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Redacted files\"/>
    </mc:Choice>
  </mc:AlternateContent>
  <bookViews>
    <workbookView xWindow="0" yWindow="0" windowWidth="28800" windowHeight="11528" tabRatio="1000" firstSheet="16" activeTab="20"/>
  </bookViews>
  <sheets>
    <sheet name="Cover" sheetId="23" r:id="rId1"/>
    <sheet name="Lists" sheetId="25" r:id="rId2"/>
    <sheet name="Local" sheetId="27" r:id="rId3"/>
    <sheet name="Inp_EoEDrivers" sheetId="17" r:id="rId4"/>
    <sheet name="Inp_EoEAdjDrivers" sheetId="34" r:id="rId5"/>
    <sheet name="Inp_LonDrivers" sheetId="41" r:id="rId6"/>
    <sheet name="Inp_LonAdjDrivers" sheetId="42" r:id="rId7"/>
    <sheet name="Inp_NWDrivers" sheetId="44" r:id="rId8"/>
    <sheet name="Inp_NWAdjDrivers" sheetId="45" r:id="rId9"/>
    <sheet name="Inp_WMDrivers" sheetId="47" r:id="rId10"/>
    <sheet name="Inp_WMAdjDrivers" sheetId="48" r:id="rId11"/>
    <sheet name="Inp_NGNDrivers" sheetId="50" r:id="rId12"/>
    <sheet name="Inp_NGNAdjDrivers" sheetId="51" r:id="rId13"/>
    <sheet name="Inp_ScDrivers" sheetId="53" r:id="rId14"/>
    <sheet name="Inp_ScAdjDrivers" sheetId="54" r:id="rId15"/>
    <sheet name="Inp_SoDrivers" sheetId="56" r:id="rId16"/>
    <sheet name="Inp_SoAdjDrivers" sheetId="57" r:id="rId17"/>
    <sheet name="Inp_WWUDrivers" sheetId="59" r:id="rId18"/>
    <sheet name="Inp_WWUAdjDrivers" sheetId="60" r:id="rId19"/>
    <sheet name="Cal_GDNDrivers" sheetId="32" r:id="rId20"/>
    <sheet name="Cal_AdjDrivers" sheetId="36" r:id="rId21"/>
    <sheet name="Cal_CSVDrivers" sheetId="68" r:id="rId22"/>
    <sheet name="Cal_CSVAdjDrivers" sheetId="69" r:id="rId23"/>
    <sheet name="Out_Drivers" sheetId="38" r:id="rId24"/>
    <sheet name="Out_AdjDrivers" sheetId="39" r:id="rId25"/>
    <sheet name="Out_CSVDrivers" sheetId="66" r:id="rId26"/>
    <sheet name="Out_CSVAdjDrivers" sheetId="67" r:id="rId27"/>
  </sheet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K807" i="69" l="1"/>
  <c r="AJ807" i="69"/>
  <c r="AI807" i="69"/>
  <c r="AH807" i="69"/>
  <c r="AG807" i="69"/>
  <c r="AF807" i="69"/>
  <c r="AE807" i="69"/>
  <c r="AD807" i="69"/>
  <c r="AC807" i="69"/>
  <c r="AB807" i="69"/>
  <c r="AA807" i="69"/>
  <c r="Z807" i="69"/>
  <c r="Y807" i="69"/>
  <c r="X807" i="69"/>
  <c r="W807" i="69"/>
  <c r="V807" i="69"/>
  <c r="U807" i="69"/>
  <c r="T807" i="69"/>
  <c r="AK806" i="69"/>
  <c r="AJ806" i="69"/>
  <c r="AI806" i="69"/>
  <c r="AH806" i="69"/>
  <c r="AG806" i="69"/>
  <c r="AF806" i="69"/>
  <c r="AE806" i="69"/>
  <c r="AD806" i="69"/>
  <c r="AC806" i="69"/>
  <c r="AB806" i="69"/>
  <c r="AA806" i="69"/>
  <c r="Z806" i="69"/>
  <c r="Y806" i="69"/>
  <c r="X806" i="69"/>
  <c r="W806" i="69"/>
  <c r="V806" i="69"/>
  <c r="U806" i="69"/>
  <c r="T806" i="69"/>
  <c r="AK805" i="69"/>
  <c r="AJ805" i="69"/>
  <c r="AI805" i="69"/>
  <c r="AH805" i="69"/>
  <c r="AG805" i="69"/>
  <c r="AF805" i="69"/>
  <c r="AE805" i="69"/>
  <c r="AD805" i="69"/>
  <c r="AC805" i="69"/>
  <c r="AB805" i="69"/>
  <c r="AA805" i="69"/>
  <c r="Z805" i="69"/>
  <c r="Y805" i="69"/>
  <c r="X805" i="69"/>
  <c r="W805" i="69"/>
  <c r="V805" i="69"/>
  <c r="U805" i="69"/>
  <c r="T805" i="69"/>
  <c r="AK804" i="69"/>
  <c r="AJ804" i="69"/>
  <c r="AI804" i="69"/>
  <c r="AH804" i="69"/>
  <c r="AG804" i="69"/>
  <c r="AF804" i="69"/>
  <c r="AE804" i="69"/>
  <c r="AD804" i="69"/>
  <c r="AC804" i="69"/>
  <c r="AB804" i="69"/>
  <c r="AA804" i="69"/>
  <c r="Z804" i="69"/>
  <c r="Y804" i="69"/>
  <c r="X804" i="69"/>
  <c r="W804" i="69"/>
  <c r="V804" i="69"/>
  <c r="U804" i="69"/>
  <c r="T804" i="69"/>
  <c r="AK801" i="69"/>
  <c r="AJ801" i="69"/>
  <c r="AI801" i="69"/>
  <c r="AH801" i="69"/>
  <c r="AG801" i="69"/>
  <c r="AF801" i="69"/>
  <c r="AE801" i="69"/>
  <c r="AD801" i="69"/>
  <c r="AC801" i="69"/>
  <c r="AB801" i="69"/>
  <c r="AA801" i="69"/>
  <c r="Z801" i="69"/>
  <c r="Y801" i="69"/>
  <c r="X801" i="69"/>
  <c r="W801" i="69"/>
  <c r="V801" i="69"/>
  <c r="U801" i="69"/>
  <c r="T801" i="69"/>
  <c r="AK800" i="69"/>
  <c r="AJ800" i="69"/>
  <c r="AI800" i="69"/>
  <c r="AH800" i="69"/>
  <c r="AG800" i="69"/>
  <c r="AF800" i="69"/>
  <c r="AE800" i="69"/>
  <c r="AD800" i="69"/>
  <c r="AC800" i="69"/>
  <c r="AB800" i="69"/>
  <c r="AA800" i="69"/>
  <c r="Z800" i="69"/>
  <c r="Y800" i="69"/>
  <c r="X800" i="69"/>
  <c r="W800" i="69"/>
  <c r="V800" i="69"/>
  <c r="U800" i="69"/>
  <c r="T800" i="69"/>
  <c r="AK799" i="69"/>
  <c r="AJ799" i="69"/>
  <c r="AI799" i="69"/>
  <c r="AH799" i="69"/>
  <c r="AG799" i="69"/>
  <c r="AF799" i="69"/>
  <c r="AE799" i="69"/>
  <c r="AD799" i="69"/>
  <c r="AC799" i="69"/>
  <c r="AB799" i="69"/>
  <c r="AA799" i="69"/>
  <c r="Z799" i="69"/>
  <c r="Y799" i="69"/>
  <c r="X799" i="69"/>
  <c r="W799" i="69"/>
  <c r="V799" i="69"/>
  <c r="U799" i="69"/>
  <c r="T799" i="69"/>
  <c r="AK796" i="69"/>
  <c r="AJ796" i="69"/>
  <c r="AI796" i="69"/>
  <c r="AH796" i="69"/>
  <c r="AG796" i="69"/>
  <c r="AF796" i="69"/>
  <c r="AE796" i="69"/>
  <c r="AD796" i="69"/>
  <c r="AC796" i="69"/>
  <c r="AB796" i="69"/>
  <c r="AA796" i="69"/>
  <c r="Z796" i="69"/>
  <c r="Y796" i="69"/>
  <c r="X796" i="69"/>
  <c r="W796" i="69"/>
  <c r="V796" i="69"/>
  <c r="U796" i="69"/>
  <c r="T796" i="69"/>
  <c r="AK795" i="69"/>
  <c r="AJ795" i="69"/>
  <c r="AI795" i="69"/>
  <c r="AH795" i="69"/>
  <c r="AG795" i="69"/>
  <c r="AF795" i="69"/>
  <c r="AE795" i="69"/>
  <c r="AD795" i="69"/>
  <c r="AC795" i="69"/>
  <c r="AB795" i="69"/>
  <c r="AA795" i="69"/>
  <c r="Z795" i="69"/>
  <c r="Y795" i="69"/>
  <c r="X795" i="69"/>
  <c r="W795" i="69"/>
  <c r="V795" i="69"/>
  <c r="U795" i="69"/>
  <c r="T795" i="69"/>
  <c r="AK792" i="69"/>
  <c r="AJ792" i="69"/>
  <c r="AI792" i="69"/>
  <c r="AH792" i="69"/>
  <c r="AG792" i="69"/>
  <c r="AF792" i="69"/>
  <c r="AE792" i="69"/>
  <c r="AD792" i="69"/>
  <c r="AC792" i="69"/>
  <c r="AB792" i="69"/>
  <c r="AA792" i="69"/>
  <c r="Z792" i="69"/>
  <c r="Y792" i="69"/>
  <c r="X792" i="69"/>
  <c r="W792" i="69"/>
  <c r="V792" i="69"/>
  <c r="U792" i="69"/>
  <c r="T792" i="69"/>
  <c r="AK791" i="69"/>
  <c r="AJ791" i="69"/>
  <c r="AI791" i="69"/>
  <c r="AH791" i="69"/>
  <c r="AG791" i="69"/>
  <c r="AF791" i="69"/>
  <c r="AE791" i="69"/>
  <c r="AD791" i="69"/>
  <c r="AC791" i="69"/>
  <c r="AB791" i="69"/>
  <c r="AA791" i="69"/>
  <c r="Z791" i="69"/>
  <c r="Y791" i="69"/>
  <c r="X791" i="69"/>
  <c r="W791" i="69"/>
  <c r="V791" i="69"/>
  <c r="U791" i="69"/>
  <c r="T791" i="69"/>
  <c r="AK790" i="69"/>
  <c r="AJ790" i="69"/>
  <c r="AI790" i="69"/>
  <c r="AH790" i="69"/>
  <c r="AG790" i="69"/>
  <c r="AF790" i="69"/>
  <c r="AE790" i="69"/>
  <c r="AD790" i="69"/>
  <c r="AC790" i="69"/>
  <c r="AB790" i="69"/>
  <c r="AA790" i="69"/>
  <c r="Z790" i="69"/>
  <c r="Y790" i="69"/>
  <c r="X790" i="69"/>
  <c r="W790" i="69"/>
  <c r="V790" i="69"/>
  <c r="U790" i="69"/>
  <c r="T790" i="69"/>
  <c r="AK789" i="69"/>
  <c r="AJ789" i="69"/>
  <c r="AI789" i="69"/>
  <c r="AH789" i="69"/>
  <c r="AG789" i="69"/>
  <c r="AF789" i="69"/>
  <c r="AE789" i="69"/>
  <c r="AD789" i="69"/>
  <c r="AC789" i="69"/>
  <c r="AB789" i="69"/>
  <c r="AA789" i="69"/>
  <c r="Z789" i="69"/>
  <c r="Y789" i="69"/>
  <c r="X789" i="69"/>
  <c r="W789" i="69"/>
  <c r="V789" i="69"/>
  <c r="U789" i="69"/>
  <c r="T789" i="69"/>
  <c r="AK785" i="69"/>
  <c r="AJ785" i="69"/>
  <c r="AI785" i="69"/>
  <c r="AH785" i="69"/>
  <c r="AG785" i="69"/>
  <c r="AF785" i="69"/>
  <c r="AE785" i="69"/>
  <c r="AD785" i="69"/>
  <c r="AC785" i="69"/>
  <c r="AB785" i="69"/>
  <c r="AA785" i="69"/>
  <c r="Z785" i="69"/>
  <c r="Y785" i="69"/>
  <c r="X785" i="69"/>
  <c r="W785" i="69"/>
  <c r="V785" i="69"/>
  <c r="U785" i="69"/>
  <c r="T785" i="69"/>
  <c r="AK784" i="69"/>
  <c r="AJ784" i="69"/>
  <c r="AI784" i="69"/>
  <c r="AH784" i="69"/>
  <c r="AG784" i="69"/>
  <c r="AF784" i="69"/>
  <c r="AE784" i="69"/>
  <c r="AD784" i="69"/>
  <c r="AC784" i="69"/>
  <c r="AB784" i="69"/>
  <c r="AA784" i="69"/>
  <c r="Z784" i="69"/>
  <c r="Y784" i="69"/>
  <c r="X784" i="69"/>
  <c r="W784" i="69"/>
  <c r="V784" i="69"/>
  <c r="U784" i="69"/>
  <c r="T784" i="69"/>
  <c r="AK783" i="69"/>
  <c r="AJ783" i="69"/>
  <c r="AI783" i="69"/>
  <c r="AH783" i="69"/>
  <c r="AG783" i="69"/>
  <c r="AF783" i="69"/>
  <c r="AE783" i="69"/>
  <c r="AD783" i="69"/>
  <c r="AC783" i="69"/>
  <c r="AB783" i="69"/>
  <c r="AA783" i="69"/>
  <c r="Z783" i="69"/>
  <c r="Y783" i="69"/>
  <c r="X783" i="69"/>
  <c r="W783" i="69"/>
  <c r="V783" i="69"/>
  <c r="U783" i="69"/>
  <c r="T783" i="69"/>
  <c r="AK780" i="69"/>
  <c r="AJ780" i="69"/>
  <c r="AI780" i="69"/>
  <c r="AH780" i="69"/>
  <c r="AG780" i="69"/>
  <c r="AF780" i="69"/>
  <c r="AE780" i="69"/>
  <c r="AD780" i="69"/>
  <c r="AC780" i="69"/>
  <c r="AB780" i="69"/>
  <c r="AA780" i="69"/>
  <c r="Z780" i="69"/>
  <c r="Y780" i="69"/>
  <c r="X780" i="69"/>
  <c r="W780" i="69"/>
  <c r="V780" i="69"/>
  <c r="U780" i="69"/>
  <c r="T780" i="69"/>
  <c r="AK779" i="69"/>
  <c r="AJ779" i="69"/>
  <c r="AI779" i="69"/>
  <c r="AH779" i="69"/>
  <c r="AG779" i="69"/>
  <c r="AF779" i="69"/>
  <c r="AE779" i="69"/>
  <c r="AD779" i="69"/>
  <c r="AC779" i="69"/>
  <c r="AB779" i="69"/>
  <c r="AA779" i="69"/>
  <c r="Z779" i="69"/>
  <c r="Y779" i="69"/>
  <c r="X779" i="69"/>
  <c r="W779" i="69"/>
  <c r="V779" i="69"/>
  <c r="U779" i="69"/>
  <c r="T779" i="69"/>
  <c r="AK778" i="69"/>
  <c r="AJ778" i="69"/>
  <c r="AI778" i="69"/>
  <c r="AH778" i="69"/>
  <c r="AG778" i="69"/>
  <c r="AF778" i="69"/>
  <c r="AE778" i="69"/>
  <c r="AD778" i="69"/>
  <c r="AC778" i="69"/>
  <c r="AB778" i="69"/>
  <c r="AA778" i="69"/>
  <c r="Z778" i="69"/>
  <c r="Y778" i="69"/>
  <c r="X778" i="69"/>
  <c r="W778" i="69"/>
  <c r="V778" i="69"/>
  <c r="U778" i="69"/>
  <c r="T778" i="69"/>
  <c r="AK776" i="69"/>
  <c r="AJ776" i="69"/>
  <c r="AI776" i="69"/>
  <c r="AH776" i="69"/>
  <c r="AG776" i="69"/>
  <c r="AF776" i="69"/>
  <c r="AE776" i="69"/>
  <c r="AD776" i="69"/>
  <c r="AC776" i="69"/>
  <c r="AB776" i="69"/>
  <c r="AA776" i="69"/>
  <c r="Z776" i="69"/>
  <c r="Y776" i="69"/>
  <c r="X776" i="69"/>
  <c r="W776" i="69"/>
  <c r="V776" i="69"/>
  <c r="U776" i="69"/>
  <c r="T776" i="69"/>
  <c r="AK775" i="69"/>
  <c r="AJ775" i="69"/>
  <c r="AI775" i="69"/>
  <c r="AH775" i="69"/>
  <c r="AG775" i="69"/>
  <c r="AF775" i="69"/>
  <c r="AE775" i="69"/>
  <c r="AD775" i="69"/>
  <c r="AC775" i="69"/>
  <c r="AB775" i="69"/>
  <c r="AA775" i="69"/>
  <c r="Z775" i="69"/>
  <c r="Y775" i="69"/>
  <c r="X775" i="69"/>
  <c r="W775" i="69"/>
  <c r="V775" i="69"/>
  <c r="U775" i="69"/>
  <c r="T775" i="69"/>
  <c r="AK774" i="69"/>
  <c r="AJ774" i="69"/>
  <c r="AI774" i="69"/>
  <c r="AH774" i="69"/>
  <c r="AG774" i="69"/>
  <c r="AF774" i="69"/>
  <c r="AE774" i="69"/>
  <c r="AD774" i="69"/>
  <c r="AC774" i="69"/>
  <c r="AB774" i="69"/>
  <c r="AA774" i="69"/>
  <c r="Z774" i="69"/>
  <c r="Y774" i="69"/>
  <c r="X774" i="69"/>
  <c r="W774" i="69"/>
  <c r="V774" i="69"/>
  <c r="U774" i="69"/>
  <c r="T774" i="69"/>
  <c r="AK770" i="69"/>
  <c r="AJ770" i="69"/>
  <c r="AI770" i="69"/>
  <c r="AH770" i="69"/>
  <c r="AG770" i="69"/>
  <c r="AF770" i="69"/>
  <c r="AE770" i="69"/>
  <c r="AD770" i="69"/>
  <c r="AC770" i="69"/>
  <c r="AB770" i="69"/>
  <c r="AA770" i="69"/>
  <c r="Z770" i="69"/>
  <c r="Y770" i="69"/>
  <c r="X770" i="69"/>
  <c r="W770" i="69"/>
  <c r="V770" i="69"/>
  <c r="U770" i="69"/>
  <c r="T770" i="69"/>
  <c r="AK769" i="69"/>
  <c r="AJ769" i="69"/>
  <c r="AI769" i="69"/>
  <c r="AH769" i="69"/>
  <c r="AG769" i="69"/>
  <c r="AF769" i="69"/>
  <c r="AE769" i="69"/>
  <c r="AD769" i="69"/>
  <c r="AC769" i="69"/>
  <c r="AB769" i="69"/>
  <c r="AA769" i="69"/>
  <c r="Z769" i="69"/>
  <c r="Y769" i="69"/>
  <c r="X769" i="69"/>
  <c r="W769" i="69"/>
  <c r="V769" i="69"/>
  <c r="U769" i="69"/>
  <c r="T769" i="69"/>
  <c r="AK768" i="69"/>
  <c r="AJ768" i="69"/>
  <c r="AI768" i="69"/>
  <c r="AH768" i="69"/>
  <c r="AG768" i="69"/>
  <c r="AF768" i="69"/>
  <c r="AE768" i="69"/>
  <c r="AD768" i="69"/>
  <c r="AC768" i="69"/>
  <c r="AB768" i="69"/>
  <c r="AA768" i="69"/>
  <c r="Z768" i="69"/>
  <c r="Y768" i="69"/>
  <c r="X768" i="69"/>
  <c r="W768" i="69"/>
  <c r="V768" i="69"/>
  <c r="U768" i="69"/>
  <c r="T768" i="69"/>
  <c r="AK765" i="69"/>
  <c r="AJ765" i="69"/>
  <c r="AI765" i="69"/>
  <c r="AH765" i="69"/>
  <c r="AG765" i="69"/>
  <c r="AF765" i="69"/>
  <c r="AE765" i="69"/>
  <c r="AD765" i="69"/>
  <c r="AC765" i="69"/>
  <c r="AB765" i="69"/>
  <c r="AA765" i="69"/>
  <c r="Z765" i="69"/>
  <c r="Y765" i="69"/>
  <c r="X765" i="69"/>
  <c r="W765" i="69"/>
  <c r="V765" i="69"/>
  <c r="U765" i="69"/>
  <c r="T765" i="69"/>
  <c r="AK764" i="69"/>
  <c r="AJ764" i="69"/>
  <c r="AI764" i="69"/>
  <c r="AH764" i="69"/>
  <c r="AG764" i="69"/>
  <c r="AF764" i="69"/>
  <c r="AE764" i="69"/>
  <c r="AD764" i="69"/>
  <c r="AC764" i="69"/>
  <c r="AB764" i="69"/>
  <c r="AA764" i="69"/>
  <c r="Z764" i="69"/>
  <c r="Y764" i="69"/>
  <c r="X764" i="69"/>
  <c r="W764" i="69"/>
  <c r="V764" i="69"/>
  <c r="U764" i="69"/>
  <c r="T764" i="69"/>
  <c r="AK763" i="69"/>
  <c r="AJ763" i="69"/>
  <c r="AI763" i="69"/>
  <c r="AH763" i="69"/>
  <c r="AG763" i="69"/>
  <c r="AF763" i="69"/>
  <c r="AE763" i="69"/>
  <c r="AD763" i="69"/>
  <c r="AC763" i="69"/>
  <c r="AB763" i="69"/>
  <c r="AA763" i="69"/>
  <c r="Z763" i="69"/>
  <c r="Y763" i="69"/>
  <c r="X763" i="69"/>
  <c r="W763" i="69"/>
  <c r="V763" i="69"/>
  <c r="U763" i="69"/>
  <c r="T763" i="69"/>
  <c r="AK760" i="69"/>
  <c r="AJ760" i="69"/>
  <c r="AI760" i="69"/>
  <c r="AH760" i="69"/>
  <c r="AG760" i="69"/>
  <c r="AF760" i="69"/>
  <c r="AE760" i="69"/>
  <c r="AD760" i="69"/>
  <c r="AC760" i="69"/>
  <c r="AB760" i="69"/>
  <c r="AA760" i="69"/>
  <c r="Z760" i="69"/>
  <c r="Y760" i="69"/>
  <c r="X760" i="69"/>
  <c r="W760" i="69"/>
  <c r="V760" i="69"/>
  <c r="U760" i="69"/>
  <c r="T760" i="69"/>
  <c r="AK759" i="69"/>
  <c r="AJ759" i="69"/>
  <c r="AI759" i="69"/>
  <c r="AH759" i="69"/>
  <c r="AG759" i="69"/>
  <c r="AF759" i="69"/>
  <c r="AE759" i="69"/>
  <c r="AD759" i="69"/>
  <c r="AC759" i="69"/>
  <c r="AB759" i="69"/>
  <c r="AA759" i="69"/>
  <c r="Z759" i="69"/>
  <c r="Y759" i="69"/>
  <c r="X759" i="69"/>
  <c r="W759" i="69"/>
  <c r="V759" i="69"/>
  <c r="U759" i="69"/>
  <c r="T759" i="69"/>
  <c r="AK758" i="69"/>
  <c r="AJ758" i="69"/>
  <c r="AI758" i="69"/>
  <c r="AH758" i="69"/>
  <c r="AG758" i="69"/>
  <c r="AF758" i="69"/>
  <c r="AE758" i="69"/>
  <c r="AD758" i="69"/>
  <c r="AC758" i="69"/>
  <c r="AB758" i="69"/>
  <c r="AA758" i="69"/>
  <c r="Z758" i="69"/>
  <c r="Y758" i="69"/>
  <c r="X758" i="69"/>
  <c r="W758" i="69"/>
  <c r="V758" i="69"/>
  <c r="U758" i="69"/>
  <c r="T758" i="69"/>
  <c r="AK755" i="69"/>
  <c r="AJ755" i="69"/>
  <c r="AI755" i="69"/>
  <c r="AH755" i="69"/>
  <c r="AG755" i="69"/>
  <c r="AF755" i="69"/>
  <c r="AE755" i="69"/>
  <c r="AD755" i="69"/>
  <c r="AC755" i="69"/>
  <c r="AB755" i="69"/>
  <c r="AA755" i="69"/>
  <c r="Z755" i="69"/>
  <c r="Y755" i="69"/>
  <c r="X755" i="69"/>
  <c r="W755" i="69"/>
  <c r="V755" i="69"/>
  <c r="U755" i="69"/>
  <c r="T755" i="69"/>
  <c r="AK754" i="69"/>
  <c r="AJ754" i="69"/>
  <c r="AI754" i="69"/>
  <c r="AH754" i="69"/>
  <c r="AG754" i="69"/>
  <c r="AF754" i="69"/>
  <c r="AE754" i="69"/>
  <c r="AD754" i="69"/>
  <c r="AC754" i="69"/>
  <c r="AB754" i="69"/>
  <c r="AA754" i="69"/>
  <c r="Z754" i="69"/>
  <c r="Y754" i="69"/>
  <c r="X754" i="69"/>
  <c r="W754" i="69"/>
  <c r="V754" i="69"/>
  <c r="U754" i="69"/>
  <c r="T754" i="69"/>
  <c r="AK751" i="69"/>
  <c r="AJ751" i="69"/>
  <c r="AI751" i="69"/>
  <c r="AH751" i="69"/>
  <c r="AG751" i="69"/>
  <c r="AF751" i="69"/>
  <c r="AE751" i="69"/>
  <c r="AD751" i="69"/>
  <c r="AC751" i="69"/>
  <c r="AB751" i="69"/>
  <c r="AA751" i="69"/>
  <c r="Z751" i="69"/>
  <c r="Y751" i="69"/>
  <c r="X751" i="69"/>
  <c r="W751" i="69"/>
  <c r="V751" i="69"/>
  <c r="U751" i="69"/>
  <c r="T751" i="69"/>
  <c r="AK750" i="69"/>
  <c r="AJ750" i="69"/>
  <c r="AI750" i="69"/>
  <c r="AH750" i="69"/>
  <c r="AG750" i="69"/>
  <c r="AF750" i="69"/>
  <c r="AE750" i="69"/>
  <c r="AD750" i="69"/>
  <c r="AC750" i="69"/>
  <c r="AB750" i="69"/>
  <c r="AA750" i="69"/>
  <c r="Z750" i="69"/>
  <c r="Y750" i="69"/>
  <c r="X750" i="69"/>
  <c r="W750" i="69"/>
  <c r="V750" i="69"/>
  <c r="U750" i="69"/>
  <c r="T750" i="69"/>
  <c r="AK749" i="69"/>
  <c r="AJ749" i="69"/>
  <c r="AI749" i="69"/>
  <c r="AH749" i="69"/>
  <c r="AG749" i="69"/>
  <c r="AF749" i="69"/>
  <c r="AE749" i="69"/>
  <c r="AD749" i="69"/>
  <c r="AC749" i="69"/>
  <c r="AB749" i="69"/>
  <c r="AA749" i="69"/>
  <c r="Z749" i="69"/>
  <c r="Y749" i="69"/>
  <c r="X749" i="69"/>
  <c r="W749" i="69"/>
  <c r="V749" i="69"/>
  <c r="U749" i="69"/>
  <c r="T749" i="69"/>
  <c r="AK748" i="69"/>
  <c r="AJ748" i="69"/>
  <c r="AI748" i="69"/>
  <c r="AH748" i="69"/>
  <c r="AG748" i="69"/>
  <c r="AF748" i="69"/>
  <c r="AE748" i="69"/>
  <c r="AD748" i="69"/>
  <c r="AC748" i="69"/>
  <c r="AB748" i="69"/>
  <c r="AA748" i="69"/>
  <c r="Z748" i="69"/>
  <c r="Y748" i="69"/>
  <c r="X748" i="69"/>
  <c r="W748" i="69"/>
  <c r="V748" i="69"/>
  <c r="U748" i="69"/>
  <c r="T748" i="69"/>
  <c r="AK744" i="69"/>
  <c r="AJ744" i="69"/>
  <c r="AI744" i="69"/>
  <c r="AH744" i="69"/>
  <c r="AG744" i="69"/>
  <c r="AF744" i="69"/>
  <c r="AE744" i="69"/>
  <c r="AD744" i="69"/>
  <c r="AC744" i="69"/>
  <c r="AB744" i="69"/>
  <c r="AA744" i="69"/>
  <c r="Z744" i="69"/>
  <c r="Y744" i="69"/>
  <c r="X744" i="69"/>
  <c r="W744" i="69"/>
  <c r="V744" i="69"/>
  <c r="U744" i="69"/>
  <c r="T744" i="69"/>
  <c r="AK743" i="69"/>
  <c r="AJ743" i="69"/>
  <c r="AI743" i="69"/>
  <c r="AH743" i="69"/>
  <c r="AG743" i="69"/>
  <c r="AF743" i="69"/>
  <c r="AE743" i="69"/>
  <c r="AD743" i="69"/>
  <c r="AC743" i="69"/>
  <c r="AB743" i="69"/>
  <c r="AA743" i="69"/>
  <c r="Z743" i="69"/>
  <c r="Y743" i="69"/>
  <c r="X743" i="69"/>
  <c r="W743" i="69"/>
  <c r="V743" i="69"/>
  <c r="U743" i="69"/>
  <c r="T743" i="69"/>
  <c r="AK742" i="69"/>
  <c r="AJ742" i="69"/>
  <c r="AI742" i="69"/>
  <c r="AH742" i="69"/>
  <c r="AG742" i="69"/>
  <c r="AF742" i="69"/>
  <c r="AE742" i="69"/>
  <c r="AD742" i="69"/>
  <c r="AC742" i="69"/>
  <c r="AB742" i="69"/>
  <c r="AA742" i="69"/>
  <c r="Z742" i="69"/>
  <c r="Y742" i="69"/>
  <c r="X742" i="69"/>
  <c r="W742" i="69"/>
  <c r="V742" i="69"/>
  <c r="U742" i="69"/>
  <c r="T742" i="69"/>
  <c r="AK738" i="69"/>
  <c r="AJ738" i="69"/>
  <c r="AI738" i="69"/>
  <c r="AH738" i="69"/>
  <c r="AG738" i="69"/>
  <c r="AF738" i="69"/>
  <c r="AE738" i="69"/>
  <c r="AD738" i="69"/>
  <c r="AC738" i="69"/>
  <c r="AB738" i="69"/>
  <c r="AA738" i="69"/>
  <c r="Z738" i="69"/>
  <c r="Y738" i="69"/>
  <c r="X738" i="69"/>
  <c r="W738" i="69"/>
  <c r="V738" i="69"/>
  <c r="U738" i="69"/>
  <c r="T738" i="69"/>
  <c r="AK737" i="69"/>
  <c r="AJ737" i="69"/>
  <c r="AI737" i="69"/>
  <c r="AH737" i="69"/>
  <c r="AG737" i="69"/>
  <c r="AF737" i="69"/>
  <c r="AE737" i="69"/>
  <c r="AD737" i="69"/>
  <c r="AC737" i="69"/>
  <c r="AB737" i="69"/>
  <c r="AA737" i="69"/>
  <c r="Z737" i="69"/>
  <c r="Y737" i="69"/>
  <c r="X737" i="69"/>
  <c r="W737" i="69"/>
  <c r="V737" i="69"/>
  <c r="U737" i="69"/>
  <c r="T737" i="69"/>
  <c r="AK736" i="69"/>
  <c r="AJ736" i="69"/>
  <c r="AI736" i="69"/>
  <c r="AH736" i="69"/>
  <c r="AG736" i="69"/>
  <c r="AF736" i="69"/>
  <c r="AE736" i="69"/>
  <c r="AD736" i="69"/>
  <c r="AC736" i="69"/>
  <c r="AB736" i="69"/>
  <c r="AA736" i="69"/>
  <c r="Z736" i="69"/>
  <c r="Y736" i="69"/>
  <c r="X736" i="69"/>
  <c r="W736" i="69"/>
  <c r="V736" i="69"/>
  <c r="U736" i="69"/>
  <c r="T736" i="69"/>
  <c r="AK733" i="69"/>
  <c r="AJ733" i="69"/>
  <c r="AI733" i="69"/>
  <c r="AH733" i="69"/>
  <c r="AG733" i="69"/>
  <c r="AF733" i="69"/>
  <c r="AE733" i="69"/>
  <c r="AD733" i="69"/>
  <c r="AC733" i="69"/>
  <c r="AB733" i="69"/>
  <c r="AA733" i="69"/>
  <c r="Z733" i="69"/>
  <c r="Y733" i="69"/>
  <c r="X733" i="69"/>
  <c r="W733" i="69"/>
  <c r="V733" i="69"/>
  <c r="U733" i="69"/>
  <c r="T733" i="69"/>
  <c r="AK732" i="69"/>
  <c r="AJ732" i="69"/>
  <c r="AI732" i="69"/>
  <c r="AH732" i="69"/>
  <c r="AG732" i="69"/>
  <c r="AF732" i="69"/>
  <c r="AE732" i="69"/>
  <c r="AD732" i="69"/>
  <c r="AC732" i="69"/>
  <c r="AB732" i="69"/>
  <c r="AA732" i="69"/>
  <c r="Z732" i="69"/>
  <c r="Y732" i="69"/>
  <c r="X732" i="69"/>
  <c r="W732" i="69"/>
  <c r="V732" i="69"/>
  <c r="U732" i="69"/>
  <c r="T732" i="69"/>
  <c r="AK731" i="69"/>
  <c r="AJ731" i="69"/>
  <c r="AI731" i="69"/>
  <c r="AH731" i="69"/>
  <c r="AG731" i="69"/>
  <c r="AF731" i="69"/>
  <c r="AE731" i="69"/>
  <c r="AD731" i="69"/>
  <c r="AC731" i="69"/>
  <c r="AB731" i="69"/>
  <c r="AA731" i="69"/>
  <c r="Z731" i="69"/>
  <c r="Y731" i="69"/>
  <c r="X731" i="69"/>
  <c r="W731" i="69"/>
  <c r="V731" i="69"/>
  <c r="U731" i="69"/>
  <c r="T731" i="69"/>
  <c r="AK729" i="69"/>
  <c r="AJ729" i="69"/>
  <c r="AI729" i="69"/>
  <c r="AH729" i="69"/>
  <c r="AG729" i="69"/>
  <c r="AF729" i="69"/>
  <c r="AE729" i="69"/>
  <c r="AD729" i="69"/>
  <c r="AC729" i="69"/>
  <c r="AB729" i="69"/>
  <c r="AA729" i="69"/>
  <c r="Z729" i="69"/>
  <c r="Y729" i="69"/>
  <c r="X729" i="69"/>
  <c r="W729" i="69"/>
  <c r="V729" i="69"/>
  <c r="U729" i="69"/>
  <c r="T729" i="69"/>
  <c r="AK728" i="69"/>
  <c r="AJ728" i="69"/>
  <c r="AI728" i="69"/>
  <c r="AH728" i="69"/>
  <c r="AG728" i="69"/>
  <c r="AF728" i="69"/>
  <c r="AE728" i="69"/>
  <c r="AD728" i="69"/>
  <c r="AC728" i="69"/>
  <c r="AB728" i="69"/>
  <c r="AA728" i="69"/>
  <c r="Z728" i="69"/>
  <c r="Y728" i="69"/>
  <c r="X728" i="69"/>
  <c r="W728" i="69"/>
  <c r="V728" i="69"/>
  <c r="U728" i="69"/>
  <c r="T728" i="69"/>
  <c r="AK727" i="69"/>
  <c r="AJ727" i="69"/>
  <c r="AI727" i="69"/>
  <c r="AH727" i="69"/>
  <c r="AG727" i="69"/>
  <c r="AF727" i="69"/>
  <c r="AE727" i="69"/>
  <c r="AD727" i="69"/>
  <c r="AC727" i="69"/>
  <c r="AB727" i="69"/>
  <c r="AA727" i="69"/>
  <c r="Z727" i="69"/>
  <c r="Y727" i="69"/>
  <c r="X727" i="69"/>
  <c r="W727" i="69"/>
  <c r="V727" i="69"/>
  <c r="U727" i="69"/>
  <c r="T727" i="69"/>
  <c r="AK724" i="69"/>
  <c r="AJ724" i="69"/>
  <c r="AI724" i="69"/>
  <c r="AH724" i="69"/>
  <c r="AG724" i="69"/>
  <c r="AF724" i="69"/>
  <c r="AE724" i="69"/>
  <c r="AD724" i="69"/>
  <c r="AC724" i="69"/>
  <c r="AB724" i="69"/>
  <c r="AA724" i="69"/>
  <c r="Z724" i="69"/>
  <c r="Y724" i="69"/>
  <c r="X724" i="69"/>
  <c r="W724" i="69"/>
  <c r="V724" i="69"/>
  <c r="U724" i="69"/>
  <c r="T724" i="69"/>
  <c r="AK723" i="69"/>
  <c r="AJ723" i="69"/>
  <c r="AI723" i="69"/>
  <c r="AH723" i="69"/>
  <c r="AG723" i="69"/>
  <c r="AF723" i="69"/>
  <c r="AE723" i="69"/>
  <c r="AD723" i="69"/>
  <c r="AC723" i="69"/>
  <c r="AB723" i="69"/>
  <c r="AA723" i="69"/>
  <c r="Z723" i="69"/>
  <c r="Y723" i="69"/>
  <c r="X723" i="69"/>
  <c r="W723" i="69"/>
  <c r="V723" i="69"/>
  <c r="U723" i="69"/>
  <c r="T723" i="69"/>
  <c r="AK718" i="69"/>
  <c r="AJ718" i="69"/>
  <c r="AI718" i="69"/>
  <c r="AH718" i="69"/>
  <c r="AG718" i="69"/>
  <c r="AF718" i="69"/>
  <c r="AE718" i="69"/>
  <c r="AD718" i="69"/>
  <c r="AC718" i="69"/>
  <c r="AB718" i="69"/>
  <c r="AA718" i="69"/>
  <c r="Z718" i="69"/>
  <c r="Y718" i="69"/>
  <c r="X718" i="69"/>
  <c r="W718" i="69"/>
  <c r="V718" i="69"/>
  <c r="U718" i="69"/>
  <c r="T718" i="69"/>
  <c r="AK717" i="69"/>
  <c r="AJ717" i="69"/>
  <c r="AI717" i="69"/>
  <c r="AH717" i="69"/>
  <c r="AG717" i="69"/>
  <c r="AF717" i="69"/>
  <c r="AE717" i="69"/>
  <c r="AD717" i="69"/>
  <c r="AC717" i="69"/>
  <c r="AB717" i="69"/>
  <c r="AA717" i="69"/>
  <c r="Z717" i="69"/>
  <c r="Y717" i="69"/>
  <c r="X717" i="69"/>
  <c r="W717" i="69"/>
  <c r="V717" i="69"/>
  <c r="U717" i="69"/>
  <c r="T717" i="69"/>
  <c r="AK716" i="69"/>
  <c r="AJ716" i="69"/>
  <c r="AI716" i="69"/>
  <c r="AH716" i="69"/>
  <c r="AG716" i="69"/>
  <c r="AF716" i="69"/>
  <c r="AE716" i="69"/>
  <c r="AD716" i="69"/>
  <c r="AC716" i="69"/>
  <c r="AB716" i="69"/>
  <c r="AA716" i="69"/>
  <c r="Z716" i="69"/>
  <c r="Y716" i="69"/>
  <c r="X716" i="69"/>
  <c r="W716" i="69"/>
  <c r="V716" i="69"/>
  <c r="U716" i="69"/>
  <c r="T716" i="69"/>
  <c r="AK715" i="69"/>
  <c r="AJ715" i="69"/>
  <c r="AI715" i="69"/>
  <c r="AH715" i="69"/>
  <c r="AG715" i="69"/>
  <c r="AF715" i="69"/>
  <c r="AE715" i="69"/>
  <c r="AD715" i="69"/>
  <c r="AC715" i="69"/>
  <c r="AB715" i="69"/>
  <c r="AA715" i="69"/>
  <c r="Z715" i="69"/>
  <c r="Y715" i="69"/>
  <c r="X715" i="69"/>
  <c r="W715" i="69"/>
  <c r="V715" i="69"/>
  <c r="U715" i="69"/>
  <c r="T715" i="69"/>
  <c r="AK712" i="69"/>
  <c r="AJ712" i="69"/>
  <c r="AI712" i="69"/>
  <c r="AH712" i="69"/>
  <c r="AG712" i="69"/>
  <c r="AF712" i="69"/>
  <c r="AE712" i="69"/>
  <c r="AD712" i="69"/>
  <c r="AC712" i="69"/>
  <c r="AB712" i="69"/>
  <c r="AA712" i="69"/>
  <c r="Z712" i="69"/>
  <c r="Y712" i="69"/>
  <c r="X712" i="69"/>
  <c r="W712" i="69"/>
  <c r="V712" i="69"/>
  <c r="U712" i="69"/>
  <c r="T712" i="69"/>
  <c r="AK711" i="69"/>
  <c r="AJ711" i="69"/>
  <c r="AI711" i="69"/>
  <c r="AH711" i="69"/>
  <c r="AG711" i="69"/>
  <c r="AF711" i="69"/>
  <c r="AE711" i="69"/>
  <c r="AD711" i="69"/>
  <c r="AC711" i="69"/>
  <c r="AB711" i="69"/>
  <c r="AA711" i="69"/>
  <c r="Z711" i="69"/>
  <c r="Y711" i="69"/>
  <c r="X711" i="69"/>
  <c r="W711" i="69"/>
  <c r="V711" i="69"/>
  <c r="U711" i="69"/>
  <c r="T711" i="69"/>
  <c r="AK710" i="69"/>
  <c r="AJ710" i="69"/>
  <c r="AI710" i="69"/>
  <c r="AH710" i="69"/>
  <c r="AG710" i="69"/>
  <c r="AF710" i="69"/>
  <c r="AE710" i="69"/>
  <c r="AD710" i="69"/>
  <c r="AC710" i="69"/>
  <c r="AB710" i="69"/>
  <c r="AA710" i="69"/>
  <c r="Z710" i="69"/>
  <c r="Y710" i="69"/>
  <c r="X710" i="69"/>
  <c r="W710" i="69"/>
  <c r="V710" i="69"/>
  <c r="U710" i="69"/>
  <c r="T710" i="69"/>
  <c r="AK707" i="69"/>
  <c r="AJ707" i="69"/>
  <c r="AI707" i="69"/>
  <c r="AH707" i="69"/>
  <c r="AG707" i="69"/>
  <c r="AF707" i="69"/>
  <c r="AE707" i="69"/>
  <c r="AD707" i="69"/>
  <c r="AC707" i="69"/>
  <c r="AB707" i="69"/>
  <c r="AA707" i="69"/>
  <c r="Z707" i="69"/>
  <c r="Y707" i="69"/>
  <c r="X707" i="69"/>
  <c r="W707" i="69"/>
  <c r="V707" i="69"/>
  <c r="U707" i="69"/>
  <c r="T707" i="69"/>
  <c r="AK706" i="69"/>
  <c r="AJ706" i="69"/>
  <c r="AI706" i="69"/>
  <c r="AH706" i="69"/>
  <c r="AG706" i="69"/>
  <c r="AF706" i="69"/>
  <c r="AE706" i="69"/>
  <c r="AD706" i="69"/>
  <c r="AC706" i="69"/>
  <c r="AB706" i="69"/>
  <c r="AA706" i="69"/>
  <c r="Z706" i="69"/>
  <c r="Y706" i="69"/>
  <c r="X706" i="69"/>
  <c r="W706" i="69"/>
  <c r="V706" i="69"/>
  <c r="U706" i="69"/>
  <c r="T706" i="69"/>
  <c r="AK703" i="69"/>
  <c r="AJ703" i="69"/>
  <c r="AI703" i="69"/>
  <c r="AH703" i="69"/>
  <c r="AG703" i="69"/>
  <c r="AF703" i="69"/>
  <c r="AE703" i="69"/>
  <c r="AD703" i="69"/>
  <c r="AC703" i="69"/>
  <c r="AB703" i="69"/>
  <c r="AA703" i="69"/>
  <c r="Z703" i="69"/>
  <c r="Y703" i="69"/>
  <c r="X703" i="69"/>
  <c r="W703" i="69"/>
  <c r="V703" i="69"/>
  <c r="U703" i="69"/>
  <c r="T703" i="69"/>
  <c r="AK702" i="69"/>
  <c r="AJ702" i="69"/>
  <c r="AI702" i="69"/>
  <c r="AH702" i="69"/>
  <c r="AG702" i="69"/>
  <c r="AF702" i="69"/>
  <c r="AE702" i="69"/>
  <c r="AD702" i="69"/>
  <c r="AC702" i="69"/>
  <c r="AB702" i="69"/>
  <c r="AA702" i="69"/>
  <c r="Z702" i="69"/>
  <c r="Y702" i="69"/>
  <c r="X702" i="69"/>
  <c r="W702" i="69"/>
  <c r="V702" i="69"/>
  <c r="U702" i="69"/>
  <c r="T702" i="69"/>
  <c r="AK701" i="69"/>
  <c r="AJ701" i="69"/>
  <c r="AI701" i="69"/>
  <c r="AH701" i="69"/>
  <c r="AG701" i="69"/>
  <c r="AF701" i="69"/>
  <c r="AE701" i="69"/>
  <c r="AD701" i="69"/>
  <c r="AC701" i="69"/>
  <c r="AB701" i="69"/>
  <c r="AA701" i="69"/>
  <c r="Z701" i="69"/>
  <c r="Y701" i="69"/>
  <c r="X701" i="69"/>
  <c r="W701" i="69"/>
  <c r="V701" i="69"/>
  <c r="U701" i="69"/>
  <c r="T701" i="69"/>
  <c r="AK700" i="69"/>
  <c r="AJ700" i="69"/>
  <c r="AI700" i="69"/>
  <c r="AH700" i="69"/>
  <c r="AG700" i="69"/>
  <c r="AF700" i="69"/>
  <c r="AE700" i="69"/>
  <c r="AD700" i="69"/>
  <c r="AC700" i="69"/>
  <c r="AB700" i="69"/>
  <c r="AA700" i="69"/>
  <c r="Z700" i="69"/>
  <c r="Y700" i="69"/>
  <c r="X700" i="69"/>
  <c r="W700" i="69"/>
  <c r="V700" i="69"/>
  <c r="U700" i="69"/>
  <c r="T700" i="69"/>
  <c r="AK696" i="69"/>
  <c r="AJ696" i="69"/>
  <c r="AI696" i="69"/>
  <c r="AH696" i="69"/>
  <c r="AG696" i="69"/>
  <c r="AF696" i="69"/>
  <c r="AE696" i="69"/>
  <c r="AD696" i="69"/>
  <c r="AC696" i="69"/>
  <c r="AB696" i="69"/>
  <c r="AA696" i="69"/>
  <c r="Z696" i="69"/>
  <c r="Y696" i="69"/>
  <c r="X696" i="69"/>
  <c r="W696" i="69"/>
  <c r="V696" i="69"/>
  <c r="U696" i="69"/>
  <c r="T696" i="69"/>
  <c r="AK695" i="69"/>
  <c r="AJ695" i="69"/>
  <c r="AI695" i="69"/>
  <c r="AH695" i="69"/>
  <c r="AG695" i="69"/>
  <c r="AF695" i="69"/>
  <c r="AE695" i="69"/>
  <c r="AD695" i="69"/>
  <c r="AC695" i="69"/>
  <c r="AB695" i="69"/>
  <c r="AA695" i="69"/>
  <c r="Z695" i="69"/>
  <c r="Y695" i="69"/>
  <c r="X695" i="69"/>
  <c r="W695" i="69"/>
  <c r="V695" i="69"/>
  <c r="U695" i="69"/>
  <c r="T695" i="69"/>
  <c r="AK694" i="69"/>
  <c r="AJ694" i="69"/>
  <c r="AI694" i="69"/>
  <c r="AH694" i="69"/>
  <c r="AG694" i="69"/>
  <c r="AF694" i="69"/>
  <c r="AE694" i="69"/>
  <c r="AD694" i="69"/>
  <c r="AC694" i="69"/>
  <c r="AB694" i="69"/>
  <c r="AA694" i="69"/>
  <c r="Z694" i="69"/>
  <c r="Y694" i="69"/>
  <c r="X694" i="69"/>
  <c r="W694" i="69"/>
  <c r="V694" i="69"/>
  <c r="U694" i="69"/>
  <c r="T694" i="69"/>
  <c r="AK691" i="69"/>
  <c r="AJ691" i="69"/>
  <c r="AI691" i="69"/>
  <c r="AH691" i="69"/>
  <c r="AG691" i="69"/>
  <c r="AF691" i="69"/>
  <c r="AE691" i="69"/>
  <c r="AD691" i="69"/>
  <c r="AC691" i="69"/>
  <c r="AB691" i="69"/>
  <c r="AA691" i="69"/>
  <c r="Z691" i="69"/>
  <c r="Y691" i="69"/>
  <c r="X691" i="69"/>
  <c r="W691" i="69"/>
  <c r="V691" i="69"/>
  <c r="U691" i="69"/>
  <c r="T691" i="69"/>
  <c r="AK690" i="69"/>
  <c r="AJ690" i="69"/>
  <c r="AI690" i="69"/>
  <c r="AH690" i="69"/>
  <c r="AG690" i="69"/>
  <c r="AF690" i="69"/>
  <c r="AE690" i="69"/>
  <c r="AD690" i="69"/>
  <c r="AC690" i="69"/>
  <c r="AB690" i="69"/>
  <c r="AA690" i="69"/>
  <c r="Z690" i="69"/>
  <c r="Y690" i="69"/>
  <c r="X690" i="69"/>
  <c r="W690" i="69"/>
  <c r="V690" i="69"/>
  <c r="U690" i="69"/>
  <c r="T690" i="69"/>
  <c r="AK689" i="69"/>
  <c r="AJ689" i="69"/>
  <c r="AI689" i="69"/>
  <c r="AH689" i="69"/>
  <c r="AG689" i="69"/>
  <c r="AF689" i="69"/>
  <c r="AE689" i="69"/>
  <c r="AD689" i="69"/>
  <c r="AC689" i="69"/>
  <c r="AB689" i="69"/>
  <c r="AA689" i="69"/>
  <c r="Z689" i="69"/>
  <c r="Y689" i="69"/>
  <c r="X689" i="69"/>
  <c r="W689" i="69"/>
  <c r="V689" i="69"/>
  <c r="U689" i="69"/>
  <c r="T689" i="69"/>
  <c r="AK687" i="69"/>
  <c r="AJ687" i="69"/>
  <c r="AI687" i="69"/>
  <c r="AH687" i="69"/>
  <c r="AG687" i="69"/>
  <c r="AF687" i="69"/>
  <c r="AE687" i="69"/>
  <c r="AD687" i="69"/>
  <c r="AC687" i="69"/>
  <c r="AB687" i="69"/>
  <c r="AA687" i="69"/>
  <c r="Z687" i="69"/>
  <c r="Y687" i="69"/>
  <c r="X687" i="69"/>
  <c r="W687" i="69"/>
  <c r="V687" i="69"/>
  <c r="U687" i="69"/>
  <c r="T687" i="69"/>
  <c r="AK686" i="69"/>
  <c r="AJ686" i="69"/>
  <c r="AI686" i="69"/>
  <c r="AH686" i="69"/>
  <c r="AG686" i="69"/>
  <c r="AF686" i="69"/>
  <c r="AE686" i="69"/>
  <c r="AD686" i="69"/>
  <c r="AC686" i="69"/>
  <c r="AB686" i="69"/>
  <c r="AA686" i="69"/>
  <c r="Z686" i="69"/>
  <c r="Y686" i="69"/>
  <c r="X686" i="69"/>
  <c r="W686" i="69"/>
  <c r="V686" i="69"/>
  <c r="U686" i="69"/>
  <c r="T686" i="69"/>
  <c r="AK685" i="69"/>
  <c r="AJ685" i="69"/>
  <c r="AI685" i="69"/>
  <c r="AH685" i="69"/>
  <c r="AG685" i="69"/>
  <c r="AF685" i="69"/>
  <c r="AE685" i="69"/>
  <c r="AD685" i="69"/>
  <c r="AC685" i="69"/>
  <c r="AB685" i="69"/>
  <c r="AA685" i="69"/>
  <c r="Z685" i="69"/>
  <c r="Y685" i="69"/>
  <c r="X685" i="69"/>
  <c r="W685" i="69"/>
  <c r="V685" i="69"/>
  <c r="U685" i="69"/>
  <c r="T685" i="69"/>
  <c r="AK681" i="69"/>
  <c r="AJ681" i="69"/>
  <c r="AI681" i="69"/>
  <c r="AH681" i="69"/>
  <c r="AG681" i="69"/>
  <c r="AF681" i="69"/>
  <c r="AE681" i="69"/>
  <c r="AD681" i="69"/>
  <c r="AC681" i="69"/>
  <c r="AB681" i="69"/>
  <c r="AA681" i="69"/>
  <c r="Z681" i="69"/>
  <c r="Y681" i="69"/>
  <c r="X681" i="69"/>
  <c r="W681" i="69"/>
  <c r="V681" i="69"/>
  <c r="U681" i="69"/>
  <c r="T681" i="69"/>
  <c r="AK680" i="69"/>
  <c r="AJ680" i="69"/>
  <c r="AI680" i="69"/>
  <c r="AH680" i="69"/>
  <c r="AG680" i="69"/>
  <c r="AF680" i="69"/>
  <c r="AE680" i="69"/>
  <c r="AD680" i="69"/>
  <c r="AC680" i="69"/>
  <c r="AB680" i="69"/>
  <c r="AA680" i="69"/>
  <c r="Z680" i="69"/>
  <c r="Y680" i="69"/>
  <c r="X680" i="69"/>
  <c r="W680" i="69"/>
  <c r="V680" i="69"/>
  <c r="U680" i="69"/>
  <c r="T680" i="69"/>
  <c r="AK679" i="69"/>
  <c r="AJ679" i="69"/>
  <c r="AI679" i="69"/>
  <c r="AH679" i="69"/>
  <c r="AG679" i="69"/>
  <c r="AF679" i="69"/>
  <c r="AE679" i="69"/>
  <c r="AD679" i="69"/>
  <c r="AC679" i="69"/>
  <c r="AB679" i="69"/>
  <c r="AA679" i="69"/>
  <c r="Z679" i="69"/>
  <c r="Y679" i="69"/>
  <c r="X679" i="69"/>
  <c r="W679" i="69"/>
  <c r="V679" i="69"/>
  <c r="U679" i="69"/>
  <c r="T679" i="69"/>
  <c r="AK676" i="69"/>
  <c r="AJ676" i="69"/>
  <c r="AI676" i="69"/>
  <c r="AH676" i="69"/>
  <c r="AG676" i="69"/>
  <c r="AF676" i="69"/>
  <c r="AE676" i="69"/>
  <c r="AD676" i="69"/>
  <c r="AC676" i="69"/>
  <c r="AB676" i="69"/>
  <c r="AA676" i="69"/>
  <c r="Z676" i="69"/>
  <c r="Y676" i="69"/>
  <c r="X676" i="69"/>
  <c r="W676" i="69"/>
  <c r="V676" i="69"/>
  <c r="U676" i="69"/>
  <c r="T676" i="69"/>
  <c r="AK675" i="69"/>
  <c r="AJ675" i="69"/>
  <c r="AI675" i="69"/>
  <c r="AH675" i="69"/>
  <c r="AG675" i="69"/>
  <c r="AF675" i="69"/>
  <c r="AE675" i="69"/>
  <c r="AD675" i="69"/>
  <c r="AC675" i="69"/>
  <c r="AB675" i="69"/>
  <c r="AA675" i="69"/>
  <c r="Z675" i="69"/>
  <c r="Y675" i="69"/>
  <c r="X675" i="69"/>
  <c r="W675" i="69"/>
  <c r="V675" i="69"/>
  <c r="U675" i="69"/>
  <c r="T675" i="69"/>
  <c r="AK674" i="69"/>
  <c r="AJ674" i="69"/>
  <c r="AI674" i="69"/>
  <c r="AH674" i="69"/>
  <c r="AG674" i="69"/>
  <c r="AF674" i="69"/>
  <c r="AE674" i="69"/>
  <c r="AD674" i="69"/>
  <c r="AC674" i="69"/>
  <c r="AB674" i="69"/>
  <c r="AA674" i="69"/>
  <c r="Z674" i="69"/>
  <c r="Y674" i="69"/>
  <c r="X674" i="69"/>
  <c r="W674" i="69"/>
  <c r="V674" i="69"/>
  <c r="U674" i="69"/>
  <c r="T674" i="69"/>
  <c r="AK671" i="69"/>
  <c r="AJ671" i="69"/>
  <c r="AI671" i="69"/>
  <c r="AH671" i="69"/>
  <c r="AG671" i="69"/>
  <c r="AF671" i="69"/>
  <c r="AE671" i="69"/>
  <c r="AD671" i="69"/>
  <c r="AC671" i="69"/>
  <c r="AB671" i="69"/>
  <c r="AA671" i="69"/>
  <c r="Z671" i="69"/>
  <c r="Y671" i="69"/>
  <c r="X671" i="69"/>
  <c r="W671" i="69"/>
  <c r="V671" i="69"/>
  <c r="U671" i="69"/>
  <c r="T671" i="69"/>
  <c r="AK670" i="69"/>
  <c r="AJ670" i="69"/>
  <c r="AI670" i="69"/>
  <c r="AH670" i="69"/>
  <c r="AG670" i="69"/>
  <c r="AF670" i="69"/>
  <c r="AE670" i="69"/>
  <c r="AD670" i="69"/>
  <c r="AC670" i="69"/>
  <c r="AB670" i="69"/>
  <c r="AA670" i="69"/>
  <c r="Z670" i="69"/>
  <c r="Y670" i="69"/>
  <c r="X670" i="69"/>
  <c r="W670" i="69"/>
  <c r="V670" i="69"/>
  <c r="U670" i="69"/>
  <c r="T670" i="69"/>
  <c r="AK669" i="69"/>
  <c r="AJ669" i="69"/>
  <c r="AI669" i="69"/>
  <c r="AH669" i="69"/>
  <c r="AG669" i="69"/>
  <c r="AF669" i="69"/>
  <c r="AE669" i="69"/>
  <c r="AD669" i="69"/>
  <c r="AC669" i="69"/>
  <c r="AB669" i="69"/>
  <c r="AA669" i="69"/>
  <c r="Z669" i="69"/>
  <c r="Y669" i="69"/>
  <c r="X669" i="69"/>
  <c r="W669" i="69"/>
  <c r="V669" i="69"/>
  <c r="U669" i="69"/>
  <c r="T669" i="69"/>
  <c r="AK666" i="69"/>
  <c r="AJ666" i="69"/>
  <c r="AI666" i="69"/>
  <c r="AH666" i="69"/>
  <c r="AG666" i="69"/>
  <c r="AF666" i="69"/>
  <c r="AE666" i="69"/>
  <c r="AD666" i="69"/>
  <c r="AC666" i="69"/>
  <c r="AB666" i="69"/>
  <c r="AA666" i="69"/>
  <c r="Z666" i="69"/>
  <c r="Y666" i="69"/>
  <c r="X666" i="69"/>
  <c r="W666" i="69"/>
  <c r="V666" i="69"/>
  <c r="U666" i="69"/>
  <c r="T666" i="69"/>
  <c r="AK665" i="69"/>
  <c r="AJ665" i="69"/>
  <c r="AI665" i="69"/>
  <c r="AH665" i="69"/>
  <c r="AG665" i="69"/>
  <c r="AF665" i="69"/>
  <c r="AE665" i="69"/>
  <c r="AD665" i="69"/>
  <c r="AC665" i="69"/>
  <c r="AB665" i="69"/>
  <c r="AA665" i="69"/>
  <c r="Z665" i="69"/>
  <c r="Y665" i="69"/>
  <c r="X665" i="69"/>
  <c r="W665" i="69"/>
  <c r="V665" i="69"/>
  <c r="U665" i="69"/>
  <c r="T665" i="69"/>
  <c r="AK662" i="69"/>
  <c r="AJ662" i="69"/>
  <c r="AI662" i="69"/>
  <c r="AH662" i="69"/>
  <c r="AG662" i="69"/>
  <c r="AF662" i="69"/>
  <c r="AE662" i="69"/>
  <c r="AD662" i="69"/>
  <c r="AC662" i="69"/>
  <c r="AB662" i="69"/>
  <c r="AA662" i="69"/>
  <c r="Z662" i="69"/>
  <c r="Y662" i="69"/>
  <c r="X662" i="69"/>
  <c r="W662" i="69"/>
  <c r="V662" i="69"/>
  <c r="U662" i="69"/>
  <c r="T662" i="69"/>
  <c r="AK661" i="69"/>
  <c r="AJ661" i="69"/>
  <c r="AI661" i="69"/>
  <c r="AH661" i="69"/>
  <c r="AG661" i="69"/>
  <c r="AF661" i="69"/>
  <c r="AE661" i="69"/>
  <c r="AD661" i="69"/>
  <c r="AC661" i="69"/>
  <c r="AB661" i="69"/>
  <c r="AA661" i="69"/>
  <c r="Z661" i="69"/>
  <c r="Y661" i="69"/>
  <c r="X661" i="69"/>
  <c r="W661" i="69"/>
  <c r="V661" i="69"/>
  <c r="U661" i="69"/>
  <c r="T661" i="69"/>
  <c r="AK660" i="69"/>
  <c r="AJ660" i="69"/>
  <c r="AI660" i="69"/>
  <c r="AH660" i="69"/>
  <c r="AG660" i="69"/>
  <c r="AF660" i="69"/>
  <c r="AE660" i="69"/>
  <c r="AD660" i="69"/>
  <c r="AC660" i="69"/>
  <c r="AB660" i="69"/>
  <c r="AA660" i="69"/>
  <c r="Z660" i="69"/>
  <c r="Y660" i="69"/>
  <c r="X660" i="69"/>
  <c r="W660" i="69"/>
  <c r="V660" i="69"/>
  <c r="U660" i="69"/>
  <c r="T660" i="69"/>
  <c r="AK659" i="69"/>
  <c r="AJ659" i="69"/>
  <c r="AI659" i="69"/>
  <c r="AH659" i="69"/>
  <c r="AG659" i="69"/>
  <c r="AF659" i="69"/>
  <c r="AE659" i="69"/>
  <c r="AD659" i="69"/>
  <c r="AC659" i="69"/>
  <c r="AB659" i="69"/>
  <c r="AA659" i="69"/>
  <c r="Z659" i="69"/>
  <c r="Y659" i="69"/>
  <c r="X659" i="69"/>
  <c r="W659" i="69"/>
  <c r="V659" i="69"/>
  <c r="U659" i="69"/>
  <c r="T659" i="69"/>
  <c r="AK655" i="69"/>
  <c r="AJ655" i="69"/>
  <c r="AI655" i="69"/>
  <c r="AH655" i="69"/>
  <c r="AG655" i="69"/>
  <c r="AF655" i="69"/>
  <c r="AE655" i="69"/>
  <c r="AD655" i="69"/>
  <c r="AC655" i="69"/>
  <c r="AB655" i="69"/>
  <c r="AA655" i="69"/>
  <c r="Z655" i="69"/>
  <c r="Y655" i="69"/>
  <c r="X655" i="69"/>
  <c r="W655" i="69"/>
  <c r="V655" i="69"/>
  <c r="U655" i="69"/>
  <c r="T655" i="69"/>
  <c r="AK654" i="69"/>
  <c r="AJ654" i="69"/>
  <c r="AI654" i="69"/>
  <c r="AH654" i="69"/>
  <c r="AG654" i="69"/>
  <c r="AF654" i="69"/>
  <c r="AE654" i="69"/>
  <c r="AD654" i="69"/>
  <c r="AC654" i="69"/>
  <c r="AB654" i="69"/>
  <c r="AA654" i="69"/>
  <c r="Z654" i="69"/>
  <c r="Y654" i="69"/>
  <c r="X654" i="69"/>
  <c r="W654" i="69"/>
  <c r="V654" i="69"/>
  <c r="U654" i="69"/>
  <c r="T654" i="69"/>
  <c r="AK653" i="69"/>
  <c r="AJ653" i="69"/>
  <c r="AI653" i="69"/>
  <c r="AH653" i="69"/>
  <c r="AG653" i="69"/>
  <c r="AF653" i="69"/>
  <c r="AE653" i="69"/>
  <c r="AD653" i="69"/>
  <c r="AC653" i="69"/>
  <c r="AB653" i="69"/>
  <c r="AA653" i="69"/>
  <c r="Z653" i="69"/>
  <c r="Y653" i="69"/>
  <c r="X653" i="69"/>
  <c r="W653" i="69"/>
  <c r="V653" i="69"/>
  <c r="U653" i="69"/>
  <c r="T653" i="69"/>
  <c r="AK649" i="69"/>
  <c r="AJ649" i="69"/>
  <c r="AI649" i="69"/>
  <c r="AH649" i="69"/>
  <c r="AG649" i="69"/>
  <c r="AF649" i="69"/>
  <c r="AE649" i="69"/>
  <c r="AD649" i="69"/>
  <c r="AC649" i="69"/>
  <c r="AB649" i="69"/>
  <c r="AA649" i="69"/>
  <c r="Z649" i="69"/>
  <c r="Y649" i="69"/>
  <c r="X649" i="69"/>
  <c r="W649" i="69"/>
  <c r="V649" i="69"/>
  <c r="U649" i="69"/>
  <c r="T649" i="69"/>
  <c r="AK648" i="69"/>
  <c r="AJ648" i="69"/>
  <c r="AI648" i="69"/>
  <c r="AH648" i="69"/>
  <c r="AG648" i="69"/>
  <c r="AF648" i="69"/>
  <c r="AE648" i="69"/>
  <c r="AD648" i="69"/>
  <c r="AC648" i="69"/>
  <c r="AB648" i="69"/>
  <c r="AA648" i="69"/>
  <c r="Z648" i="69"/>
  <c r="Y648" i="69"/>
  <c r="X648" i="69"/>
  <c r="W648" i="69"/>
  <c r="V648" i="69"/>
  <c r="U648" i="69"/>
  <c r="T648" i="69"/>
  <c r="AK647" i="69"/>
  <c r="AJ647" i="69"/>
  <c r="AI647" i="69"/>
  <c r="AH647" i="69"/>
  <c r="AG647" i="69"/>
  <c r="AF647" i="69"/>
  <c r="AE647" i="69"/>
  <c r="AD647" i="69"/>
  <c r="AC647" i="69"/>
  <c r="AB647" i="69"/>
  <c r="AA647" i="69"/>
  <c r="Z647" i="69"/>
  <c r="Y647" i="69"/>
  <c r="X647" i="69"/>
  <c r="W647" i="69"/>
  <c r="V647" i="69"/>
  <c r="U647" i="69"/>
  <c r="T647" i="69"/>
  <c r="AK644" i="69"/>
  <c r="AJ644" i="69"/>
  <c r="AI644" i="69"/>
  <c r="AH644" i="69"/>
  <c r="AG644" i="69"/>
  <c r="AF644" i="69"/>
  <c r="AE644" i="69"/>
  <c r="AD644" i="69"/>
  <c r="AC644" i="69"/>
  <c r="AB644" i="69"/>
  <c r="AA644" i="69"/>
  <c r="Z644" i="69"/>
  <c r="Y644" i="69"/>
  <c r="X644" i="69"/>
  <c r="W644" i="69"/>
  <c r="V644" i="69"/>
  <c r="U644" i="69"/>
  <c r="T644" i="69"/>
  <c r="AK643" i="69"/>
  <c r="AJ643" i="69"/>
  <c r="AI643" i="69"/>
  <c r="AH643" i="69"/>
  <c r="AG643" i="69"/>
  <c r="AF643" i="69"/>
  <c r="AE643" i="69"/>
  <c r="AD643" i="69"/>
  <c r="AC643" i="69"/>
  <c r="AB643" i="69"/>
  <c r="AA643" i="69"/>
  <c r="Z643" i="69"/>
  <c r="Y643" i="69"/>
  <c r="X643" i="69"/>
  <c r="W643" i="69"/>
  <c r="V643" i="69"/>
  <c r="U643" i="69"/>
  <c r="T643" i="69"/>
  <c r="AK642" i="69"/>
  <c r="AJ642" i="69"/>
  <c r="AI642" i="69"/>
  <c r="AH642" i="69"/>
  <c r="AG642" i="69"/>
  <c r="AF642" i="69"/>
  <c r="AE642" i="69"/>
  <c r="AD642" i="69"/>
  <c r="AC642" i="69"/>
  <c r="AB642" i="69"/>
  <c r="AA642" i="69"/>
  <c r="Z642" i="69"/>
  <c r="Y642" i="69"/>
  <c r="X642" i="69"/>
  <c r="W642" i="69"/>
  <c r="V642" i="69"/>
  <c r="U642" i="69"/>
  <c r="T642" i="69"/>
  <c r="AK640" i="69"/>
  <c r="AJ640" i="69"/>
  <c r="AI640" i="69"/>
  <c r="AH640" i="69"/>
  <c r="AG640" i="69"/>
  <c r="AF640" i="69"/>
  <c r="AE640" i="69"/>
  <c r="AD640" i="69"/>
  <c r="AC640" i="69"/>
  <c r="AB640" i="69"/>
  <c r="AA640" i="69"/>
  <c r="Z640" i="69"/>
  <c r="Y640" i="69"/>
  <c r="X640" i="69"/>
  <c r="W640" i="69"/>
  <c r="V640" i="69"/>
  <c r="U640" i="69"/>
  <c r="T640" i="69"/>
  <c r="AK639" i="69"/>
  <c r="AJ639" i="69"/>
  <c r="AI639" i="69"/>
  <c r="AH639" i="69"/>
  <c r="AG639" i="69"/>
  <c r="AF639" i="69"/>
  <c r="AE639" i="69"/>
  <c r="AD639" i="69"/>
  <c r="AC639" i="69"/>
  <c r="AB639" i="69"/>
  <c r="AA639" i="69"/>
  <c r="Z639" i="69"/>
  <c r="Y639" i="69"/>
  <c r="X639" i="69"/>
  <c r="W639" i="69"/>
  <c r="V639" i="69"/>
  <c r="U639" i="69"/>
  <c r="T639" i="69"/>
  <c r="AK638" i="69"/>
  <c r="AJ638" i="69"/>
  <c r="AI638" i="69"/>
  <c r="AH638" i="69"/>
  <c r="AG638" i="69"/>
  <c r="AF638" i="69"/>
  <c r="AE638" i="69"/>
  <c r="AD638" i="69"/>
  <c r="AC638" i="69"/>
  <c r="AB638" i="69"/>
  <c r="AA638" i="69"/>
  <c r="Z638" i="69"/>
  <c r="Y638" i="69"/>
  <c r="X638" i="69"/>
  <c r="W638" i="69"/>
  <c r="V638" i="69"/>
  <c r="U638" i="69"/>
  <c r="T638" i="69"/>
  <c r="AK635" i="69"/>
  <c r="AJ635" i="69"/>
  <c r="AI635" i="69"/>
  <c r="AH635" i="69"/>
  <c r="AG635" i="69"/>
  <c r="AF635" i="69"/>
  <c r="AE635" i="69"/>
  <c r="AD635" i="69"/>
  <c r="AC635" i="69"/>
  <c r="AB635" i="69"/>
  <c r="AA635" i="69"/>
  <c r="Z635" i="69"/>
  <c r="Y635" i="69"/>
  <c r="X635" i="69"/>
  <c r="W635" i="69"/>
  <c r="V635" i="69"/>
  <c r="U635" i="69"/>
  <c r="T635" i="69"/>
  <c r="AK634" i="69"/>
  <c r="AJ634" i="69"/>
  <c r="AI634" i="69"/>
  <c r="AH634" i="69"/>
  <c r="AG634" i="69"/>
  <c r="AF634" i="69"/>
  <c r="AE634" i="69"/>
  <c r="AD634" i="69"/>
  <c r="AC634" i="69"/>
  <c r="AB634" i="69"/>
  <c r="AA634" i="69"/>
  <c r="Z634" i="69"/>
  <c r="Y634" i="69"/>
  <c r="X634" i="69"/>
  <c r="W634" i="69"/>
  <c r="V634" i="69"/>
  <c r="U634" i="69"/>
  <c r="T634" i="69"/>
  <c r="AK629" i="69"/>
  <c r="AJ629" i="69"/>
  <c r="AI629" i="69"/>
  <c r="AH629" i="69"/>
  <c r="AG629" i="69"/>
  <c r="AF629" i="69"/>
  <c r="AE629" i="69"/>
  <c r="AD629" i="69"/>
  <c r="AC629" i="69"/>
  <c r="AB629" i="69"/>
  <c r="AA629" i="69"/>
  <c r="Z629" i="69"/>
  <c r="Y629" i="69"/>
  <c r="X629" i="69"/>
  <c r="W629" i="69"/>
  <c r="V629" i="69"/>
  <c r="U629" i="69"/>
  <c r="T629" i="69"/>
  <c r="AK628" i="69"/>
  <c r="AJ628" i="69"/>
  <c r="AI628" i="69"/>
  <c r="AH628" i="69"/>
  <c r="AG628" i="69"/>
  <c r="AF628" i="69"/>
  <c r="AE628" i="69"/>
  <c r="AD628" i="69"/>
  <c r="AC628" i="69"/>
  <c r="AB628" i="69"/>
  <c r="AA628" i="69"/>
  <c r="Z628" i="69"/>
  <c r="Y628" i="69"/>
  <c r="X628" i="69"/>
  <c r="W628" i="69"/>
  <c r="V628" i="69"/>
  <c r="U628" i="69"/>
  <c r="T628" i="69"/>
  <c r="AK627" i="69"/>
  <c r="AJ627" i="69"/>
  <c r="AI627" i="69"/>
  <c r="AH627" i="69"/>
  <c r="AG627" i="69"/>
  <c r="AF627" i="69"/>
  <c r="AE627" i="69"/>
  <c r="AD627" i="69"/>
  <c r="AC627" i="69"/>
  <c r="AB627" i="69"/>
  <c r="AA627" i="69"/>
  <c r="Z627" i="69"/>
  <c r="Y627" i="69"/>
  <c r="X627" i="69"/>
  <c r="W627" i="69"/>
  <c r="V627" i="69"/>
  <c r="U627" i="69"/>
  <c r="T627" i="69"/>
  <c r="AK626" i="69"/>
  <c r="AJ626" i="69"/>
  <c r="AI626" i="69"/>
  <c r="AH626" i="69"/>
  <c r="AG626" i="69"/>
  <c r="AF626" i="69"/>
  <c r="AE626" i="69"/>
  <c r="AD626" i="69"/>
  <c r="AC626" i="69"/>
  <c r="AB626" i="69"/>
  <c r="AA626" i="69"/>
  <c r="Z626" i="69"/>
  <c r="Y626" i="69"/>
  <c r="X626" i="69"/>
  <c r="W626" i="69"/>
  <c r="V626" i="69"/>
  <c r="U626" i="69"/>
  <c r="T626" i="69"/>
  <c r="AK623" i="69"/>
  <c r="AJ623" i="69"/>
  <c r="AI623" i="69"/>
  <c r="AH623" i="69"/>
  <c r="AG623" i="69"/>
  <c r="AF623" i="69"/>
  <c r="AE623" i="69"/>
  <c r="AD623" i="69"/>
  <c r="AC623" i="69"/>
  <c r="AB623" i="69"/>
  <c r="AA623" i="69"/>
  <c r="Z623" i="69"/>
  <c r="Y623" i="69"/>
  <c r="X623" i="69"/>
  <c r="W623" i="69"/>
  <c r="V623" i="69"/>
  <c r="U623" i="69"/>
  <c r="T623" i="69"/>
  <c r="AK622" i="69"/>
  <c r="AJ622" i="69"/>
  <c r="AI622" i="69"/>
  <c r="AH622" i="69"/>
  <c r="AG622" i="69"/>
  <c r="AF622" i="69"/>
  <c r="AE622" i="69"/>
  <c r="AD622" i="69"/>
  <c r="AC622" i="69"/>
  <c r="AB622" i="69"/>
  <c r="AA622" i="69"/>
  <c r="Z622" i="69"/>
  <c r="Y622" i="69"/>
  <c r="X622" i="69"/>
  <c r="W622" i="69"/>
  <c r="V622" i="69"/>
  <c r="U622" i="69"/>
  <c r="T622" i="69"/>
  <c r="AK621" i="69"/>
  <c r="AJ621" i="69"/>
  <c r="AI621" i="69"/>
  <c r="AH621" i="69"/>
  <c r="AG621" i="69"/>
  <c r="AF621" i="69"/>
  <c r="AE621" i="69"/>
  <c r="AD621" i="69"/>
  <c r="AC621" i="69"/>
  <c r="AB621" i="69"/>
  <c r="AA621" i="69"/>
  <c r="Z621" i="69"/>
  <c r="Y621" i="69"/>
  <c r="X621" i="69"/>
  <c r="W621" i="69"/>
  <c r="V621" i="69"/>
  <c r="U621" i="69"/>
  <c r="T621" i="69"/>
  <c r="AK618" i="69"/>
  <c r="AJ618" i="69"/>
  <c r="AI618" i="69"/>
  <c r="AH618" i="69"/>
  <c r="AG618" i="69"/>
  <c r="AF618" i="69"/>
  <c r="AE618" i="69"/>
  <c r="AD618" i="69"/>
  <c r="AC618" i="69"/>
  <c r="AB618" i="69"/>
  <c r="AA618" i="69"/>
  <c r="Z618" i="69"/>
  <c r="Y618" i="69"/>
  <c r="X618" i="69"/>
  <c r="W618" i="69"/>
  <c r="V618" i="69"/>
  <c r="U618" i="69"/>
  <c r="T618" i="69"/>
  <c r="AK617" i="69"/>
  <c r="AJ617" i="69"/>
  <c r="AI617" i="69"/>
  <c r="AH617" i="69"/>
  <c r="AG617" i="69"/>
  <c r="AF617" i="69"/>
  <c r="AE617" i="69"/>
  <c r="AD617" i="69"/>
  <c r="AC617" i="69"/>
  <c r="AB617" i="69"/>
  <c r="AA617" i="69"/>
  <c r="Z617" i="69"/>
  <c r="Y617" i="69"/>
  <c r="X617" i="69"/>
  <c r="W617" i="69"/>
  <c r="V617" i="69"/>
  <c r="U617" i="69"/>
  <c r="T617" i="69"/>
  <c r="AK614" i="69"/>
  <c r="AJ614" i="69"/>
  <c r="AI614" i="69"/>
  <c r="AH614" i="69"/>
  <c r="AG614" i="69"/>
  <c r="AF614" i="69"/>
  <c r="AE614" i="69"/>
  <c r="AD614" i="69"/>
  <c r="AC614" i="69"/>
  <c r="AB614" i="69"/>
  <c r="AA614" i="69"/>
  <c r="Z614" i="69"/>
  <c r="Y614" i="69"/>
  <c r="X614" i="69"/>
  <c r="W614" i="69"/>
  <c r="V614" i="69"/>
  <c r="U614" i="69"/>
  <c r="T614" i="69"/>
  <c r="AK613" i="69"/>
  <c r="AJ613" i="69"/>
  <c r="AI613" i="69"/>
  <c r="AH613" i="69"/>
  <c r="AG613" i="69"/>
  <c r="AF613" i="69"/>
  <c r="AE613" i="69"/>
  <c r="AD613" i="69"/>
  <c r="AC613" i="69"/>
  <c r="AB613" i="69"/>
  <c r="AA613" i="69"/>
  <c r="Z613" i="69"/>
  <c r="Y613" i="69"/>
  <c r="X613" i="69"/>
  <c r="W613" i="69"/>
  <c r="V613" i="69"/>
  <c r="U613" i="69"/>
  <c r="T613" i="69"/>
  <c r="AK612" i="69"/>
  <c r="AJ612" i="69"/>
  <c r="AI612" i="69"/>
  <c r="AH612" i="69"/>
  <c r="AG612" i="69"/>
  <c r="AF612" i="69"/>
  <c r="AE612" i="69"/>
  <c r="AD612" i="69"/>
  <c r="AC612" i="69"/>
  <c r="AB612" i="69"/>
  <c r="AA612" i="69"/>
  <c r="Z612" i="69"/>
  <c r="Y612" i="69"/>
  <c r="X612" i="69"/>
  <c r="W612" i="69"/>
  <c r="V612" i="69"/>
  <c r="U612" i="69"/>
  <c r="T612" i="69"/>
  <c r="AK611" i="69"/>
  <c r="AJ611" i="69"/>
  <c r="AI611" i="69"/>
  <c r="AH611" i="69"/>
  <c r="AG611" i="69"/>
  <c r="AF611" i="69"/>
  <c r="AE611" i="69"/>
  <c r="AD611" i="69"/>
  <c r="AC611" i="69"/>
  <c r="AB611" i="69"/>
  <c r="AA611" i="69"/>
  <c r="Z611" i="69"/>
  <c r="Y611" i="69"/>
  <c r="X611" i="69"/>
  <c r="W611" i="69"/>
  <c r="V611" i="69"/>
  <c r="U611" i="69"/>
  <c r="T611" i="69"/>
  <c r="AK607" i="69"/>
  <c r="AJ607" i="69"/>
  <c r="AI607" i="69"/>
  <c r="AH607" i="69"/>
  <c r="AG607" i="69"/>
  <c r="AF607" i="69"/>
  <c r="AE607" i="69"/>
  <c r="AD607" i="69"/>
  <c r="AC607" i="69"/>
  <c r="AB607" i="69"/>
  <c r="AA607" i="69"/>
  <c r="Z607" i="69"/>
  <c r="Y607" i="69"/>
  <c r="X607" i="69"/>
  <c r="W607" i="69"/>
  <c r="V607" i="69"/>
  <c r="U607" i="69"/>
  <c r="T607" i="69"/>
  <c r="AK606" i="69"/>
  <c r="AJ606" i="69"/>
  <c r="AI606" i="69"/>
  <c r="AH606" i="69"/>
  <c r="AG606" i="69"/>
  <c r="AF606" i="69"/>
  <c r="AE606" i="69"/>
  <c r="AD606" i="69"/>
  <c r="AC606" i="69"/>
  <c r="AB606" i="69"/>
  <c r="AA606" i="69"/>
  <c r="Z606" i="69"/>
  <c r="Y606" i="69"/>
  <c r="X606" i="69"/>
  <c r="W606" i="69"/>
  <c r="V606" i="69"/>
  <c r="U606" i="69"/>
  <c r="T606" i="69"/>
  <c r="AK605" i="69"/>
  <c r="AJ605" i="69"/>
  <c r="AI605" i="69"/>
  <c r="AH605" i="69"/>
  <c r="AG605" i="69"/>
  <c r="AF605" i="69"/>
  <c r="AE605" i="69"/>
  <c r="AD605" i="69"/>
  <c r="AC605" i="69"/>
  <c r="AB605" i="69"/>
  <c r="AA605" i="69"/>
  <c r="Z605" i="69"/>
  <c r="Y605" i="69"/>
  <c r="X605" i="69"/>
  <c r="W605" i="69"/>
  <c r="V605" i="69"/>
  <c r="U605" i="69"/>
  <c r="T605" i="69"/>
  <c r="AK602" i="69"/>
  <c r="AJ602" i="69"/>
  <c r="AI602" i="69"/>
  <c r="AH602" i="69"/>
  <c r="AG602" i="69"/>
  <c r="AF602" i="69"/>
  <c r="AE602" i="69"/>
  <c r="AD602" i="69"/>
  <c r="AC602" i="69"/>
  <c r="AB602" i="69"/>
  <c r="AA602" i="69"/>
  <c r="Z602" i="69"/>
  <c r="Y602" i="69"/>
  <c r="X602" i="69"/>
  <c r="W602" i="69"/>
  <c r="V602" i="69"/>
  <c r="U602" i="69"/>
  <c r="T602" i="69"/>
  <c r="AK601" i="69"/>
  <c r="AJ601" i="69"/>
  <c r="AI601" i="69"/>
  <c r="AH601" i="69"/>
  <c r="AG601" i="69"/>
  <c r="AF601" i="69"/>
  <c r="AE601" i="69"/>
  <c r="AD601" i="69"/>
  <c r="AC601" i="69"/>
  <c r="AB601" i="69"/>
  <c r="AA601" i="69"/>
  <c r="Z601" i="69"/>
  <c r="Y601" i="69"/>
  <c r="X601" i="69"/>
  <c r="W601" i="69"/>
  <c r="V601" i="69"/>
  <c r="U601" i="69"/>
  <c r="T601" i="69"/>
  <c r="AK600" i="69"/>
  <c r="AJ600" i="69"/>
  <c r="AI600" i="69"/>
  <c r="AH600" i="69"/>
  <c r="AG600" i="69"/>
  <c r="AF600" i="69"/>
  <c r="AE600" i="69"/>
  <c r="AD600" i="69"/>
  <c r="AC600" i="69"/>
  <c r="AB600" i="69"/>
  <c r="AA600" i="69"/>
  <c r="Z600" i="69"/>
  <c r="Y600" i="69"/>
  <c r="X600" i="69"/>
  <c r="W600" i="69"/>
  <c r="V600" i="69"/>
  <c r="U600" i="69"/>
  <c r="T600" i="69"/>
  <c r="AK598" i="69"/>
  <c r="AJ598" i="69"/>
  <c r="AI598" i="69"/>
  <c r="AH598" i="69"/>
  <c r="AG598" i="69"/>
  <c r="AF598" i="69"/>
  <c r="AE598" i="69"/>
  <c r="AD598" i="69"/>
  <c r="AC598" i="69"/>
  <c r="AB598" i="69"/>
  <c r="AA598" i="69"/>
  <c r="Z598" i="69"/>
  <c r="Y598" i="69"/>
  <c r="X598" i="69"/>
  <c r="W598" i="69"/>
  <c r="V598" i="69"/>
  <c r="U598" i="69"/>
  <c r="T598" i="69"/>
  <c r="AK597" i="69"/>
  <c r="AJ597" i="69"/>
  <c r="AI597" i="69"/>
  <c r="AH597" i="69"/>
  <c r="AG597" i="69"/>
  <c r="AF597" i="69"/>
  <c r="AE597" i="69"/>
  <c r="AD597" i="69"/>
  <c r="AC597" i="69"/>
  <c r="AB597" i="69"/>
  <c r="AA597" i="69"/>
  <c r="Z597" i="69"/>
  <c r="Y597" i="69"/>
  <c r="X597" i="69"/>
  <c r="W597" i="69"/>
  <c r="V597" i="69"/>
  <c r="U597" i="69"/>
  <c r="T597" i="69"/>
  <c r="AK596" i="69"/>
  <c r="AJ596" i="69"/>
  <c r="AI596" i="69"/>
  <c r="AH596" i="69"/>
  <c r="AG596" i="69"/>
  <c r="AF596" i="69"/>
  <c r="AE596" i="69"/>
  <c r="AD596" i="69"/>
  <c r="AC596" i="69"/>
  <c r="AB596" i="69"/>
  <c r="AA596" i="69"/>
  <c r="Z596" i="69"/>
  <c r="Y596" i="69"/>
  <c r="X596" i="69"/>
  <c r="W596" i="69"/>
  <c r="V596" i="69"/>
  <c r="U596" i="69"/>
  <c r="T596" i="69"/>
  <c r="AK592" i="69"/>
  <c r="AJ592" i="69"/>
  <c r="AI592" i="69"/>
  <c r="AH592" i="69"/>
  <c r="AG592" i="69"/>
  <c r="AF592" i="69"/>
  <c r="AE592" i="69"/>
  <c r="AD592" i="69"/>
  <c r="AC592" i="69"/>
  <c r="AB592" i="69"/>
  <c r="AA592" i="69"/>
  <c r="Z592" i="69"/>
  <c r="Y592" i="69"/>
  <c r="X592" i="69"/>
  <c r="W592" i="69"/>
  <c r="V592" i="69"/>
  <c r="U592" i="69"/>
  <c r="T592" i="69"/>
  <c r="AK591" i="69"/>
  <c r="AJ591" i="69"/>
  <c r="AI591" i="69"/>
  <c r="AH591" i="69"/>
  <c r="AG591" i="69"/>
  <c r="AF591" i="69"/>
  <c r="AE591" i="69"/>
  <c r="AD591" i="69"/>
  <c r="AC591" i="69"/>
  <c r="AB591" i="69"/>
  <c r="AA591" i="69"/>
  <c r="Z591" i="69"/>
  <c r="Y591" i="69"/>
  <c r="X591" i="69"/>
  <c r="W591" i="69"/>
  <c r="V591" i="69"/>
  <c r="U591" i="69"/>
  <c r="T591" i="69"/>
  <c r="AK590" i="69"/>
  <c r="AJ590" i="69"/>
  <c r="AI590" i="69"/>
  <c r="AH590" i="69"/>
  <c r="AG590" i="69"/>
  <c r="AF590" i="69"/>
  <c r="AE590" i="69"/>
  <c r="AD590" i="69"/>
  <c r="AC590" i="69"/>
  <c r="AB590" i="69"/>
  <c r="AA590" i="69"/>
  <c r="Z590" i="69"/>
  <c r="Y590" i="69"/>
  <c r="X590" i="69"/>
  <c r="W590" i="69"/>
  <c r="V590" i="69"/>
  <c r="U590" i="69"/>
  <c r="T590" i="69"/>
  <c r="AK587" i="69"/>
  <c r="AJ587" i="69"/>
  <c r="AI587" i="69"/>
  <c r="AH587" i="69"/>
  <c r="AG587" i="69"/>
  <c r="AF587" i="69"/>
  <c r="AE587" i="69"/>
  <c r="AD587" i="69"/>
  <c r="AC587" i="69"/>
  <c r="AB587" i="69"/>
  <c r="AA587" i="69"/>
  <c r="Z587" i="69"/>
  <c r="Y587" i="69"/>
  <c r="X587" i="69"/>
  <c r="W587" i="69"/>
  <c r="V587" i="69"/>
  <c r="U587" i="69"/>
  <c r="T587" i="69"/>
  <c r="AK586" i="69"/>
  <c r="AJ586" i="69"/>
  <c r="AI586" i="69"/>
  <c r="AH586" i="69"/>
  <c r="AG586" i="69"/>
  <c r="AF586" i="69"/>
  <c r="AE586" i="69"/>
  <c r="AD586" i="69"/>
  <c r="AC586" i="69"/>
  <c r="AB586" i="69"/>
  <c r="AA586" i="69"/>
  <c r="Z586" i="69"/>
  <c r="Y586" i="69"/>
  <c r="X586" i="69"/>
  <c r="W586" i="69"/>
  <c r="V586" i="69"/>
  <c r="U586" i="69"/>
  <c r="T586" i="69"/>
  <c r="AK585" i="69"/>
  <c r="AJ585" i="69"/>
  <c r="AI585" i="69"/>
  <c r="AH585" i="69"/>
  <c r="AG585" i="69"/>
  <c r="AF585" i="69"/>
  <c r="AE585" i="69"/>
  <c r="AD585" i="69"/>
  <c r="AC585" i="69"/>
  <c r="AB585" i="69"/>
  <c r="AA585" i="69"/>
  <c r="Z585" i="69"/>
  <c r="Y585" i="69"/>
  <c r="X585" i="69"/>
  <c r="W585" i="69"/>
  <c r="V585" i="69"/>
  <c r="U585" i="69"/>
  <c r="T585" i="69"/>
  <c r="AK582" i="69"/>
  <c r="AJ582" i="69"/>
  <c r="AI582" i="69"/>
  <c r="AH582" i="69"/>
  <c r="AG582" i="69"/>
  <c r="AF582" i="69"/>
  <c r="AE582" i="69"/>
  <c r="AD582" i="69"/>
  <c r="AC582" i="69"/>
  <c r="AB582" i="69"/>
  <c r="AA582" i="69"/>
  <c r="Z582" i="69"/>
  <c r="Y582" i="69"/>
  <c r="X582" i="69"/>
  <c r="W582" i="69"/>
  <c r="V582" i="69"/>
  <c r="U582" i="69"/>
  <c r="T582" i="69"/>
  <c r="AK581" i="69"/>
  <c r="AJ581" i="69"/>
  <c r="AI581" i="69"/>
  <c r="AH581" i="69"/>
  <c r="AG581" i="69"/>
  <c r="AF581" i="69"/>
  <c r="AE581" i="69"/>
  <c r="AD581" i="69"/>
  <c r="AC581" i="69"/>
  <c r="AB581" i="69"/>
  <c r="AA581" i="69"/>
  <c r="Z581" i="69"/>
  <c r="Y581" i="69"/>
  <c r="X581" i="69"/>
  <c r="W581" i="69"/>
  <c r="V581" i="69"/>
  <c r="U581" i="69"/>
  <c r="T581" i="69"/>
  <c r="AK580" i="69"/>
  <c r="AJ580" i="69"/>
  <c r="AI580" i="69"/>
  <c r="AH580" i="69"/>
  <c r="AG580" i="69"/>
  <c r="AF580" i="69"/>
  <c r="AE580" i="69"/>
  <c r="AD580" i="69"/>
  <c r="AC580" i="69"/>
  <c r="AB580" i="69"/>
  <c r="AA580" i="69"/>
  <c r="Z580" i="69"/>
  <c r="Y580" i="69"/>
  <c r="X580" i="69"/>
  <c r="W580" i="69"/>
  <c r="V580" i="69"/>
  <c r="U580" i="69"/>
  <c r="T580" i="69"/>
  <c r="AK577" i="69"/>
  <c r="AJ577" i="69"/>
  <c r="AI577" i="69"/>
  <c r="AH577" i="69"/>
  <c r="AG577" i="69"/>
  <c r="AF577" i="69"/>
  <c r="AE577" i="69"/>
  <c r="AD577" i="69"/>
  <c r="AC577" i="69"/>
  <c r="AB577" i="69"/>
  <c r="AA577" i="69"/>
  <c r="Z577" i="69"/>
  <c r="Y577" i="69"/>
  <c r="X577" i="69"/>
  <c r="W577" i="69"/>
  <c r="V577" i="69"/>
  <c r="U577" i="69"/>
  <c r="T577" i="69"/>
  <c r="AK576" i="69"/>
  <c r="AJ576" i="69"/>
  <c r="AI576" i="69"/>
  <c r="AH576" i="69"/>
  <c r="AG576" i="69"/>
  <c r="AF576" i="69"/>
  <c r="AE576" i="69"/>
  <c r="AD576" i="69"/>
  <c r="AC576" i="69"/>
  <c r="AB576" i="69"/>
  <c r="AA576" i="69"/>
  <c r="Z576" i="69"/>
  <c r="Y576" i="69"/>
  <c r="X576" i="69"/>
  <c r="W576" i="69"/>
  <c r="V576" i="69"/>
  <c r="U576" i="69"/>
  <c r="T576" i="69"/>
  <c r="AK573" i="69"/>
  <c r="AJ573" i="69"/>
  <c r="AI573" i="69"/>
  <c r="AH573" i="69"/>
  <c r="AG573" i="69"/>
  <c r="AF573" i="69"/>
  <c r="AE573" i="69"/>
  <c r="AD573" i="69"/>
  <c r="AC573" i="69"/>
  <c r="AB573" i="69"/>
  <c r="AA573" i="69"/>
  <c r="Z573" i="69"/>
  <c r="Y573" i="69"/>
  <c r="X573" i="69"/>
  <c r="W573" i="69"/>
  <c r="V573" i="69"/>
  <c r="U573" i="69"/>
  <c r="T573" i="69"/>
  <c r="AK572" i="69"/>
  <c r="AJ572" i="69"/>
  <c r="AI572" i="69"/>
  <c r="AH572" i="69"/>
  <c r="AG572" i="69"/>
  <c r="AF572" i="69"/>
  <c r="AE572" i="69"/>
  <c r="AD572" i="69"/>
  <c r="AC572" i="69"/>
  <c r="AB572" i="69"/>
  <c r="AA572" i="69"/>
  <c r="Z572" i="69"/>
  <c r="Y572" i="69"/>
  <c r="X572" i="69"/>
  <c r="W572" i="69"/>
  <c r="V572" i="69"/>
  <c r="U572" i="69"/>
  <c r="T572" i="69"/>
  <c r="AK571" i="69"/>
  <c r="AJ571" i="69"/>
  <c r="AI571" i="69"/>
  <c r="AH571" i="69"/>
  <c r="AG571" i="69"/>
  <c r="AF571" i="69"/>
  <c r="AE571" i="69"/>
  <c r="AD571" i="69"/>
  <c r="AC571" i="69"/>
  <c r="AB571" i="69"/>
  <c r="AA571" i="69"/>
  <c r="Z571" i="69"/>
  <c r="Y571" i="69"/>
  <c r="X571" i="69"/>
  <c r="W571" i="69"/>
  <c r="V571" i="69"/>
  <c r="U571" i="69"/>
  <c r="T571" i="69"/>
  <c r="AK570" i="69"/>
  <c r="AJ570" i="69"/>
  <c r="AI570" i="69"/>
  <c r="AH570" i="69"/>
  <c r="AG570" i="69"/>
  <c r="AF570" i="69"/>
  <c r="AE570" i="69"/>
  <c r="AD570" i="69"/>
  <c r="AC570" i="69"/>
  <c r="AB570" i="69"/>
  <c r="AA570" i="69"/>
  <c r="Z570" i="69"/>
  <c r="Y570" i="69"/>
  <c r="X570" i="69"/>
  <c r="W570" i="69"/>
  <c r="V570" i="69"/>
  <c r="U570" i="69"/>
  <c r="T570" i="69"/>
  <c r="AK566" i="69"/>
  <c r="AJ566" i="69"/>
  <c r="AI566" i="69"/>
  <c r="AH566" i="69"/>
  <c r="AG566" i="69"/>
  <c r="AF566" i="69"/>
  <c r="AE566" i="69"/>
  <c r="AD566" i="69"/>
  <c r="AC566" i="69"/>
  <c r="AB566" i="69"/>
  <c r="AA566" i="69"/>
  <c r="Z566" i="69"/>
  <c r="Y566" i="69"/>
  <c r="X566" i="69"/>
  <c r="W566" i="69"/>
  <c r="V566" i="69"/>
  <c r="U566" i="69"/>
  <c r="T566" i="69"/>
  <c r="AK565" i="69"/>
  <c r="AJ565" i="69"/>
  <c r="AI565" i="69"/>
  <c r="AH565" i="69"/>
  <c r="AG565" i="69"/>
  <c r="AF565" i="69"/>
  <c r="AE565" i="69"/>
  <c r="AD565" i="69"/>
  <c r="AC565" i="69"/>
  <c r="AB565" i="69"/>
  <c r="AA565" i="69"/>
  <c r="Z565" i="69"/>
  <c r="Y565" i="69"/>
  <c r="X565" i="69"/>
  <c r="W565" i="69"/>
  <c r="V565" i="69"/>
  <c r="U565" i="69"/>
  <c r="T565" i="69"/>
  <c r="AK564" i="69"/>
  <c r="AJ564" i="69"/>
  <c r="AI564" i="69"/>
  <c r="AH564" i="69"/>
  <c r="AG564" i="69"/>
  <c r="AF564" i="69"/>
  <c r="AE564" i="69"/>
  <c r="AD564" i="69"/>
  <c r="AC564" i="69"/>
  <c r="AB564" i="69"/>
  <c r="AA564" i="69"/>
  <c r="Z564" i="69"/>
  <c r="Y564" i="69"/>
  <c r="X564" i="69"/>
  <c r="W564" i="69"/>
  <c r="V564" i="69"/>
  <c r="U564" i="69"/>
  <c r="T564" i="69"/>
  <c r="AK560" i="69"/>
  <c r="AJ560" i="69"/>
  <c r="AI560" i="69"/>
  <c r="AH560" i="69"/>
  <c r="AG560" i="69"/>
  <c r="AF560" i="69"/>
  <c r="AE560" i="69"/>
  <c r="AD560" i="69"/>
  <c r="AC560" i="69"/>
  <c r="AB560" i="69"/>
  <c r="AA560" i="69"/>
  <c r="Z560" i="69"/>
  <c r="Y560" i="69"/>
  <c r="X560" i="69"/>
  <c r="W560" i="69"/>
  <c r="V560" i="69"/>
  <c r="U560" i="69"/>
  <c r="T560" i="69"/>
  <c r="AK559" i="69"/>
  <c r="AJ559" i="69"/>
  <c r="AI559" i="69"/>
  <c r="AH559" i="69"/>
  <c r="AG559" i="69"/>
  <c r="AF559" i="69"/>
  <c r="AE559" i="69"/>
  <c r="AD559" i="69"/>
  <c r="AC559" i="69"/>
  <c r="AB559" i="69"/>
  <c r="AA559" i="69"/>
  <c r="Z559" i="69"/>
  <c r="Y559" i="69"/>
  <c r="X559" i="69"/>
  <c r="W559" i="69"/>
  <c r="V559" i="69"/>
  <c r="U559" i="69"/>
  <c r="T559" i="69"/>
  <c r="AK558" i="69"/>
  <c r="AJ558" i="69"/>
  <c r="AI558" i="69"/>
  <c r="AH558" i="69"/>
  <c r="AG558" i="69"/>
  <c r="AF558" i="69"/>
  <c r="AE558" i="69"/>
  <c r="AD558" i="69"/>
  <c r="AC558" i="69"/>
  <c r="AB558" i="69"/>
  <c r="AA558" i="69"/>
  <c r="Z558" i="69"/>
  <c r="Y558" i="69"/>
  <c r="X558" i="69"/>
  <c r="W558" i="69"/>
  <c r="V558" i="69"/>
  <c r="U558" i="69"/>
  <c r="T558" i="69"/>
  <c r="AK555" i="69"/>
  <c r="AJ555" i="69"/>
  <c r="AI555" i="69"/>
  <c r="AH555" i="69"/>
  <c r="AG555" i="69"/>
  <c r="AF555" i="69"/>
  <c r="AE555" i="69"/>
  <c r="AD555" i="69"/>
  <c r="AC555" i="69"/>
  <c r="AB555" i="69"/>
  <c r="AA555" i="69"/>
  <c r="Z555" i="69"/>
  <c r="Y555" i="69"/>
  <c r="X555" i="69"/>
  <c r="W555" i="69"/>
  <c r="V555" i="69"/>
  <c r="U555" i="69"/>
  <c r="T555" i="69"/>
  <c r="AK554" i="69"/>
  <c r="AJ554" i="69"/>
  <c r="AI554" i="69"/>
  <c r="AH554" i="69"/>
  <c r="AG554" i="69"/>
  <c r="AF554" i="69"/>
  <c r="AE554" i="69"/>
  <c r="AD554" i="69"/>
  <c r="AC554" i="69"/>
  <c r="AB554" i="69"/>
  <c r="AA554" i="69"/>
  <c r="Z554" i="69"/>
  <c r="Y554" i="69"/>
  <c r="X554" i="69"/>
  <c r="W554" i="69"/>
  <c r="V554" i="69"/>
  <c r="U554" i="69"/>
  <c r="T554" i="69"/>
  <c r="AK553" i="69"/>
  <c r="AJ553" i="69"/>
  <c r="AI553" i="69"/>
  <c r="AH553" i="69"/>
  <c r="AG553" i="69"/>
  <c r="AF553" i="69"/>
  <c r="AE553" i="69"/>
  <c r="AD553" i="69"/>
  <c r="AC553" i="69"/>
  <c r="AB553" i="69"/>
  <c r="AA553" i="69"/>
  <c r="Z553" i="69"/>
  <c r="Y553" i="69"/>
  <c r="X553" i="69"/>
  <c r="W553" i="69"/>
  <c r="V553" i="69"/>
  <c r="U553" i="69"/>
  <c r="T553" i="69"/>
  <c r="AK551" i="69"/>
  <c r="AJ551" i="69"/>
  <c r="AI551" i="69"/>
  <c r="AH551" i="69"/>
  <c r="AG551" i="69"/>
  <c r="AF551" i="69"/>
  <c r="AE551" i="69"/>
  <c r="AD551" i="69"/>
  <c r="AC551" i="69"/>
  <c r="AB551" i="69"/>
  <c r="AA551" i="69"/>
  <c r="Z551" i="69"/>
  <c r="Y551" i="69"/>
  <c r="X551" i="69"/>
  <c r="W551" i="69"/>
  <c r="V551" i="69"/>
  <c r="U551" i="69"/>
  <c r="T551" i="69"/>
  <c r="AK550" i="69"/>
  <c r="AJ550" i="69"/>
  <c r="AI550" i="69"/>
  <c r="AH550" i="69"/>
  <c r="AG550" i="69"/>
  <c r="AF550" i="69"/>
  <c r="AE550" i="69"/>
  <c r="AD550" i="69"/>
  <c r="AC550" i="69"/>
  <c r="AB550" i="69"/>
  <c r="AA550" i="69"/>
  <c r="Z550" i="69"/>
  <c r="Y550" i="69"/>
  <c r="X550" i="69"/>
  <c r="W550" i="69"/>
  <c r="V550" i="69"/>
  <c r="U550" i="69"/>
  <c r="T550" i="69"/>
  <c r="AK549" i="69"/>
  <c r="AJ549" i="69"/>
  <c r="AI549" i="69"/>
  <c r="AH549" i="69"/>
  <c r="AG549" i="69"/>
  <c r="AF549" i="69"/>
  <c r="AE549" i="69"/>
  <c r="AD549" i="69"/>
  <c r="AC549" i="69"/>
  <c r="AB549" i="69"/>
  <c r="AA549" i="69"/>
  <c r="Z549" i="69"/>
  <c r="Y549" i="69"/>
  <c r="X549" i="69"/>
  <c r="W549" i="69"/>
  <c r="V549" i="69"/>
  <c r="U549" i="69"/>
  <c r="T549" i="69"/>
  <c r="AK546" i="69"/>
  <c r="AJ546" i="69"/>
  <c r="AI546" i="69"/>
  <c r="AH546" i="69"/>
  <c r="AG546" i="69"/>
  <c r="AF546" i="69"/>
  <c r="AE546" i="69"/>
  <c r="AD546" i="69"/>
  <c r="AC546" i="69"/>
  <c r="AB546" i="69"/>
  <c r="AA546" i="69"/>
  <c r="Z546" i="69"/>
  <c r="Y546" i="69"/>
  <c r="X546" i="69"/>
  <c r="W546" i="69"/>
  <c r="V546" i="69"/>
  <c r="U546" i="69"/>
  <c r="T546" i="69"/>
  <c r="AK545" i="69"/>
  <c r="AJ545" i="69"/>
  <c r="AI545" i="69"/>
  <c r="AH545" i="69"/>
  <c r="AG545" i="69"/>
  <c r="AF545" i="69"/>
  <c r="AE545" i="69"/>
  <c r="AD545" i="69"/>
  <c r="AC545" i="69"/>
  <c r="AB545" i="69"/>
  <c r="AA545" i="69"/>
  <c r="Z545" i="69"/>
  <c r="Y545" i="69"/>
  <c r="X545" i="69"/>
  <c r="W545" i="69"/>
  <c r="V545" i="69"/>
  <c r="U545" i="69"/>
  <c r="T545" i="69"/>
  <c r="AK540" i="69"/>
  <c r="AJ540" i="69"/>
  <c r="AI540" i="69"/>
  <c r="AH540" i="69"/>
  <c r="AG540" i="69"/>
  <c r="AF540" i="69"/>
  <c r="AE540" i="69"/>
  <c r="AD540" i="69"/>
  <c r="AC540" i="69"/>
  <c r="AB540" i="69"/>
  <c r="AA540" i="69"/>
  <c r="Z540" i="69"/>
  <c r="Y540" i="69"/>
  <c r="X540" i="69"/>
  <c r="W540" i="69"/>
  <c r="V540" i="69"/>
  <c r="U540" i="69"/>
  <c r="T540" i="69"/>
  <c r="AK539" i="69"/>
  <c r="AJ539" i="69"/>
  <c r="AI539" i="69"/>
  <c r="AH539" i="69"/>
  <c r="AG539" i="69"/>
  <c r="AF539" i="69"/>
  <c r="AE539" i="69"/>
  <c r="AD539" i="69"/>
  <c r="AC539" i="69"/>
  <c r="AB539" i="69"/>
  <c r="AA539" i="69"/>
  <c r="Z539" i="69"/>
  <c r="Y539" i="69"/>
  <c r="X539" i="69"/>
  <c r="W539" i="69"/>
  <c r="V539" i="69"/>
  <c r="U539" i="69"/>
  <c r="T539" i="69"/>
  <c r="AK538" i="69"/>
  <c r="AJ538" i="69"/>
  <c r="AI538" i="69"/>
  <c r="AH538" i="69"/>
  <c r="AG538" i="69"/>
  <c r="AF538" i="69"/>
  <c r="AE538" i="69"/>
  <c r="AD538" i="69"/>
  <c r="AC538" i="69"/>
  <c r="AB538" i="69"/>
  <c r="AA538" i="69"/>
  <c r="Z538" i="69"/>
  <c r="Y538" i="69"/>
  <c r="X538" i="69"/>
  <c r="W538" i="69"/>
  <c r="V538" i="69"/>
  <c r="U538" i="69"/>
  <c r="T538" i="69"/>
  <c r="AK537" i="69"/>
  <c r="AJ537" i="69"/>
  <c r="AI537" i="69"/>
  <c r="AH537" i="69"/>
  <c r="AG537" i="69"/>
  <c r="AF537" i="69"/>
  <c r="AE537" i="69"/>
  <c r="AD537" i="69"/>
  <c r="AC537" i="69"/>
  <c r="AB537" i="69"/>
  <c r="AA537" i="69"/>
  <c r="Z537" i="69"/>
  <c r="Y537" i="69"/>
  <c r="X537" i="69"/>
  <c r="W537" i="69"/>
  <c r="V537" i="69"/>
  <c r="U537" i="69"/>
  <c r="T537" i="69"/>
  <c r="AK534" i="69"/>
  <c r="AJ534" i="69"/>
  <c r="AI534" i="69"/>
  <c r="AH534" i="69"/>
  <c r="AG534" i="69"/>
  <c r="AF534" i="69"/>
  <c r="AE534" i="69"/>
  <c r="AD534" i="69"/>
  <c r="AC534" i="69"/>
  <c r="AB534" i="69"/>
  <c r="AA534" i="69"/>
  <c r="Z534" i="69"/>
  <c r="Y534" i="69"/>
  <c r="X534" i="69"/>
  <c r="W534" i="69"/>
  <c r="V534" i="69"/>
  <c r="U534" i="69"/>
  <c r="T534" i="69"/>
  <c r="AK533" i="69"/>
  <c r="AJ533" i="69"/>
  <c r="AI533" i="69"/>
  <c r="AH533" i="69"/>
  <c r="AG533" i="69"/>
  <c r="AF533" i="69"/>
  <c r="AE533" i="69"/>
  <c r="AD533" i="69"/>
  <c r="AC533" i="69"/>
  <c r="AB533" i="69"/>
  <c r="AA533" i="69"/>
  <c r="Z533" i="69"/>
  <c r="Y533" i="69"/>
  <c r="X533" i="69"/>
  <c r="W533" i="69"/>
  <c r="V533" i="69"/>
  <c r="U533" i="69"/>
  <c r="T533" i="69"/>
  <c r="AK532" i="69"/>
  <c r="AJ532" i="69"/>
  <c r="AI532" i="69"/>
  <c r="AH532" i="69"/>
  <c r="AG532" i="69"/>
  <c r="AF532" i="69"/>
  <c r="AE532" i="69"/>
  <c r="AD532" i="69"/>
  <c r="AC532" i="69"/>
  <c r="AB532" i="69"/>
  <c r="AA532" i="69"/>
  <c r="Z532" i="69"/>
  <c r="Y532" i="69"/>
  <c r="X532" i="69"/>
  <c r="W532" i="69"/>
  <c r="V532" i="69"/>
  <c r="U532" i="69"/>
  <c r="T532" i="69"/>
  <c r="AK529" i="69"/>
  <c r="AJ529" i="69"/>
  <c r="AI529" i="69"/>
  <c r="AH529" i="69"/>
  <c r="AG529" i="69"/>
  <c r="AF529" i="69"/>
  <c r="AE529" i="69"/>
  <c r="AD529" i="69"/>
  <c r="AC529" i="69"/>
  <c r="AB529" i="69"/>
  <c r="AA529" i="69"/>
  <c r="Z529" i="69"/>
  <c r="Y529" i="69"/>
  <c r="X529" i="69"/>
  <c r="W529" i="69"/>
  <c r="V529" i="69"/>
  <c r="U529" i="69"/>
  <c r="T529" i="69"/>
  <c r="AK528" i="69"/>
  <c r="AJ528" i="69"/>
  <c r="AI528" i="69"/>
  <c r="AH528" i="69"/>
  <c r="AG528" i="69"/>
  <c r="AF528" i="69"/>
  <c r="AE528" i="69"/>
  <c r="AD528" i="69"/>
  <c r="AC528" i="69"/>
  <c r="AB528" i="69"/>
  <c r="AA528" i="69"/>
  <c r="Z528" i="69"/>
  <c r="Y528" i="69"/>
  <c r="X528" i="69"/>
  <c r="W528" i="69"/>
  <c r="V528" i="69"/>
  <c r="U528" i="69"/>
  <c r="T528" i="69"/>
  <c r="AK525" i="69"/>
  <c r="AJ525" i="69"/>
  <c r="AI525" i="69"/>
  <c r="AH525" i="69"/>
  <c r="AG525" i="69"/>
  <c r="AF525" i="69"/>
  <c r="AE525" i="69"/>
  <c r="AD525" i="69"/>
  <c r="AC525" i="69"/>
  <c r="AB525" i="69"/>
  <c r="AA525" i="69"/>
  <c r="Z525" i="69"/>
  <c r="Y525" i="69"/>
  <c r="X525" i="69"/>
  <c r="W525" i="69"/>
  <c r="V525" i="69"/>
  <c r="U525" i="69"/>
  <c r="T525" i="69"/>
  <c r="AK524" i="69"/>
  <c r="AJ524" i="69"/>
  <c r="AI524" i="69"/>
  <c r="AH524" i="69"/>
  <c r="AG524" i="69"/>
  <c r="AF524" i="69"/>
  <c r="AE524" i="69"/>
  <c r="AD524" i="69"/>
  <c r="AC524" i="69"/>
  <c r="AB524" i="69"/>
  <c r="AA524" i="69"/>
  <c r="Z524" i="69"/>
  <c r="Y524" i="69"/>
  <c r="X524" i="69"/>
  <c r="W524" i="69"/>
  <c r="V524" i="69"/>
  <c r="U524" i="69"/>
  <c r="T524" i="69"/>
  <c r="AK523" i="69"/>
  <c r="AJ523" i="69"/>
  <c r="AI523" i="69"/>
  <c r="AH523" i="69"/>
  <c r="AG523" i="69"/>
  <c r="AF523" i="69"/>
  <c r="AE523" i="69"/>
  <c r="AD523" i="69"/>
  <c r="AC523" i="69"/>
  <c r="AB523" i="69"/>
  <c r="AA523" i="69"/>
  <c r="Z523" i="69"/>
  <c r="Y523" i="69"/>
  <c r="X523" i="69"/>
  <c r="W523" i="69"/>
  <c r="V523" i="69"/>
  <c r="U523" i="69"/>
  <c r="T523" i="69"/>
  <c r="AK522" i="69"/>
  <c r="AJ522" i="69"/>
  <c r="AI522" i="69"/>
  <c r="AH522" i="69"/>
  <c r="AG522" i="69"/>
  <c r="AF522" i="69"/>
  <c r="AE522" i="69"/>
  <c r="AD522" i="69"/>
  <c r="AC522" i="69"/>
  <c r="AB522" i="69"/>
  <c r="AA522" i="69"/>
  <c r="Z522" i="69"/>
  <c r="Y522" i="69"/>
  <c r="X522" i="69"/>
  <c r="W522" i="69"/>
  <c r="V522" i="69"/>
  <c r="U522" i="69"/>
  <c r="T522" i="69"/>
  <c r="AK518" i="69"/>
  <c r="AJ518" i="69"/>
  <c r="AI518" i="69"/>
  <c r="AH518" i="69"/>
  <c r="AG518" i="69"/>
  <c r="AF518" i="69"/>
  <c r="AE518" i="69"/>
  <c r="AD518" i="69"/>
  <c r="AC518" i="69"/>
  <c r="AB518" i="69"/>
  <c r="AA518" i="69"/>
  <c r="Z518" i="69"/>
  <c r="Y518" i="69"/>
  <c r="X518" i="69"/>
  <c r="W518" i="69"/>
  <c r="V518" i="69"/>
  <c r="U518" i="69"/>
  <c r="T518" i="69"/>
  <c r="AK517" i="69"/>
  <c r="AJ517" i="69"/>
  <c r="AI517" i="69"/>
  <c r="AH517" i="69"/>
  <c r="AG517" i="69"/>
  <c r="AF517" i="69"/>
  <c r="AE517" i="69"/>
  <c r="AD517" i="69"/>
  <c r="AC517" i="69"/>
  <c r="AB517" i="69"/>
  <c r="AA517" i="69"/>
  <c r="Z517" i="69"/>
  <c r="Y517" i="69"/>
  <c r="X517" i="69"/>
  <c r="W517" i="69"/>
  <c r="V517" i="69"/>
  <c r="U517" i="69"/>
  <c r="T517" i="69"/>
  <c r="AK516" i="69"/>
  <c r="AJ516" i="69"/>
  <c r="AI516" i="69"/>
  <c r="AH516" i="69"/>
  <c r="AG516" i="69"/>
  <c r="AF516" i="69"/>
  <c r="AE516" i="69"/>
  <c r="AD516" i="69"/>
  <c r="AC516" i="69"/>
  <c r="AB516" i="69"/>
  <c r="AA516" i="69"/>
  <c r="Z516" i="69"/>
  <c r="Y516" i="69"/>
  <c r="X516" i="69"/>
  <c r="W516" i="69"/>
  <c r="V516" i="69"/>
  <c r="U516" i="69"/>
  <c r="T516" i="69"/>
  <c r="AK513" i="69"/>
  <c r="AJ513" i="69"/>
  <c r="AI513" i="69"/>
  <c r="AH513" i="69"/>
  <c r="AG513" i="69"/>
  <c r="AF513" i="69"/>
  <c r="AE513" i="69"/>
  <c r="AD513" i="69"/>
  <c r="AC513" i="69"/>
  <c r="AB513" i="69"/>
  <c r="AA513" i="69"/>
  <c r="Z513" i="69"/>
  <c r="Y513" i="69"/>
  <c r="X513" i="69"/>
  <c r="W513" i="69"/>
  <c r="V513" i="69"/>
  <c r="U513" i="69"/>
  <c r="T513" i="69"/>
  <c r="AK512" i="69"/>
  <c r="AJ512" i="69"/>
  <c r="AI512" i="69"/>
  <c r="AH512" i="69"/>
  <c r="AG512" i="69"/>
  <c r="AF512" i="69"/>
  <c r="AE512" i="69"/>
  <c r="AD512" i="69"/>
  <c r="AC512" i="69"/>
  <c r="AB512" i="69"/>
  <c r="AA512" i="69"/>
  <c r="Z512" i="69"/>
  <c r="Y512" i="69"/>
  <c r="X512" i="69"/>
  <c r="W512" i="69"/>
  <c r="V512" i="69"/>
  <c r="U512" i="69"/>
  <c r="T512" i="69"/>
  <c r="AK511" i="69"/>
  <c r="AJ511" i="69"/>
  <c r="AI511" i="69"/>
  <c r="AH511" i="69"/>
  <c r="AG511" i="69"/>
  <c r="AF511" i="69"/>
  <c r="AE511" i="69"/>
  <c r="AD511" i="69"/>
  <c r="AC511" i="69"/>
  <c r="AB511" i="69"/>
  <c r="AA511" i="69"/>
  <c r="Z511" i="69"/>
  <c r="Y511" i="69"/>
  <c r="X511" i="69"/>
  <c r="W511" i="69"/>
  <c r="V511" i="69"/>
  <c r="U511" i="69"/>
  <c r="T511" i="69"/>
  <c r="AK509" i="69"/>
  <c r="AJ509" i="69"/>
  <c r="AI509" i="69"/>
  <c r="AH509" i="69"/>
  <c r="AG509" i="69"/>
  <c r="AF509" i="69"/>
  <c r="AE509" i="69"/>
  <c r="AD509" i="69"/>
  <c r="AC509" i="69"/>
  <c r="AB509" i="69"/>
  <c r="AA509" i="69"/>
  <c r="Z509" i="69"/>
  <c r="Y509" i="69"/>
  <c r="X509" i="69"/>
  <c r="W509" i="69"/>
  <c r="V509" i="69"/>
  <c r="U509" i="69"/>
  <c r="T509" i="69"/>
  <c r="AK508" i="69"/>
  <c r="AJ508" i="69"/>
  <c r="AI508" i="69"/>
  <c r="AH508" i="69"/>
  <c r="AG508" i="69"/>
  <c r="AF508" i="69"/>
  <c r="AE508" i="69"/>
  <c r="AD508" i="69"/>
  <c r="AC508" i="69"/>
  <c r="AB508" i="69"/>
  <c r="AA508" i="69"/>
  <c r="Z508" i="69"/>
  <c r="Y508" i="69"/>
  <c r="X508" i="69"/>
  <c r="W508" i="69"/>
  <c r="V508" i="69"/>
  <c r="U508" i="69"/>
  <c r="T508" i="69"/>
  <c r="AK507" i="69"/>
  <c r="AJ507" i="69"/>
  <c r="AI507" i="69"/>
  <c r="AH507" i="69"/>
  <c r="AG507" i="69"/>
  <c r="AF507" i="69"/>
  <c r="AE507" i="69"/>
  <c r="AD507" i="69"/>
  <c r="AC507" i="69"/>
  <c r="AB507" i="69"/>
  <c r="AA507" i="69"/>
  <c r="Z507" i="69"/>
  <c r="Y507" i="69"/>
  <c r="X507" i="69"/>
  <c r="W507" i="69"/>
  <c r="V507" i="69"/>
  <c r="U507" i="69"/>
  <c r="T507" i="69"/>
  <c r="AK503" i="69"/>
  <c r="AJ503" i="69"/>
  <c r="AI503" i="69"/>
  <c r="AH503" i="69"/>
  <c r="AG503" i="69"/>
  <c r="AF503" i="69"/>
  <c r="AE503" i="69"/>
  <c r="AD503" i="69"/>
  <c r="AC503" i="69"/>
  <c r="AB503" i="69"/>
  <c r="AA503" i="69"/>
  <c r="Z503" i="69"/>
  <c r="Y503" i="69"/>
  <c r="X503" i="69"/>
  <c r="W503" i="69"/>
  <c r="V503" i="69"/>
  <c r="U503" i="69"/>
  <c r="T503" i="69"/>
  <c r="AK502" i="69"/>
  <c r="AJ502" i="69"/>
  <c r="AI502" i="69"/>
  <c r="AH502" i="69"/>
  <c r="AG502" i="69"/>
  <c r="AF502" i="69"/>
  <c r="AE502" i="69"/>
  <c r="AD502" i="69"/>
  <c r="AC502" i="69"/>
  <c r="AB502" i="69"/>
  <c r="AA502" i="69"/>
  <c r="Z502" i="69"/>
  <c r="Y502" i="69"/>
  <c r="X502" i="69"/>
  <c r="W502" i="69"/>
  <c r="V502" i="69"/>
  <c r="U502" i="69"/>
  <c r="T502" i="69"/>
  <c r="AK501" i="69"/>
  <c r="AJ501" i="69"/>
  <c r="AI501" i="69"/>
  <c r="AH501" i="69"/>
  <c r="AG501" i="69"/>
  <c r="AF501" i="69"/>
  <c r="AE501" i="69"/>
  <c r="AD501" i="69"/>
  <c r="AC501" i="69"/>
  <c r="AB501" i="69"/>
  <c r="AA501" i="69"/>
  <c r="Z501" i="69"/>
  <c r="Y501" i="69"/>
  <c r="X501" i="69"/>
  <c r="W501" i="69"/>
  <c r="V501" i="69"/>
  <c r="U501" i="69"/>
  <c r="T501" i="69"/>
  <c r="AK498" i="69"/>
  <c r="AJ498" i="69"/>
  <c r="AI498" i="69"/>
  <c r="AH498" i="69"/>
  <c r="AG498" i="69"/>
  <c r="AF498" i="69"/>
  <c r="AE498" i="69"/>
  <c r="AD498" i="69"/>
  <c r="AC498" i="69"/>
  <c r="AB498" i="69"/>
  <c r="AA498" i="69"/>
  <c r="Z498" i="69"/>
  <c r="Y498" i="69"/>
  <c r="X498" i="69"/>
  <c r="W498" i="69"/>
  <c r="V498" i="69"/>
  <c r="U498" i="69"/>
  <c r="T498" i="69"/>
  <c r="AK497" i="69"/>
  <c r="AJ497" i="69"/>
  <c r="AI497" i="69"/>
  <c r="AH497" i="69"/>
  <c r="AG497" i="69"/>
  <c r="AF497" i="69"/>
  <c r="AE497" i="69"/>
  <c r="AD497" i="69"/>
  <c r="AC497" i="69"/>
  <c r="AB497" i="69"/>
  <c r="AA497" i="69"/>
  <c r="Z497" i="69"/>
  <c r="Y497" i="69"/>
  <c r="X497" i="69"/>
  <c r="W497" i="69"/>
  <c r="V497" i="69"/>
  <c r="U497" i="69"/>
  <c r="T497" i="69"/>
  <c r="AK496" i="69"/>
  <c r="AJ496" i="69"/>
  <c r="AI496" i="69"/>
  <c r="AH496" i="69"/>
  <c r="AG496" i="69"/>
  <c r="AF496" i="69"/>
  <c r="AE496" i="69"/>
  <c r="AD496" i="69"/>
  <c r="AC496" i="69"/>
  <c r="AB496" i="69"/>
  <c r="AA496" i="69"/>
  <c r="Z496" i="69"/>
  <c r="Y496" i="69"/>
  <c r="X496" i="69"/>
  <c r="W496" i="69"/>
  <c r="V496" i="69"/>
  <c r="U496" i="69"/>
  <c r="T496" i="69"/>
  <c r="AK493" i="69"/>
  <c r="AJ493" i="69"/>
  <c r="AI493" i="69"/>
  <c r="AH493" i="69"/>
  <c r="AG493" i="69"/>
  <c r="AF493" i="69"/>
  <c r="AE493" i="69"/>
  <c r="AD493" i="69"/>
  <c r="AC493" i="69"/>
  <c r="AB493" i="69"/>
  <c r="AA493" i="69"/>
  <c r="Z493" i="69"/>
  <c r="Y493" i="69"/>
  <c r="X493" i="69"/>
  <c r="W493" i="69"/>
  <c r="V493" i="69"/>
  <c r="U493" i="69"/>
  <c r="T493" i="69"/>
  <c r="AK492" i="69"/>
  <c r="AJ492" i="69"/>
  <c r="AI492" i="69"/>
  <c r="AH492" i="69"/>
  <c r="AG492" i="69"/>
  <c r="AF492" i="69"/>
  <c r="AE492" i="69"/>
  <c r="AD492" i="69"/>
  <c r="AC492" i="69"/>
  <c r="AB492" i="69"/>
  <c r="AA492" i="69"/>
  <c r="Z492" i="69"/>
  <c r="Y492" i="69"/>
  <c r="X492" i="69"/>
  <c r="W492" i="69"/>
  <c r="V492" i="69"/>
  <c r="U492" i="69"/>
  <c r="T492" i="69"/>
  <c r="AK491" i="69"/>
  <c r="AJ491" i="69"/>
  <c r="AI491" i="69"/>
  <c r="AH491" i="69"/>
  <c r="AG491" i="69"/>
  <c r="AF491" i="69"/>
  <c r="AE491" i="69"/>
  <c r="AD491" i="69"/>
  <c r="AC491" i="69"/>
  <c r="AB491" i="69"/>
  <c r="AA491" i="69"/>
  <c r="Z491" i="69"/>
  <c r="Y491" i="69"/>
  <c r="X491" i="69"/>
  <c r="W491" i="69"/>
  <c r="V491" i="69"/>
  <c r="U491" i="69"/>
  <c r="T491" i="69"/>
  <c r="AK488" i="69"/>
  <c r="AJ488" i="69"/>
  <c r="AI488" i="69"/>
  <c r="AH488" i="69"/>
  <c r="AG488" i="69"/>
  <c r="AF488" i="69"/>
  <c r="AE488" i="69"/>
  <c r="AD488" i="69"/>
  <c r="AC488" i="69"/>
  <c r="AB488" i="69"/>
  <c r="AA488" i="69"/>
  <c r="Z488" i="69"/>
  <c r="Y488" i="69"/>
  <c r="X488" i="69"/>
  <c r="W488" i="69"/>
  <c r="V488" i="69"/>
  <c r="U488" i="69"/>
  <c r="T488" i="69"/>
  <c r="AK487" i="69"/>
  <c r="AJ487" i="69"/>
  <c r="AI487" i="69"/>
  <c r="AH487" i="69"/>
  <c r="AG487" i="69"/>
  <c r="AF487" i="69"/>
  <c r="AE487" i="69"/>
  <c r="AD487" i="69"/>
  <c r="AC487" i="69"/>
  <c r="AB487" i="69"/>
  <c r="AA487" i="69"/>
  <c r="Z487" i="69"/>
  <c r="Y487" i="69"/>
  <c r="X487" i="69"/>
  <c r="W487" i="69"/>
  <c r="V487" i="69"/>
  <c r="U487" i="69"/>
  <c r="T487" i="69"/>
  <c r="AK484" i="69"/>
  <c r="AJ484" i="69"/>
  <c r="AI484" i="69"/>
  <c r="AH484" i="69"/>
  <c r="AG484" i="69"/>
  <c r="AF484" i="69"/>
  <c r="AE484" i="69"/>
  <c r="AD484" i="69"/>
  <c r="AC484" i="69"/>
  <c r="AB484" i="69"/>
  <c r="AA484" i="69"/>
  <c r="Z484" i="69"/>
  <c r="Y484" i="69"/>
  <c r="X484" i="69"/>
  <c r="W484" i="69"/>
  <c r="V484" i="69"/>
  <c r="U484" i="69"/>
  <c r="T484" i="69"/>
  <c r="AK483" i="69"/>
  <c r="AJ483" i="69"/>
  <c r="AI483" i="69"/>
  <c r="AH483" i="69"/>
  <c r="AG483" i="69"/>
  <c r="AF483" i="69"/>
  <c r="AE483" i="69"/>
  <c r="AD483" i="69"/>
  <c r="AC483" i="69"/>
  <c r="AB483" i="69"/>
  <c r="AA483" i="69"/>
  <c r="Z483" i="69"/>
  <c r="Y483" i="69"/>
  <c r="X483" i="69"/>
  <c r="W483" i="69"/>
  <c r="V483" i="69"/>
  <c r="U483" i="69"/>
  <c r="T483" i="69"/>
  <c r="AK482" i="69"/>
  <c r="AJ482" i="69"/>
  <c r="AI482" i="69"/>
  <c r="AH482" i="69"/>
  <c r="AG482" i="69"/>
  <c r="AF482" i="69"/>
  <c r="AE482" i="69"/>
  <c r="AD482" i="69"/>
  <c r="AC482" i="69"/>
  <c r="AB482" i="69"/>
  <c r="AA482" i="69"/>
  <c r="Z482" i="69"/>
  <c r="Y482" i="69"/>
  <c r="X482" i="69"/>
  <c r="W482" i="69"/>
  <c r="V482" i="69"/>
  <c r="U482" i="69"/>
  <c r="T482" i="69"/>
  <c r="AK481" i="69"/>
  <c r="AJ481" i="69"/>
  <c r="AI481" i="69"/>
  <c r="AH481" i="69"/>
  <c r="AG481" i="69"/>
  <c r="AF481" i="69"/>
  <c r="AE481" i="69"/>
  <c r="AD481" i="69"/>
  <c r="AC481" i="69"/>
  <c r="AB481" i="69"/>
  <c r="AA481" i="69"/>
  <c r="Z481" i="69"/>
  <c r="Y481" i="69"/>
  <c r="X481" i="69"/>
  <c r="W481" i="69"/>
  <c r="V481" i="69"/>
  <c r="U481" i="69"/>
  <c r="T481" i="69"/>
  <c r="AK477" i="69"/>
  <c r="AJ477" i="69"/>
  <c r="AI477" i="69"/>
  <c r="AH477" i="69"/>
  <c r="AG477" i="69"/>
  <c r="AF477" i="69"/>
  <c r="AE477" i="69"/>
  <c r="AD477" i="69"/>
  <c r="AC477" i="69"/>
  <c r="AB477" i="69"/>
  <c r="AA477" i="69"/>
  <c r="Z477" i="69"/>
  <c r="Y477" i="69"/>
  <c r="X477" i="69"/>
  <c r="W477" i="69"/>
  <c r="V477" i="69"/>
  <c r="U477" i="69"/>
  <c r="T477" i="69"/>
  <c r="AK476" i="69"/>
  <c r="AJ476" i="69"/>
  <c r="AI476" i="69"/>
  <c r="AH476" i="69"/>
  <c r="AG476" i="69"/>
  <c r="AF476" i="69"/>
  <c r="AE476" i="69"/>
  <c r="AD476" i="69"/>
  <c r="AC476" i="69"/>
  <c r="AB476" i="69"/>
  <c r="AA476" i="69"/>
  <c r="Z476" i="69"/>
  <c r="Y476" i="69"/>
  <c r="X476" i="69"/>
  <c r="W476" i="69"/>
  <c r="V476" i="69"/>
  <c r="U476" i="69"/>
  <c r="T476" i="69"/>
  <c r="AK475" i="69"/>
  <c r="AJ475" i="69"/>
  <c r="AI475" i="69"/>
  <c r="AH475" i="69"/>
  <c r="AG475" i="69"/>
  <c r="AF475" i="69"/>
  <c r="AE475" i="69"/>
  <c r="AD475" i="69"/>
  <c r="AC475" i="69"/>
  <c r="AB475" i="69"/>
  <c r="AA475" i="69"/>
  <c r="Z475" i="69"/>
  <c r="Y475" i="69"/>
  <c r="X475" i="69"/>
  <c r="W475" i="69"/>
  <c r="V475" i="69"/>
  <c r="U475" i="69"/>
  <c r="T475" i="69"/>
  <c r="AK471" i="69"/>
  <c r="AJ471" i="69"/>
  <c r="AI471" i="69"/>
  <c r="AH471" i="69"/>
  <c r="AG471" i="69"/>
  <c r="AF471" i="69"/>
  <c r="AE471" i="69"/>
  <c r="AD471" i="69"/>
  <c r="AC471" i="69"/>
  <c r="AB471" i="69"/>
  <c r="AA471" i="69"/>
  <c r="Z471" i="69"/>
  <c r="Y471" i="69"/>
  <c r="X471" i="69"/>
  <c r="W471" i="69"/>
  <c r="V471" i="69"/>
  <c r="U471" i="69"/>
  <c r="T471" i="69"/>
  <c r="AK470" i="69"/>
  <c r="AJ470" i="69"/>
  <c r="AI470" i="69"/>
  <c r="AH470" i="69"/>
  <c r="AG470" i="69"/>
  <c r="AF470" i="69"/>
  <c r="AE470" i="69"/>
  <c r="AD470" i="69"/>
  <c r="AC470" i="69"/>
  <c r="AB470" i="69"/>
  <c r="AA470" i="69"/>
  <c r="Z470" i="69"/>
  <c r="Y470" i="69"/>
  <c r="X470" i="69"/>
  <c r="W470" i="69"/>
  <c r="V470" i="69"/>
  <c r="U470" i="69"/>
  <c r="T470" i="69"/>
  <c r="AK469" i="69"/>
  <c r="AJ469" i="69"/>
  <c r="AI469" i="69"/>
  <c r="AH469" i="69"/>
  <c r="AG469" i="69"/>
  <c r="AF469" i="69"/>
  <c r="AE469" i="69"/>
  <c r="AD469" i="69"/>
  <c r="AC469" i="69"/>
  <c r="AB469" i="69"/>
  <c r="AA469" i="69"/>
  <c r="Z469" i="69"/>
  <c r="Y469" i="69"/>
  <c r="X469" i="69"/>
  <c r="W469" i="69"/>
  <c r="V469" i="69"/>
  <c r="U469" i="69"/>
  <c r="T469" i="69"/>
  <c r="AK466" i="69"/>
  <c r="AJ466" i="69"/>
  <c r="AI466" i="69"/>
  <c r="AH466" i="69"/>
  <c r="AG466" i="69"/>
  <c r="AF466" i="69"/>
  <c r="AE466" i="69"/>
  <c r="AD466" i="69"/>
  <c r="AC466" i="69"/>
  <c r="AB466" i="69"/>
  <c r="AA466" i="69"/>
  <c r="Z466" i="69"/>
  <c r="Y466" i="69"/>
  <c r="X466" i="69"/>
  <c r="W466" i="69"/>
  <c r="V466" i="69"/>
  <c r="U466" i="69"/>
  <c r="T466" i="69"/>
  <c r="AK465" i="69"/>
  <c r="AJ465" i="69"/>
  <c r="AI465" i="69"/>
  <c r="AH465" i="69"/>
  <c r="AG465" i="69"/>
  <c r="AF465" i="69"/>
  <c r="AE465" i="69"/>
  <c r="AD465" i="69"/>
  <c r="AC465" i="69"/>
  <c r="AB465" i="69"/>
  <c r="AA465" i="69"/>
  <c r="Z465" i="69"/>
  <c r="Y465" i="69"/>
  <c r="X465" i="69"/>
  <c r="W465" i="69"/>
  <c r="V465" i="69"/>
  <c r="U465" i="69"/>
  <c r="T465" i="69"/>
  <c r="AK464" i="69"/>
  <c r="AJ464" i="69"/>
  <c r="AI464" i="69"/>
  <c r="AH464" i="69"/>
  <c r="AG464" i="69"/>
  <c r="AF464" i="69"/>
  <c r="AE464" i="69"/>
  <c r="AD464" i="69"/>
  <c r="AC464" i="69"/>
  <c r="AB464" i="69"/>
  <c r="AA464" i="69"/>
  <c r="Z464" i="69"/>
  <c r="Y464" i="69"/>
  <c r="X464" i="69"/>
  <c r="W464" i="69"/>
  <c r="V464" i="69"/>
  <c r="U464" i="69"/>
  <c r="T464" i="69"/>
  <c r="AK462" i="69"/>
  <c r="AJ462" i="69"/>
  <c r="AI462" i="69"/>
  <c r="AH462" i="69"/>
  <c r="AG462" i="69"/>
  <c r="AF462" i="69"/>
  <c r="AE462" i="69"/>
  <c r="AD462" i="69"/>
  <c r="AC462" i="69"/>
  <c r="AB462" i="69"/>
  <c r="AA462" i="69"/>
  <c r="Z462" i="69"/>
  <c r="Y462" i="69"/>
  <c r="X462" i="69"/>
  <c r="W462" i="69"/>
  <c r="V462" i="69"/>
  <c r="U462" i="69"/>
  <c r="T462" i="69"/>
  <c r="AK461" i="69"/>
  <c r="AJ461" i="69"/>
  <c r="AI461" i="69"/>
  <c r="AH461" i="69"/>
  <c r="AG461" i="69"/>
  <c r="AF461" i="69"/>
  <c r="AE461" i="69"/>
  <c r="AD461" i="69"/>
  <c r="AC461" i="69"/>
  <c r="AB461" i="69"/>
  <c r="AA461" i="69"/>
  <c r="Z461" i="69"/>
  <c r="Y461" i="69"/>
  <c r="X461" i="69"/>
  <c r="W461" i="69"/>
  <c r="V461" i="69"/>
  <c r="U461" i="69"/>
  <c r="T461" i="69"/>
  <c r="AK460" i="69"/>
  <c r="AJ460" i="69"/>
  <c r="AI460" i="69"/>
  <c r="AH460" i="69"/>
  <c r="AG460" i="69"/>
  <c r="AF460" i="69"/>
  <c r="AE460" i="69"/>
  <c r="AD460" i="69"/>
  <c r="AC460" i="69"/>
  <c r="AB460" i="69"/>
  <c r="AA460" i="69"/>
  <c r="Z460" i="69"/>
  <c r="Y460" i="69"/>
  <c r="X460" i="69"/>
  <c r="W460" i="69"/>
  <c r="V460" i="69"/>
  <c r="U460" i="69"/>
  <c r="T460" i="69"/>
  <c r="AK457" i="69"/>
  <c r="AJ457" i="69"/>
  <c r="AI457" i="69"/>
  <c r="AH457" i="69"/>
  <c r="AG457" i="69"/>
  <c r="AF457" i="69"/>
  <c r="AE457" i="69"/>
  <c r="AD457" i="69"/>
  <c r="AC457" i="69"/>
  <c r="AB457" i="69"/>
  <c r="AA457" i="69"/>
  <c r="Z457" i="69"/>
  <c r="Y457" i="69"/>
  <c r="X457" i="69"/>
  <c r="W457" i="69"/>
  <c r="V457" i="69"/>
  <c r="U457" i="69"/>
  <c r="T457" i="69"/>
  <c r="AK456" i="69"/>
  <c r="AJ456" i="69"/>
  <c r="AI456" i="69"/>
  <c r="AH456" i="69"/>
  <c r="AG456" i="69"/>
  <c r="AF456" i="69"/>
  <c r="AE456" i="69"/>
  <c r="AD456" i="69"/>
  <c r="AC456" i="69"/>
  <c r="AB456" i="69"/>
  <c r="AA456" i="69"/>
  <c r="Z456" i="69"/>
  <c r="Y456" i="69"/>
  <c r="X456" i="69"/>
  <c r="W456" i="69"/>
  <c r="V456" i="69"/>
  <c r="U456" i="69"/>
  <c r="T456" i="69"/>
  <c r="AK451" i="69"/>
  <c r="AJ451" i="69"/>
  <c r="AI451" i="69"/>
  <c r="AH451" i="69"/>
  <c r="AG451" i="69"/>
  <c r="AF451" i="69"/>
  <c r="AE451" i="69"/>
  <c r="AD451" i="69"/>
  <c r="AC451" i="69"/>
  <c r="AB451" i="69"/>
  <c r="AA451" i="69"/>
  <c r="Z451" i="69"/>
  <c r="Y451" i="69"/>
  <c r="X451" i="69"/>
  <c r="W451" i="69"/>
  <c r="V451" i="69"/>
  <c r="U451" i="69"/>
  <c r="T451" i="69"/>
  <c r="AK450" i="69"/>
  <c r="AJ450" i="69"/>
  <c r="AI450" i="69"/>
  <c r="AH450" i="69"/>
  <c r="AG450" i="69"/>
  <c r="AF450" i="69"/>
  <c r="AE450" i="69"/>
  <c r="AD450" i="69"/>
  <c r="AC450" i="69"/>
  <c r="AB450" i="69"/>
  <c r="AA450" i="69"/>
  <c r="Z450" i="69"/>
  <c r="Y450" i="69"/>
  <c r="X450" i="69"/>
  <c r="W450" i="69"/>
  <c r="V450" i="69"/>
  <c r="U450" i="69"/>
  <c r="T450" i="69"/>
  <c r="AK449" i="69"/>
  <c r="AJ449" i="69"/>
  <c r="AI449" i="69"/>
  <c r="AH449" i="69"/>
  <c r="AG449" i="69"/>
  <c r="AF449" i="69"/>
  <c r="AE449" i="69"/>
  <c r="AD449" i="69"/>
  <c r="AC449" i="69"/>
  <c r="AB449" i="69"/>
  <c r="AA449" i="69"/>
  <c r="Z449" i="69"/>
  <c r="Y449" i="69"/>
  <c r="X449" i="69"/>
  <c r="W449" i="69"/>
  <c r="V449" i="69"/>
  <c r="U449" i="69"/>
  <c r="T449" i="69"/>
  <c r="AK448" i="69"/>
  <c r="AJ448" i="69"/>
  <c r="AI448" i="69"/>
  <c r="AH448" i="69"/>
  <c r="AG448" i="69"/>
  <c r="AF448" i="69"/>
  <c r="AE448" i="69"/>
  <c r="AD448" i="69"/>
  <c r="AC448" i="69"/>
  <c r="AB448" i="69"/>
  <c r="AA448" i="69"/>
  <c r="Z448" i="69"/>
  <c r="Y448" i="69"/>
  <c r="X448" i="69"/>
  <c r="W448" i="69"/>
  <c r="V448" i="69"/>
  <c r="U448" i="69"/>
  <c r="T448" i="69"/>
  <c r="AK445" i="69"/>
  <c r="AJ445" i="69"/>
  <c r="AI445" i="69"/>
  <c r="AH445" i="69"/>
  <c r="AG445" i="69"/>
  <c r="AF445" i="69"/>
  <c r="AE445" i="69"/>
  <c r="AD445" i="69"/>
  <c r="AC445" i="69"/>
  <c r="AB445" i="69"/>
  <c r="AA445" i="69"/>
  <c r="Z445" i="69"/>
  <c r="Y445" i="69"/>
  <c r="X445" i="69"/>
  <c r="W445" i="69"/>
  <c r="V445" i="69"/>
  <c r="U445" i="69"/>
  <c r="T445" i="69"/>
  <c r="AK444" i="69"/>
  <c r="AJ444" i="69"/>
  <c r="AI444" i="69"/>
  <c r="AH444" i="69"/>
  <c r="AG444" i="69"/>
  <c r="AF444" i="69"/>
  <c r="AE444" i="69"/>
  <c r="AD444" i="69"/>
  <c r="AC444" i="69"/>
  <c r="AB444" i="69"/>
  <c r="AA444" i="69"/>
  <c r="Z444" i="69"/>
  <c r="Y444" i="69"/>
  <c r="X444" i="69"/>
  <c r="W444" i="69"/>
  <c r="V444" i="69"/>
  <c r="U444" i="69"/>
  <c r="T444" i="69"/>
  <c r="AK443" i="69"/>
  <c r="AJ443" i="69"/>
  <c r="AI443" i="69"/>
  <c r="AH443" i="69"/>
  <c r="AG443" i="69"/>
  <c r="AF443" i="69"/>
  <c r="AE443" i="69"/>
  <c r="AD443" i="69"/>
  <c r="AC443" i="69"/>
  <c r="AB443" i="69"/>
  <c r="AA443" i="69"/>
  <c r="Z443" i="69"/>
  <c r="Y443" i="69"/>
  <c r="X443" i="69"/>
  <c r="W443" i="69"/>
  <c r="V443" i="69"/>
  <c r="U443" i="69"/>
  <c r="T443" i="69"/>
  <c r="AK440" i="69"/>
  <c r="AJ440" i="69"/>
  <c r="AI440" i="69"/>
  <c r="AH440" i="69"/>
  <c r="AG440" i="69"/>
  <c r="AF440" i="69"/>
  <c r="AE440" i="69"/>
  <c r="AD440" i="69"/>
  <c r="AC440" i="69"/>
  <c r="AB440" i="69"/>
  <c r="AA440" i="69"/>
  <c r="Z440" i="69"/>
  <c r="Y440" i="69"/>
  <c r="X440" i="69"/>
  <c r="W440" i="69"/>
  <c r="V440" i="69"/>
  <c r="U440" i="69"/>
  <c r="T440" i="69"/>
  <c r="AK439" i="69"/>
  <c r="AJ439" i="69"/>
  <c r="AI439" i="69"/>
  <c r="AH439" i="69"/>
  <c r="AG439" i="69"/>
  <c r="AF439" i="69"/>
  <c r="AE439" i="69"/>
  <c r="AD439" i="69"/>
  <c r="AC439" i="69"/>
  <c r="AB439" i="69"/>
  <c r="AA439" i="69"/>
  <c r="Z439" i="69"/>
  <c r="Y439" i="69"/>
  <c r="X439" i="69"/>
  <c r="W439" i="69"/>
  <c r="V439" i="69"/>
  <c r="U439" i="69"/>
  <c r="T439" i="69"/>
  <c r="AK436" i="69"/>
  <c r="AJ436" i="69"/>
  <c r="AI436" i="69"/>
  <c r="AH436" i="69"/>
  <c r="AG436" i="69"/>
  <c r="AF436" i="69"/>
  <c r="AE436" i="69"/>
  <c r="AD436" i="69"/>
  <c r="AC436" i="69"/>
  <c r="AB436" i="69"/>
  <c r="AA436" i="69"/>
  <c r="Z436" i="69"/>
  <c r="Y436" i="69"/>
  <c r="X436" i="69"/>
  <c r="W436" i="69"/>
  <c r="V436" i="69"/>
  <c r="U436" i="69"/>
  <c r="T436" i="69"/>
  <c r="AK435" i="69"/>
  <c r="AJ435" i="69"/>
  <c r="AI435" i="69"/>
  <c r="AH435" i="69"/>
  <c r="AG435" i="69"/>
  <c r="AF435" i="69"/>
  <c r="AE435" i="69"/>
  <c r="AD435" i="69"/>
  <c r="AC435" i="69"/>
  <c r="AB435" i="69"/>
  <c r="AA435" i="69"/>
  <c r="Z435" i="69"/>
  <c r="Y435" i="69"/>
  <c r="X435" i="69"/>
  <c r="W435" i="69"/>
  <c r="V435" i="69"/>
  <c r="U435" i="69"/>
  <c r="T435" i="69"/>
  <c r="AK434" i="69"/>
  <c r="AJ434" i="69"/>
  <c r="AI434" i="69"/>
  <c r="AH434" i="69"/>
  <c r="AG434" i="69"/>
  <c r="AF434" i="69"/>
  <c r="AE434" i="69"/>
  <c r="AD434" i="69"/>
  <c r="AC434" i="69"/>
  <c r="AB434" i="69"/>
  <c r="AA434" i="69"/>
  <c r="Z434" i="69"/>
  <c r="Y434" i="69"/>
  <c r="X434" i="69"/>
  <c r="W434" i="69"/>
  <c r="V434" i="69"/>
  <c r="U434" i="69"/>
  <c r="T434" i="69"/>
  <c r="AK433" i="69"/>
  <c r="AJ433" i="69"/>
  <c r="AI433" i="69"/>
  <c r="AH433" i="69"/>
  <c r="AG433" i="69"/>
  <c r="AF433" i="69"/>
  <c r="AE433" i="69"/>
  <c r="AD433" i="69"/>
  <c r="AC433" i="69"/>
  <c r="AB433" i="69"/>
  <c r="AA433" i="69"/>
  <c r="Z433" i="69"/>
  <c r="Y433" i="69"/>
  <c r="X433" i="69"/>
  <c r="W433" i="69"/>
  <c r="V433" i="69"/>
  <c r="U433" i="69"/>
  <c r="T433" i="69"/>
  <c r="AK429" i="69"/>
  <c r="AJ429" i="69"/>
  <c r="AI429" i="69"/>
  <c r="AH429" i="69"/>
  <c r="AG429" i="69"/>
  <c r="AF429" i="69"/>
  <c r="AE429" i="69"/>
  <c r="AD429" i="69"/>
  <c r="AC429" i="69"/>
  <c r="AB429" i="69"/>
  <c r="AA429" i="69"/>
  <c r="Z429" i="69"/>
  <c r="Y429" i="69"/>
  <c r="X429" i="69"/>
  <c r="W429" i="69"/>
  <c r="V429" i="69"/>
  <c r="U429" i="69"/>
  <c r="T429" i="69"/>
  <c r="AK428" i="69"/>
  <c r="AJ428" i="69"/>
  <c r="AI428" i="69"/>
  <c r="AH428" i="69"/>
  <c r="AG428" i="69"/>
  <c r="AF428" i="69"/>
  <c r="AE428" i="69"/>
  <c r="AD428" i="69"/>
  <c r="AC428" i="69"/>
  <c r="AB428" i="69"/>
  <c r="AA428" i="69"/>
  <c r="Z428" i="69"/>
  <c r="Y428" i="69"/>
  <c r="X428" i="69"/>
  <c r="W428" i="69"/>
  <c r="V428" i="69"/>
  <c r="U428" i="69"/>
  <c r="T428" i="69"/>
  <c r="AK427" i="69"/>
  <c r="AJ427" i="69"/>
  <c r="AI427" i="69"/>
  <c r="AH427" i="69"/>
  <c r="AG427" i="69"/>
  <c r="AF427" i="69"/>
  <c r="AE427" i="69"/>
  <c r="AD427" i="69"/>
  <c r="AC427" i="69"/>
  <c r="AB427" i="69"/>
  <c r="AA427" i="69"/>
  <c r="Z427" i="69"/>
  <c r="Y427" i="69"/>
  <c r="X427" i="69"/>
  <c r="W427" i="69"/>
  <c r="V427" i="69"/>
  <c r="U427" i="69"/>
  <c r="T427" i="69"/>
  <c r="AK424" i="69"/>
  <c r="AJ424" i="69"/>
  <c r="AI424" i="69"/>
  <c r="AH424" i="69"/>
  <c r="AG424" i="69"/>
  <c r="AF424" i="69"/>
  <c r="AE424" i="69"/>
  <c r="AD424" i="69"/>
  <c r="AC424" i="69"/>
  <c r="AB424" i="69"/>
  <c r="AA424" i="69"/>
  <c r="Z424" i="69"/>
  <c r="Y424" i="69"/>
  <c r="X424" i="69"/>
  <c r="W424" i="69"/>
  <c r="V424" i="69"/>
  <c r="U424" i="69"/>
  <c r="T424" i="69"/>
  <c r="AK423" i="69"/>
  <c r="AJ423" i="69"/>
  <c r="AI423" i="69"/>
  <c r="AH423" i="69"/>
  <c r="AG423" i="69"/>
  <c r="AF423" i="69"/>
  <c r="AE423" i="69"/>
  <c r="AD423" i="69"/>
  <c r="AC423" i="69"/>
  <c r="AB423" i="69"/>
  <c r="AA423" i="69"/>
  <c r="Z423" i="69"/>
  <c r="Y423" i="69"/>
  <c r="X423" i="69"/>
  <c r="W423" i="69"/>
  <c r="V423" i="69"/>
  <c r="U423" i="69"/>
  <c r="T423" i="69"/>
  <c r="AK422" i="69"/>
  <c r="AJ422" i="69"/>
  <c r="AI422" i="69"/>
  <c r="AH422" i="69"/>
  <c r="AG422" i="69"/>
  <c r="AF422" i="69"/>
  <c r="AE422" i="69"/>
  <c r="AD422" i="69"/>
  <c r="AC422" i="69"/>
  <c r="AB422" i="69"/>
  <c r="AA422" i="69"/>
  <c r="Z422" i="69"/>
  <c r="Y422" i="69"/>
  <c r="X422" i="69"/>
  <c r="W422" i="69"/>
  <c r="V422" i="69"/>
  <c r="U422" i="69"/>
  <c r="T422" i="69"/>
  <c r="AK420" i="69"/>
  <c r="AJ420" i="69"/>
  <c r="AI420" i="69"/>
  <c r="AH420" i="69"/>
  <c r="AG420" i="69"/>
  <c r="AF420" i="69"/>
  <c r="AE420" i="69"/>
  <c r="AD420" i="69"/>
  <c r="AC420" i="69"/>
  <c r="AB420" i="69"/>
  <c r="AA420" i="69"/>
  <c r="Z420" i="69"/>
  <c r="Y420" i="69"/>
  <c r="X420" i="69"/>
  <c r="W420" i="69"/>
  <c r="V420" i="69"/>
  <c r="U420" i="69"/>
  <c r="T420" i="69"/>
  <c r="AK419" i="69"/>
  <c r="AJ419" i="69"/>
  <c r="AI419" i="69"/>
  <c r="AH419" i="69"/>
  <c r="AG419" i="69"/>
  <c r="AF419" i="69"/>
  <c r="AE419" i="69"/>
  <c r="AD419" i="69"/>
  <c r="AC419" i="69"/>
  <c r="AB419" i="69"/>
  <c r="AA419" i="69"/>
  <c r="Z419" i="69"/>
  <c r="Y419" i="69"/>
  <c r="X419" i="69"/>
  <c r="W419" i="69"/>
  <c r="V419" i="69"/>
  <c r="U419" i="69"/>
  <c r="T419" i="69"/>
  <c r="AK418" i="69"/>
  <c r="AJ418" i="69"/>
  <c r="AI418" i="69"/>
  <c r="AH418" i="69"/>
  <c r="AG418" i="69"/>
  <c r="AF418" i="69"/>
  <c r="AE418" i="69"/>
  <c r="AD418" i="69"/>
  <c r="AC418" i="69"/>
  <c r="AB418" i="69"/>
  <c r="AA418" i="69"/>
  <c r="Z418" i="69"/>
  <c r="Y418" i="69"/>
  <c r="X418" i="69"/>
  <c r="W418" i="69"/>
  <c r="V418" i="69"/>
  <c r="U418" i="69"/>
  <c r="T418" i="69"/>
  <c r="AK414" i="69"/>
  <c r="AJ414" i="69"/>
  <c r="AI414" i="69"/>
  <c r="AH414" i="69"/>
  <c r="AG414" i="69"/>
  <c r="AF414" i="69"/>
  <c r="AE414" i="69"/>
  <c r="AD414" i="69"/>
  <c r="AC414" i="69"/>
  <c r="AB414" i="69"/>
  <c r="AA414" i="69"/>
  <c r="Z414" i="69"/>
  <c r="Y414" i="69"/>
  <c r="X414" i="69"/>
  <c r="W414" i="69"/>
  <c r="V414" i="69"/>
  <c r="U414" i="69"/>
  <c r="T414" i="69"/>
  <c r="AK413" i="69"/>
  <c r="AJ413" i="69"/>
  <c r="AI413" i="69"/>
  <c r="AH413" i="69"/>
  <c r="AG413" i="69"/>
  <c r="AF413" i="69"/>
  <c r="AE413" i="69"/>
  <c r="AD413" i="69"/>
  <c r="AC413" i="69"/>
  <c r="AB413" i="69"/>
  <c r="AA413" i="69"/>
  <c r="Z413" i="69"/>
  <c r="Y413" i="69"/>
  <c r="X413" i="69"/>
  <c r="W413" i="69"/>
  <c r="V413" i="69"/>
  <c r="U413" i="69"/>
  <c r="T413" i="69"/>
  <c r="AK412" i="69"/>
  <c r="AJ412" i="69"/>
  <c r="AI412" i="69"/>
  <c r="AH412" i="69"/>
  <c r="AG412" i="69"/>
  <c r="AF412" i="69"/>
  <c r="AE412" i="69"/>
  <c r="AD412" i="69"/>
  <c r="AC412" i="69"/>
  <c r="AB412" i="69"/>
  <c r="AA412" i="69"/>
  <c r="Z412" i="69"/>
  <c r="Y412" i="69"/>
  <c r="X412" i="69"/>
  <c r="W412" i="69"/>
  <c r="V412" i="69"/>
  <c r="U412" i="69"/>
  <c r="T412" i="69"/>
  <c r="AK409" i="69"/>
  <c r="AJ409" i="69"/>
  <c r="AI409" i="69"/>
  <c r="AH409" i="69"/>
  <c r="AG409" i="69"/>
  <c r="AF409" i="69"/>
  <c r="AE409" i="69"/>
  <c r="AD409" i="69"/>
  <c r="AC409" i="69"/>
  <c r="AB409" i="69"/>
  <c r="AA409" i="69"/>
  <c r="Z409" i="69"/>
  <c r="Y409" i="69"/>
  <c r="X409" i="69"/>
  <c r="W409" i="69"/>
  <c r="V409" i="69"/>
  <c r="U409" i="69"/>
  <c r="T409" i="69"/>
  <c r="AK408" i="69"/>
  <c r="AJ408" i="69"/>
  <c r="AI408" i="69"/>
  <c r="AH408" i="69"/>
  <c r="AG408" i="69"/>
  <c r="AF408" i="69"/>
  <c r="AE408" i="69"/>
  <c r="AD408" i="69"/>
  <c r="AC408" i="69"/>
  <c r="AB408" i="69"/>
  <c r="AA408" i="69"/>
  <c r="Z408" i="69"/>
  <c r="Y408" i="69"/>
  <c r="X408" i="69"/>
  <c r="W408" i="69"/>
  <c r="V408" i="69"/>
  <c r="U408" i="69"/>
  <c r="T408" i="69"/>
  <c r="AK407" i="69"/>
  <c r="AJ407" i="69"/>
  <c r="AI407" i="69"/>
  <c r="AH407" i="69"/>
  <c r="AG407" i="69"/>
  <c r="AF407" i="69"/>
  <c r="AE407" i="69"/>
  <c r="AD407" i="69"/>
  <c r="AC407" i="69"/>
  <c r="AB407" i="69"/>
  <c r="AA407" i="69"/>
  <c r="Z407" i="69"/>
  <c r="Y407" i="69"/>
  <c r="X407" i="69"/>
  <c r="W407" i="69"/>
  <c r="V407" i="69"/>
  <c r="U407" i="69"/>
  <c r="T407" i="69"/>
  <c r="AK404" i="69"/>
  <c r="AJ404" i="69"/>
  <c r="AI404" i="69"/>
  <c r="AH404" i="69"/>
  <c r="AG404" i="69"/>
  <c r="AF404" i="69"/>
  <c r="AE404" i="69"/>
  <c r="AD404" i="69"/>
  <c r="AC404" i="69"/>
  <c r="AB404" i="69"/>
  <c r="AA404" i="69"/>
  <c r="Z404" i="69"/>
  <c r="Y404" i="69"/>
  <c r="X404" i="69"/>
  <c r="W404" i="69"/>
  <c r="V404" i="69"/>
  <c r="U404" i="69"/>
  <c r="T404" i="69"/>
  <c r="AK403" i="69"/>
  <c r="AJ403" i="69"/>
  <c r="AI403" i="69"/>
  <c r="AH403" i="69"/>
  <c r="AG403" i="69"/>
  <c r="AF403" i="69"/>
  <c r="AE403" i="69"/>
  <c r="AD403" i="69"/>
  <c r="AC403" i="69"/>
  <c r="AB403" i="69"/>
  <c r="AA403" i="69"/>
  <c r="Z403" i="69"/>
  <c r="Y403" i="69"/>
  <c r="X403" i="69"/>
  <c r="W403" i="69"/>
  <c r="V403" i="69"/>
  <c r="U403" i="69"/>
  <c r="T403" i="69"/>
  <c r="AK402" i="69"/>
  <c r="AJ402" i="69"/>
  <c r="AI402" i="69"/>
  <c r="AH402" i="69"/>
  <c r="AG402" i="69"/>
  <c r="AF402" i="69"/>
  <c r="AE402" i="69"/>
  <c r="AD402" i="69"/>
  <c r="AC402" i="69"/>
  <c r="AB402" i="69"/>
  <c r="AA402" i="69"/>
  <c r="Z402" i="69"/>
  <c r="Y402" i="69"/>
  <c r="X402" i="69"/>
  <c r="W402" i="69"/>
  <c r="V402" i="69"/>
  <c r="U402" i="69"/>
  <c r="T402" i="69"/>
  <c r="AK399" i="69"/>
  <c r="AJ399" i="69"/>
  <c r="AI399" i="69"/>
  <c r="AH399" i="69"/>
  <c r="AG399" i="69"/>
  <c r="AF399" i="69"/>
  <c r="AE399" i="69"/>
  <c r="AD399" i="69"/>
  <c r="AC399" i="69"/>
  <c r="AB399" i="69"/>
  <c r="AA399" i="69"/>
  <c r="Z399" i="69"/>
  <c r="Y399" i="69"/>
  <c r="X399" i="69"/>
  <c r="W399" i="69"/>
  <c r="V399" i="69"/>
  <c r="U399" i="69"/>
  <c r="T399" i="69"/>
  <c r="AK398" i="69"/>
  <c r="AJ398" i="69"/>
  <c r="AI398" i="69"/>
  <c r="AH398" i="69"/>
  <c r="AG398" i="69"/>
  <c r="AF398" i="69"/>
  <c r="AE398" i="69"/>
  <c r="AD398" i="69"/>
  <c r="AC398" i="69"/>
  <c r="AB398" i="69"/>
  <c r="AA398" i="69"/>
  <c r="Z398" i="69"/>
  <c r="Y398" i="69"/>
  <c r="X398" i="69"/>
  <c r="W398" i="69"/>
  <c r="V398" i="69"/>
  <c r="U398" i="69"/>
  <c r="T398" i="69"/>
  <c r="AK395" i="69"/>
  <c r="AJ395" i="69"/>
  <c r="AI395" i="69"/>
  <c r="AH395" i="69"/>
  <c r="AG395" i="69"/>
  <c r="AF395" i="69"/>
  <c r="AE395" i="69"/>
  <c r="AD395" i="69"/>
  <c r="AC395" i="69"/>
  <c r="AB395" i="69"/>
  <c r="AA395" i="69"/>
  <c r="Z395" i="69"/>
  <c r="Y395" i="69"/>
  <c r="X395" i="69"/>
  <c r="W395" i="69"/>
  <c r="V395" i="69"/>
  <c r="U395" i="69"/>
  <c r="T395" i="69"/>
  <c r="AK394" i="69"/>
  <c r="AJ394" i="69"/>
  <c r="AI394" i="69"/>
  <c r="AH394" i="69"/>
  <c r="AG394" i="69"/>
  <c r="AF394" i="69"/>
  <c r="AE394" i="69"/>
  <c r="AD394" i="69"/>
  <c r="AC394" i="69"/>
  <c r="AB394" i="69"/>
  <c r="AA394" i="69"/>
  <c r="Z394" i="69"/>
  <c r="Y394" i="69"/>
  <c r="X394" i="69"/>
  <c r="W394" i="69"/>
  <c r="V394" i="69"/>
  <c r="U394" i="69"/>
  <c r="T394" i="69"/>
  <c r="AK393" i="69"/>
  <c r="AJ393" i="69"/>
  <c r="AI393" i="69"/>
  <c r="AH393" i="69"/>
  <c r="AG393" i="69"/>
  <c r="AF393" i="69"/>
  <c r="AE393" i="69"/>
  <c r="AD393" i="69"/>
  <c r="AC393" i="69"/>
  <c r="AB393" i="69"/>
  <c r="AA393" i="69"/>
  <c r="Z393" i="69"/>
  <c r="Y393" i="69"/>
  <c r="X393" i="69"/>
  <c r="W393" i="69"/>
  <c r="V393" i="69"/>
  <c r="U393" i="69"/>
  <c r="T393" i="69"/>
  <c r="AK392" i="69"/>
  <c r="AJ392" i="69"/>
  <c r="AI392" i="69"/>
  <c r="AH392" i="69"/>
  <c r="AG392" i="69"/>
  <c r="AF392" i="69"/>
  <c r="AE392" i="69"/>
  <c r="AD392" i="69"/>
  <c r="AC392" i="69"/>
  <c r="AB392" i="69"/>
  <c r="AA392" i="69"/>
  <c r="Z392" i="69"/>
  <c r="Y392" i="69"/>
  <c r="X392" i="69"/>
  <c r="W392" i="69"/>
  <c r="V392" i="69"/>
  <c r="U392" i="69"/>
  <c r="T392" i="69"/>
  <c r="AK388" i="69"/>
  <c r="AJ388" i="69"/>
  <c r="AI388" i="69"/>
  <c r="AH388" i="69"/>
  <c r="AG388" i="69"/>
  <c r="AF388" i="69"/>
  <c r="AE388" i="69"/>
  <c r="AD388" i="69"/>
  <c r="AC388" i="69"/>
  <c r="AB388" i="69"/>
  <c r="AA388" i="69"/>
  <c r="Z388" i="69"/>
  <c r="Y388" i="69"/>
  <c r="X388" i="69"/>
  <c r="W388" i="69"/>
  <c r="V388" i="69"/>
  <c r="U388" i="69"/>
  <c r="T388" i="69"/>
  <c r="AK387" i="69"/>
  <c r="AJ387" i="69"/>
  <c r="AI387" i="69"/>
  <c r="AH387" i="69"/>
  <c r="AG387" i="69"/>
  <c r="AF387" i="69"/>
  <c r="AE387" i="69"/>
  <c r="AD387" i="69"/>
  <c r="AC387" i="69"/>
  <c r="AB387" i="69"/>
  <c r="AA387" i="69"/>
  <c r="Z387" i="69"/>
  <c r="Y387" i="69"/>
  <c r="X387" i="69"/>
  <c r="W387" i="69"/>
  <c r="V387" i="69"/>
  <c r="U387" i="69"/>
  <c r="T387" i="69"/>
  <c r="AK386" i="69"/>
  <c r="AJ386" i="69"/>
  <c r="AI386" i="69"/>
  <c r="AH386" i="69"/>
  <c r="AG386" i="69"/>
  <c r="AF386" i="69"/>
  <c r="AE386" i="69"/>
  <c r="AD386" i="69"/>
  <c r="AC386" i="69"/>
  <c r="AB386" i="69"/>
  <c r="AA386" i="69"/>
  <c r="Z386" i="69"/>
  <c r="Y386" i="69"/>
  <c r="X386" i="69"/>
  <c r="W386" i="69"/>
  <c r="V386" i="69"/>
  <c r="U386" i="69"/>
  <c r="T386" i="69"/>
  <c r="AK382" i="69"/>
  <c r="AJ382" i="69"/>
  <c r="AI382" i="69"/>
  <c r="AH382" i="69"/>
  <c r="AG382" i="69"/>
  <c r="AF382" i="69"/>
  <c r="AE382" i="69"/>
  <c r="AD382" i="69"/>
  <c r="AC382" i="69"/>
  <c r="AB382" i="69"/>
  <c r="AA382" i="69"/>
  <c r="Z382" i="69"/>
  <c r="Y382" i="69"/>
  <c r="X382" i="69"/>
  <c r="W382" i="69"/>
  <c r="V382" i="69"/>
  <c r="U382" i="69"/>
  <c r="T382" i="69"/>
  <c r="AK381" i="69"/>
  <c r="AJ381" i="69"/>
  <c r="AI381" i="69"/>
  <c r="AH381" i="69"/>
  <c r="AG381" i="69"/>
  <c r="AF381" i="69"/>
  <c r="AE381" i="69"/>
  <c r="AD381" i="69"/>
  <c r="AC381" i="69"/>
  <c r="AB381" i="69"/>
  <c r="AA381" i="69"/>
  <c r="Z381" i="69"/>
  <c r="Y381" i="69"/>
  <c r="X381" i="69"/>
  <c r="W381" i="69"/>
  <c r="V381" i="69"/>
  <c r="U381" i="69"/>
  <c r="T381" i="69"/>
  <c r="AK380" i="69"/>
  <c r="AJ380" i="69"/>
  <c r="AI380" i="69"/>
  <c r="AH380" i="69"/>
  <c r="AG380" i="69"/>
  <c r="AF380" i="69"/>
  <c r="AE380" i="69"/>
  <c r="AD380" i="69"/>
  <c r="AC380" i="69"/>
  <c r="AB380" i="69"/>
  <c r="AA380" i="69"/>
  <c r="Z380" i="69"/>
  <c r="Y380" i="69"/>
  <c r="X380" i="69"/>
  <c r="W380" i="69"/>
  <c r="V380" i="69"/>
  <c r="U380" i="69"/>
  <c r="T380" i="69"/>
  <c r="AK377" i="69"/>
  <c r="AJ377" i="69"/>
  <c r="AI377" i="69"/>
  <c r="AH377" i="69"/>
  <c r="AG377" i="69"/>
  <c r="AF377" i="69"/>
  <c r="AE377" i="69"/>
  <c r="AD377" i="69"/>
  <c r="AC377" i="69"/>
  <c r="AB377" i="69"/>
  <c r="AA377" i="69"/>
  <c r="Z377" i="69"/>
  <c r="Y377" i="69"/>
  <c r="X377" i="69"/>
  <c r="W377" i="69"/>
  <c r="V377" i="69"/>
  <c r="U377" i="69"/>
  <c r="T377" i="69"/>
  <c r="AK376" i="69"/>
  <c r="AJ376" i="69"/>
  <c r="AI376" i="69"/>
  <c r="AH376" i="69"/>
  <c r="AG376" i="69"/>
  <c r="AF376" i="69"/>
  <c r="AE376" i="69"/>
  <c r="AD376" i="69"/>
  <c r="AC376" i="69"/>
  <c r="AB376" i="69"/>
  <c r="AA376" i="69"/>
  <c r="Z376" i="69"/>
  <c r="Y376" i="69"/>
  <c r="X376" i="69"/>
  <c r="W376" i="69"/>
  <c r="V376" i="69"/>
  <c r="U376" i="69"/>
  <c r="T376" i="69"/>
  <c r="AK375" i="69"/>
  <c r="AJ375" i="69"/>
  <c r="AI375" i="69"/>
  <c r="AH375" i="69"/>
  <c r="AG375" i="69"/>
  <c r="AF375" i="69"/>
  <c r="AE375" i="69"/>
  <c r="AD375" i="69"/>
  <c r="AC375" i="69"/>
  <c r="AB375" i="69"/>
  <c r="AA375" i="69"/>
  <c r="Z375" i="69"/>
  <c r="Y375" i="69"/>
  <c r="X375" i="69"/>
  <c r="W375" i="69"/>
  <c r="V375" i="69"/>
  <c r="U375" i="69"/>
  <c r="T375" i="69"/>
  <c r="AK373" i="69"/>
  <c r="AJ373" i="69"/>
  <c r="AI373" i="69"/>
  <c r="AH373" i="69"/>
  <c r="AG373" i="69"/>
  <c r="AF373" i="69"/>
  <c r="AE373" i="69"/>
  <c r="AD373" i="69"/>
  <c r="AC373" i="69"/>
  <c r="AB373" i="69"/>
  <c r="AA373" i="69"/>
  <c r="Z373" i="69"/>
  <c r="Y373" i="69"/>
  <c r="X373" i="69"/>
  <c r="W373" i="69"/>
  <c r="V373" i="69"/>
  <c r="U373" i="69"/>
  <c r="T373" i="69"/>
  <c r="AK372" i="69"/>
  <c r="AJ372" i="69"/>
  <c r="AI372" i="69"/>
  <c r="AH372" i="69"/>
  <c r="AG372" i="69"/>
  <c r="AF372" i="69"/>
  <c r="AE372" i="69"/>
  <c r="AD372" i="69"/>
  <c r="AC372" i="69"/>
  <c r="AB372" i="69"/>
  <c r="AA372" i="69"/>
  <c r="Z372" i="69"/>
  <c r="Y372" i="69"/>
  <c r="X372" i="69"/>
  <c r="W372" i="69"/>
  <c r="V372" i="69"/>
  <c r="U372" i="69"/>
  <c r="T372" i="69"/>
  <c r="AK371" i="69"/>
  <c r="AJ371" i="69"/>
  <c r="AI371" i="69"/>
  <c r="AH371" i="69"/>
  <c r="AG371" i="69"/>
  <c r="AF371" i="69"/>
  <c r="AE371" i="69"/>
  <c r="AD371" i="69"/>
  <c r="AC371" i="69"/>
  <c r="AB371" i="69"/>
  <c r="AA371" i="69"/>
  <c r="Z371" i="69"/>
  <c r="Y371" i="69"/>
  <c r="X371" i="69"/>
  <c r="W371" i="69"/>
  <c r="V371" i="69"/>
  <c r="U371" i="69"/>
  <c r="T371" i="69"/>
  <c r="AK368" i="69"/>
  <c r="AJ368" i="69"/>
  <c r="AI368" i="69"/>
  <c r="AH368" i="69"/>
  <c r="AG368" i="69"/>
  <c r="AF368" i="69"/>
  <c r="AE368" i="69"/>
  <c r="AD368" i="69"/>
  <c r="AC368" i="69"/>
  <c r="AB368" i="69"/>
  <c r="AA368" i="69"/>
  <c r="Z368" i="69"/>
  <c r="Y368" i="69"/>
  <c r="X368" i="69"/>
  <c r="W368" i="69"/>
  <c r="V368" i="69"/>
  <c r="U368" i="69"/>
  <c r="T368" i="69"/>
  <c r="AK367" i="69"/>
  <c r="AJ367" i="69"/>
  <c r="AI367" i="69"/>
  <c r="AH367" i="69"/>
  <c r="AG367" i="69"/>
  <c r="AF367" i="69"/>
  <c r="AE367" i="69"/>
  <c r="AD367" i="69"/>
  <c r="AC367" i="69"/>
  <c r="AB367" i="69"/>
  <c r="AA367" i="69"/>
  <c r="Z367" i="69"/>
  <c r="Y367" i="69"/>
  <c r="X367" i="69"/>
  <c r="W367" i="69"/>
  <c r="V367" i="69"/>
  <c r="U367" i="69"/>
  <c r="T367" i="69"/>
  <c r="AK362" i="69"/>
  <c r="AJ362" i="69"/>
  <c r="AI362" i="69"/>
  <c r="AH362" i="69"/>
  <c r="AG362" i="69"/>
  <c r="AF362" i="69"/>
  <c r="AE362" i="69"/>
  <c r="AD362" i="69"/>
  <c r="AC362" i="69"/>
  <c r="AB362" i="69"/>
  <c r="AA362" i="69"/>
  <c r="Z362" i="69"/>
  <c r="Y362" i="69"/>
  <c r="X362" i="69"/>
  <c r="W362" i="69"/>
  <c r="V362" i="69"/>
  <c r="U362" i="69"/>
  <c r="T362" i="69"/>
  <c r="AK361" i="69"/>
  <c r="AJ361" i="69"/>
  <c r="AI361" i="69"/>
  <c r="AH361" i="69"/>
  <c r="AG361" i="69"/>
  <c r="AF361" i="69"/>
  <c r="AE361" i="69"/>
  <c r="AD361" i="69"/>
  <c r="AC361" i="69"/>
  <c r="AB361" i="69"/>
  <c r="AA361" i="69"/>
  <c r="Z361" i="69"/>
  <c r="Y361" i="69"/>
  <c r="X361" i="69"/>
  <c r="W361" i="69"/>
  <c r="V361" i="69"/>
  <c r="U361" i="69"/>
  <c r="T361" i="69"/>
  <c r="AK360" i="69"/>
  <c r="AJ360" i="69"/>
  <c r="AI360" i="69"/>
  <c r="AH360" i="69"/>
  <c r="AG360" i="69"/>
  <c r="AF360" i="69"/>
  <c r="AE360" i="69"/>
  <c r="AD360" i="69"/>
  <c r="AC360" i="69"/>
  <c r="AB360" i="69"/>
  <c r="AA360" i="69"/>
  <c r="Z360" i="69"/>
  <c r="Y360" i="69"/>
  <c r="X360" i="69"/>
  <c r="W360" i="69"/>
  <c r="V360" i="69"/>
  <c r="U360" i="69"/>
  <c r="T360" i="69"/>
  <c r="AK359" i="69"/>
  <c r="AJ359" i="69"/>
  <c r="AI359" i="69"/>
  <c r="AH359" i="69"/>
  <c r="AG359" i="69"/>
  <c r="AF359" i="69"/>
  <c r="AE359" i="69"/>
  <c r="AD359" i="69"/>
  <c r="AC359" i="69"/>
  <c r="AB359" i="69"/>
  <c r="AA359" i="69"/>
  <c r="Z359" i="69"/>
  <c r="Y359" i="69"/>
  <c r="X359" i="69"/>
  <c r="W359" i="69"/>
  <c r="V359" i="69"/>
  <c r="U359" i="69"/>
  <c r="T359" i="69"/>
  <c r="AK356" i="69"/>
  <c r="AJ356" i="69"/>
  <c r="AI356" i="69"/>
  <c r="AH356" i="69"/>
  <c r="AG356" i="69"/>
  <c r="AF356" i="69"/>
  <c r="AE356" i="69"/>
  <c r="AD356" i="69"/>
  <c r="AC356" i="69"/>
  <c r="AB356" i="69"/>
  <c r="AA356" i="69"/>
  <c r="Z356" i="69"/>
  <c r="Y356" i="69"/>
  <c r="X356" i="69"/>
  <c r="W356" i="69"/>
  <c r="V356" i="69"/>
  <c r="U356" i="69"/>
  <c r="T356" i="69"/>
  <c r="AK355" i="69"/>
  <c r="AJ355" i="69"/>
  <c r="AI355" i="69"/>
  <c r="AH355" i="69"/>
  <c r="AG355" i="69"/>
  <c r="AF355" i="69"/>
  <c r="AE355" i="69"/>
  <c r="AD355" i="69"/>
  <c r="AC355" i="69"/>
  <c r="AB355" i="69"/>
  <c r="AA355" i="69"/>
  <c r="Z355" i="69"/>
  <c r="Y355" i="69"/>
  <c r="X355" i="69"/>
  <c r="W355" i="69"/>
  <c r="V355" i="69"/>
  <c r="U355" i="69"/>
  <c r="T355" i="69"/>
  <c r="AK354" i="69"/>
  <c r="AJ354" i="69"/>
  <c r="AI354" i="69"/>
  <c r="AH354" i="69"/>
  <c r="AG354" i="69"/>
  <c r="AF354" i="69"/>
  <c r="AE354" i="69"/>
  <c r="AD354" i="69"/>
  <c r="AC354" i="69"/>
  <c r="AB354" i="69"/>
  <c r="AA354" i="69"/>
  <c r="Z354" i="69"/>
  <c r="Y354" i="69"/>
  <c r="X354" i="69"/>
  <c r="W354" i="69"/>
  <c r="V354" i="69"/>
  <c r="U354" i="69"/>
  <c r="T354" i="69"/>
  <c r="AK351" i="69"/>
  <c r="AJ351" i="69"/>
  <c r="AI351" i="69"/>
  <c r="AH351" i="69"/>
  <c r="AG351" i="69"/>
  <c r="AF351" i="69"/>
  <c r="AE351" i="69"/>
  <c r="AD351" i="69"/>
  <c r="AC351" i="69"/>
  <c r="AB351" i="69"/>
  <c r="AA351" i="69"/>
  <c r="Z351" i="69"/>
  <c r="Y351" i="69"/>
  <c r="X351" i="69"/>
  <c r="W351" i="69"/>
  <c r="V351" i="69"/>
  <c r="U351" i="69"/>
  <c r="T351" i="69"/>
  <c r="AK350" i="69"/>
  <c r="AJ350" i="69"/>
  <c r="AI350" i="69"/>
  <c r="AH350" i="69"/>
  <c r="AG350" i="69"/>
  <c r="AF350" i="69"/>
  <c r="AE350" i="69"/>
  <c r="AD350" i="69"/>
  <c r="AC350" i="69"/>
  <c r="AB350" i="69"/>
  <c r="AA350" i="69"/>
  <c r="Z350" i="69"/>
  <c r="Y350" i="69"/>
  <c r="X350" i="69"/>
  <c r="W350" i="69"/>
  <c r="V350" i="69"/>
  <c r="U350" i="69"/>
  <c r="T350" i="69"/>
  <c r="AK347" i="69"/>
  <c r="AJ347" i="69"/>
  <c r="AI347" i="69"/>
  <c r="AH347" i="69"/>
  <c r="AG347" i="69"/>
  <c r="AF347" i="69"/>
  <c r="AE347" i="69"/>
  <c r="AD347" i="69"/>
  <c r="AC347" i="69"/>
  <c r="AB347" i="69"/>
  <c r="AA347" i="69"/>
  <c r="Z347" i="69"/>
  <c r="Y347" i="69"/>
  <c r="X347" i="69"/>
  <c r="W347" i="69"/>
  <c r="V347" i="69"/>
  <c r="U347" i="69"/>
  <c r="T347" i="69"/>
  <c r="AK346" i="69"/>
  <c r="AJ346" i="69"/>
  <c r="AI346" i="69"/>
  <c r="AH346" i="69"/>
  <c r="AG346" i="69"/>
  <c r="AF346" i="69"/>
  <c r="AE346" i="69"/>
  <c r="AD346" i="69"/>
  <c r="AC346" i="69"/>
  <c r="AB346" i="69"/>
  <c r="AA346" i="69"/>
  <c r="Z346" i="69"/>
  <c r="Y346" i="69"/>
  <c r="X346" i="69"/>
  <c r="W346" i="69"/>
  <c r="V346" i="69"/>
  <c r="U346" i="69"/>
  <c r="T346" i="69"/>
  <c r="AK345" i="69"/>
  <c r="AJ345" i="69"/>
  <c r="AI345" i="69"/>
  <c r="AH345" i="69"/>
  <c r="AG345" i="69"/>
  <c r="AF345" i="69"/>
  <c r="AE345" i="69"/>
  <c r="AD345" i="69"/>
  <c r="AC345" i="69"/>
  <c r="AB345" i="69"/>
  <c r="AA345" i="69"/>
  <c r="Z345" i="69"/>
  <c r="Y345" i="69"/>
  <c r="X345" i="69"/>
  <c r="W345" i="69"/>
  <c r="V345" i="69"/>
  <c r="U345" i="69"/>
  <c r="T345" i="69"/>
  <c r="AK344" i="69"/>
  <c r="AJ344" i="69"/>
  <c r="AI344" i="69"/>
  <c r="AH344" i="69"/>
  <c r="AG344" i="69"/>
  <c r="AF344" i="69"/>
  <c r="AE344" i="69"/>
  <c r="AD344" i="69"/>
  <c r="AC344" i="69"/>
  <c r="AB344" i="69"/>
  <c r="AA344" i="69"/>
  <c r="Z344" i="69"/>
  <c r="Y344" i="69"/>
  <c r="X344" i="69"/>
  <c r="W344" i="69"/>
  <c r="V344" i="69"/>
  <c r="U344" i="69"/>
  <c r="T344" i="69"/>
  <c r="AK340" i="69"/>
  <c r="AJ340" i="69"/>
  <c r="AI340" i="69"/>
  <c r="AH340" i="69"/>
  <c r="AG340" i="69"/>
  <c r="AF340" i="69"/>
  <c r="AE340" i="69"/>
  <c r="AD340" i="69"/>
  <c r="AC340" i="69"/>
  <c r="AB340" i="69"/>
  <c r="AA340" i="69"/>
  <c r="Z340" i="69"/>
  <c r="Y340" i="69"/>
  <c r="X340" i="69"/>
  <c r="W340" i="69"/>
  <c r="V340" i="69"/>
  <c r="U340" i="69"/>
  <c r="T340" i="69"/>
  <c r="AK339" i="69"/>
  <c r="AJ339" i="69"/>
  <c r="AI339" i="69"/>
  <c r="AH339" i="69"/>
  <c r="AG339" i="69"/>
  <c r="AF339" i="69"/>
  <c r="AE339" i="69"/>
  <c r="AD339" i="69"/>
  <c r="AC339" i="69"/>
  <c r="AB339" i="69"/>
  <c r="AA339" i="69"/>
  <c r="Z339" i="69"/>
  <c r="Y339" i="69"/>
  <c r="X339" i="69"/>
  <c r="W339" i="69"/>
  <c r="V339" i="69"/>
  <c r="U339" i="69"/>
  <c r="T339" i="69"/>
  <c r="AK338" i="69"/>
  <c r="AJ338" i="69"/>
  <c r="AI338" i="69"/>
  <c r="AH338" i="69"/>
  <c r="AG338" i="69"/>
  <c r="AF338" i="69"/>
  <c r="AE338" i="69"/>
  <c r="AD338" i="69"/>
  <c r="AC338" i="69"/>
  <c r="AB338" i="69"/>
  <c r="AA338" i="69"/>
  <c r="Z338" i="69"/>
  <c r="Y338" i="69"/>
  <c r="X338" i="69"/>
  <c r="W338" i="69"/>
  <c r="V338" i="69"/>
  <c r="U338" i="69"/>
  <c r="T338" i="69"/>
  <c r="AK335" i="69"/>
  <c r="AJ335" i="69"/>
  <c r="AI335" i="69"/>
  <c r="AH335" i="69"/>
  <c r="AG335" i="69"/>
  <c r="AF335" i="69"/>
  <c r="AE335" i="69"/>
  <c r="AD335" i="69"/>
  <c r="AC335" i="69"/>
  <c r="AB335" i="69"/>
  <c r="AA335" i="69"/>
  <c r="Z335" i="69"/>
  <c r="Y335" i="69"/>
  <c r="X335" i="69"/>
  <c r="W335" i="69"/>
  <c r="V335" i="69"/>
  <c r="U335" i="69"/>
  <c r="T335" i="69"/>
  <c r="AK334" i="69"/>
  <c r="AJ334" i="69"/>
  <c r="AI334" i="69"/>
  <c r="AH334" i="69"/>
  <c r="AG334" i="69"/>
  <c r="AF334" i="69"/>
  <c r="AE334" i="69"/>
  <c r="AD334" i="69"/>
  <c r="AC334" i="69"/>
  <c r="AB334" i="69"/>
  <c r="AA334" i="69"/>
  <c r="Z334" i="69"/>
  <c r="Y334" i="69"/>
  <c r="X334" i="69"/>
  <c r="W334" i="69"/>
  <c r="V334" i="69"/>
  <c r="U334" i="69"/>
  <c r="T334" i="69"/>
  <c r="AK333" i="69"/>
  <c r="AJ333" i="69"/>
  <c r="AI333" i="69"/>
  <c r="AH333" i="69"/>
  <c r="AG333" i="69"/>
  <c r="AF333" i="69"/>
  <c r="AE333" i="69"/>
  <c r="AD333" i="69"/>
  <c r="AC333" i="69"/>
  <c r="AB333" i="69"/>
  <c r="AA333" i="69"/>
  <c r="Z333" i="69"/>
  <c r="Y333" i="69"/>
  <c r="X333" i="69"/>
  <c r="W333" i="69"/>
  <c r="V333" i="69"/>
  <c r="U333" i="69"/>
  <c r="T333" i="69"/>
  <c r="AK331" i="69"/>
  <c r="AJ331" i="69"/>
  <c r="AI331" i="69"/>
  <c r="AH331" i="69"/>
  <c r="AG331" i="69"/>
  <c r="AF331" i="69"/>
  <c r="AE331" i="69"/>
  <c r="AD331" i="69"/>
  <c r="AC331" i="69"/>
  <c r="AB331" i="69"/>
  <c r="AA331" i="69"/>
  <c r="Z331" i="69"/>
  <c r="Y331" i="69"/>
  <c r="X331" i="69"/>
  <c r="W331" i="69"/>
  <c r="V331" i="69"/>
  <c r="U331" i="69"/>
  <c r="T331" i="69"/>
  <c r="AK330" i="69"/>
  <c r="AJ330" i="69"/>
  <c r="AI330" i="69"/>
  <c r="AH330" i="69"/>
  <c r="AG330" i="69"/>
  <c r="AF330" i="69"/>
  <c r="AE330" i="69"/>
  <c r="AD330" i="69"/>
  <c r="AC330" i="69"/>
  <c r="AB330" i="69"/>
  <c r="AA330" i="69"/>
  <c r="Z330" i="69"/>
  <c r="Y330" i="69"/>
  <c r="X330" i="69"/>
  <c r="W330" i="69"/>
  <c r="V330" i="69"/>
  <c r="U330" i="69"/>
  <c r="T330" i="69"/>
  <c r="AK329" i="69"/>
  <c r="AJ329" i="69"/>
  <c r="AI329" i="69"/>
  <c r="AH329" i="69"/>
  <c r="AG329" i="69"/>
  <c r="AF329" i="69"/>
  <c r="AE329" i="69"/>
  <c r="AD329" i="69"/>
  <c r="AC329" i="69"/>
  <c r="AB329" i="69"/>
  <c r="AA329" i="69"/>
  <c r="Z329" i="69"/>
  <c r="Y329" i="69"/>
  <c r="X329" i="69"/>
  <c r="W329" i="69"/>
  <c r="V329" i="69"/>
  <c r="U329" i="69"/>
  <c r="T329" i="69"/>
  <c r="AK325" i="69"/>
  <c r="AJ325" i="69"/>
  <c r="AI325" i="69"/>
  <c r="AH325" i="69"/>
  <c r="AG325" i="69"/>
  <c r="AF325" i="69"/>
  <c r="AE325" i="69"/>
  <c r="AD325" i="69"/>
  <c r="AC325" i="69"/>
  <c r="AB325" i="69"/>
  <c r="AA325" i="69"/>
  <c r="Z325" i="69"/>
  <c r="Y325" i="69"/>
  <c r="X325" i="69"/>
  <c r="W325" i="69"/>
  <c r="V325" i="69"/>
  <c r="U325" i="69"/>
  <c r="T325" i="69"/>
  <c r="AK324" i="69"/>
  <c r="AJ324" i="69"/>
  <c r="AI324" i="69"/>
  <c r="AH324" i="69"/>
  <c r="AG324" i="69"/>
  <c r="AF324" i="69"/>
  <c r="AE324" i="69"/>
  <c r="AD324" i="69"/>
  <c r="AC324" i="69"/>
  <c r="AB324" i="69"/>
  <c r="AA324" i="69"/>
  <c r="Z324" i="69"/>
  <c r="Y324" i="69"/>
  <c r="X324" i="69"/>
  <c r="W324" i="69"/>
  <c r="V324" i="69"/>
  <c r="U324" i="69"/>
  <c r="T324" i="69"/>
  <c r="AK323" i="69"/>
  <c r="AJ323" i="69"/>
  <c r="AI323" i="69"/>
  <c r="AH323" i="69"/>
  <c r="AG323" i="69"/>
  <c r="AF323" i="69"/>
  <c r="AE323" i="69"/>
  <c r="AD323" i="69"/>
  <c r="AC323" i="69"/>
  <c r="AB323" i="69"/>
  <c r="AA323" i="69"/>
  <c r="Z323" i="69"/>
  <c r="Y323" i="69"/>
  <c r="X323" i="69"/>
  <c r="W323" i="69"/>
  <c r="V323" i="69"/>
  <c r="U323" i="69"/>
  <c r="T323" i="69"/>
  <c r="AK320" i="69"/>
  <c r="AJ320" i="69"/>
  <c r="AI320" i="69"/>
  <c r="AH320" i="69"/>
  <c r="AG320" i="69"/>
  <c r="AF320" i="69"/>
  <c r="AE320" i="69"/>
  <c r="AD320" i="69"/>
  <c r="AC320" i="69"/>
  <c r="AB320" i="69"/>
  <c r="AA320" i="69"/>
  <c r="Z320" i="69"/>
  <c r="Y320" i="69"/>
  <c r="X320" i="69"/>
  <c r="W320" i="69"/>
  <c r="V320" i="69"/>
  <c r="U320" i="69"/>
  <c r="T320" i="69"/>
  <c r="AK319" i="69"/>
  <c r="AJ319" i="69"/>
  <c r="AI319" i="69"/>
  <c r="AH319" i="69"/>
  <c r="AG319" i="69"/>
  <c r="AF319" i="69"/>
  <c r="AE319" i="69"/>
  <c r="AD319" i="69"/>
  <c r="AC319" i="69"/>
  <c r="AB319" i="69"/>
  <c r="AA319" i="69"/>
  <c r="Z319" i="69"/>
  <c r="Y319" i="69"/>
  <c r="X319" i="69"/>
  <c r="W319" i="69"/>
  <c r="V319" i="69"/>
  <c r="U319" i="69"/>
  <c r="T319" i="69"/>
  <c r="AK318" i="69"/>
  <c r="AJ318" i="69"/>
  <c r="AI318" i="69"/>
  <c r="AH318" i="69"/>
  <c r="AG318" i="69"/>
  <c r="AF318" i="69"/>
  <c r="AE318" i="69"/>
  <c r="AD318" i="69"/>
  <c r="AC318" i="69"/>
  <c r="AB318" i="69"/>
  <c r="AA318" i="69"/>
  <c r="Z318" i="69"/>
  <c r="Y318" i="69"/>
  <c r="X318" i="69"/>
  <c r="W318" i="69"/>
  <c r="V318" i="69"/>
  <c r="U318" i="69"/>
  <c r="T318" i="69"/>
  <c r="AK315" i="69"/>
  <c r="AJ315" i="69"/>
  <c r="AI315" i="69"/>
  <c r="AH315" i="69"/>
  <c r="AG315" i="69"/>
  <c r="AF315" i="69"/>
  <c r="AE315" i="69"/>
  <c r="AD315" i="69"/>
  <c r="AC315" i="69"/>
  <c r="AB315" i="69"/>
  <c r="AA315" i="69"/>
  <c r="Z315" i="69"/>
  <c r="Y315" i="69"/>
  <c r="X315" i="69"/>
  <c r="W315" i="69"/>
  <c r="V315" i="69"/>
  <c r="U315" i="69"/>
  <c r="T315" i="69"/>
  <c r="AK314" i="69"/>
  <c r="AJ314" i="69"/>
  <c r="AI314" i="69"/>
  <c r="AH314" i="69"/>
  <c r="AG314" i="69"/>
  <c r="AF314" i="69"/>
  <c r="AE314" i="69"/>
  <c r="AD314" i="69"/>
  <c r="AC314" i="69"/>
  <c r="AB314" i="69"/>
  <c r="AA314" i="69"/>
  <c r="Z314" i="69"/>
  <c r="Y314" i="69"/>
  <c r="X314" i="69"/>
  <c r="W314" i="69"/>
  <c r="V314" i="69"/>
  <c r="U314" i="69"/>
  <c r="T314" i="69"/>
  <c r="AK313" i="69"/>
  <c r="AJ313" i="69"/>
  <c r="AI313" i="69"/>
  <c r="AH313" i="69"/>
  <c r="AG313" i="69"/>
  <c r="AF313" i="69"/>
  <c r="AE313" i="69"/>
  <c r="AD313" i="69"/>
  <c r="AC313" i="69"/>
  <c r="AB313" i="69"/>
  <c r="AA313" i="69"/>
  <c r="Z313" i="69"/>
  <c r="Y313" i="69"/>
  <c r="X313" i="69"/>
  <c r="W313" i="69"/>
  <c r="V313" i="69"/>
  <c r="U313" i="69"/>
  <c r="T313" i="69"/>
  <c r="AK310" i="69"/>
  <c r="AJ310" i="69"/>
  <c r="AI310" i="69"/>
  <c r="AH310" i="69"/>
  <c r="AG310" i="69"/>
  <c r="AF310" i="69"/>
  <c r="AE310" i="69"/>
  <c r="AD310" i="69"/>
  <c r="AC310" i="69"/>
  <c r="AB310" i="69"/>
  <c r="AA310" i="69"/>
  <c r="Z310" i="69"/>
  <c r="Y310" i="69"/>
  <c r="X310" i="69"/>
  <c r="W310" i="69"/>
  <c r="V310" i="69"/>
  <c r="U310" i="69"/>
  <c r="T310" i="69"/>
  <c r="AK309" i="69"/>
  <c r="AJ309" i="69"/>
  <c r="AI309" i="69"/>
  <c r="AH309" i="69"/>
  <c r="AG309" i="69"/>
  <c r="AF309" i="69"/>
  <c r="AE309" i="69"/>
  <c r="AD309" i="69"/>
  <c r="AC309" i="69"/>
  <c r="AB309" i="69"/>
  <c r="AA309" i="69"/>
  <c r="Z309" i="69"/>
  <c r="Y309" i="69"/>
  <c r="X309" i="69"/>
  <c r="W309" i="69"/>
  <c r="V309" i="69"/>
  <c r="U309" i="69"/>
  <c r="T309" i="69"/>
  <c r="AK306" i="69"/>
  <c r="AJ306" i="69"/>
  <c r="AI306" i="69"/>
  <c r="AH306" i="69"/>
  <c r="AG306" i="69"/>
  <c r="AF306" i="69"/>
  <c r="AE306" i="69"/>
  <c r="AD306" i="69"/>
  <c r="AC306" i="69"/>
  <c r="AB306" i="69"/>
  <c r="AA306" i="69"/>
  <c r="Z306" i="69"/>
  <c r="Y306" i="69"/>
  <c r="X306" i="69"/>
  <c r="W306" i="69"/>
  <c r="V306" i="69"/>
  <c r="U306" i="69"/>
  <c r="T306" i="69"/>
  <c r="AK305" i="69"/>
  <c r="AJ305" i="69"/>
  <c r="AI305" i="69"/>
  <c r="AH305" i="69"/>
  <c r="AG305" i="69"/>
  <c r="AF305" i="69"/>
  <c r="AE305" i="69"/>
  <c r="AD305" i="69"/>
  <c r="AC305" i="69"/>
  <c r="AB305" i="69"/>
  <c r="AA305" i="69"/>
  <c r="Z305" i="69"/>
  <c r="Y305" i="69"/>
  <c r="X305" i="69"/>
  <c r="W305" i="69"/>
  <c r="V305" i="69"/>
  <c r="U305" i="69"/>
  <c r="T305" i="69"/>
  <c r="AK304" i="69"/>
  <c r="AJ304" i="69"/>
  <c r="AI304" i="69"/>
  <c r="AH304" i="69"/>
  <c r="AG304" i="69"/>
  <c r="AF304" i="69"/>
  <c r="AE304" i="69"/>
  <c r="AD304" i="69"/>
  <c r="AC304" i="69"/>
  <c r="AB304" i="69"/>
  <c r="AA304" i="69"/>
  <c r="Z304" i="69"/>
  <c r="Y304" i="69"/>
  <c r="X304" i="69"/>
  <c r="W304" i="69"/>
  <c r="V304" i="69"/>
  <c r="U304" i="69"/>
  <c r="T304" i="69"/>
  <c r="AK303" i="69"/>
  <c r="AJ303" i="69"/>
  <c r="AI303" i="69"/>
  <c r="AH303" i="69"/>
  <c r="AG303" i="69"/>
  <c r="AF303" i="69"/>
  <c r="AE303" i="69"/>
  <c r="AD303" i="69"/>
  <c r="AC303" i="69"/>
  <c r="AB303" i="69"/>
  <c r="AA303" i="69"/>
  <c r="Z303" i="69"/>
  <c r="Y303" i="69"/>
  <c r="X303" i="69"/>
  <c r="W303" i="69"/>
  <c r="V303" i="69"/>
  <c r="U303" i="69"/>
  <c r="T303" i="69"/>
  <c r="AK299" i="69"/>
  <c r="AJ299" i="69"/>
  <c r="AI299" i="69"/>
  <c r="AH299" i="69"/>
  <c r="AG299" i="69"/>
  <c r="AF299" i="69"/>
  <c r="AE299" i="69"/>
  <c r="AD299" i="69"/>
  <c r="AC299" i="69"/>
  <c r="AB299" i="69"/>
  <c r="AA299" i="69"/>
  <c r="Z299" i="69"/>
  <c r="Y299" i="69"/>
  <c r="X299" i="69"/>
  <c r="W299" i="69"/>
  <c r="V299" i="69"/>
  <c r="U299" i="69"/>
  <c r="T299" i="69"/>
  <c r="AK298" i="69"/>
  <c r="AJ298" i="69"/>
  <c r="AI298" i="69"/>
  <c r="AH298" i="69"/>
  <c r="AG298" i="69"/>
  <c r="AF298" i="69"/>
  <c r="AE298" i="69"/>
  <c r="AD298" i="69"/>
  <c r="AC298" i="69"/>
  <c r="AB298" i="69"/>
  <c r="AA298" i="69"/>
  <c r="Z298" i="69"/>
  <c r="Y298" i="69"/>
  <c r="X298" i="69"/>
  <c r="W298" i="69"/>
  <c r="V298" i="69"/>
  <c r="U298" i="69"/>
  <c r="T298" i="69"/>
  <c r="AK297" i="69"/>
  <c r="AJ297" i="69"/>
  <c r="AI297" i="69"/>
  <c r="AH297" i="69"/>
  <c r="AG297" i="69"/>
  <c r="AF297" i="69"/>
  <c r="AE297" i="69"/>
  <c r="AD297" i="69"/>
  <c r="AC297" i="69"/>
  <c r="AB297" i="69"/>
  <c r="AA297" i="69"/>
  <c r="Z297" i="69"/>
  <c r="Y297" i="69"/>
  <c r="X297" i="69"/>
  <c r="W297" i="69"/>
  <c r="V297" i="69"/>
  <c r="U297" i="69"/>
  <c r="T297" i="69"/>
  <c r="AK293" i="69"/>
  <c r="AJ293" i="69"/>
  <c r="AI293" i="69"/>
  <c r="AH293" i="69"/>
  <c r="AG293" i="69"/>
  <c r="AF293" i="69"/>
  <c r="AE293" i="69"/>
  <c r="AD293" i="69"/>
  <c r="AC293" i="69"/>
  <c r="AB293" i="69"/>
  <c r="AA293" i="69"/>
  <c r="Z293" i="69"/>
  <c r="Y293" i="69"/>
  <c r="X293" i="69"/>
  <c r="W293" i="69"/>
  <c r="V293" i="69"/>
  <c r="U293" i="69"/>
  <c r="T293" i="69"/>
  <c r="AK292" i="69"/>
  <c r="AJ292" i="69"/>
  <c r="AI292" i="69"/>
  <c r="AH292" i="69"/>
  <c r="AG292" i="69"/>
  <c r="AF292" i="69"/>
  <c r="AE292" i="69"/>
  <c r="AD292" i="69"/>
  <c r="AC292" i="69"/>
  <c r="AB292" i="69"/>
  <c r="AA292" i="69"/>
  <c r="Z292" i="69"/>
  <c r="Y292" i="69"/>
  <c r="X292" i="69"/>
  <c r="W292" i="69"/>
  <c r="V292" i="69"/>
  <c r="U292" i="69"/>
  <c r="T292" i="69"/>
  <c r="AK291" i="69"/>
  <c r="AJ291" i="69"/>
  <c r="AI291" i="69"/>
  <c r="AH291" i="69"/>
  <c r="AG291" i="69"/>
  <c r="AF291" i="69"/>
  <c r="AE291" i="69"/>
  <c r="AD291" i="69"/>
  <c r="AC291" i="69"/>
  <c r="AB291" i="69"/>
  <c r="AA291" i="69"/>
  <c r="Z291" i="69"/>
  <c r="Y291" i="69"/>
  <c r="X291" i="69"/>
  <c r="W291" i="69"/>
  <c r="V291" i="69"/>
  <c r="U291" i="69"/>
  <c r="T291" i="69"/>
  <c r="AK288" i="69"/>
  <c r="AJ288" i="69"/>
  <c r="AI288" i="69"/>
  <c r="AH288" i="69"/>
  <c r="AG288" i="69"/>
  <c r="AF288" i="69"/>
  <c r="AE288" i="69"/>
  <c r="AD288" i="69"/>
  <c r="AC288" i="69"/>
  <c r="AB288" i="69"/>
  <c r="AA288" i="69"/>
  <c r="Z288" i="69"/>
  <c r="Y288" i="69"/>
  <c r="X288" i="69"/>
  <c r="W288" i="69"/>
  <c r="V288" i="69"/>
  <c r="U288" i="69"/>
  <c r="T288" i="69"/>
  <c r="AK287" i="69"/>
  <c r="AJ287" i="69"/>
  <c r="AI287" i="69"/>
  <c r="AH287" i="69"/>
  <c r="AG287" i="69"/>
  <c r="AF287" i="69"/>
  <c r="AE287" i="69"/>
  <c r="AD287" i="69"/>
  <c r="AC287" i="69"/>
  <c r="AB287" i="69"/>
  <c r="AA287" i="69"/>
  <c r="Z287" i="69"/>
  <c r="Y287" i="69"/>
  <c r="X287" i="69"/>
  <c r="W287" i="69"/>
  <c r="V287" i="69"/>
  <c r="U287" i="69"/>
  <c r="T287" i="69"/>
  <c r="AK286" i="69"/>
  <c r="AJ286" i="69"/>
  <c r="AI286" i="69"/>
  <c r="AH286" i="69"/>
  <c r="AG286" i="69"/>
  <c r="AF286" i="69"/>
  <c r="AE286" i="69"/>
  <c r="AD286" i="69"/>
  <c r="AC286" i="69"/>
  <c r="AB286" i="69"/>
  <c r="AA286" i="69"/>
  <c r="Z286" i="69"/>
  <c r="Y286" i="69"/>
  <c r="X286" i="69"/>
  <c r="W286" i="69"/>
  <c r="V286" i="69"/>
  <c r="U286" i="69"/>
  <c r="T286" i="69"/>
  <c r="AK284" i="69"/>
  <c r="AJ284" i="69"/>
  <c r="AI284" i="69"/>
  <c r="AH284" i="69"/>
  <c r="AG284" i="69"/>
  <c r="AF284" i="69"/>
  <c r="AE284" i="69"/>
  <c r="AD284" i="69"/>
  <c r="AC284" i="69"/>
  <c r="AB284" i="69"/>
  <c r="AA284" i="69"/>
  <c r="Z284" i="69"/>
  <c r="Y284" i="69"/>
  <c r="X284" i="69"/>
  <c r="W284" i="69"/>
  <c r="V284" i="69"/>
  <c r="U284" i="69"/>
  <c r="T284" i="69"/>
  <c r="AK283" i="69"/>
  <c r="AJ283" i="69"/>
  <c r="AI283" i="69"/>
  <c r="AH283" i="69"/>
  <c r="AG283" i="69"/>
  <c r="AF283" i="69"/>
  <c r="AE283" i="69"/>
  <c r="AD283" i="69"/>
  <c r="AC283" i="69"/>
  <c r="AB283" i="69"/>
  <c r="AA283" i="69"/>
  <c r="Z283" i="69"/>
  <c r="Y283" i="69"/>
  <c r="X283" i="69"/>
  <c r="W283" i="69"/>
  <c r="V283" i="69"/>
  <c r="U283" i="69"/>
  <c r="T283" i="69"/>
  <c r="AK282" i="69"/>
  <c r="AJ282" i="69"/>
  <c r="AI282" i="69"/>
  <c r="AH282" i="69"/>
  <c r="AG282" i="69"/>
  <c r="AF282" i="69"/>
  <c r="AE282" i="69"/>
  <c r="AD282" i="69"/>
  <c r="AC282" i="69"/>
  <c r="AB282" i="69"/>
  <c r="AA282" i="69"/>
  <c r="Z282" i="69"/>
  <c r="Y282" i="69"/>
  <c r="X282" i="69"/>
  <c r="W282" i="69"/>
  <c r="V282" i="69"/>
  <c r="U282" i="69"/>
  <c r="T282" i="69"/>
  <c r="AK279" i="69"/>
  <c r="AJ279" i="69"/>
  <c r="AI279" i="69"/>
  <c r="AH279" i="69"/>
  <c r="AG279" i="69"/>
  <c r="AF279" i="69"/>
  <c r="AE279" i="69"/>
  <c r="AD279" i="69"/>
  <c r="AC279" i="69"/>
  <c r="AB279" i="69"/>
  <c r="AA279" i="69"/>
  <c r="Z279" i="69"/>
  <c r="Y279" i="69"/>
  <c r="X279" i="69"/>
  <c r="W279" i="69"/>
  <c r="V279" i="69"/>
  <c r="U279" i="69"/>
  <c r="T279" i="69"/>
  <c r="AK278" i="69"/>
  <c r="AJ278" i="69"/>
  <c r="AI278" i="69"/>
  <c r="AH278" i="69"/>
  <c r="AG278" i="69"/>
  <c r="AF278" i="69"/>
  <c r="AE278" i="69"/>
  <c r="AD278" i="69"/>
  <c r="AC278" i="69"/>
  <c r="AB278" i="69"/>
  <c r="AA278" i="69"/>
  <c r="Z278" i="69"/>
  <c r="Y278" i="69"/>
  <c r="X278" i="69"/>
  <c r="W278" i="69"/>
  <c r="V278" i="69"/>
  <c r="U278" i="69"/>
  <c r="T278" i="69"/>
  <c r="AK273" i="69"/>
  <c r="AJ273" i="69"/>
  <c r="AI273" i="69"/>
  <c r="AH273" i="69"/>
  <c r="AG273" i="69"/>
  <c r="AF273" i="69"/>
  <c r="AE273" i="69"/>
  <c r="AD273" i="69"/>
  <c r="AC273" i="69"/>
  <c r="AB273" i="69"/>
  <c r="AA273" i="69"/>
  <c r="Z273" i="69"/>
  <c r="Y273" i="69"/>
  <c r="X273" i="69"/>
  <c r="W273" i="69"/>
  <c r="V273" i="69"/>
  <c r="U273" i="69"/>
  <c r="T273" i="69"/>
  <c r="AK272" i="69"/>
  <c r="AJ272" i="69"/>
  <c r="AI272" i="69"/>
  <c r="AH272" i="69"/>
  <c r="AG272" i="69"/>
  <c r="AF272" i="69"/>
  <c r="AE272" i="69"/>
  <c r="AD272" i="69"/>
  <c r="AC272" i="69"/>
  <c r="AB272" i="69"/>
  <c r="AA272" i="69"/>
  <c r="Z272" i="69"/>
  <c r="Y272" i="69"/>
  <c r="X272" i="69"/>
  <c r="W272" i="69"/>
  <c r="V272" i="69"/>
  <c r="U272" i="69"/>
  <c r="T272" i="69"/>
  <c r="AK271" i="69"/>
  <c r="AJ271" i="69"/>
  <c r="AI271" i="69"/>
  <c r="AH271" i="69"/>
  <c r="AG271" i="69"/>
  <c r="AF271" i="69"/>
  <c r="AE271" i="69"/>
  <c r="AD271" i="69"/>
  <c r="AC271" i="69"/>
  <c r="AB271" i="69"/>
  <c r="AA271" i="69"/>
  <c r="Z271" i="69"/>
  <c r="Y271" i="69"/>
  <c r="X271" i="69"/>
  <c r="W271" i="69"/>
  <c r="V271" i="69"/>
  <c r="U271" i="69"/>
  <c r="T271" i="69"/>
  <c r="AK270" i="69"/>
  <c r="AJ270" i="69"/>
  <c r="AI270" i="69"/>
  <c r="AH270" i="69"/>
  <c r="AG270" i="69"/>
  <c r="AF270" i="69"/>
  <c r="AE270" i="69"/>
  <c r="AD270" i="69"/>
  <c r="AC270" i="69"/>
  <c r="AB270" i="69"/>
  <c r="AA270" i="69"/>
  <c r="Z270" i="69"/>
  <c r="Y270" i="69"/>
  <c r="X270" i="69"/>
  <c r="W270" i="69"/>
  <c r="V270" i="69"/>
  <c r="U270" i="69"/>
  <c r="T270" i="69"/>
  <c r="AK267" i="69"/>
  <c r="AJ267" i="69"/>
  <c r="AI267" i="69"/>
  <c r="AH267" i="69"/>
  <c r="AG267" i="69"/>
  <c r="AF267" i="69"/>
  <c r="AE267" i="69"/>
  <c r="AD267" i="69"/>
  <c r="AC267" i="69"/>
  <c r="AB267" i="69"/>
  <c r="AA267" i="69"/>
  <c r="Z267" i="69"/>
  <c r="Y267" i="69"/>
  <c r="X267" i="69"/>
  <c r="W267" i="69"/>
  <c r="V267" i="69"/>
  <c r="U267" i="69"/>
  <c r="T267" i="69"/>
  <c r="AK266" i="69"/>
  <c r="AJ266" i="69"/>
  <c r="AI266" i="69"/>
  <c r="AH266" i="69"/>
  <c r="AG266" i="69"/>
  <c r="AF266" i="69"/>
  <c r="AE266" i="69"/>
  <c r="AD266" i="69"/>
  <c r="AC266" i="69"/>
  <c r="AB266" i="69"/>
  <c r="AA266" i="69"/>
  <c r="Z266" i="69"/>
  <c r="Y266" i="69"/>
  <c r="X266" i="69"/>
  <c r="W266" i="69"/>
  <c r="V266" i="69"/>
  <c r="U266" i="69"/>
  <c r="T266" i="69"/>
  <c r="AK265" i="69"/>
  <c r="AJ265" i="69"/>
  <c r="AI265" i="69"/>
  <c r="AH265" i="69"/>
  <c r="AG265" i="69"/>
  <c r="AF265" i="69"/>
  <c r="AE265" i="69"/>
  <c r="AD265" i="69"/>
  <c r="AC265" i="69"/>
  <c r="AB265" i="69"/>
  <c r="AA265" i="69"/>
  <c r="Z265" i="69"/>
  <c r="Y265" i="69"/>
  <c r="X265" i="69"/>
  <c r="W265" i="69"/>
  <c r="V265" i="69"/>
  <c r="U265" i="69"/>
  <c r="T265" i="69"/>
  <c r="AK262" i="69"/>
  <c r="AJ262" i="69"/>
  <c r="AI262" i="69"/>
  <c r="AH262" i="69"/>
  <c r="AG262" i="69"/>
  <c r="AF262" i="69"/>
  <c r="AE262" i="69"/>
  <c r="AD262" i="69"/>
  <c r="AC262" i="69"/>
  <c r="AB262" i="69"/>
  <c r="AA262" i="69"/>
  <c r="Z262" i="69"/>
  <c r="Y262" i="69"/>
  <c r="X262" i="69"/>
  <c r="W262" i="69"/>
  <c r="V262" i="69"/>
  <c r="U262" i="69"/>
  <c r="T262" i="69"/>
  <c r="AK261" i="69"/>
  <c r="AJ261" i="69"/>
  <c r="AI261" i="69"/>
  <c r="AH261" i="69"/>
  <c r="AG261" i="69"/>
  <c r="AF261" i="69"/>
  <c r="AE261" i="69"/>
  <c r="AD261" i="69"/>
  <c r="AC261" i="69"/>
  <c r="AB261" i="69"/>
  <c r="AA261" i="69"/>
  <c r="Z261" i="69"/>
  <c r="Y261" i="69"/>
  <c r="X261" i="69"/>
  <c r="W261" i="69"/>
  <c r="V261" i="69"/>
  <c r="U261" i="69"/>
  <c r="T261" i="69"/>
  <c r="AK258" i="69"/>
  <c r="AJ258" i="69"/>
  <c r="AI258" i="69"/>
  <c r="AH258" i="69"/>
  <c r="AG258" i="69"/>
  <c r="AF258" i="69"/>
  <c r="AE258" i="69"/>
  <c r="AD258" i="69"/>
  <c r="AC258" i="69"/>
  <c r="AB258" i="69"/>
  <c r="AA258" i="69"/>
  <c r="Z258" i="69"/>
  <c r="Y258" i="69"/>
  <c r="X258" i="69"/>
  <c r="W258" i="69"/>
  <c r="V258" i="69"/>
  <c r="U258" i="69"/>
  <c r="T258" i="69"/>
  <c r="AK257" i="69"/>
  <c r="AJ257" i="69"/>
  <c r="AI257" i="69"/>
  <c r="AH257" i="69"/>
  <c r="AG257" i="69"/>
  <c r="AF257" i="69"/>
  <c r="AE257" i="69"/>
  <c r="AD257" i="69"/>
  <c r="AC257" i="69"/>
  <c r="AB257" i="69"/>
  <c r="AA257" i="69"/>
  <c r="Z257" i="69"/>
  <c r="Y257" i="69"/>
  <c r="X257" i="69"/>
  <c r="W257" i="69"/>
  <c r="V257" i="69"/>
  <c r="U257" i="69"/>
  <c r="T257" i="69"/>
  <c r="AK256" i="69"/>
  <c r="AJ256" i="69"/>
  <c r="AI256" i="69"/>
  <c r="AH256" i="69"/>
  <c r="AG256" i="69"/>
  <c r="AF256" i="69"/>
  <c r="AE256" i="69"/>
  <c r="AD256" i="69"/>
  <c r="AC256" i="69"/>
  <c r="AB256" i="69"/>
  <c r="AA256" i="69"/>
  <c r="Z256" i="69"/>
  <c r="Y256" i="69"/>
  <c r="X256" i="69"/>
  <c r="W256" i="69"/>
  <c r="V256" i="69"/>
  <c r="U256" i="69"/>
  <c r="T256" i="69"/>
  <c r="AK255" i="69"/>
  <c r="AJ255" i="69"/>
  <c r="AI255" i="69"/>
  <c r="AH255" i="69"/>
  <c r="AG255" i="69"/>
  <c r="AF255" i="69"/>
  <c r="AE255" i="69"/>
  <c r="AD255" i="69"/>
  <c r="AC255" i="69"/>
  <c r="AB255" i="69"/>
  <c r="AA255" i="69"/>
  <c r="Z255" i="69"/>
  <c r="Y255" i="69"/>
  <c r="X255" i="69"/>
  <c r="W255" i="69"/>
  <c r="V255" i="69"/>
  <c r="U255" i="69"/>
  <c r="T255" i="69"/>
  <c r="AK251" i="69"/>
  <c r="AJ251" i="69"/>
  <c r="AI251" i="69"/>
  <c r="AH251" i="69"/>
  <c r="AG251" i="69"/>
  <c r="AF251" i="69"/>
  <c r="AE251" i="69"/>
  <c r="AD251" i="69"/>
  <c r="AC251" i="69"/>
  <c r="AB251" i="69"/>
  <c r="AA251" i="69"/>
  <c r="Z251" i="69"/>
  <c r="Y251" i="69"/>
  <c r="X251" i="69"/>
  <c r="W251" i="69"/>
  <c r="V251" i="69"/>
  <c r="U251" i="69"/>
  <c r="T251" i="69"/>
  <c r="AK250" i="69"/>
  <c r="AJ250" i="69"/>
  <c r="AI250" i="69"/>
  <c r="AH250" i="69"/>
  <c r="AG250" i="69"/>
  <c r="AF250" i="69"/>
  <c r="AE250" i="69"/>
  <c r="AD250" i="69"/>
  <c r="AC250" i="69"/>
  <c r="AB250" i="69"/>
  <c r="AA250" i="69"/>
  <c r="Z250" i="69"/>
  <c r="Y250" i="69"/>
  <c r="X250" i="69"/>
  <c r="W250" i="69"/>
  <c r="V250" i="69"/>
  <c r="U250" i="69"/>
  <c r="T250" i="69"/>
  <c r="AK249" i="69"/>
  <c r="AJ249" i="69"/>
  <c r="AI249" i="69"/>
  <c r="AH249" i="69"/>
  <c r="AG249" i="69"/>
  <c r="AF249" i="69"/>
  <c r="AE249" i="69"/>
  <c r="AD249" i="69"/>
  <c r="AC249" i="69"/>
  <c r="AB249" i="69"/>
  <c r="AA249" i="69"/>
  <c r="Z249" i="69"/>
  <c r="Y249" i="69"/>
  <c r="X249" i="69"/>
  <c r="W249" i="69"/>
  <c r="V249" i="69"/>
  <c r="U249" i="69"/>
  <c r="T249" i="69"/>
  <c r="AK246" i="69"/>
  <c r="AJ246" i="69"/>
  <c r="AI246" i="69"/>
  <c r="AH246" i="69"/>
  <c r="AG246" i="69"/>
  <c r="AF246" i="69"/>
  <c r="AE246" i="69"/>
  <c r="AD246" i="69"/>
  <c r="AC246" i="69"/>
  <c r="AB246" i="69"/>
  <c r="AA246" i="69"/>
  <c r="Z246" i="69"/>
  <c r="Y246" i="69"/>
  <c r="X246" i="69"/>
  <c r="W246" i="69"/>
  <c r="V246" i="69"/>
  <c r="U246" i="69"/>
  <c r="T246" i="69"/>
  <c r="AK245" i="69"/>
  <c r="AJ245" i="69"/>
  <c r="AI245" i="69"/>
  <c r="AH245" i="69"/>
  <c r="AG245" i="69"/>
  <c r="AF245" i="69"/>
  <c r="AE245" i="69"/>
  <c r="AD245" i="69"/>
  <c r="AC245" i="69"/>
  <c r="AB245" i="69"/>
  <c r="AA245" i="69"/>
  <c r="Z245" i="69"/>
  <c r="Y245" i="69"/>
  <c r="X245" i="69"/>
  <c r="W245" i="69"/>
  <c r="V245" i="69"/>
  <c r="U245" i="69"/>
  <c r="T245" i="69"/>
  <c r="AK244" i="69"/>
  <c r="AJ244" i="69"/>
  <c r="AI244" i="69"/>
  <c r="AH244" i="69"/>
  <c r="AG244" i="69"/>
  <c r="AF244" i="69"/>
  <c r="AE244" i="69"/>
  <c r="AD244" i="69"/>
  <c r="AC244" i="69"/>
  <c r="AB244" i="69"/>
  <c r="AA244" i="69"/>
  <c r="Z244" i="69"/>
  <c r="Y244" i="69"/>
  <c r="X244" i="69"/>
  <c r="W244" i="69"/>
  <c r="V244" i="69"/>
  <c r="U244" i="69"/>
  <c r="T244" i="69"/>
  <c r="AK242" i="69"/>
  <c r="AJ242" i="69"/>
  <c r="AI242" i="69"/>
  <c r="AH242" i="69"/>
  <c r="AG242" i="69"/>
  <c r="AF242" i="69"/>
  <c r="AE242" i="69"/>
  <c r="AD242" i="69"/>
  <c r="AC242" i="69"/>
  <c r="AB242" i="69"/>
  <c r="AA242" i="69"/>
  <c r="Z242" i="69"/>
  <c r="Y242" i="69"/>
  <c r="X242" i="69"/>
  <c r="W242" i="69"/>
  <c r="V242" i="69"/>
  <c r="U242" i="69"/>
  <c r="T242" i="69"/>
  <c r="AK241" i="69"/>
  <c r="AJ241" i="69"/>
  <c r="AI241" i="69"/>
  <c r="AH241" i="69"/>
  <c r="AG241" i="69"/>
  <c r="AF241" i="69"/>
  <c r="AE241" i="69"/>
  <c r="AD241" i="69"/>
  <c r="AC241" i="69"/>
  <c r="AB241" i="69"/>
  <c r="AA241" i="69"/>
  <c r="Z241" i="69"/>
  <c r="Y241" i="69"/>
  <c r="X241" i="69"/>
  <c r="W241" i="69"/>
  <c r="V241" i="69"/>
  <c r="U241" i="69"/>
  <c r="T241" i="69"/>
  <c r="AK240" i="69"/>
  <c r="AJ240" i="69"/>
  <c r="AI240" i="69"/>
  <c r="AH240" i="69"/>
  <c r="AG240" i="69"/>
  <c r="AF240" i="69"/>
  <c r="AE240" i="69"/>
  <c r="AD240" i="69"/>
  <c r="AC240" i="69"/>
  <c r="AB240" i="69"/>
  <c r="AA240" i="69"/>
  <c r="Z240" i="69"/>
  <c r="Y240" i="69"/>
  <c r="X240" i="69"/>
  <c r="W240" i="69"/>
  <c r="V240" i="69"/>
  <c r="U240" i="69"/>
  <c r="T240" i="69"/>
  <c r="AK236" i="69"/>
  <c r="AJ236" i="69"/>
  <c r="AI236" i="69"/>
  <c r="AH236" i="69"/>
  <c r="AG236" i="69"/>
  <c r="AF236" i="69"/>
  <c r="AE236" i="69"/>
  <c r="AD236" i="69"/>
  <c r="AC236" i="69"/>
  <c r="AB236" i="69"/>
  <c r="AA236" i="69"/>
  <c r="Z236" i="69"/>
  <c r="Y236" i="69"/>
  <c r="X236" i="69"/>
  <c r="W236" i="69"/>
  <c r="V236" i="69"/>
  <c r="U236" i="69"/>
  <c r="T236" i="69"/>
  <c r="AK235" i="69"/>
  <c r="AJ235" i="69"/>
  <c r="AI235" i="69"/>
  <c r="AH235" i="69"/>
  <c r="AG235" i="69"/>
  <c r="AF235" i="69"/>
  <c r="AE235" i="69"/>
  <c r="AD235" i="69"/>
  <c r="AC235" i="69"/>
  <c r="AB235" i="69"/>
  <c r="AA235" i="69"/>
  <c r="Z235" i="69"/>
  <c r="Y235" i="69"/>
  <c r="X235" i="69"/>
  <c r="W235" i="69"/>
  <c r="V235" i="69"/>
  <c r="U235" i="69"/>
  <c r="T235" i="69"/>
  <c r="AK234" i="69"/>
  <c r="AJ234" i="69"/>
  <c r="AI234" i="69"/>
  <c r="AH234" i="69"/>
  <c r="AG234" i="69"/>
  <c r="AF234" i="69"/>
  <c r="AE234" i="69"/>
  <c r="AD234" i="69"/>
  <c r="AC234" i="69"/>
  <c r="AB234" i="69"/>
  <c r="AA234" i="69"/>
  <c r="Z234" i="69"/>
  <c r="Y234" i="69"/>
  <c r="X234" i="69"/>
  <c r="W234" i="69"/>
  <c r="V234" i="69"/>
  <c r="U234" i="69"/>
  <c r="T234" i="69"/>
  <c r="AK231" i="69"/>
  <c r="AJ231" i="69"/>
  <c r="AI231" i="69"/>
  <c r="AH231" i="69"/>
  <c r="AG231" i="69"/>
  <c r="AF231" i="69"/>
  <c r="AE231" i="69"/>
  <c r="AD231" i="69"/>
  <c r="AC231" i="69"/>
  <c r="AB231" i="69"/>
  <c r="AA231" i="69"/>
  <c r="Z231" i="69"/>
  <c r="Y231" i="69"/>
  <c r="X231" i="69"/>
  <c r="W231" i="69"/>
  <c r="V231" i="69"/>
  <c r="U231" i="69"/>
  <c r="T231" i="69"/>
  <c r="AK230" i="69"/>
  <c r="AJ230" i="69"/>
  <c r="AI230" i="69"/>
  <c r="AH230" i="69"/>
  <c r="AG230" i="69"/>
  <c r="AF230" i="69"/>
  <c r="AE230" i="69"/>
  <c r="AD230" i="69"/>
  <c r="AC230" i="69"/>
  <c r="AB230" i="69"/>
  <c r="AA230" i="69"/>
  <c r="Z230" i="69"/>
  <c r="Y230" i="69"/>
  <c r="X230" i="69"/>
  <c r="W230" i="69"/>
  <c r="V230" i="69"/>
  <c r="U230" i="69"/>
  <c r="T230" i="69"/>
  <c r="AK229" i="69"/>
  <c r="AJ229" i="69"/>
  <c r="AI229" i="69"/>
  <c r="AH229" i="69"/>
  <c r="AG229" i="69"/>
  <c r="AF229" i="69"/>
  <c r="AE229" i="69"/>
  <c r="AD229" i="69"/>
  <c r="AC229" i="69"/>
  <c r="AB229" i="69"/>
  <c r="AA229" i="69"/>
  <c r="Z229" i="69"/>
  <c r="Y229" i="69"/>
  <c r="X229" i="69"/>
  <c r="W229" i="69"/>
  <c r="V229" i="69"/>
  <c r="U229" i="69"/>
  <c r="T229" i="69"/>
  <c r="AK226" i="69"/>
  <c r="AJ226" i="69"/>
  <c r="AI226" i="69"/>
  <c r="AH226" i="69"/>
  <c r="AG226" i="69"/>
  <c r="AF226" i="69"/>
  <c r="AE226" i="69"/>
  <c r="AD226" i="69"/>
  <c r="AC226" i="69"/>
  <c r="AB226" i="69"/>
  <c r="AA226" i="69"/>
  <c r="Z226" i="69"/>
  <c r="Y226" i="69"/>
  <c r="X226" i="69"/>
  <c r="W226" i="69"/>
  <c r="V226" i="69"/>
  <c r="U226" i="69"/>
  <c r="T226" i="69"/>
  <c r="AK225" i="69"/>
  <c r="AJ225" i="69"/>
  <c r="AI225" i="69"/>
  <c r="AH225" i="69"/>
  <c r="AG225" i="69"/>
  <c r="AF225" i="69"/>
  <c r="AE225" i="69"/>
  <c r="AD225" i="69"/>
  <c r="AC225" i="69"/>
  <c r="AB225" i="69"/>
  <c r="AA225" i="69"/>
  <c r="Z225" i="69"/>
  <c r="Y225" i="69"/>
  <c r="X225" i="69"/>
  <c r="W225" i="69"/>
  <c r="V225" i="69"/>
  <c r="U225" i="69"/>
  <c r="T225" i="69"/>
  <c r="AK224" i="69"/>
  <c r="AJ224" i="69"/>
  <c r="AI224" i="69"/>
  <c r="AH224" i="69"/>
  <c r="AG224" i="69"/>
  <c r="AF224" i="69"/>
  <c r="AE224" i="69"/>
  <c r="AD224" i="69"/>
  <c r="AC224" i="69"/>
  <c r="AB224" i="69"/>
  <c r="AA224" i="69"/>
  <c r="Z224" i="69"/>
  <c r="Y224" i="69"/>
  <c r="X224" i="69"/>
  <c r="W224" i="69"/>
  <c r="V224" i="69"/>
  <c r="U224" i="69"/>
  <c r="T224" i="69"/>
  <c r="AK221" i="69"/>
  <c r="AJ221" i="69"/>
  <c r="AI221" i="69"/>
  <c r="AH221" i="69"/>
  <c r="AG221" i="69"/>
  <c r="AF221" i="69"/>
  <c r="AE221" i="69"/>
  <c r="AD221" i="69"/>
  <c r="AC221" i="69"/>
  <c r="AB221" i="69"/>
  <c r="AA221" i="69"/>
  <c r="Z221" i="69"/>
  <c r="Y221" i="69"/>
  <c r="X221" i="69"/>
  <c r="W221" i="69"/>
  <c r="V221" i="69"/>
  <c r="U221" i="69"/>
  <c r="T221" i="69"/>
  <c r="AK220" i="69"/>
  <c r="AJ220" i="69"/>
  <c r="AI220" i="69"/>
  <c r="AH220" i="69"/>
  <c r="AG220" i="69"/>
  <c r="AF220" i="69"/>
  <c r="AE220" i="69"/>
  <c r="AD220" i="69"/>
  <c r="AC220" i="69"/>
  <c r="AB220" i="69"/>
  <c r="AA220" i="69"/>
  <c r="Z220" i="69"/>
  <c r="Y220" i="69"/>
  <c r="X220" i="69"/>
  <c r="W220" i="69"/>
  <c r="V220" i="69"/>
  <c r="U220" i="69"/>
  <c r="T220" i="69"/>
  <c r="AK217" i="69"/>
  <c r="AJ217" i="69"/>
  <c r="AI217" i="69"/>
  <c r="AH217" i="69"/>
  <c r="AG217" i="69"/>
  <c r="AF217" i="69"/>
  <c r="AE217" i="69"/>
  <c r="AD217" i="69"/>
  <c r="AC217" i="69"/>
  <c r="AB217" i="69"/>
  <c r="AA217" i="69"/>
  <c r="Z217" i="69"/>
  <c r="Y217" i="69"/>
  <c r="X217" i="69"/>
  <c r="W217" i="69"/>
  <c r="V217" i="69"/>
  <c r="U217" i="69"/>
  <c r="T217" i="69"/>
  <c r="AK216" i="69"/>
  <c r="AJ216" i="69"/>
  <c r="AI216" i="69"/>
  <c r="AH216" i="69"/>
  <c r="AG216" i="69"/>
  <c r="AF216" i="69"/>
  <c r="AE216" i="69"/>
  <c r="AD216" i="69"/>
  <c r="AC216" i="69"/>
  <c r="AB216" i="69"/>
  <c r="AA216" i="69"/>
  <c r="Z216" i="69"/>
  <c r="Y216" i="69"/>
  <c r="X216" i="69"/>
  <c r="W216" i="69"/>
  <c r="V216" i="69"/>
  <c r="U216" i="69"/>
  <c r="T216" i="69"/>
  <c r="AK215" i="69"/>
  <c r="AJ215" i="69"/>
  <c r="AI215" i="69"/>
  <c r="AH215" i="69"/>
  <c r="AG215" i="69"/>
  <c r="AF215" i="69"/>
  <c r="AE215" i="69"/>
  <c r="AD215" i="69"/>
  <c r="AC215" i="69"/>
  <c r="AB215" i="69"/>
  <c r="AA215" i="69"/>
  <c r="Z215" i="69"/>
  <c r="Y215" i="69"/>
  <c r="X215" i="69"/>
  <c r="W215" i="69"/>
  <c r="V215" i="69"/>
  <c r="U215" i="69"/>
  <c r="T215" i="69"/>
  <c r="AK214" i="69"/>
  <c r="AJ214" i="69"/>
  <c r="AI214" i="69"/>
  <c r="AH214" i="69"/>
  <c r="AG214" i="69"/>
  <c r="AF214" i="69"/>
  <c r="AE214" i="69"/>
  <c r="AD214" i="69"/>
  <c r="AC214" i="69"/>
  <c r="AB214" i="69"/>
  <c r="AA214" i="69"/>
  <c r="Z214" i="69"/>
  <c r="Y214" i="69"/>
  <c r="X214" i="69"/>
  <c r="W214" i="69"/>
  <c r="V214" i="69"/>
  <c r="U214" i="69"/>
  <c r="T214" i="69"/>
  <c r="AK210" i="69"/>
  <c r="AJ210" i="69"/>
  <c r="AI210" i="69"/>
  <c r="AH210" i="69"/>
  <c r="AG210" i="69"/>
  <c r="AF210" i="69"/>
  <c r="AE210" i="69"/>
  <c r="AD210" i="69"/>
  <c r="AC210" i="69"/>
  <c r="AB210" i="69"/>
  <c r="AA210" i="69"/>
  <c r="Z210" i="69"/>
  <c r="Y210" i="69"/>
  <c r="X210" i="69"/>
  <c r="W210" i="69"/>
  <c r="V210" i="69"/>
  <c r="U210" i="69"/>
  <c r="T210" i="69"/>
  <c r="AK209" i="69"/>
  <c r="AJ209" i="69"/>
  <c r="AI209" i="69"/>
  <c r="AH209" i="69"/>
  <c r="AG209" i="69"/>
  <c r="AF209" i="69"/>
  <c r="AE209" i="69"/>
  <c r="AD209" i="69"/>
  <c r="AC209" i="69"/>
  <c r="AB209" i="69"/>
  <c r="AA209" i="69"/>
  <c r="Z209" i="69"/>
  <c r="Y209" i="69"/>
  <c r="X209" i="69"/>
  <c r="W209" i="69"/>
  <c r="V209" i="69"/>
  <c r="U209" i="69"/>
  <c r="T209" i="69"/>
  <c r="AK208" i="69"/>
  <c r="AJ208" i="69"/>
  <c r="AI208" i="69"/>
  <c r="AH208" i="69"/>
  <c r="AG208" i="69"/>
  <c r="AF208" i="69"/>
  <c r="AE208" i="69"/>
  <c r="AD208" i="69"/>
  <c r="AC208" i="69"/>
  <c r="AB208" i="69"/>
  <c r="AA208" i="69"/>
  <c r="Z208" i="69"/>
  <c r="Y208" i="69"/>
  <c r="X208" i="69"/>
  <c r="W208" i="69"/>
  <c r="V208" i="69"/>
  <c r="U208" i="69"/>
  <c r="T208" i="69"/>
  <c r="AK204" i="69"/>
  <c r="AJ204" i="69"/>
  <c r="AI204" i="69"/>
  <c r="AH204" i="69"/>
  <c r="AG204" i="69"/>
  <c r="AF204" i="69"/>
  <c r="AE204" i="69"/>
  <c r="AD204" i="69"/>
  <c r="AC204" i="69"/>
  <c r="AB204" i="69"/>
  <c r="AA204" i="69"/>
  <c r="Z204" i="69"/>
  <c r="Y204" i="69"/>
  <c r="X204" i="69"/>
  <c r="W204" i="69"/>
  <c r="V204" i="69"/>
  <c r="U204" i="69"/>
  <c r="T204" i="69"/>
  <c r="AK203" i="69"/>
  <c r="AJ203" i="69"/>
  <c r="AI203" i="69"/>
  <c r="AH203" i="69"/>
  <c r="AG203" i="69"/>
  <c r="AF203" i="69"/>
  <c r="AE203" i="69"/>
  <c r="AD203" i="69"/>
  <c r="AC203" i="69"/>
  <c r="AB203" i="69"/>
  <c r="AA203" i="69"/>
  <c r="Z203" i="69"/>
  <c r="Y203" i="69"/>
  <c r="X203" i="69"/>
  <c r="W203" i="69"/>
  <c r="V203" i="69"/>
  <c r="U203" i="69"/>
  <c r="T203" i="69"/>
  <c r="AK202" i="69"/>
  <c r="AJ202" i="69"/>
  <c r="AI202" i="69"/>
  <c r="AH202" i="69"/>
  <c r="AG202" i="69"/>
  <c r="AF202" i="69"/>
  <c r="AE202" i="69"/>
  <c r="AD202" i="69"/>
  <c r="AC202" i="69"/>
  <c r="AB202" i="69"/>
  <c r="AA202" i="69"/>
  <c r="Z202" i="69"/>
  <c r="Y202" i="69"/>
  <c r="X202" i="69"/>
  <c r="W202" i="69"/>
  <c r="V202" i="69"/>
  <c r="U202" i="69"/>
  <c r="T202" i="69"/>
  <c r="AK199" i="69"/>
  <c r="AJ199" i="69"/>
  <c r="AI199" i="69"/>
  <c r="AH199" i="69"/>
  <c r="AG199" i="69"/>
  <c r="AF199" i="69"/>
  <c r="AE199" i="69"/>
  <c r="AD199" i="69"/>
  <c r="AC199" i="69"/>
  <c r="AB199" i="69"/>
  <c r="AA199" i="69"/>
  <c r="Z199" i="69"/>
  <c r="Y199" i="69"/>
  <c r="X199" i="69"/>
  <c r="W199" i="69"/>
  <c r="V199" i="69"/>
  <c r="U199" i="69"/>
  <c r="T199" i="69"/>
  <c r="AK198" i="69"/>
  <c r="AJ198" i="69"/>
  <c r="AI198" i="69"/>
  <c r="AH198" i="69"/>
  <c r="AG198" i="69"/>
  <c r="AF198" i="69"/>
  <c r="AE198" i="69"/>
  <c r="AD198" i="69"/>
  <c r="AC198" i="69"/>
  <c r="AB198" i="69"/>
  <c r="AA198" i="69"/>
  <c r="Z198" i="69"/>
  <c r="Y198" i="69"/>
  <c r="X198" i="69"/>
  <c r="W198" i="69"/>
  <c r="V198" i="69"/>
  <c r="U198" i="69"/>
  <c r="T198" i="69"/>
  <c r="AK197" i="69"/>
  <c r="AJ197" i="69"/>
  <c r="AI197" i="69"/>
  <c r="AH197" i="69"/>
  <c r="AG197" i="69"/>
  <c r="AF197" i="69"/>
  <c r="AE197" i="69"/>
  <c r="AD197" i="69"/>
  <c r="AC197" i="69"/>
  <c r="AB197" i="69"/>
  <c r="AA197" i="69"/>
  <c r="Z197" i="69"/>
  <c r="Y197" i="69"/>
  <c r="X197" i="69"/>
  <c r="W197" i="69"/>
  <c r="V197" i="69"/>
  <c r="U197" i="69"/>
  <c r="T197" i="69"/>
  <c r="AK195" i="69"/>
  <c r="AJ195" i="69"/>
  <c r="AI195" i="69"/>
  <c r="AH195" i="69"/>
  <c r="AG195" i="69"/>
  <c r="AF195" i="69"/>
  <c r="AE195" i="69"/>
  <c r="AD195" i="69"/>
  <c r="AC195" i="69"/>
  <c r="AB195" i="69"/>
  <c r="AA195" i="69"/>
  <c r="Z195" i="69"/>
  <c r="Y195" i="69"/>
  <c r="X195" i="69"/>
  <c r="W195" i="69"/>
  <c r="V195" i="69"/>
  <c r="U195" i="69"/>
  <c r="T195" i="69"/>
  <c r="AK194" i="69"/>
  <c r="AJ194" i="69"/>
  <c r="AI194" i="69"/>
  <c r="AH194" i="69"/>
  <c r="AG194" i="69"/>
  <c r="AF194" i="69"/>
  <c r="AE194" i="69"/>
  <c r="AD194" i="69"/>
  <c r="AC194" i="69"/>
  <c r="AB194" i="69"/>
  <c r="AA194" i="69"/>
  <c r="Z194" i="69"/>
  <c r="Y194" i="69"/>
  <c r="X194" i="69"/>
  <c r="W194" i="69"/>
  <c r="V194" i="69"/>
  <c r="U194" i="69"/>
  <c r="T194" i="69"/>
  <c r="AK193" i="69"/>
  <c r="AJ193" i="69"/>
  <c r="AI193" i="69"/>
  <c r="AH193" i="69"/>
  <c r="AG193" i="69"/>
  <c r="AF193" i="69"/>
  <c r="AE193" i="69"/>
  <c r="AD193" i="69"/>
  <c r="AC193" i="69"/>
  <c r="AB193" i="69"/>
  <c r="AA193" i="69"/>
  <c r="Z193" i="69"/>
  <c r="Y193" i="69"/>
  <c r="X193" i="69"/>
  <c r="W193" i="69"/>
  <c r="V193" i="69"/>
  <c r="U193" i="69"/>
  <c r="T193" i="69"/>
  <c r="AK190" i="69"/>
  <c r="AJ190" i="69"/>
  <c r="AI190" i="69"/>
  <c r="AH190" i="69"/>
  <c r="AG190" i="69"/>
  <c r="AF190" i="69"/>
  <c r="AE190" i="69"/>
  <c r="AD190" i="69"/>
  <c r="AC190" i="69"/>
  <c r="AB190" i="69"/>
  <c r="AA190" i="69"/>
  <c r="Z190" i="69"/>
  <c r="Y190" i="69"/>
  <c r="X190" i="69"/>
  <c r="W190" i="69"/>
  <c r="V190" i="69"/>
  <c r="U190" i="69"/>
  <c r="T190" i="69"/>
  <c r="AK189" i="69"/>
  <c r="AJ189" i="69"/>
  <c r="AI189" i="69"/>
  <c r="AH189" i="69"/>
  <c r="AG189" i="69"/>
  <c r="AF189" i="69"/>
  <c r="AE189" i="69"/>
  <c r="AD189" i="69"/>
  <c r="AC189" i="69"/>
  <c r="AB189" i="69"/>
  <c r="AA189" i="69"/>
  <c r="Z189" i="69"/>
  <c r="Y189" i="69"/>
  <c r="X189" i="69"/>
  <c r="W189" i="69"/>
  <c r="V189" i="69"/>
  <c r="U189" i="69"/>
  <c r="T189" i="69"/>
  <c r="AK184" i="69"/>
  <c r="AJ184" i="69"/>
  <c r="AI184" i="69"/>
  <c r="AH184" i="69"/>
  <c r="AG184" i="69"/>
  <c r="AF184" i="69"/>
  <c r="AE184" i="69"/>
  <c r="AD184" i="69"/>
  <c r="AC184" i="69"/>
  <c r="AB184" i="69"/>
  <c r="AA184" i="69"/>
  <c r="Z184" i="69"/>
  <c r="Y184" i="69"/>
  <c r="X184" i="69"/>
  <c r="W184" i="69"/>
  <c r="V184" i="69"/>
  <c r="U184" i="69"/>
  <c r="T184" i="69"/>
  <c r="AK183" i="69"/>
  <c r="AJ183" i="69"/>
  <c r="AI183" i="69"/>
  <c r="AH183" i="69"/>
  <c r="AG183" i="69"/>
  <c r="AF183" i="69"/>
  <c r="AE183" i="69"/>
  <c r="AD183" i="69"/>
  <c r="AC183" i="69"/>
  <c r="AB183" i="69"/>
  <c r="AA183" i="69"/>
  <c r="Z183" i="69"/>
  <c r="Y183" i="69"/>
  <c r="X183" i="69"/>
  <c r="W183" i="69"/>
  <c r="V183" i="69"/>
  <c r="U183" i="69"/>
  <c r="T183" i="69"/>
  <c r="AK182" i="69"/>
  <c r="AJ182" i="69"/>
  <c r="AI182" i="69"/>
  <c r="AH182" i="69"/>
  <c r="AG182" i="69"/>
  <c r="AF182" i="69"/>
  <c r="AE182" i="69"/>
  <c r="AD182" i="69"/>
  <c r="AC182" i="69"/>
  <c r="AB182" i="69"/>
  <c r="AA182" i="69"/>
  <c r="Z182" i="69"/>
  <c r="Y182" i="69"/>
  <c r="X182" i="69"/>
  <c r="W182" i="69"/>
  <c r="V182" i="69"/>
  <c r="U182" i="69"/>
  <c r="T182" i="69"/>
  <c r="AK181" i="69"/>
  <c r="AJ181" i="69"/>
  <c r="AI181" i="69"/>
  <c r="AH181" i="69"/>
  <c r="AG181" i="69"/>
  <c r="AF181" i="69"/>
  <c r="AE181" i="69"/>
  <c r="AD181" i="69"/>
  <c r="AC181" i="69"/>
  <c r="AB181" i="69"/>
  <c r="AA181" i="69"/>
  <c r="Z181" i="69"/>
  <c r="Y181" i="69"/>
  <c r="X181" i="69"/>
  <c r="W181" i="69"/>
  <c r="V181" i="69"/>
  <c r="U181" i="69"/>
  <c r="T181" i="69"/>
  <c r="AK178" i="69"/>
  <c r="AJ178" i="69"/>
  <c r="AI178" i="69"/>
  <c r="AH178" i="69"/>
  <c r="AG178" i="69"/>
  <c r="AF178" i="69"/>
  <c r="AE178" i="69"/>
  <c r="AD178" i="69"/>
  <c r="AC178" i="69"/>
  <c r="AB178" i="69"/>
  <c r="AA178" i="69"/>
  <c r="Z178" i="69"/>
  <c r="Y178" i="69"/>
  <c r="X178" i="69"/>
  <c r="W178" i="69"/>
  <c r="V178" i="69"/>
  <c r="U178" i="69"/>
  <c r="T178" i="69"/>
  <c r="AK177" i="69"/>
  <c r="AJ177" i="69"/>
  <c r="AI177" i="69"/>
  <c r="AH177" i="69"/>
  <c r="AG177" i="69"/>
  <c r="AF177" i="69"/>
  <c r="AE177" i="69"/>
  <c r="AD177" i="69"/>
  <c r="AC177" i="69"/>
  <c r="AB177" i="69"/>
  <c r="AA177" i="69"/>
  <c r="Z177" i="69"/>
  <c r="Y177" i="69"/>
  <c r="X177" i="69"/>
  <c r="W177" i="69"/>
  <c r="V177" i="69"/>
  <c r="U177" i="69"/>
  <c r="T177" i="69"/>
  <c r="AK176" i="69"/>
  <c r="AJ176" i="69"/>
  <c r="AJ179" i="69"/>
  <c r="AI176" i="69"/>
  <c r="AH176" i="69"/>
  <c r="AG176" i="69"/>
  <c r="AF176" i="69"/>
  <c r="AE176" i="69"/>
  <c r="AD176" i="69"/>
  <c r="AC176" i="69"/>
  <c r="AB176" i="69"/>
  <c r="AB179" i="69"/>
  <c r="AA176" i="69"/>
  <c r="Z176" i="69"/>
  <c r="Y176" i="69"/>
  <c r="X176" i="69"/>
  <c r="W176" i="69"/>
  <c r="V176" i="69"/>
  <c r="U176" i="69"/>
  <c r="T176" i="69"/>
  <c r="AK173" i="69"/>
  <c r="AJ173" i="69"/>
  <c r="AI173" i="69"/>
  <c r="AH173" i="69"/>
  <c r="AG173" i="69"/>
  <c r="AF173" i="69"/>
  <c r="AE173" i="69"/>
  <c r="AD173" i="69"/>
  <c r="AC173" i="69"/>
  <c r="AB173" i="69"/>
  <c r="AA173" i="69"/>
  <c r="Z173" i="69"/>
  <c r="Y173" i="69"/>
  <c r="X173" i="69"/>
  <c r="W173" i="69"/>
  <c r="V173" i="69"/>
  <c r="U173" i="69"/>
  <c r="T173" i="69"/>
  <c r="AK172" i="69"/>
  <c r="AJ172" i="69"/>
  <c r="AI172" i="69"/>
  <c r="AH172" i="69"/>
  <c r="AG172" i="69"/>
  <c r="AF172" i="69"/>
  <c r="AE172" i="69"/>
  <c r="AD172" i="69"/>
  <c r="AC172" i="69"/>
  <c r="AB172" i="69"/>
  <c r="AA172" i="69"/>
  <c r="Z172" i="69"/>
  <c r="Y172" i="69"/>
  <c r="X172" i="69"/>
  <c r="W172" i="69"/>
  <c r="V172" i="69"/>
  <c r="U172" i="69"/>
  <c r="T172" i="69"/>
  <c r="AK169" i="69"/>
  <c r="AJ169" i="69"/>
  <c r="AI169" i="69"/>
  <c r="AH169" i="69"/>
  <c r="AG169" i="69"/>
  <c r="AF169" i="69"/>
  <c r="AE169" i="69"/>
  <c r="AD169" i="69"/>
  <c r="AC169" i="69"/>
  <c r="AB169" i="69"/>
  <c r="AA169" i="69"/>
  <c r="Z169" i="69"/>
  <c r="Y169" i="69"/>
  <c r="X169" i="69"/>
  <c r="W169" i="69"/>
  <c r="V169" i="69"/>
  <c r="U169" i="69"/>
  <c r="T169" i="69"/>
  <c r="AK168" i="69"/>
  <c r="AJ168" i="69"/>
  <c r="AI168" i="69"/>
  <c r="AH168" i="69"/>
  <c r="AG168" i="69"/>
  <c r="AF168" i="69"/>
  <c r="AE168" i="69"/>
  <c r="AD168" i="69"/>
  <c r="AC168" i="69"/>
  <c r="AB168" i="69"/>
  <c r="AA168" i="69"/>
  <c r="Z168" i="69"/>
  <c r="Y168" i="69"/>
  <c r="X168" i="69"/>
  <c r="W168" i="69"/>
  <c r="V168" i="69"/>
  <c r="U168" i="69"/>
  <c r="T168" i="69"/>
  <c r="AK167" i="69"/>
  <c r="AJ167" i="69"/>
  <c r="AI167" i="69"/>
  <c r="AH167" i="69"/>
  <c r="AG167" i="69"/>
  <c r="AF167" i="69"/>
  <c r="AE167" i="69"/>
  <c r="AD167" i="69"/>
  <c r="AC167" i="69"/>
  <c r="AB167" i="69"/>
  <c r="AA167" i="69"/>
  <c r="Z167" i="69"/>
  <c r="Y167" i="69"/>
  <c r="X167" i="69"/>
  <c r="W167" i="69"/>
  <c r="V167" i="69"/>
  <c r="U167" i="69"/>
  <c r="T167" i="69"/>
  <c r="AK166" i="69"/>
  <c r="AJ166" i="69"/>
  <c r="AI166" i="69"/>
  <c r="AH166" i="69"/>
  <c r="AG166" i="69"/>
  <c r="AF166" i="69"/>
  <c r="AE166" i="69"/>
  <c r="AD166" i="69"/>
  <c r="AC166" i="69"/>
  <c r="AB166" i="69"/>
  <c r="AA166" i="69"/>
  <c r="Z166" i="69"/>
  <c r="Y166" i="69"/>
  <c r="X166" i="69"/>
  <c r="W166" i="69"/>
  <c r="V166" i="69"/>
  <c r="U166" i="69"/>
  <c r="T166" i="69"/>
  <c r="AK162" i="69"/>
  <c r="AJ162" i="69"/>
  <c r="AI162" i="69"/>
  <c r="AH162" i="69"/>
  <c r="AG162" i="69"/>
  <c r="AF162" i="69"/>
  <c r="AE162" i="69"/>
  <c r="AD162" i="69"/>
  <c r="AC162" i="69"/>
  <c r="AB162" i="69"/>
  <c r="AA162" i="69"/>
  <c r="Z162" i="69"/>
  <c r="Y162" i="69"/>
  <c r="X162" i="69"/>
  <c r="W162" i="69"/>
  <c r="V162" i="69"/>
  <c r="U162" i="69"/>
  <c r="T162" i="69"/>
  <c r="AK161" i="69"/>
  <c r="AJ161" i="69"/>
  <c r="AI161" i="69"/>
  <c r="AH161" i="69"/>
  <c r="AG161" i="69"/>
  <c r="AF161" i="69"/>
  <c r="AE161" i="69"/>
  <c r="AD161" i="69"/>
  <c r="AC161" i="69"/>
  <c r="AB161" i="69"/>
  <c r="AA161" i="69"/>
  <c r="Z161" i="69"/>
  <c r="Y161" i="69"/>
  <c r="X161" i="69"/>
  <c r="W161" i="69"/>
  <c r="V161" i="69"/>
  <c r="U161" i="69"/>
  <c r="T161" i="69"/>
  <c r="AK160" i="69"/>
  <c r="AJ160" i="69"/>
  <c r="AI160" i="69"/>
  <c r="AH160" i="69"/>
  <c r="AG160" i="69"/>
  <c r="AF160" i="69"/>
  <c r="AE160" i="69"/>
  <c r="AD160" i="69"/>
  <c r="AC160" i="69"/>
  <c r="AB160" i="69"/>
  <c r="AA160" i="69"/>
  <c r="Z160" i="69"/>
  <c r="Y160" i="69"/>
  <c r="X160" i="69"/>
  <c r="W160" i="69"/>
  <c r="V160" i="69"/>
  <c r="U160" i="69"/>
  <c r="T160" i="69"/>
  <c r="AK157" i="69"/>
  <c r="AJ157" i="69"/>
  <c r="AI157" i="69"/>
  <c r="AH157" i="69"/>
  <c r="AG157" i="69"/>
  <c r="AF157" i="69"/>
  <c r="AE157" i="69"/>
  <c r="AD157" i="69"/>
  <c r="AC157" i="69"/>
  <c r="AB157" i="69"/>
  <c r="AA157" i="69"/>
  <c r="Z157" i="69"/>
  <c r="Y157" i="69"/>
  <c r="X157" i="69"/>
  <c r="W157" i="69"/>
  <c r="V157" i="69"/>
  <c r="U157" i="69"/>
  <c r="T157" i="69"/>
  <c r="AK156" i="69"/>
  <c r="AJ156" i="69"/>
  <c r="AI156" i="69"/>
  <c r="AH156" i="69"/>
  <c r="AG156" i="69"/>
  <c r="AF156" i="69"/>
  <c r="AE156" i="69"/>
  <c r="AD156" i="69"/>
  <c r="AC156" i="69"/>
  <c r="AB156" i="69"/>
  <c r="AA156" i="69"/>
  <c r="Z156" i="69"/>
  <c r="Y156" i="69"/>
  <c r="X156" i="69"/>
  <c r="W156" i="69"/>
  <c r="V156" i="69"/>
  <c r="U156" i="69"/>
  <c r="T156" i="69"/>
  <c r="AK155" i="69"/>
  <c r="AJ155" i="69"/>
  <c r="AI155" i="69"/>
  <c r="AH155" i="69"/>
  <c r="AG155" i="69"/>
  <c r="AF155" i="69"/>
  <c r="AE155" i="69"/>
  <c r="AD155" i="69"/>
  <c r="AC155" i="69"/>
  <c r="AB155" i="69"/>
  <c r="AA155" i="69"/>
  <c r="Z155" i="69"/>
  <c r="Y155" i="69"/>
  <c r="X155" i="69"/>
  <c r="W155" i="69"/>
  <c r="V155" i="69"/>
  <c r="U155" i="69"/>
  <c r="T155" i="69"/>
  <c r="AK153" i="69"/>
  <c r="AJ153" i="69"/>
  <c r="AI153" i="69"/>
  <c r="AH153" i="69"/>
  <c r="AG153" i="69"/>
  <c r="AF153" i="69"/>
  <c r="AE153" i="69"/>
  <c r="AD153" i="69"/>
  <c r="AC153" i="69"/>
  <c r="AB153" i="69"/>
  <c r="AA153" i="69"/>
  <c r="Z153" i="69"/>
  <c r="Y153" i="69"/>
  <c r="X153" i="69"/>
  <c r="W153" i="69"/>
  <c r="V153" i="69"/>
  <c r="U153" i="69"/>
  <c r="T153" i="69"/>
  <c r="AK152" i="69"/>
  <c r="AJ152" i="69"/>
  <c r="AI152" i="69"/>
  <c r="AH152" i="69"/>
  <c r="AG152" i="69"/>
  <c r="AF152" i="69"/>
  <c r="AE152" i="69"/>
  <c r="AD152" i="69"/>
  <c r="AC152" i="69"/>
  <c r="AB152" i="69"/>
  <c r="AA152" i="69"/>
  <c r="Z152" i="69"/>
  <c r="Y152" i="69"/>
  <c r="X152" i="69"/>
  <c r="W152" i="69"/>
  <c r="V152" i="69"/>
  <c r="U152" i="69"/>
  <c r="T152" i="69"/>
  <c r="AK151" i="69"/>
  <c r="AJ151" i="69"/>
  <c r="AI151" i="69"/>
  <c r="AH151" i="69"/>
  <c r="AG151" i="69"/>
  <c r="AF151" i="69"/>
  <c r="AE151" i="69"/>
  <c r="AD151" i="69"/>
  <c r="AC151" i="69"/>
  <c r="AB151" i="69"/>
  <c r="AA151" i="69"/>
  <c r="Z151" i="69"/>
  <c r="Y151" i="69"/>
  <c r="X151" i="69"/>
  <c r="W151" i="69"/>
  <c r="V151" i="69"/>
  <c r="U151" i="69"/>
  <c r="T151" i="69"/>
  <c r="AK147" i="69"/>
  <c r="AJ147" i="69"/>
  <c r="AI147" i="69"/>
  <c r="AH147" i="69"/>
  <c r="AG147" i="69"/>
  <c r="AF147" i="69"/>
  <c r="AE147" i="69"/>
  <c r="AD147" i="69"/>
  <c r="AC147" i="69"/>
  <c r="AB147" i="69"/>
  <c r="AA147" i="69"/>
  <c r="Z147" i="69"/>
  <c r="Y147" i="69"/>
  <c r="X147" i="69"/>
  <c r="W147" i="69"/>
  <c r="V147" i="69"/>
  <c r="U147" i="69"/>
  <c r="T147" i="69"/>
  <c r="AK146" i="69"/>
  <c r="AJ146" i="69"/>
  <c r="AI146" i="69"/>
  <c r="AH146" i="69"/>
  <c r="AG146" i="69"/>
  <c r="AF146" i="69"/>
  <c r="AE146" i="69"/>
  <c r="AD146" i="69"/>
  <c r="AC146" i="69"/>
  <c r="AB146" i="69"/>
  <c r="AA146" i="69"/>
  <c r="Z146" i="69"/>
  <c r="Y146" i="69"/>
  <c r="X146" i="69"/>
  <c r="W146" i="69"/>
  <c r="V146" i="69"/>
  <c r="U146" i="69"/>
  <c r="T146" i="69"/>
  <c r="AK145" i="69"/>
  <c r="AJ145" i="69"/>
  <c r="AI145" i="69"/>
  <c r="AH145" i="69"/>
  <c r="AG145" i="69"/>
  <c r="AF145" i="69"/>
  <c r="AE145" i="69"/>
  <c r="AD145" i="69"/>
  <c r="AC145" i="69"/>
  <c r="AB145" i="69"/>
  <c r="AA145" i="69"/>
  <c r="Z145" i="69"/>
  <c r="Y145" i="69"/>
  <c r="X145" i="69"/>
  <c r="W145" i="69"/>
  <c r="V145" i="69"/>
  <c r="U145" i="69"/>
  <c r="T145" i="69"/>
  <c r="AK142" i="69"/>
  <c r="AJ142" i="69"/>
  <c r="AI142" i="69"/>
  <c r="AH142" i="69"/>
  <c r="AG142" i="69"/>
  <c r="AF142" i="69"/>
  <c r="AE142" i="69"/>
  <c r="AD142" i="69"/>
  <c r="AC142" i="69"/>
  <c r="AB142" i="69"/>
  <c r="AA142" i="69"/>
  <c r="Z142" i="69"/>
  <c r="Y142" i="69"/>
  <c r="X142" i="69"/>
  <c r="W142" i="69"/>
  <c r="V142" i="69"/>
  <c r="U142" i="69"/>
  <c r="T142" i="69"/>
  <c r="AK141" i="69"/>
  <c r="AJ141" i="69"/>
  <c r="AI141" i="69"/>
  <c r="AH141" i="69"/>
  <c r="AG141" i="69"/>
  <c r="AF141" i="69"/>
  <c r="AE141" i="69"/>
  <c r="AD141" i="69"/>
  <c r="AC141" i="69"/>
  <c r="AB141" i="69"/>
  <c r="AA141" i="69"/>
  <c r="Z141" i="69"/>
  <c r="Y141" i="69"/>
  <c r="X141" i="69"/>
  <c r="W141" i="69"/>
  <c r="V141" i="69"/>
  <c r="U141" i="69"/>
  <c r="T141" i="69"/>
  <c r="AK140" i="69"/>
  <c r="AJ140" i="69"/>
  <c r="AI140" i="69"/>
  <c r="AH140" i="69"/>
  <c r="AG140" i="69"/>
  <c r="AF140" i="69"/>
  <c r="AE140" i="69"/>
  <c r="AD140" i="69"/>
  <c r="AD143" i="69"/>
  <c r="AC140" i="69"/>
  <c r="AB140" i="69"/>
  <c r="AA140" i="69"/>
  <c r="Z140" i="69"/>
  <c r="Y140" i="69"/>
  <c r="X140" i="69"/>
  <c r="W140" i="69"/>
  <c r="V140" i="69"/>
  <c r="U140" i="69"/>
  <c r="T140" i="69"/>
  <c r="AK137" i="69"/>
  <c r="AJ137" i="69"/>
  <c r="AI137" i="69"/>
  <c r="AH137" i="69"/>
  <c r="AG137" i="69"/>
  <c r="AF137" i="69"/>
  <c r="AE137" i="69"/>
  <c r="AD137" i="69"/>
  <c r="AC137" i="69"/>
  <c r="AB137" i="69"/>
  <c r="AA137" i="69"/>
  <c r="Z137" i="69"/>
  <c r="Y137" i="69"/>
  <c r="X137" i="69"/>
  <c r="W137" i="69"/>
  <c r="V137" i="69"/>
  <c r="U137" i="69"/>
  <c r="T137" i="69"/>
  <c r="AK136" i="69"/>
  <c r="AJ136" i="69"/>
  <c r="AI136" i="69"/>
  <c r="AH136" i="69"/>
  <c r="AG136" i="69"/>
  <c r="AF136" i="69"/>
  <c r="AE136" i="69"/>
  <c r="AD136" i="69"/>
  <c r="AC136" i="69"/>
  <c r="AB136" i="69"/>
  <c r="AA136" i="69"/>
  <c r="Z136" i="69"/>
  <c r="Y136" i="69"/>
  <c r="X136" i="69"/>
  <c r="W136" i="69"/>
  <c r="V136" i="69"/>
  <c r="U136" i="69"/>
  <c r="T136" i="69"/>
  <c r="AK135" i="69"/>
  <c r="AJ135" i="69"/>
  <c r="AI135" i="69"/>
  <c r="AH135" i="69"/>
  <c r="AG135" i="69"/>
  <c r="AF135" i="69"/>
  <c r="AE135" i="69"/>
  <c r="AD135" i="69"/>
  <c r="AC135" i="69"/>
  <c r="AB135" i="69"/>
  <c r="AA135" i="69"/>
  <c r="Z135" i="69"/>
  <c r="Y135" i="69"/>
  <c r="X135" i="69"/>
  <c r="W135" i="69"/>
  <c r="V135" i="69"/>
  <c r="U135" i="69"/>
  <c r="T135" i="69"/>
  <c r="AK132" i="69"/>
  <c r="AJ132" i="69"/>
  <c r="AI132" i="69"/>
  <c r="AH132" i="69"/>
  <c r="AG132" i="69"/>
  <c r="AF132" i="69"/>
  <c r="AE132" i="69"/>
  <c r="AD132" i="69"/>
  <c r="AC132" i="69"/>
  <c r="AB132" i="69"/>
  <c r="AA132" i="69"/>
  <c r="Z132" i="69"/>
  <c r="Y132" i="69"/>
  <c r="X132" i="69"/>
  <c r="W132" i="69"/>
  <c r="V132" i="69"/>
  <c r="U132" i="69"/>
  <c r="T132" i="69"/>
  <c r="AK131" i="69"/>
  <c r="AJ131" i="69"/>
  <c r="AI131" i="69"/>
  <c r="AH131" i="69"/>
  <c r="AG131" i="69"/>
  <c r="AF131" i="69"/>
  <c r="AE131" i="69"/>
  <c r="AD131" i="69"/>
  <c r="AC131" i="69"/>
  <c r="AB131" i="69"/>
  <c r="AA131" i="69"/>
  <c r="Z131" i="69"/>
  <c r="Y131" i="69"/>
  <c r="X131" i="69"/>
  <c r="W131" i="69"/>
  <c r="V131" i="69"/>
  <c r="U131" i="69"/>
  <c r="T131" i="69"/>
  <c r="AK128" i="69"/>
  <c r="AJ128" i="69"/>
  <c r="AI128" i="69"/>
  <c r="AH128" i="69"/>
  <c r="AG128" i="69"/>
  <c r="AF128" i="69"/>
  <c r="AE128" i="69"/>
  <c r="AD128" i="69"/>
  <c r="AC128" i="69"/>
  <c r="AB128" i="69"/>
  <c r="AA128" i="69"/>
  <c r="Z128" i="69"/>
  <c r="Y128" i="69"/>
  <c r="X128" i="69"/>
  <c r="W128" i="69"/>
  <c r="V128" i="69"/>
  <c r="U128" i="69"/>
  <c r="T128" i="69"/>
  <c r="AK127" i="69"/>
  <c r="AJ127" i="69"/>
  <c r="AI127" i="69"/>
  <c r="AH127" i="69"/>
  <c r="AG127" i="69"/>
  <c r="AF127" i="69"/>
  <c r="AE127" i="69"/>
  <c r="AD127" i="69"/>
  <c r="AC127" i="69"/>
  <c r="AB127" i="69"/>
  <c r="AA127" i="69"/>
  <c r="Z127" i="69"/>
  <c r="Y127" i="69"/>
  <c r="X127" i="69"/>
  <c r="W127" i="69"/>
  <c r="V127" i="69"/>
  <c r="U127" i="69"/>
  <c r="T127" i="69"/>
  <c r="AK126" i="69"/>
  <c r="AJ126" i="69"/>
  <c r="AI126" i="69"/>
  <c r="AH126" i="69"/>
  <c r="AG126" i="69"/>
  <c r="AF126" i="69"/>
  <c r="AE126" i="69"/>
  <c r="AD126" i="69"/>
  <c r="AC126" i="69"/>
  <c r="AB126" i="69"/>
  <c r="AA126" i="69"/>
  <c r="Z126" i="69"/>
  <c r="Y126" i="69"/>
  <c r="X126" i="69"/>
  <c r="W126" i="69"/>
  <c r="V126" i="69"/>
  <c r="U126" i="69"/>
  <c r="T126" i="69"/>
  <c r="AK125" i="69"/>
  <c r="AJ125" i="69"/>
  <c r="AI125" i="69"/>
  <c r="AH125" i="69"/>
  <c r="AG125" i="69"/>
  <c r="AF125" i="69"/>
  <c r="AE125" i="69"/>
  <c r="AD125" i="69"/>
  <c r="AC125" i="69"/>
  <c r="AB125" i="69"/>
  <c r="AA125" i="69"/>
  <c r="Z125" i="69"/>
  <c r="Y125" i="69"/>
  <c r="X125" i="69"/>
  <c r="W125" i="69"/>
  <c r="V125" i="69"/>
  <c r="U125" i="69"/>
  <c r="T125" i="69"/>
  <c r="AK121" i="69"/>
  <c r="AJ121" i="69"/>
  <c r="AI121" i="69"/>
  <c r="AH121" i="69"/>
  <c r="AG121" i="69"/>
  <c r="AF121" i="69"/>
  <c r="AE121" i="69"/>
  <c r="AD121" i="69"/>
  <c r="AC121" i="69"/>
  <c r="AB121" i="69"/>
  <c r="AA121" i="69"/>
  <c r="Z121" i="69"/>
  <c r="Y121" i="69"/>
  <c r="X121" i="69"/>
  <c r="W121" i="69"/>
  <c r="V121" i="69"/>
  <c r="U121" i="69"/>
  <c r="T121" i="69"/>
  <c r="AK120" i="69"/>
  <c r="AJ120" i="69"/>
  <c r="AI120" i="69"/>
  <c r="AH120" i="69"/>
  <c r="AG120" i="69"/>
  <c r="AF120" i="69"/>
  <c r="AE120" i="69"/>
  <c r="AD120" i="69"/>
  <c r="AC120" i="69"/>
  <c r="AB120" i="69"/>
  <c r="AA120" i="69"/>
  <c r="Z120" i="69"/>
  <c r="Y120" i="69"/>
  <c r="X120" i="69"/>
  <c r="W120" i="69"/>
  <c r="V120" i="69"/>
  <c r="U120" i="69"/>
  <c r="T120" i="69"/>
  <c r="AK119" i="69"/>
  <c r="AJ119" i="69"/>
  <c r="AI119" i="69"/>
  <c r="AH119" i="69"/>
  <c r="AG119" i="69"/>
  <c r="AF119" i="69"/>
  <c r="AE119" i="69"/>
  <c r="AD119" i="69"/>
  <c r="AC119" i="69"/>
  <c r="AB119" i="69"/>
  <c r="AA119" i="69"/>
  <c r="Z119" i="69"/>
  <c r="Y119" i="69"/>
  <c r="X119" i="69"/>
  <c r="W119" i="69"/>
  <c r="V119" i="69"/>
  <c r="U119" i="69"/>
  <c r="T119" i="69"/>
  <c r="AK115" i="69"/>
  <c r="AJ115" i="69"/>
  <c r="AI115" i="69"/>
  <c r="AH115" i="69"/>
  <c r="AG115" i="69"/>
  <c r="AF115" i="69"/>
  <c r="AE115" i="69"/>
  <c r="AD115" i="69"/>
  <c r="AC115" i="69"/>
  <c r="AB115" i="69"/>
  <c r="AA115" i="69"/>
  <c r="Z115" i="69"/>
  <c r="Y115" i="69"/>
  <c r="X115" i="69"/>
  <c r="W115" i="69"/>
  <c r="V115" i="69"/>
  <c r="U115" i="69"/>
  <c r="T115" i="69"/>
  <c r="AK114" i="69"/>
  <c r="AJ114" i="69"/>
  <c r="AI114" i="69"/>
  <c r="AH114" i="69"/>
  <c r="AG114" i="69"/>
  <c r="AF114" i="69"/>
  <c r="AE114" i="69"/>
  <c r="AD114" i="69"/>
  <c r="AC114" i="69"/>
  <c r="AB114" i="69"/>
  <c r="AA114" i="69"/>
  <c r="Z114" i="69"/>
  <c r="Y114" i="69"/>
  <c r="X114" i="69"/>
  <c r="W114" i="69"/>
  <c r="V114" i="69"/>
  <c r="U114" i="69"/>
  <c r="T114" i="69"/>
  <c r="AK113" i="69"/>
  <c r="AJ113" i="69"/>
  <c r="AI113" i="69"/>
  <c r="AH113" i="69"/>
  <c r="AG113" i="69"/>
  <c r="AF113" i="69"/>
  <c r="AE113" i="69"/>
  <c r="AD113" i="69"/>
  <c r="AC113" i="69"/>
  <c r="AB113" i="69"/>
  <c r="AA113" i="69"/>
  <c r="Z113" i="69"/>
  <c r="Y113" i="69"/>
  <c r="X113" i="69"/>
  <c r="W113" i="69"/>
  <c r="V113" i="69"/>
  <c r="U113" i="69"/>
  <c r="T113" i="69"/>
  <c r="AK110" i="69"/>
  <c r="AJ110" i="69"/>
  <c r="AI110" i="69"/>
  <c r="AH110" i="69"/>
  <c r="AG110" i="69"/>
  <c r="AF110" i="69"/>
  <c r="AE110" i="69"/>
  <c r="AD110" i="69"/>
  <c r="AC110" i="69"/>
  <c r="AB110" i="69"/>
  <c r="AA110" i="69"/>
  <c r="Z110" i="69"/>
  <c r="Y110" i="69"/>
  <c r="X110" i="69"/>
  <c r="W110" i="69"/>
  <c r="V110" i="69"/>
  <c r="U110" i="69"/>
  <c r="T110" i="69"/>
  <c r="AK109" i="69"/>
  <c r="AJ109" i="69"/>
  <c r="AI109" i="69"/>
  <c r="AH109" i="69"/>
  <c r="AG109" i="69"/>
  <c r="AF109" i="69"/>
  <c r="AE109" i="69"/>
  <c r="AD109" i="69"/>
  <c r="AC109" i="69"/>
  <c r="AB109" i="69"/>
  <c r="AA109" i="69"/>
  <c r="Z109" i="69"/>
  <c r="Y109" i="69"/>
  <c r="X109" i="69"/>
  <c r="W109" i="69"/>
  <c r="V109" i="69"/>
  <c r="U109" i="69"/>
  <c r="T109" i="69"/>
  <c r="AK108" i="69"/>
  <c r="AJ108" i="69"/>
  <c r="AI108" i="69"/>
  <c r="AH108" i="69"/>
  <c r="AG108" i="69"/>
  <c r="AF108" i="69"/>
  <c r="AE108" i="69"/>
  <c r="AD108" i="69"/>
  <c r="AC108" i="69"/>
  <c r="AB108" i="69"/>
  <c r="AA108" i="69"/>
  <c r="Z108" i="69"/>
  <c r="Y108" i="69"/>
  <c r="X108" i="69"/>
  <c r="W108" i="69"/>
  <c r="V108" i="69"/>
  <c r="U108" i="69"/>
  <c r="T108" i="69"/>
  <c r="AK106" i="69"/>
  <c r="AJ106" i="69"/>
  <c r="AI106" i="69"/>
  <c r="AH106" i="69"/>
  <c r="AG106" i="69"/>
  <c r="AF106" i="69"/>
  <c r="AE106" i="69"/>
  <c r="AD106" i="69"/>
  <c r="AC106" i="69"/>
  <c r="AB106" i="69"/>
  <c r="AA106" i="69"/>
  <c r="Z106" i="69"/>
  <c r="Y106" i="69"/>
  <c r="X106" i="69"/>
  <c r="W106" i="69"/>
  <c r="V106" i="69"/>
  <c r="U106" i="69"/>
  <c r="T106" i="69"/>
  <c r="AK105" i="69"/>
  <c r="AJ105" i="69"/>
  <c r="AI105" i="69"/>
  <c r="AH105" i="69"/>
  <c r="AG105" i="69"/>
  <c r="AF105" i="69"/>
  <c r="AE105" i="69"/>
  <c r="AD105" i="69"/>
  <c r="AC105" i="69"/>
  <c r="AB105" i="69"/>
  <c r="AA105" i="69"/>
  <c r="Z105" i="69"/>
  <c r="Y105" i="69"/>
  <c r="X105" i="69"/>
  <c r="W105" i="69"/>
  <c r="V105" i="69"/>
  <c r="U105" i="69"/>
  <c r="T105" i="69"/>
  <c r="AK104" i="69"/>
  <c r="AJ104" i="69"/>
  <c r="AI104" i="69"/>
  <c r="AH104" i="69"/>
  <c r="AG104" i="69"/>
  <c r="AF104" i="69"/>
  <c r="AE104" i="69"/>
  <c r="AD104" i="69"/>
  <c r="AC104" i="69"/>
  <c r="AB104" i="69"/>
  <c r="AA104" i="69"/>
  <c r="Z104" i="69"/>
  <c r="Y104" i="69"/>
  <c r="X104" i="69"/>
  <c r="W104" i="69"/>
  <c r="V104" i="69"/>
  <c r="U104" i="69"/>
  <c r="T104" i="69"/>
  <c r="AK101" i="69"/>
  <c r="AJ101" i="69"/>
  <c r="AI101" i="69"/>
  <c r="AH101" i="69"/>
  <c r="AG101" i="69"/>
  <c r="AF101" i="69"/>
  <c r="AE101" i="69"/>
  <c r="AD101" i="69"/>
  <c r="AC101" i="69"/>
  <c r="AB101" i="69"/>
  <c r="AA101" i="69"/>
  <c r="Z101" i="69"/>
  <c r="Y101" i="69"/>
  <c r="X101" i="69"/>
  <c r="W101" i="69"/>
  <c r="V101" i="69"/>
  <c r="U101" i="69"/>
  <c r="T101" i="69"/>
  <c r="AK100" i="69"/>
  <c r="AJ100" i="69"/>
  <c r="AI100" i="69"/>
  <c r="AH100" i="69"/>
  <c r="AG100" i="69"/>
  <c r="AF100" i="69"/>
  <c r="AE100" i="69"/>
  <c r="AD100" i="69"/>
  <c r="AC100" i="69"/>
  <c r="AB100" i="69"/>
  <c r="AA100" i="69"/>
  <c r="Z100" i="69"/>
  <c r="Y100" i="69"/>
  <c r="X100" i="69"/>
  <c r="W100" i="69"/>
  <c r="V100" i="69"/>
  <c r="U100" i="69"/>
  <c r="T100" i="69"/>
  <c r="AK806" i="68"/>
  <c r="AJ806" i="68"/>
  <c r="AI806" i="68"/>
  <c r="AH806" i="68"/>
  <c r="AG806" i="68"/>
  <c r="AF806" i="68"/>
  <c r="AE806" i="68"/>
  <c r="AD806" i="68"/>
  <c r="AC806" i="68"/>
  <c r="AB806" i="68"/>
  <c r="AA806" i="68"/>
  <c r="Z806" i="68"/>
  <c r="Y806" i="68"/>
  <c r="X806" i="68"/>
  <c r="W806" i="68"/>
  <c r="V806" i="68"/>
  <c r="U806" i="68"/>
  <c r="T806" i="68"/>
  <c r="AK805" i="68"/>
  <c r="AJ805" i="68"/>
  <c r="AI805" i="68"/>
  <c r="AH805" i="68"/>
  <c r="AG805" i="68"/>
  <c r="AF805" i="68"/>
  <c r="AE805" i="68"/>
  <c r="AD805" i="68"/>
  <c r="AC805" i="68"/>
  <c r="AB805" i="68"/>
  <c r="AA805" i="68"/>
  <c r="Z805" i="68"/>
  <c r="Y805" i="68"/>
  <c r="X805" i="68"/>
  <c r="W805" i="68"/>
  <c r="V805" i="68"/>
  <c r="U805" i="68"/>
  <c r="T805" i="68"/>
  <c r="AK804" i="68"/>
  <c r="AJ804" i="68"/>
  <c r="AI804" i="68"/>
  <c r="AH804" i="68"/>
  <c r="AG804" i="68"/>
  <c r="AF804" i="68"/>
  <c r="AE804" i="68"/>
  <c r="AD804" i="68"/>
  <c r="AC804" i="68"/>
  <c r="AB804" i="68"/>
  <c r="AA804" i="68"/>
  <c r="Z804" i="68"/>
  <c r="Y804" i="68"/>
  <c r="X804" i="68"/>
  <c r="W804" i="68"/>
  <c r="V804" i="68"/>
  <c r="U804" i="68"/>
  <c r="T804" i="68"/>
  <c r="AK803" i="68"/>
  <c r="AJ803" i="68"/>
  <c r="AI803" i="68"/>
  <c r="AH803" i="68"/>
  <c r="AG803" i="68"/>
  <c r="AF803" i="68"/>
  <c r="AE803" i="68"/>
  <c r="AD803" i="68"/>
  <c r="AC803" i="68"/>
  <c r="AB803" i="68"/>
  <c r="AA803" i="68"/>
  <c r="Z803" i="68"/>
  <c r="Y803" i="68"/>
  <c r="X803" i="68"/>
  <c r="W803" i="68"/>
  <c r="V803" i="68"/>
  <c r="U803" i="68"/>
  <c r="T803" i="68"/>
  <c r="AK800" i="68"/>
  <c r="AJ800" i="68"/>
  <c r="AI800" i="68"/>
  <c r="AH800" i="68"/>
  <c r="AG800" i="68"/>
  <c r="AF800" i="68"/>
  <c r="AE800" i="68"/>
  <c r="AD800" i="68"/>
  <c r="AC800" i="68"/>
  <c r="AB800" i="68"/>
  <c r="AA800" i="68"/>
  <c r="Z800" i="68"/>
  <c r="Y800" i="68"/>
  <c r="X800" i="68"/>
  <c r="W800" i="68"/>
  <c r="V800" i="68"/>
  <c r="U800" i="68"/>
  <c r="T800" i="68"/>
  <c r="AK799" i="68"/>
  <c r="AJ799" i="68"/>
  <c r="AI799" i="68"/>
  <c r="AH799" i="68"/>
  <c r="AG799" i="68"/>
  <c r="AF799" i="68"/>
  <c r="AE799" i="68"/>
  <c r="AD799" i="68"/>
  <c r="AC799" i="68"/>
  <c r="AB799" i="68"/>
  <c r="AA799" i="68"/>
  <c r="Z799" i="68"/>
  <c r="Y799" i="68"/>
  <c r="X799" i="68"/>
  <c r="W799" i="68"/>
  <c r="V799" i="68"/>
  <c r="U799" i="68"/>
  <c r="T799" i="68"/>
  <c r="AK798" i="68"/>
  <c r="AJ798" i="68"/>
  <c r="AI798" i="68"/>
  <c r="AH798" i="68"/>
  <c r="AG798" i="68"/>
  <c r="AF798" i="68"/>
  <c r="AE798" i="68"/>
  <c r="AD798" i="68"/>
  <c r="AC798" i="68"/>
  <c r="AB798" i="68"/>
  <c r="AA798" i="68"/>
  <c r="Z798" i="68"/>
  <c r="Y798" i="68"/>
  <c r="X798" i="68"/>
  <c r="W798" i="68"/>
  <c r="V798" i="68"/>
  <c r="U798" i="68"/>
  <c r="T798" i="68"/>
  <c r="AK795" i="68"/>
  <c r="AJ795" i="68"/>
  <c r="AI795" i="68"/>
  <c r="AH795" i="68"/>
  <c r="AG795" i="68"/>
  <c r="AF795" i="68"/>
  <c r="AE795" i="68"/>
  <c r="AD795" i="68"/>
  <c r="AC795" i="68"/>
  <c r="AB795" i="68"/>
  <c r="AA795" i="68"/>
  <c r="Z795" i="68"/>
  <c r="Y795" i="68"/>
  <c r="X795" i="68"/>
  <c r="W795" i="68"/>
  <c r="V795" i="68"/>
  <c r="U795" i="68"/>
  <c r="T795" i="68"/>
  <c r="AK794" i="68"/>
  <c r="AJ794" i="68"/>
  <c r="AI794" i="68"/>
  <c r="AH794" i="68"/>
  <c r="AG794" i="68"/>
  <c r="AF794" i="68"/>
  <c r="AE794" i="68"/>
  <c r="AD794" i="68"/>
  <c r="AC794" i="68"/>
  <c r="AB794" i="68"/>
  <c r="AA794" i="68"/>
  <c r="Z794" i="68"/>
  <c r="Y794" i="68"/>
  <c r="X794" i="68"/>
  <c r="W794" i="68"/>
  <c r="V794" i="68"/>
  <c r="U794" i="68"/>
  <c r="T794" i="68"/>
  <c r="AK791" i="68"/>
  <c r="AJ791" i="68"/>
  <c r="AI791" i="68"/>
  <c r="AH791" i="68"/>
  <c r="AG791" i="68"/>
  <c r="AF791" i="68"/>
  <c r="AE791" i="68"/>
  <c r="AD791" i="68"/>
  <c r="AC791" i="68"/>
  <c r="AB791" i="68"/>
  <c r="AA791" i="68"/>
  <c r="Z791" i="68"/>
  <c r="Y791" i="68"/>
  <c r="X791" i="68"/>
  <c r="W791" i="68"/>
  <c r="V791" i="68"/>
  <c r="U791" i="68"/>
  <c r="T791" i="68"/>
  <c r="AK790" i="68"/>
  <c r="AJ790" i="68"/>
  <c r="AI790" i="68"/>
  <c r="AH790" i="68"/>
  <c r="AG790" i="68"/>
  <c r="AF790" i="68"/>
  <c r="AE790" i="68"/>
  <c r="AD790" i="68"/>
  <c r="AC790" i="68"/>
  <c r="AB790" i="68"/>
  <c r="AA790" i="68"/>
  <c r="Z790" i="68"/>
  <c r="Y790" i="68"/>
  <c r="X790" i="68"/>
  <c r="W790" i="68"/>
  <c r="V790" i="68"/>
  <c r="U790" i="68"/>
  <c r="T790" i="68"/>
  <c r="AK789" i="68"/>
  <c r="AJ789" i="68"/>
  <c r="AI789" i="68"/>
  <c r="AH789" i="68"/>
  <c r="AG789" i="68"/>
  <c r="AF789" i="68"/>
  <c r="AE789" i="68"/>
  <c r="AD789" i="68"/>
  <c r="AC789" i="68"/>
  <c r="AB789" i="68"/>
  <c r="AA789" i="68"/>
  <c r="Z789" i="68"/>
  <c r="Y789" i="68"/>
  <c r="X789" i="68"/>
  <c r="W789" i="68"/>
  <c r="V789" i="68"/>
  <c r="U789" i="68"/>
  <c r="T789" i="68"/>
  <c r="AK788" i="68"/>
  <c r="AJ788" i="68"/>
  <c r="AI788" i="68"/>
  <c r="AH788" i="68"/>
  <c r="AG788" i="68"/>
  <c r="AF788" i="68"/>
  <c r="AE788" i="68"/>
  <c r="AD788" i="68"/>
  <c r="AC788" i="68"/>
  <c r="AB788" i="68"/>
  <c r="AA788" i="68"/>
  <c r="Z788" i="68"/>
  <c r="Y788" i="68"/>
  <c r="X788" i="68"/>
  <c r="W788" i="68"/>
  <c r="V788" i="68"/>
  <c r="U788" i="68"/>
  <c r="T788" i="68"/>
  <c r="AK784" i="68"/>
  <c r="AJ784" i="68"/>
  <c r="AI784" i="68"/>
  <c r="AH784" i="68"/>
  <c r="AG784" i="68"/>
  <c r="AF784" i="68"/>
  <c r="AE784" i="68"/>
  <c r="AD784" i="68"/>
  <c r="AC784" i="68"/>
  <c r="AB784" i="68"/>
  <c r="AA784" i="68"/>
  <c r="Z784" i="68"/>
  <c r="Y784" i="68"/>
  <c r="X784" i="68"/>
  <c r="W784" i="68"/>
  <c r="V784" i="68"/>
  <c r="U784" i="68"/>
  <c r="T784" i="68"/>
  <c r="AK783" i="68"/>
  <c r="AJ783" i="68"/>
  <c r="AI783" i="68"/>
  <c r="AH783" i="68"/>
  <c r="AG783" i="68"/>
  <c r="AF783" i="68"/>
  <c r="AE783" i="68"/>
  <c r="AD783" i="68"/>
  <c r="AC783" i="68"/>
  <c r="AB783" i="68"/>
  <c r="AA783" i="68"/>
  <c r="Z783" i="68"/>
  <c r="Y783" i="68"/>
  <c r="X783" i="68"/>
  <c r="W783" i="68"/>
  <c r="V783" i="68"/>
  <c r="U783" i="68"/>
  <c r="T783" i="68"/>
  <c r="AK782" i="68"/>
  <c r="AJ782" i="68"/>
  <c r="AI782" i="68"/>
  <c r="AH782" i="68"/>
  <c r="AG782" i="68"/>
  <c r="AF782" i="68"/>
  <c r="AE782" i="68"/>
  <c r="AD782" i="68"/>
  <c r="AC782" i="68"/>
  <c r="AB782" i="68"/>
  <c r="AA782" i="68"/>
  <c r="Z782" i="68"/>
  <c r="Y782" i="68"/>
  <c r="X782" i="68"/>
  <c r="W782" i="68"/>
  <c r="V782" i="68"/>
  <c r="U782" i="68"/>
  <c r="T782" i="68"/>
  <c r="AK779" i="68"/>
  <c r="AJ779" i="68"/>
  <c r="AI779" i="68"/>
  <c r="AH779" i="68"/>
  <c r="AG779" i="68"/>
  <c r="AF779" i="68"/>
  <c r="AE779" i="68"/>
  <c r="AD779" i="68"/>
  <c r="AC779" i="68"/>
  <c r="AB779" i="68"/>
  <c r="AA779" i="68"/>
  <c r="Z779" i="68"/>
  <c r="Y779" i="68"/>
  <c r="X779" i="68"/>
  <c r="W779" i="68"/>
  <c r="V779" i="68"/>
  <c r="U779" i="68"/>
  <c r="T779" i="68"/>
  <c r="AK778" i="68"/>
  <c r="AJ778" i="68"/>
  <c r="AI778" i="68"/>
  <c r="AH778" i="68"/>
  <c r="AG778" i="68"/>
  <c r="AF778" i="68"/>
  <c r="AE778" i="68"/>
  <c r="AD778" i="68"/>
  <c r="AC778" i="68"/>
  <c r="AB778" i="68"/>
  <c r="AA778" i="68"/>
  <c r="Z778" i="68"/>
  <c r="Y778" i="68"/>
  <c r="X778" i="68"/>
  <c r="W778" i="68"/>
  <c r="V778" i="68"/>
  <c r="U778" i="68"/>
  <c r="T778" i="68"/>
  <c r="AK777" i="68"/>
  <c r="AJ777" i="68"/>
  <c r="AI777" i="68"/>
  <c r="AH777" i="68"/>
  <c r="AG777" i="68"/>
  <c r="AF777" i="68"/>
  <c r="AE777" i="68"/>
  <c r="AD777" i="68"/>
  <c r="AC777" i="68"/>
  <c r="AB777" i="68"/>
  <c r="AA777" i="68"/>
  <c r="Z777" i="68"/>
  <c r="Y777" i="68"/>
  <c r="X777" i="68"/>
  <c r="W777" i="68"/>
  <c r="V777" i="68"/>
  <c r="U777" i="68"/>
  <c r="T777" i="68"/>
  <c r="AK775" i="68"/>
  <c r="AJ775" i="68"/>
  <c r="AI775" i="68"/>
  <c r="AH775" i="68"/>
  <c r="AG775" i="68"/>
  <c r="AF775" i="68"/>
  <c r="AE775" i="68"/>
  <c r="AD775" i="68"/>
  <c r="AC775" i="68"/>
  <c r="AB775" i="68"/>
  <c r="AA775" i="68"/>
  <c r="Z775" i="68"/>
  <c r="Y775" i="68"/>
  <c r="X775" i="68"/>
  <c r="W775" i="68"/>
  <c r="V775" i="68"/>
  <c r="U775" i="68"/>
  <c r="T775" i="68"/>
  <c r="AK774" i="68"/>
  <c r="AJ774" i="68"/>
  <c r="AI774" i="68"/>
  <c r="AH774" i="68"/>
  <c r="AG774" i="68"/>
  <c r="AF774" i="68"/>
  <c r="AE774" i="68"/>
  <c r="AD774" i="68"/>
  <c r="AC774" i="68"/>
  <c r="AB774" i="68"/>
  <c r="AA774" i="68"/>
  <c r="Z774" i="68"/>
  <c r="Y774" i="68"/>
  <c r="X774" i="68"/>
  <c r="W774" i="68"/>
  <c r="V774" i="68"/>
  <c r="U774" i="68"/>
  <c r="T774" i="68"/>
  <c r="AK773" i="68"/>
  <c r="AJ773" i="68"/>
  <c r="AI773" i="68"/>
  <c r="AH773" i="68"/>
  <c r="AG773" i="68"/>
  <c r="AF773" i="68"/>
  <c r="AE773" i="68"/>
  <c r="AD773" i="68"/>
  <c r="AC773" i="68"/>
  <c r="AB773" i="68"/>
  <c r="AA773" i="68"/>
  <c r="Z773" i="68"/>
  <c r="Y773" i="68"/>
  <c r="X773" i="68"/>
  <c r="W773" i="68"/>
  <c r="V773" i="68"/>
  <c r="U773" i="68"/>
  <c r="T773" i="68"/>
  <c r="AK769" i="68"/>
  <c r="AJ769" i="68"/>
  <c r="AI769" i="68"/>
  <c r="AH769" i="68"/>
  <c r="AG769" i="68"/>
  <c r="AF769" i="68"/>
  <c r="AE769" i="68"/>
  <c r="AD769" i="68"/>
  <c r="AC769" i="68"/>
  <c r="AB769" i="68"/>
  <c r="AA769" i="68"/>
  <c r="Z769" i="68"/>
  <c r="Y769" i="68"/>
  <c r="X769" i="68"/>
  <c r="W769" i="68"/>
  <c r="V769" i="68"/>
  <c r="U769" i="68"/>
  <c r="T769" i="68"/>
  <c r="AK768" i="68"/>
  <c r="AJ768" i="68"/>
  <c r="AI768" i="68"/>
  <c r="AH768" i="68"/>
  <c r="AG768" i="68"/>
  <c r="AF768" i="68"/>
  <c r="AE768" i="68"/>
  <c r="AD768" i="68"/>
  <c r="AC768" i="68"/>
  <c r="AB768" i="68"/>
  <c r="AA768" i="68"/>
  <c r="Z768" i="68"/>
  <c r="Y768" i="68"/>
  <c r="X768" i="68"/>
  <c r="W768" i="68"/>
  <c r="V768" i="68"/>
  <c r="U768" i="68"/>
  <c r="T768" i="68"/>
  <c r="AK767" i="68"/>
  <c r="AJ767" i="68"/>
  <c r="AI767" i="68"/>
  <c r="AH767" i="68"/>
  <c r="AG767" i="68"/>
  <c r="AF767" i="68"/>
  <c r="AE767" i="68"/>
  <c r="AD767" i="68"/>
  <c r="AC767" i="68"/>
  <c r="AB767" i="68"/>
  <c r="AA767" i="68"/>
  <c r="Z767" i="68"/>
  <c r="Y767" i="68"/>
  <c r="X767" i="68"/>
  <c r="W767" i="68"/>
  <c r="V767" i="68"/>
  <c r="U767" i="68"/>
  <c r="T767" i="68"/>
  <c r="AK764" i="68"/>
  <c r="AJ764" i="68"/>
  <c r="AI764" i="68"/>
  <c r="AH764" i="68"/>
  <c r="AG764" i="68"/>
  <c r="AF764" i="68"/>
  <c r="AE764" i="68"/>
  <c r="AD764" i="68"/>
  <c r="AC764" i="68"/>
  <c r="AB764" i="68"/>
  <c r="AA764" i="68"/>
  <c r="Z764" i="68"/>
  <c r="Y764" i="68"/>
  <c r="X764" i="68"/>
  <c r="W764" i="68"/>
  <c r="V764" i="68"/>
  <c r="U764" i="68"/>
  <c r="T764" i="68"/>
  <c r="AK763" i="68"/>
  <c r="AJ763" i="68"/>
  <c r="AI763" i="68"/>
  <c r="AH763" i="68"/>
  <c r="AG763" i="68"/>
  <c r="AF763" i="68"/>
  <c r="AE763" i="68"/>
  <c r="AD763" i="68"/>
  <c r="AC763" i="68"/>
  <c r="AB763" i="68"/>
  <c r="AA763" i="68"/>
  <c r="Z763" i="68"/>
  <c r="Y763" i="68"/>
  <c r="X763" i="68"/>
  <c r="W763" i="68"/>
  <c r="V763" i="68"/>
  <c r="U763" i="68"/>
  <c r="T763" i="68"/>
  <c r="AK762" i="68"/>
  <c r="AJ762" i="68"/>
  <c r="AI762" i="68"/>
  <c r="AH762" i="68"/>
  <c r="AG762" i="68"/>
  <c r="AF762" i="68"/>
  <c r="AE762" i="68"/>
  <c r="AD762" i="68"/>
  <c r="AC762" i="68"/>
  <c r="AB762" i="68"/>
  <c r="AA762" i="68"/>
  <c r="Z762" i="68"/>
  <c r="Y762" i="68"/>
  <c r="X762" i="68"/>
  <c r="W762" i="68"/>
  <c r="V762" i="68"/>
  <c r="U762" i="68"/>
  <c r="T762" i="68"/>
  <c r="AK759" i="68"/>
  <c r="AJ759" i="68"/>
  <c r="AI759" i="68"/>
  <c r="AH759" i="68"/>
  <c r="AG759" i="68"/>
  <c r="AF759" i="68"/>
  <c r="AE759" i="68"/>
  <c r="AD759" i="68"/>
  <c r="AC759" i="68"/>
  <c r="AB759" i="68"/>
  <c r="AA759" i="68"/>
  <c r="Z759" i="68"/>
  <c r="Y759" i="68"/>
  <c r="X759" i="68"/>
  <c r="W759" i="68"/>
  <c r="V759" i="68"/>
  <c r="U759" i="68"/>
  <c r="T759" i="68"/>
  <c r="AK758" i="68"/>
  <c r="AJ758" i="68"/>
  <c r="AI758" i="68"/>
  <c r="AH758" i="68"/>
  <c r="AG758" i="68"/>
  <c r="AF758" i="68"/>
  <c r="AE758" i="68"/>
  <c r="AD758" i="68"/>
  <c r="AC758" i="68"/>
  <c r="AB758" i="68"/>
  <c r="AA758" i="68"/>
  <c r="Z758" i="68"/>
  <c r="Y758" i="68"/>
  <c r="X758" i="68"/>
  <c r="W758" i="68"/>
  <c r="V758" i="68"/>
  <c r="U758" i="68"/>
  <c r="T758" i="68"/>
  <c r="AK757" i="68"/>
  <c r="AJ757" i="68"/>
  <c r="AI757" i="68"/>
  <c r="AH757" i="68"/>
  <c r="AG757" i="68"/>
  <c r="AF757" i="68"/>
  <c r="AE757" i="68"/>
  <c r="AD757" i="68"/>
  <c r="AC757" i="68"/>
  <c r="AB757" i="68"/>
  <c r="AA757" i="68"/>
  <c r="Z757" i="68"/>
  <c r="Y757" i="68"/>
  <c r="X757" i="68"/>
  <c r="W757" i="68"/>
  <c r="V757" i="68"/>
  <c r="U757" i="68"/>
  <c r="T757" i="68"/>
  <c r="AK754" i="68"/>
  <c r="AJ754" i="68"/>
  <c r="AI754" i="68"/>
  <c r="AH754" i="68"/>
  <c r="AG754" i="68"/>
  <c r="AF754" i="68"/>
  <c r="AE754" i="68"/>
  <c r="AD754" i="68"/>
  <c r="AC754" i="68"/>
  <c r="AB754" i="68"/>
  <c r="AA754" i="68"/>
  <c r="Z754" i="68"/>
  <c r="Y754" i="68"/>
  <c r="X754" i="68"/>
  <c r="W754" i="68"/>
  <c r="V754" i="68"/>
  <c r="U754" i="68"/>
  <c r="T754" i="68"/>
  <c r="AK753" i="68"/>
  <c r="AJ753" i="68"/>
  <c r="AI753" i="68"/>
  <c r="AH753" i="68"/>
  <c r="AG753" i="68"/>
  <c r="AF753" i="68"/>
  <c r="AE753" i="68"/>
  <c r="AD753" i="68"/>
  <c r="AC753" i="68"/>
  <c r="AB753" i="68"/>
  <c r="AA753" i="68"/>
  <c r="Z753" i="68"/>
  <c r="Y753" i="68"/>
  <c r="X753" i="68"/>
  <c r="W753" i="68"/>
  <c r="V753" i="68"/>
  <c r="U753" i="68"/>
  <c r="T753" i="68"/>
  <c r="AK750" i="68"/>
  <c r="AJ750" i="68"/>
  <c r="AI750" i="68"/>
  <c r="AH750" i="68"/>
  <c r="AG750" i="68"/>
  <c r="AF750" i="68"/>
  <c r="AE750" i="68"/>
  <c r="AD750" i="68"/>
  <c r="AC750" i="68"/>
  <c r="AB750" i="68"/>
  <c r="AA750" i="68"/>
  <c r="Z750" i="68"/>
  <c r="Y750" i="68"/>
  <c r="X750" i="68"/>
  <c r="W750" i="68"/>
  <c r="V750" i="68"/>
  <c r="U750" i="68"/>
  <c r="T750" i="68"/>
  <c r="AK749" i="68"/>
  <c r="AJ749" i="68"/>
  <c r="AI749" i="68"/>
  <c r="AH749" i="68"/>
  <c r="AG749" i="68"/>
  <c r="AF749" i="68"/>
  <c r="AE749" i="68"/>
  <c r="AD749" i="68"/>
  <c r="AC749" i="68"/>
  <c r="AB749" i="68"/>
  <c r="AA749" i="68"/>
  <c r="Z749" i="68"/>
  <c r="Y749" i="68"/>
  <c r="X749" i="68"/>
  <c r="W749" i="68"/>
  <c r="V749" i="68"/>
  <c r="U749" i="68"/>
  <c r="T749" i="68"/>
  <c r="AK748" i="68"/>
  <c r="AJ748" i="68"/>
  <c r="AI748" i="68"/>
  <c r="AH748" i="68"/>
  <c r="AG748" i="68"/>
  <c r="AF748" i="68"/>
  <c r="AE748" i="68"/>
  <c r="AD748" i="68"/>
  <c r="AC748" i="68"/>
  <c r="AB748" i="68"/>
  <c r="AA748" i="68"/>
  <c r="Z748" i="68"/>
  <c r="Y748" i="68"/>
  <c r="X748" i="68"/>
  <c r="W748" i="68"/>
  <c r="V748" i="68"/>
  <c r="U748" i="68"/>
  <c r="T748" i="68"/>
  <c r="AK747" i="68"/>
  <c r="AJ747" i="68"/>
  <c r="AI747" i="68"/>
  <c r="AH747" i="68"/>
  <c r="AG747" i="68"/>
  <c r="AF747" i="68"/>
  <c r="AE747" i="68"/>
  <c r="AD747" i="68"/>
  <c r="AC747" i="68"/>
  <c r="AB747" i="68"/>
  <c r="AA747" i="68"/>
  <c r="Z747" i="68"/>
  <c r="Y747" i="68"/>
  <c r="X747" i="68"/>
  <c r="W747" i="68"/>
  <c r="V747" i="68"/>
  <c r="U747" i="68"/>
  <c r="T747" i="68"/>
  <c r="AK743" i="68"/>
  <c r="AJ743" i="68"/>
  <c r="AI743" i="68"/>
  <c r="AH743" i="68"/>
  <c r="AG743" i="68"/>
  <c r="AF743" i="68"/>
  <c r="AE743" i="68"/>
  <c r="AD743" i="68"/>
  <c r="AC743" i="68"/>
  <c r="AB743" i="68"/>
  <c r="AA743" i="68"/>
  <c r="Z743" i="68"/>
  <c r="Y743" i="68"/>
  <c r="X743" i="68"/>
  <c r="W743" i="68"/>
  <c r="V743" i="68"/>
  <c r="U743" i="68"/>
  <c r="T743" i="68"/>
  <c r="AK742" i="68"/>
  <c r="AJ742" i="68"/>
  <c r="AI742" i="68"/>
  <c r="AH742" i="68"/>
  <c r="AG742" i="68"/>
  <c r="AF742" i="68"/>
  <c r="AE742" i="68"/>
  <c r="AD742" i="68"/>
  <c r="AC742" i="68"/>
  <c r="AB742" i="68"/>
  <c r="AA742" i="68"/>
  <c r="Z742" i="68"/>
  <c r="Y742" i="68"/>
  <c r="X742" i="68"/>
  <c r="W742" i="68"/>
  <c r="V742" i="68"/>
  <c r="U742" i="68"/>
  <c r="T742" i="68"/>
  <c r="AK741" i="68"/>
  <c r="AJ741" i="68"/>
  <c r="AI741" i="68"/>
  <c r="AH741" i="68"/>
  <c r="AG741" i="68"/>
  <c r="AF741" i="68"/>
  <c r="AE741" i="68"/>
  <c r="AD741" i="68"/>
  <c r="AC741" i="68"/>
  <c r="AB741" i="68"/>
  <c r="AA741" i="68"/>
  <c r="Z741" i="68"/>
  <c r="Y741" i="68"/>
  <c r="X741" i="68"/>
  <c r="W741" i="68"/>
  <c r="V741" i="68"/>
  <c r="U741" i="68"/>
  <c r="T741" i="68"/>
  <c r="AK737" i="68"/>
  <c r="AJ737" i="68"/>
  <c r="AI737" i="68"/>
  <c r="AH737" i="68"/>
  <c r="AG737" i="68"/>
  <c r="AF737" i="68"/>
  <c r="AE737" i="68"/>
  <c r="AD737" i="68"/>
  <c r="AC737" i="68"/>
  <c r="AB737" i="68"/>
  <c r="AA737" i="68"/>
  <c r="Z737" i="68"/>
  <c r="Y737" i="68"/>
  <c r="X737" i="68"/>
  <c r="W737" i="68"/>
  <c r="V737" i="68"/>
  <c r="U737" i="68"/>
  <c r="T737" i="68"/>
  <c r="AK736" i="68"/>
  <c r="AJ736" i="68"/>
  <c r="AI736" i="68"/>
  <c r="AH736" i="68"/>
  <c r="AG736" i="68"/>
  <c r="AF736" i="68"/>
  <c r="AE736" i="68"/>
  <c r="AD736" i="68"/>
  <c r="AC736" i="68"/>
  <c r="AB736" i="68"/>
  <c r="AA736" i="68"/>
  <c r="Z736" i="68"/>
  <c r="Y736" i="68"/>
  <c r="X736" i="68"/>
  <c r="W736" i="68"/>
  <c r="V736" i="68"/>
  <c r="U736" i="68"/>
  <c r="T736" i="68"/>
  <c r="AK735" i="68"/>
  <c r="AJ735" i="68"/>
  <c r="AI735" i="68"/>
  <c r="AH735" i="68"/>
  <c r="AG735" i="68"/>
  <c r="AF735" i="68"/>
  <c r="AE735" i="68"/>
  <c r="AD735" i="68"/>
  <c r="AC735" i="68"/>
  <c r="AB735" i="68"/>
  <c r="AA735" i="68"/>
  <c r="Z735" i="68"/>
  <c r="Y735" i="68"/>
  <c r="X735" i="68"/>
  <c r="W735" i="68"/>
  <c r="V735" i="68"/>
  <c r="U735" i="68"/>
  <c r="T735" i="68"/>
  <c r="AK732" i="68"/>
  <c r="AJ732" i="68"/>
  <c r="AI732" i="68"/>
  <c r="AH732" i="68"/>
  <c r="AG732" i="68"/>
  <c r="AF732" i="68"/>
  <c r="AE732" i="68"/>
  <c r="AD732" i="68"/>
  <c r="AC732" i="68"/>
  <c r="AB732" i="68"/>
  <c r="AA732" i="68"/>
  <c r="Z732" i="68"/>
  <c r="Y732" i="68"/>
  <c r="X732" i="68"/>
  <c r="W732" i="68"/>
  <c r="V732" i="68"/>
  <c r="U732" i="68"/>
  <c r="T732" i="68"/>
  <c r="AK731" i="68"/>
  <c r="AJ731" i="68"/>
  <c r="AI731" i="68"/>
  <c r="AH731" i="68"/>
  <c r="AG731" i="68"/>
  <c r="AF731" i="68"/>
  <c r="AE731" i="68"/>
  <c r="AD731" i="68"/>
  <c r="AC731" i="68"/>
  <c r="AB731" i="68"/>
  <c r="AA731" i="68"/>
  <c r="Z731" i="68"/>
  <c r="Y731" i="68"/>
  <c r="X731" i="68"/>
  <c r="W731" i="68"/>
  <c r="V731" i="68"/>
  <c r="U731" i="68"/>
  <c r="T731" i="68"/>
  <c r="AK730" i="68"/>
  <c r="AJ730" i="68"/>
  <c r="AI730" i="68"/>
  <c r="AH730" i="68"/>
  <c r="AG730" i="68"/>
  <c r="AF730" i="68"/>
  <c r="AE730" i="68"/>
  <c r="AD730" i="68"/>
  <c r="AC730" i="68"/>
  <c r="AB730" i="68"/>
  <c r="AA730" i="68"/>
  <c r="Z730" i="68"/>
  <c r="Y730" i="68"/>
  <c r="X730" i="68"/>
  <c r="W730" i="68"/>
  <c r="V730" i="68"/>
  <c r="U730" i="68"/>
  <c r="T730" i="68"/>
  <c r="AK728" i="68"/>
  <c r="AJ728" i="68"/>
  <c r="AI728" i="68"/>
  <c r="AH728" i="68"/>
  <c r="AG728" i="68"/>
  <c r="AF728" i="68"/>
  <c r="AE728" i="68"/>
  <c r="AD728" i="68"/>
  <c r="AC728" i="68"/>
  <c r="AB728" i="68"/>
  <c r="AA728" i="68"/>
  <c r="Z728" i="68"/>
  <c r="Y728" i="68"/>
  <c r="X728" i="68"/>
  <c r="W728" i="68"/>
  <c r="V728" i="68"/>
  <c r="U728" i="68"/>
  <c r="T728" i="68"/>
  <c r="AK727" i="68"/>
  <c r="AJ727" i="68"/>
  <c r="AI727" i="68"/>
  <c r="AH727" i="68"/>
  <c r="AG727" i="68"/>
  <c r="AF727" i="68"/>
  <c r="AE727" i="68"/>
  <c r="AD727" i="68"/>
  <c r="AC727" i="68"/>
  <c r="AB727" i="68"/>
  <c r="AA727" i="68"/>
  <c r="Z727" i="68"/>
  <c r="Y727" i="68"/>
  <c r="X727" i="68"/>
  <c r="W727" i="68"/>
  <c r="V727" i="68"/>
  <c r="U727" i="68"/>
  <c r="T727" i="68"/>
  <c r="AK726" i="68"/>
  <c r="AJ726" i="68"/>
  <c r="AI726" i="68"/>
  <c r="AH726" i="68"/>
  <c r="AG726" i="68"/>
  <c r="AF726" i="68"/>
  <c r="AE726" i="68"/>
  <c r="AD726" i="68"/>
  <c r="AC726" i="68"/>
  <c r="AB726" i="68"/>
  <c r="AA726" i="68"/>
  <c r="Z726" i="68"/>
  <c r="Y726" i="68"/>
  <c r="X726" i="68"/>
  <c r="W726" i="68"/>
  <c r="V726" i="68"/>
  <c r="U726" i="68"/>
  <c r="T726" i="68"/>
  <c r="AK723" i="68"/>
  <c r="AJ723" i="68"/>
  <c r="AI723" i="68"/>
  <c r="AH723" i="68"/>
  <c r="AG723" i="68"/>
  <c r="AF723" i="68"/>
  <c r="AE723" i="68"/>
  <c r="AD723" i="68"/>
  <c r="AC723" i="68"/>
  <c r="AB723" i="68"/>
  <c r="AA723" i="68"/>
  <c r="Z723" i="68"/>
  <c r="Y723" i="68"/>
  <c r="X723" i="68"/>
  <c r="W723" i="68"/>
  <c r="V723" i="68"/>
  <c r="U723" i="68"/>
  <c r="T723" i="68"/>
  <c r="AK722" i="68"/>
  <c r="AJ722" i="68"/>
  <c r="AI722" i="68"/>
  <c r="AH722" i="68"/>
  <c r="AG722" i="68"/>
  <c r="AF722" i="68"/>
  <c r="AE722" i="68"/>
  <c r="AD722" i="68"/>
  <c r="AC722" i="68"/>
  <c r="AB722" i="68"/>
  <c r="AA722" i="68"/>
  <c r="Z722" i="68"/>
  <c r="Y722" i="68"/>
  <c r="X722" i="68"/>
  <c r="W722" i="68"/>
  <c r="V722" i="68"/>
  <c r="U722" i="68"/>
  <c r="T722" i="68"/>
  <c r="AK717" i="68"/>
  <c r="AJ717" i="68"/>
  <c r="AI717" i="68"/>
  <c r="AH717" i="68"/>
  <c r="AG717" i="68"/>
  <c r="AF717" i="68"/>
  <c r="AE717" i="68"/>
  <c r="AD717" i="68"/>
  <c r="AC717" i="68"/>
  <c r="AB717" i="68"/>
  <c r="AA717" i="68"/>
  <c r="Z717" i="68"/>
  <c r="Y717" i="68"/>
  <c r="X717" i="68"/>
  <c r="W717" i="68"/>
  <c r="V717" i="68"/>
  <c r="U717" i="68"/>
  <c r="T717" i="68"/>
  <c r="AK716" i="68"/>
  <c r="AJ716" i="68"/>
  <c r="AI716" i="68"/>
  <c r="AH716" i="68"/>
  <c r="AG716" i="68"/>
  <c r="AF716" i="68"/>
  <c r="AE716" i="68"/>
  <c r="AD716" i="68"/>
  <c r="AC716" i="68"/>
  <c r="AB716" i="68"/>
  <c r="AA716" i="68"/>
  <c r="Z716" i="68"/>
  <c r="Y716" i="68"/>
  <c r="X716" i="68"/>
  <c r="W716" i="68"/>
  <c r="V716" i="68"/>
  <c r="U716" i="68"/>
  <c r="T716" i="68"/>
  <c r="AK715" i="68"/>
  <c r="AJ715" i="68"/>
  <c r="AI715" i="68"/>
  <c r="AH715" i="68"/>
  <c r="AG715" i="68"/>
  <c r="AF715" i="68"/>
  <c r="AE715" i="68"/>
  <c r="AD715" i="68"/>
  <c r="AC715" i="68"/>
  <c r="AB715" i="68"/>
  <c r="AA715" i="68"/>
  <c r="Z715" i="68"/>
  <c r="Y715" i="68"/>
  <c r="X715" i="68"/>
  <c r="W715" i="68"/>
  <c r="V715" i="68"/>
  <c r="U715" i="68"/>
  <c r="T715" i="68"/>
  <c r="AK714" i="68"/>
  <c r="AJ714" i="68"/>
  <c r="AI714" i="68"/>
  <c r="AH714" i="68"/>
  <c r="AG714" i="68"/>
  <c r="AF714" i="68"/>
  <c r="AE714" i="68"/>
  <c r="AD714" i="68"/>
  <c r="AC714" i="68"/>
  <c r="AB714" i="68"/>
  <c r="AA714" i="68"/>
  <c r="Z714" i="68"/>
  <c r="Y714" i="68"/>
  <c r="X714" i="68"/>
  <c r="W714" i="68"/>
  <c r="V714" i="68"/>
  <c r="U714" i="68"/>
  <c r="T714" i="68"/>
  <c r="AK711" i="68"/>
  <c r="AJ711" i="68"/>
  <c r="AI711" i="68"/>
  <c r="AH711" i="68"/>
  <c r="AG711" i="68"/>
  <c r="AF711" i="68"/>
  <c r="AE711" i="68"/>
  <c r="AD711" i="68"/>
  <c r="AC711" i="68"/>
  <c r="AB711" i="68"/>
  <c r="AA711" i="68"/>
  <c r="Z711" i="68"/>
  <c r="Y711" i="68"/>
  <c r="X711" i="68"/>
  <c r="W711" i="68"/>
  <c r="V711" i="68"/>
  <c r="U711" i="68"/>
  <c r="T711" i="68"/>
  <c r="AK710" i="68"/>
  <c r="AJ710" i="68"/>
  <c r="AI710" i="68"/>
  <c r="AH710" i="68"/>
  <c r="AG710" i="68"/>
  <c r="AF710" i="68"/>
  <c r="AE710" i="68"/>
  <c r="AD710" i="68"/>
  <c r="AC710" i="68"/>
  <c r="AB710" i="68"/>
  <c r="AA710" i="68"/>
  <c r="Z710" i="68"/>
  <c r="Y710" i="68"/>
  <c r="X710" i="68"/>
  <c r="W710" i="68"/>
  <c r="V710" i="68"/>
  <c r="U710" i="68"/>
  <c r="T710" i="68"/>
  <c r="AK709" i="68"/>
  <c r="AJ709" i="68"/>
  <c r="AI709" i="68"/>
  <c r="AH709" i="68"/>
  <c r="AG709" i="68"/>
  <c r="AF709" i="68"/>
  <c r="AE709" i="68"/>
  <c r="AD709" i="68"/>
  <c r="AC709" i="68"/>
  <c r="AB709" i="68"/>
  <c r="AA709" i="68"/>
  <c r="Z709" i="68"/>
  <c r="Y709" i="68"/>
  <c r="X709" i="68"/>
  <c r="W709" i="68"/>
  <c r="V709" i="68"/>
  <c r="U709" i="68"/>
  <c r="T709" i="68"/>
  <c r="AK706" i="68"/>
  <c r="AJ706" i="68"/>
  <c r="AI706" i="68"/>
  <c r="AH706" i="68"/>
  <c r="AG706" i="68"/>
  <c r="AF706" i="68"/>
  <c r="AE706" i="68"/>
  <c r="AD706" i="68"/>
  <c r="AC706" i="68"/>
  <c r="AB706" i="68"/>
  <c r="AA706" i="68"/>
  <c r="Z706" i="68"/>
  <c r="Y706" i="68"/>
  <c r="X706" i="68"/>
  <c r="W706" i="68"/>
  <c r="V706" i="68"/>
  <c r="U706" i="68"/>
  <c r="T706" i="68"/>
  <c r="AK705" i="68"/>
  <c r="AJ705" i="68"/>
  <c r="AI705" i="68"/>
  <c r="AH705" i="68"/>
  <c r="AG705" i="68"/>
  <c r="AF705" i="68"/>
  <c r="AE705" i="68"/>
  <c r="AD705" i="68"/>
  <c r="AC705" i="68"/>
  <c r="AB705" i="68"/>
  <c r="AA705" i="68"/>
  <c r="Z705" i="68"/>
  <c r="Y705" i="68"/>
  <c r="X705" i="68"/>
  <c r="W705" i="68"/>
  <c r="V705" i="68"/>
  <c r="U705" i="68"/>
  <c r="T705" i="68"/>
  <c r="AK702" i="68"/>
  <c r="AJ702" i="68"/>
  <c r="AI702" i="68"/>
  <c r="AH702" i="68"/>
  <c r="AG702" i="68"/>
  <c r="AF702" i="68"/>
  <c r="AE702" i="68"/>
  <c r="AD702" i="68"/>
  <c r="AC702" i="68"/>
  <c r="AB702" i="68"/>
  <c r="AA702" i="68"/>
  <c r="Z702" i="68"/>
  <c r="Y702" i="68"/>
  <c r="X702" i="68"/>
  <c r="W702" i="68"/>
  <c r="V702" i="68"/>
  <c r="U702" i="68"/>
  <c r="T702" i="68"/>
  <c r="AK701" i="68"/>
  <c r="AJ701" i="68"/>
  <c r="AI701" i="68"/>
  <c r="AH701" i="68"/>
  <c r="AG701" i="68"/>
  <c r="AF701" i="68"/>
  <c r="AE701" i="68"/>
  <c r="AD701" i="68"/>
  <c r="AC701" i="68"/>
  <c r="AB701" i="68"/>
  <c r="AA701" i="68"/>
  <c r="Z701" i="68"/>
  <c r="Y701" i="68"/>
  <c r="X701" i="68"/>
  <c r="W701" i="68"/>
  <c r="V701" i="68"/>
  <c r="U701" i="68"/>
  <c r="T701" i="68"/>
  <c r="AK700" i="68"/>
  <c r="AJ700" i="68"/>
  <c r="AI700" i="68"/>
  <c r="AH700" i="68"/>
  <c r="AG700" i="68"/>
  <c r="AF700" i="68"/>
  <c r="AE700" i="68"/>
  <c r="AD700" i="68"/>
  <c r="AC700" i="68"/>
  <c r="AB700" i="68"/>
  <c r="AA700" i="68"/>
  <c r="Z700" i="68"/>
  <c r="Y700" i="68"/>
  <c r="X700" i="68"/>
  <c r="W700" i="68"/>
  <c r="V700" i="68"/>
  <c r="U700" i="68"/>
  <c r="T700" i="68"/>
  <c r="AK699" i="68"/>
  <c r="AJ699" i="68"/>
  <c r="AI699" i="68"/>
  <c r="AH699" i="68"/>
  <c r="AG699" i="68"/>
  <c r="AF699" i="68"/>
  <c r="AE699" i="68"/>
  <c r="AD699" i="68"/>
  <c r="AC699" i="68"/>
  <c r="AB699" i="68"/>
  <c r="AA699" i="68"/>
  <c r="Z699" i="68"/>
  <c r="Y699" i="68"/>
  <c r="X699" i="68"/>
  <c r="W699" i="68"/>
  <c r="V699" i="68"/>
  <c r="U699" i="68"/>
  <c r="T699" i="68"/>
  <c r="AK695" i="68"/>
  <c r="AJ695" i="68"/>
  <c r="AI695" i="68"/>
  <c r="AH695" i="68"/>
  <c r="AG695" i="68"/>
  <c r="AF695" i="68"/>
  <c r="AE695" i="68"/>
  <c r="AD695" i="68"/>
  <c r="AC695" i="68"/>
  <c r="AB695" i="68"/>
  <c r="AA695" i="68"/>
  <c r="Z695" i="68"/>
  <c r="Y695" i="68"/>
  <c r="X695" i="68"/>
  <c r="W695" i="68"/>
  <c r="V695" i="68"/>
  <c r="U695" i="68"/>
  <c r="T695" i="68"/>
  <c r="AK694" i="68"/>
  <c r="AJ694" i="68"/>
  <c r="AI694" i="68"/>
  <c r="AH694" i="68"/>
  <c r="AG694" i="68"/>
  <c r="AF694" i="68"/>
  <c r="AE694" i="68"/>
  <c r="AD694" i="68"/>
  <c r="AC694" i="68"/>
  <c r="AB694" i="68"/>
  <c r="AA694" i="68"/>
  <c r="Z694" i="68"/>
  <c r="Y694" i="68"/>
  <c r="X694" i="68"/>
  <c r="W694" i="68"/>
  <c r="V694" i="68"/>
  <c r="U694" i="68"/>
  <c r="T694" i="68"/>
  <c r="AK693" i="68"/>
  <c r="AJ693" i="68"/>
  <c r="AI693" i="68"/>
  <c r="AH693" i="68"/>
  <c r="AG693" i="68"/>
  <c r="AF693" i="68"/>
  <c r="AE693" i="68"/>
  <c r="AD693" i="68"/>
  <c r="AC693" i="68"/>
  <c r="AB693" i="68"/>
  <c r="AA693" i="68"/>
  <c r="Z693" i="68"/>
  <c r="Y693" i="68"/>
  <c r="X693" i="68"/>
  <c r="W693" i="68"/>
  <c r="V693" i="68"/>
  <c r="U693" i="68"/>
  <c r="T693" i="68"/>
  <c r="AK690" i="68"/>
  <c r="AJ690" i="68"/>
  <c r="AI690" i="68"/>
  <c r="AH690" i="68"/>
  <c r="AG690" i="68"/>
  <c r="AF690" i="68"/>
  <c r="AE690" i="68"/>
  <c r="AD690" i="68"/>
  <c r="AC690" i="68"/>
  <c r="AB690" i="68"/>
  <c r="AA690" i="68"/>
  <c r="Z690" i="68"/>
  <c r="Y690" i="68"/>
  <c r="X690" i="68"/>
  <c r="W690" i="68"/>
  <c r="V690" i="68"/>
  <c r="U690" i="68"/>
  <c r="T690" i="68"/>
  <c r="AK689" i="68"/>
  <c r="AJ689" i="68"/>
  <c r="AI689" i="68"/>
  <c r="AH689" i="68"/>
  <c r="AG689" i="68"/>
  <c r="AF689" i="68"/>
  <c r="AE689" i="68"/>
  <c r="AD689" i="68"/>
  <c r="AC689" i="68"/>
  <c r="AB689" i="68"/>
  <c r="AA689" i="68"/>
  <c r="Z689" i="68"/>
  <c r="Y689" i="68"/>
  <c r="X689" i="68"/>
  <c r="W689" i="68"/>
  <c r="V689" i="68"/>
  <c r="U689" i="68"/>
  <c r="T689" i="68"/>
  <c r="AK688" i="68"/>
  <c r="AJ688" i="68"/>
  <c r="AI688" i="68"/>
  <c r="AH688" i="68"/>
  <c r="AG688" i="68"/>
  <c r="AF688" i="68"/>
  <c r="AE688" i="68"/>
  <c r="AD688" i="68"/>
  <c r="AC688" i="68"/>
  <c r="AB688" i="68"/>
  <c r="AA688" i="68"/>
  <c r="Z688" i="68"/>
  <c r="Y688" i="68"/>
  <c r="X688" i="68"/>
  <c r="W688" i="68"/>
  <c r="V688" i="68"/>
  <c r="U688" i="68"/>
  <c r="T688" i="68"/>
  <c r="AK686" i="68"/>
  <c r="AJ686" i="68"/>
  <c r="AI686" i="68"/>
  <c r="AH686" i="68"/>
  <c r="AG686" i="68"/>
  <c r="AF686" i="68"/>
  <c r="AE686" i="68"/>
  <c r="AD686" i="68"/>
  <c r="AC686" i="68"/>
  <c r="AB686" i="68"/>
  <c r="AA686" i="68"/>
  <c r="Z686" i="68"/>
  <c r="Y686" i="68"/>
  <c r="X686" i="68"/>
  <c r="W686" i="68"/>
  <c r="V686" i="68"/>
  <c r="U686" i="68"/>
  <c r="T686" i="68"/>
  <c r="AK685" i="68"/>
  <c r="AJ685" i="68"/>
  <c r="AI685" i="68"/>
  <c r="AH685" i="68"/>
  <c r="AG685" i="68"/>
  <c r="AF685" i="68"/>
  <c r="AE685" i="68"/>
  <c r="AD685" i="68"/>
  <c r="AC685" i="68"/>
  <c r="AB685" i="68"/>
  <c r="AA685" i="68"/>
  <c r="Z685" i="68"/>
  <c r="Y685" i="68"/>
  <c r="X685" i="68"/>
  <c r="W685" i="68"/>
  <c r="V685" i="68"/>
  <c r="U685" i="68"/>
  <c r="T685" i="68"/>
  <c r="AK684" i="68"/>
  <c r="AJ684" i="68"/>
  <c r="AI684" i="68"/>
  <c r="AH684" i="68"/>
  <c r="AG684" i="68"/>
  <c r="AF684" i="68"/>
  <c r="AE684" i="68"/>
  <c r="AD684" i="68"/>
  <c r="AC684" i="68"/>
  <c r="AB684" i="68"/>
  <c r="AA684" i="68"/>
  <c r="Z684" i="68"/>
  <c r="Y684" i="68"/>
  <c r="X684" i="68"/>
  <c r="W684" i="68"/>
  <c r="V684" i="68"/>
  <c r="U684" i="68"/>
  <c r="T684" i="68"/>
  <c r="AK680" i="68"/>
  <c r="AJ680" i="68"/>
  <c r="AI680" i="68"/>
  <c r="AH680" i="68"/>
  <c r="AG680" i="68"/>
  <c r="AF680" i="68"/>
  <c r="AE680" i="68"/>
  <c r="AD680" i="68"/>
  <c r="AC680" i="68"/>
  <c r="AB680" i="68"/>
  <c r="AA680" i="68"/>
  <c r="Z680" i="68"/>
  <c r="Y680" i="68"/>
  <c r="X680" i="68"/>
  <c r="W680" i="68"/>
  <c r="V680" i="68"/>
  <c r="U680" i="68"/>
  <c r="T680" i="68"/>
  <c r="AK679" i="68"/>
  <c r="AJ679" i="68"/>
  <c r="AI679" i="68"/>
  <c r="AH679" i="68"/>
  <c r="AG679" i="68"/>
  <c r="AF679" i="68"/>
  <c r="AE679" i="68"/>
  <c r="AD679" i="68"/>
  <c r="AC679" i="68"/>
  <c r="AB679" i="68"/>
  <c r="AA679" i="68"/>
  <c r="Z679" i="68"/>
  <c r="Y679" i="68"/>
  <c r="X679" i="68"/>
  <c r="W679" i="68"/>
  <c r="V679" i="68"/>
  <c r="U679" i="68"/>
  <c r="T679" i="68"/>
  <c r="AK678" i="68"/>
  <c r="AJ678" i="68"/>
  <c r="AI678" i="68"/>
  <c r="AH678" i="68"/>
  <c r="AG678" i="68"/>
  <c r="AF678" i="68"/>
  <c r="AE678" i="68"/>
  <c r="AD678" i="68"/>
  <c r="AC678" i="68"/>
  <c r="AB678" i="68"/>
  <c r="AA678" i="68"/>
  <c r="Z678" i="68"/>
  <c r="Y678" i="68"/>
  <c r="X678" i="68"/>
  <c r="W678" i="68"/>
  <c r="V678" i="68"/>
  <c r="U678" i="68"/>
  <c r="T678" i="68"/>
  <c r="AK675" i="68"/>
  <c r="AJ675" i="68"/>
  <c r="AI675" i="68"/>
  <c r="AH675" i="68"/>
  <c r="AG675" i="68"/>
  <c r="AF675" i="68"/>
  <c r="AE675" i="68"/>
  <c r="AD675" i="68"/>
  <c r="AC675" i="68"/>
  <c r="AB675" i="68"/>
  <c r="AA675" i="68"/>
  <c r="Z675" i="68"/>
  <c r="Y675" i="68"/>
  <c r="X675" i="68"/>
  <c r="W675" i="68"/>
  <c r="V675" i="68"/>
  <c r="U675" i="68"/>
  <c r="T675" i="68"/>
  <c r="AK674" i="68"/>
  <c r="AJ674" i="68"/>
  <c r="AI674" i="68"/>
  <c r="AH674" i="68"/>
  <c r="AG674" i="68"/>
  <c r="AF674" i="68"/>
  <c r="AE674" i="68"/>
  <c r="AD674" i="68"/>
  <c r="AC674" i="68"/>
  <c r="AB674" i="68"/>
  <c r="AA674" i="68"/>
  <c r="Z674" i="68"/>
  <c r="Y674" i="68"/>
  <c r="X674" i="68"/>
  <c r="W674" i="68"/>
  <c r="V674" i="68"/>
  <c r="U674" i="68"/>
  <c r="T674" i="68"/>
  <c r="AK673" i="68"/>
  <c r="AJ673" i="68"/>
  <c r="AI673" i="68"/>
  <c r="AH673" i="68"/>
  <c r="AG673" i="68"/>
  <c r="AF673" i="68"/>
  <c r="AE673" i="68"/>
  <c r="AD673" i="68"/>
  <c r="AC673" i="68"/>
  <c r="AB673" i="68"/>
  <c r="AA673" i="68"/>
  <c r="Z673" i="68"/>
  <c r="Y673" i="68"/>
  <c r="X673" i="68"/>
  <c r="W673" i="68"/>
  <c r="V673" i="68"/>
  <c r="U673" i="68"/>
  <c r="T673" i="68"/>
  <c r="AK670" i="68"/>
  <c r="AJ670" i="68"/>
  <c r="AI670" i="68"/>
  <c r="AH670" i="68"/>
  <c r="AG670" i="68"/>
  <c r="AF670" i="68"/>
  <c r="AE670" i="68"/>
  <c r="AD670" i="68"/>
  <c r="AC670" i="68"/>
  <c r="AB670" i="68"/>
  <c r="AA670" i="68"/>
  <c r="Z670" i="68"/>
  <c r="Y670" i="68"/>
  <c r="X670" i="68"/>
  <c r="W670" i="68"/>
  <c r="V670" i="68"/>
  <c r="U670" i="68"/>
  <c r="T670" i="68"/>
  <c r="AK669" i="68"/>
  <c r="AJ669" i="68"/>
  <c r="AI669" i="68"/>
  <c r="AH669" i="68"/>
  <c r="AG669" i="68"/>
  <c r="AF669" i="68"/>
  <c r="AE669" i="68"/>
  <c r="AD669" i="68"/>
  <c r="AC669" i="68"/>
  <c r="AB669" i="68"/>
  <c r="AA669" i="68"/>
  <c r="Z669" i="68"/>
  <c r="Y669" i="68"/>
  <c r="X669" i="68"/>
  <c r="W669" i="68"/>
  <c r="V669" i="68"/>
  <c r="U669" i="68"/>
  <c r="T669" i="68"/>
  <c r="AK668" i="68"/>
  <c r="AJ668" i="68"/>
  <c r="AI668" i="68"/>
  <c r="AH668" i="68"/>
  <c r="AG668" i="68"/>
  <c r="AF668" i="68"/>
  <c r="AE668" i="68"/>
  <c r="AD668" i="68"/>
  <c r="AC668" i="68"/>
  <c r="AB668" i="68"/>
  <c r="AA668" i="68"/>
  <c r="Z668" i="68"/>
  <c r="Y668" i="68"/>
  <c r="X668" i="68"/>
  <c r="W668" i="68"/>
  <c r="V668" i="68"/>
  <c r="U668" i="68"/>
  <c r="T668" i="68"/>
  <c r="AK665" i="68"/>
  <c r="AJ665" i="68"/>
  <c r="AI665" i="68"/>
  <c r="AH665" i="68"/>
  <c r="AG665" i="68"/>
  <c r="AF665" i="68"/>
  <c r="AE665" i="68"/>
  <c r="AD665" i="68"/>
  <c r="AC665" i="68"/>
  <c r="AB665" i="68"/>
  <c r="AA665" i="68"/>
  <c r="Z665" i="68"/>
  <c r="Y665" i="68"/>
  <c r="X665" i="68"/>
  <c r="W665" i="68"/>
  <c r="V665" i="68"/>
  <c r="U665" i="68"/>
  <c r="T665" i="68"/>
  <c r="AK664" i="68"/>
  <c r="AJ664" i="68"/>
  <c r="AI664" i="68"/>
  <c r="AH664" i="68"/>
  <c r="AG664" i="68"/>
  <c r="AF664" i="68"/>
  <c r="AE664" i="68"/>
  <c r="AD664" i="68"/>
  <c r="AC664" i="68"/>
  <c r="AB664" i="68"/>
  <c r="AA664" i="68"/>
  <c r="Z664" i="68"/>
  <c r="Y664" i="68"/>
  <c r="X664" i="68"/>
  <c r="W664" i="68"/>
  <c r="V664" i="68"/>
  <c r="U664" i="68"/>
  <c r="T664" i="68"/>
  <c r="AK661" i="68"/>
  <c r="AJ661" i="68"/>
  <c r="AI661" i="68"/>
  <c r="AH661" i="68"/>
  <c r="AG661" i="68"/>
  <c r="AF661" i="68"/>
  <c r="AE661" i="68"/>
  <c r="AD661" i="68"/>
  <c r="AC661" i="68"/>
  <c r="AB661" i="68"/>
  <c r="AA661" i="68"/>
  <c r="Z661" i="68"/>
  <c r="Y661" i="68"/>
  <c r="X661" i="68"/>
  <c r="W661" i="68"/>
  <c r="V661" i="68"/>
  <c r="U661" i="68"/>
  <c r="T661" i="68"/>
  <c r="AK660" i="68"/>
  <c r="AJ660" i="68"/>
  <c r="AI660" i="68"/>
  <c r="AH660" i="68"/>
  <c r="AG660" i="68"/>
  <c r="AF660" i="68"/>
  <c r="AE660" i="68"/>
  <c r="AD660" i="68"/>
  <c r="AC660" i="68"/>
  <c r="AB660" i="68"/>
  <c r="AA660" i="68"/>
  <c r="Z660" i="68"/>
  <c r="Y660" i="68"/>
  <c r="X660" i="68"/>
  <c r="W660" i="68"/>
  <c r="V660" i="68"/>
  <c r="U660" i="68"/>
  <c r="T660" i="68"/>
  <c r="AK659" i="68"/>
  <c r="AJ659" i="68"/>
  <c r="AI659" i="68"/>
  <c r="AH659" i="68"/>
  <c r="AG659" i="68"/>
  <c r="AF659" i="68"/>
  <c r="AE659" i="68"/>
  <c r="AD659" i="68"/>
  <c r="AC659" i="68"/>
  <c r="AB659" i="68"/>
  <c r="AA659" i="68"/>
  <c r="Z659" i="68"/>
  <c r="Y659" i="68"/>
  <c r="X659" i="68"/>
  <c r="W659" i="68"/>
  <c r="V659" i="68"/>
  <c r="U659" i="68"/>
  <c r="T659" i="68"/>
  <c r="AK658" i="68"/>
  <c r="AJ658" i="68"/>
  <c r="AI658" i="68"/>
  <c r="AH658" i="68"/>
  <c r="AG658" i="68"/>
  <c r="AF658" i="68"/>
  <c r="AE658" i="68"/>
  <c r="AD658" i="68"/>
  <c r="AC658" i="68"/>
  <c r="AB658" i="68"/>
  <c r="AA658" i="68"/>
  <c r="Z658" i="68"/>
  <c r="Y658" i="68"/>
  <c r="X658" i="68"/>
  <c r="W658" i="68"/>
  <c r="V658" i="68"/>
  <c r="U658" i="68"/>
  <c r="T658" i="68"/>
  <c r="AK654" i="68"/>
  <c r="AJ654" i="68"/>
  <c r="AI654" i="68"/>
  <c r="AH654" i="68"/>
  <c r="AG654" i="68"/>
  <c r="AF654" i="68"/>
  <c r="AE654" i="68"/>
  <c r="AD654" i="68"/>
  <c r="AC654" i="68"/>
  <c r="AB654" i="68"/>
  <c r="AA654" i="68"/>
  <c r="Z654" i="68"/>
  <c r="Y654" i="68"/>
  <c r="X654" i="68"/>
  <c r="W654" i="68"/>
  <c r="V654" i="68"/>
  <c r="U654" i="68"/>
  <c r="T654" i="68"/>
  <c r="AK653" i="68"/>
  <c r="AJ653" i="68"/>
  <c r="AI653" i="68"/>
  <c r="AH653" i="68"/>
  <c r="AG653" i="68"/>
  <c r="AF653" i="68"/>
  <c r="AE653" i="68"/>
  <c r="AD653" i="68"/>
  <c r="AC653" i="68"/>
  <c r="AB653" i="68"/>
  <c r="AA653" i="68"/>
  <c r="Z653" i="68"/>
  <c r="Y653" i="68"/>
  <c r="X653" i="68"/>
  <c r="W653" i="68"/>
  <c r="V653" i="68"/>
  <c r="U653" i="68"/>
  <c r="T653" i="68"/>
  <c r="AK652" i="68"/>
  <c r="AJ652" i="68"/>
  <c r="AI652" i="68"/>
  <c r="AH652" i="68"/>
  <c r="AG652" i="68"/>
  <c r="AF652" i="68"/>
  <c r="AE652" i="68"/>
  <c r="AD652" i="68"/>
  <c r="AC652" i="68"/>
  <c r="AB652" i="68"/>
  <c r="AA652" i="68"/>
  <c r="Z652" i="68"/>
  <c r="Y652" i="68"/>
  <c r="X652" i="68"/>
  <c r="W652" i="68"/>
  <c r="V652" i="68"/>
  <c r="U652" i="68"/>
  <c r="T652" i="68"/>
  <c r="AK648" i="68"/>
  <c r="AJ648" i="68"/>
  <c r="AI648" i="68"/>
  <c r="AH648" i="68"/>
  <c r="AG648" i="68"/>
  <c r="AF648" i="68"/>
  <c r="AE648" i="68"/>
  <c r="AD648" i="68"/>
  <c r="AC648" i="68"/>
  <c r="AB648" i="68"/>
  <c r="AA648" i="68"/>
  <c r="Z648" i="68"/>
  <c r="Y648" i="68"/>
  <c r="X648" i="68"/>
  <c r="W648" i="68"/>
  <c r="V648" i="68"/>
  <c r="U648" i="68"/>
  <c r="T648" i="68"/>
  <c r="AK647" i="68"/>
  <c r="AJ647" i="68"/>
  <c r="AI647" i="68"/>
  <c r="AH647" i="68"/>
  <c r="AG647" i="68"/>
  <c r="AF647" i="68"/>
  <c r="AE647" i="68"/>
  <c r="AD647" i="68"/>
  <c r="AC647" i="68"/>
  <c r="AB647" i="68"/>
  <c r="AA647" i="68"/>
  <c r="Z647" i="68"/>
  <c r="Y647" i="68"/>
  <c r="X647" i="68"/>
  <c r="W647" i="68"/>
  <c r="V647" i="68"/>
  <c r="U647" i="68"/>
  <c r="T647" i="68"/>
  <c r="AK646" i="68"/>
  <c r="AJ646" i="68"/>
  <c r="AI646" i="68"/>
  <c r="AH646" i="68"/>
  <c r="AG646" i="68"/>
  <c r="AF646" i="68"/>
  <c r="AE646" i="68"/>
  <c r="AD646" i="68"/>
  <c r="AC646" i="68"/>
  <c r="AB646" i="68"/>
  <c r="AA646" i="68"/>
  <c r="Z646" i="68"/>
  <c r="Y646" i="68"/>
  <c r="X646" i="68"/>
  <c r="W646" i="68"/>
  <c r="V646" i="68"/>
  <c r="U646" i="68"/>
  <c r="T646" i="68"/>
  <c r="AK643" i="68"/>
  <c r="AJ643" i="68"/>
  <c r="AI643" i="68"/>
  <c r="AH643" i="68"/>
  <c r="AG643" i="68"/>
  <c r="AF643" i="68"/>
  <c r="AE643" i="68"/>
  <c r="AD643" i="68"/>
  <c r="AC643" i="68"/>
  <c r="AB643" i="68"/>
  <c r="AA643" i="68"/>
  <c r="Z643" i="68"/>
  <c r="Y643" i="68"/>
  <c r="X643" i="68"/>
  <c r="W643" i="68"/>
  <c r="V643" i="68"/>
  <c r="U643" i="68"/>
  <c r="T643" i="68"/>
  <c r="AK642" i="68"/>
  <c r="AJ642" i="68"/>
  <c r="AI642" i="68"/>
  <c r="AH642" i="68"/>
  <c r="AG642" i="68"/>
  <c r="AF642" i="68"/>
  <c r="AE642" i="68"/>
  <c r="AD642" i="68"/>
  <c r="AC642" i="68"/>
  <c r="AB642" i="68"/>
  <c r="AA642" i="68"/>
  <c r="Z642" i="68"/>
  <c r="Y642" i="68"/>
  <c r="X642" i="68"/>
  <c r="W642" i="68"/>
  <c r="V642" i="68"/>
  <c r="U642" i="68"/>
  <c r="T642" i="68"/>
  <c r="AK641" i="68"/>
  <c r="AJ641" i="68"/>
  <c r="AI641" i="68"/>
  <c r="AH641" i="68"/>
  <c r="AG641" i="68"/>
  <c r="AF641" i="68"/>
  <c r="AE641" i="68"/>
  <c r="AD641" i="68"/>
  <c r="AC641" i="68"/>
  <c r="AB641" i="68"/>
  <c r="AA641" i="68"/>
  <c r="Z641" i="68"/>
  <c r="Y641" i="68"/>
  <c r="X641" i="68"/>
  <c r="W641" i="68"/>
  <c r="V641" i="68"/>
  <c r="U641" i="68"/>
  <c r="T641" i="68"/>
  <c r="AK639" i="68"/>
  <c r="AJ639" i="68"/>
  <c r="AI639" i="68"/>
  <c r="AH639" i="68"/>
  <c r="AG639" i="68"/>
  <c r="AF639" i="68"/>
  <c r="AE639" i="68"/>
  <c r="AD639" i="68"/>
  <c r="AC639" i="68"/>
  <c r="AB639" i="68"/>
  <c r="AA639" i="68"/>
  <c r="Z639" i="68"/>
  <c r="Y639" i="68"/>
  <c r="X639" i="68"/>
  <c r="W639" i="68"/>
  <c r="V639" i="68"/>
  <c r="U639" i="68"/>
  <c r="T639" i="68"/>
  <c r="AK638" i="68"/>
  <c r="AJ638" i="68"/>
  <c r="AI638" i="68"/>
  <c r="AH638" i="68"/>
  <c r="AG638" i="68"/>
  <c r="AF638" i="68"/>
  <c r="AE638" i="68"/>
  <c r="AD638" i="68"/>
  <c r="AC638" i="68"/>
  <c r="AB638" i="68"/>
  <c r="AA638" i="68"/>
  <c r="Z638" i="68"/>
  <c r="Y638" i="68"/>
  <c r="X638" i="68"/>
  <c r="W638" i="68"/>
  <c r="V638" i="68"/>
  <c r="U638" i="68"/>
  <c r="T638" i="68"/>
  <c r="AK637" i="68"/>
  <c r="AJ637" i="68"/>
  <c r="AI637" i="68"/>
  <c r="AH637" i="68"/>
  <c r="AG637" i="68"/>
  <c r="AF637" i="68"/>
  <c r="AE637" i="68"/>
  <c r="AD637" i="68"/>
  <c r="AC637" i="68"/>
  <c r="AB637" i="68"/>
  <c r="AA637" i="68"/>
  <c r="Z637" i="68"/>
  <c r="Y637" i="68"/>
  <c r="X637" i="68"/>
  <c r="W637" i="68"/>
  <c r="V637" i="68"/>
  <c r="U637" i="68"/>
  <c r="T637" i="68"/>
  <c r="AK634" i="68"/>
  <c r="AJ634" i="68"/>
  <c r="AI634" i="68"/>
  <c r="AH634" i="68"/>
  <c r="AG634" i="68"/>
  <c r="AF634" i="68"/>
  <c r="AE634" i="68"/>
  <c r="AD634" i="68"/>
  <c r="AC634" i="68"/>
  <c r="AB634" i="68"/>
  <c r="AA634" i="68"/>
  <c r="Z634" i="68"/>
  <c r="Y634" i="68"/>
  <c r="X634" i="68"/>
  <c r="W634" i="68"/>
  <c r="V634" i="68"/>
  <c r="U634" i="68"/>
  <c r="T634" i="68"/>
  <c r="AK633" i="68"/>
  <c r="AJ633" i="68"/>
  <c r="AI633" i="68"/>
  <c r="AH633" i="68"/>
  <c r="AG633" i="68"/>
  <c r="AF633" i="68"/>
  <c r="AE633" i="68"/>
  <c r="AD633" i="68"/>
  <c r="AC633" i="68"/>
  <c r="AB633" i="68"/>
  <c r="AA633" i="68"/>
  <c r="Z633" i="68"/>
  <c r="Y633" i="68"/>
  <c r="X633" i="68"/>
  <c r="W633" i="68"/>
  <c r="V633" i="68"/>
  <c r="U633" i="68"/>
  <c r="T633" i="68"/>
  <c r="AK628" i="68"/>
  <c r="AJ628" i="68"/>
  <c r="AI628" i="68"/>
  <c r="AH628" i="68"/>
  <c r="AG628" i="68"/>
  <c r="AF628" i="68"/>
  <c r="AE628" i="68"/>
  <c r="AD628" i="68"/>
  <c r="AC628" i="68"/>
  <c r="AB628" i="68"/>
  <c r="AA628" i="68"/>
  <c r="Z628" i="68"/>
  <c r="Y628" i="68"/>
  <c r="X628" i="68"/>
  <c r="W628" i="68"/>
  <c r="V628" i="68"/>
  <c r="U628" i="68"/>
  <c r="T628" i="68"/>
  <c r="AK627" i="68"/>
  <c r="AJ627" i="68"/>
  <c r="AI627" i="68"/>
  <c r="AH627" i="68"/>
  <c r="AG627" i="68"/>
  <c r="AF627" i="68"/>
  <c r="AE627" i="68"/>
  <c r="AD627" i="68"/>
  <c r="AC627" i="68"/>
  <c r="AB627" i="68"/>
  <c r="AA627" i="68"/>
  <c r="Z627" i="68"/>
  <c r="Y627" i="68"/>
  <c r="X627" i="68"/>
  <c r="W627" i="68"/>
  <c r="V627" i="68"/>
  <c r="U627" i="68"/>
  <c r="T627" i="68"/>
  <c r="AK626" i="68"/>
  <c r="AJ626" i="68"/>
  <c r="AI626" i="68"/>
  <c r="AH626" i="68"/>
  <c r="AG626" i="68"/>
  <c r="AF626" i="68"/>
  <c r="AE626" i="68"/>
  <c r="AD626" i="68"/>
  <c r="AC626" i="68"/>
  <c r="AB626" i="68"/>
  <c r="AA626" i="68"/>
  <c r="Z626" i="68"/>
  <c r="Y626" i="68"/>
  <c r="X626" i="68"/>
  <c r="W626" i="68"/>
  <c r="V626" i="68"/>
  <c r="U626" i="68"/>
  <c r="T626" i="68"/>
  <c r="AK625" i="68"/>
  <c r="AJ625" i="68"/>
  <c r="AI625" i="68"/>
  <c r="AH625" i="68"/>
  <c r="AG625" i="68"/>
  <c r="AF625" i="68"/>
  <c r="AE625" i="68"/>
  <c r="AD625" i="68"/>
  <c r="AC625" i="68"/>
  <c r="AB625" i="68"/>
  <c r="AA625" i="68"/>
  <c r="Z625" i="68"/>
  <c r="Y625" i="68"/>
  <c r="X625" i="68"/>
  <c r="W625" i="68"/>
  <c r="V625" i="68"/>
  <c r="U625" i="68"/>
  <c r="T625" i="68"/>
  <c r="AK622" i="68"/>
  <c r="AJ622" i="68"/>
  <c r="AI622" i="68"/>
  <c r="AH622" i="68"/>
  <c r="AG622" i="68"/>
  <c r="AF622" i="68"/>
  <c r="AE622" i="68"/>
  <c r="AD622" i="68"/>
  <c r="AC622" i="68"/>
  <c r="AB622" i="68"/>
  <c r="AA622" i="68"/>
  <c r="Z622" i="68"/>
  <c r="Y622" i="68"/>
  <c r="X622" i="68"/>
  <c r="W622" i="68"/>
  <c r="V622" i="68"/>
  <c r="U622" i="68"/>
  <c r="T622" i="68"/>
  <c r="AK621" i="68"/>
  <c r="AJ621" i="68"/>
  <c r="AI621" i="68"/>
  <c r="AH621" i="68"/>
  <c r="AG621" i="68"/>
  <c r="AF621" i="68"/>
  <c r="AE621" i="68"/>
  <c r="AD621" i="68"/>
  <c r="AC621" i="68"/>
  <c r="AB621" i="68"/>
  <c r="AA621" i="68"/>
  <c r="Z621" i="68"/>
  <c r="Y621" i="68"/>
  <c r="X621" i="68"/>
  <c r="W621" i="68"/>
  <c r="V621" i="68"/>
  <c r="U621" i="68"/>
  <c r="T621" i="68"/>
  <c r="AK620" i="68"/>
  <c r="AJ620" i="68"/>
  <c r="AI620" i="68"/>
  <c r="AH620" i="68"/>
  <c r="AG620" i="68"/>
  <c r="AF620" i="68"/>
  <c r="AE620" i="68"/>
  <c r="AD620" i="68"/>
  <c r="AC620" i="68"/>
  <c r="AB620" i="68"/>
  <c r="AA620" i="68"/>
  <c r="Z620" i="68"/>
  <c r="Y620" i="68"/>
  <c r="X620" i="68"/>
  <c r="W620" i="68"/>
  <c r="V620" i="68"/>
  <c r="U620" i="68"/>
  <c r="T620" i="68"/>
  <c r="AK617" i="68"/>
  <c r="AJ617" i="68"/>
  <c r="AI617" i="68"/>
  <c r="AH617" i="68"/>
  <c r="AG617" i="68"/>
  <c r="AF617" i="68"/>
  <c r="AE617" i="68"/>
  <c r="AD617" i="68"/>
  <c r="AC617" i="68"/>
  <c r="AB617" i="68"/>
  <c r="AA617" i="68"/>
  <c r="Z617" i="68"/>
  <c r="Y617" i="68"/>
  <c r="X617" i="68"/>
  <c r="W617" i="68"/>
  <c r="V617" i="68"/>
  <c r="U617" i="68"/>
  <c r="T617" i="68"/>
  <c r="AK616" i="68"/>
  <c r="AJ616" i="68"/>
  <c r="AI616" i="68"/>
  <c r="AH616" i="68"/>
  <c r="AG616" i="68"/>
  <c r="AF616" i="68"/>
  <c r="AE616" i="68"/>
  <c r="AD616" i="68"/>
  <c r="AC616" i="68"/>
  <c r="AB616" i="68"/>
  <c r="AA616" i="68"/>
  <c r="Z616" i="68"/>
  <c r="Y616" i="68"/>
  <c r="X616" i="68"/>
  <c r="W616" i="68"/>
  <c r="V616" i="68"/>
  <c r="U616" i="68"/>
  <c r="T616" i="68"/>
  <c r="AK613" i="68"/>
  <c r="AJ613" i="68"/>
  <c r="AI613" i="68"/>
  <c r="AH613" i="68"/>
  <c r="AG613" i="68"/>
  <c r="AF613" i="68"/>
  <c r="AE613" i="68"/>
  <c r="AD613" i="68"/>
  <c r="AC613" i="68"/>
  <c r="AB613" i="68"/>
  <c r="AA613" i="68"/>
  <c r="Z613" i="68"/>
  <c r="Y613" i="68"/>
  <c r="X613" i="68"/>
  <c r="W613" i="68"/>
  <c r="V613" i="68"/>
  <c r="U613" i="68"/>
  <c r="T613" i="68"/>
  <c r="AK612" i="68"/>
  <c r="AJ612" i="68"/>
  <c r="AI612" i="68"/>
  <c r="AH612" i="68"/>
  <c r="AG612" i="68"/>
  <c r="AF612" i="68"/>
  <c r="AE612" i="68"/>
  <c r="AD612" i="68"/>
  <c r="AC612" i="68"/>
  <c r="AB612" i="68"/>
  <c r="AA612" i="68"/>
  <c r="Z612" i="68"/>
  <c r="Y612" i="68"/>
  <c r="X612" i="68"/>
  <c r="W612" i="68"/>
  <c r="V612" i="68"/>
  <c r="U612" i="68"/>
  <c r="T612" i="68"/>
  <c r="AK611" i="68"/>
  <c r="AJ611" i="68"/>
  <c r="AI611" i="68"/>
  <c r="AH611" i="68"/>
  <c r="AG611" i="68"/>
  <c r="AF611" i="68"/>
  <c r="AE611" i="68"/>
  <c r="AD611" i="68"/>
  <c r="AC611" i="68"/>
  <c r="AB611" i="68"/>
  <c r="AA611" i="68"/>
  <c r="Z611" i="68"/>
  <c r="Y611" i="68"/>
  <c r="X611" i="68"/>
  <c r="W611" i="68"/>
  <c r="V611" i="68"/>
  <c r="U611" i="68"/>
  <c r="T611" i="68"/>
  <c r="AK610" i="68"/>
  <c r="AJ610" i="68"/>
  <c r="AI610" i="68"/>
  <c r="AH610" i="68"/>
  <c r="AG610" i="68"/>
  <c r="AF610" i="68"/>
  <c r="AE610" i="68"/>
  <c r="AD610" i="68"/>
  <c r="AC610" i="68"/>
  <c r="AB610" i="68"/>
  <c r="AA610" i="68"/>
  <c r="Z610" i="68"/>
  <c r="Y610" i="68"/>
  <c r="X610" i="68"/>
  <c r="W610" i="68"/>
  <c r="V610" i="68"/>
  <c r="U610" i="68"/>
  <c r="T610" i="68"/>
  <c r="AK606" i="68"/>
  <c r="AJ606" i="68"/>
  <c r="AI606" i="68"/>
  <c r="AH606" i="68"/>
  <c r="AG606" i="68"/>
  <c r="AF606" i="68"/>
  <c r="AE606" i="68"/>
  <c r="AD606" i="68"/>
  <c r="AC606" i="68"/>
  <c r="AB606" i="68"/>
  <c r="AA606" i="68"/>
  <c r="Z606" i="68"/>
  <c r="Y606" i="68"/>
  <c r="X606" i="68"/>
  <c r="W606" i="68"/>
  <c r="V606" i="68"/>
  <c r="U606" i="68"/>
  <c r="T606" i="68"/>
  <c r="AK605" i="68"/>
  <c r="AJ605" i="68"/>
  <c r="AI605" i="68"/>
  <c r="AH605" i="68"/>
  <c r="AG605" i="68"/>
  <c r="AF605" i="68"/>
  <c r="AE605" i="68"/>
  <c r="AD605" i="68"/>
  <c r="AC605" i="68"/>
  <c r="AB605" i="68"/>
  <c r="AA605" i="68"/>
  <c r="Z605" i="68"/>
  <c r="Y605" i="68"/>
  <c r="X605" i="68"/>
  <c r="W605" i="68"/>
  <c r="V605" i="68"/>
  <c r="U605" i="68"/>
  <c r="T605" i="68"/>
  <c r="AK604" i="68"/>
  <c r="AJ604" i="68"/>
  <c r="AI604" i="68"/>
  <c r="AH604" i="68"/>
  <c r="AG604" i="68"/>
  <c r="AF604" i="68"/>
  <c r="AE604" i="68"/>
  <c r="AD604" i="68"/>
  <c r="AC604" i="68"/>
  <c r="AB604" i="68"/>
  <c r="AA604" i="68"/>
  <c r="Z604" i="68"/>
  <c r="Y604" i="68"/>
  <c r="X604" i="68"/>
  <c r="W604" i="68"/>
  <c r="V604" i="68"/>
  <c r="U604" i="68"/>
  <c r="T604" i="68"/>
  <c r="AK601" i="68"/>
  <c r="AJ601" i="68"/>
  <c r="AI601" i="68"/>
  <c r="AH601" i="68"/>
  <c r="AG601" i="68"/>
  <c r="AF601" i="68"/>
  <c r="AE601" i="68"/>
  <c r="AD601" i="68"/>
  <c r="AC601" i="68"/>
  <c r="AB601" i="68"/>
  <c r="AA601" i="68"/>
  <c r="Z601" i="68"/>
  <c r="Y601" i="68"/>
  <c r="X601" i="68"/>
  <c r="W601" i="68"/>
  <c r="V601" i="68"/>
  <c r="U601" i="68"/>
  <c r="T601" i="68"/>
  <c r="AK600" i="68"/>
  <c r="AJ600" i="68"/>
  <c r="AI600" i="68"/>
  <c r="AH600" i="68"/>
  <c r="AG600" i="68"/>
  <c r="AF600" i="68"/>
  <c r="AE600" i="68"/>
  <c r="AD600" i="68"/>
  <c r="AC600" i="68"/>
  <c r="AB600" i="68"/>
  <c r="AA600" i="68"/>
  <c r="Z600" i="68"/>
  <c r="Y600" i="68"/>
  <c r="X600" i="68"/>
  <c r="W600" i="68"/>
  <c r="V600" i="68"/>
  <c r="U600" i="68"/>
  <c r="T600" i="68"/>
  <c r="AK599" i="68"/>
  <c r="AJ599" i="68"/>
  <c r="AI599" i="68"/>
  <c r="AH599" i="68"/>
  <c r="AG599" i="68"/>
  <c r="AF599" i="68"/>
  <c r="AE599" i="68"/>
  <c r="AD599" i="68"/>
  <c r="AC599" i="68"/>
  <c r="AB599" i="68"/>
  <c r="AA599" i="68"/>
  <c r="Z599" i="68"/>
  <c r="Y599" i="68"/>
  <c r="X599" i="68"/>
  <c r="W599" i="68"/>
  <c r="V599" i="68"/>
  <c r="U599" i="68"/>
  <c r="T599" i="68"/>
  <c r="AK597" i="68"/>
  <c r="AJ597" i="68"/>
  <c r="AI597" i="68"/>
  <c r="AH597" i="68"/>
  <c r="AG597" i="68"/>
  <c r="AF597" i="68"/>
  <c r="AE597" i="68"/>
  <c r="AD597" i="68"/>
  <c r="AC597" i="68"/>
  <c r="AB597" i="68"/>
  <c r="AA597" i="68"/>
  <c r="Z597" i="68"/>
  <c r="Y597" i="68"/>
  <c r="X597" i="68"/>
  <c r="W597" i="68"/>
  <c r="V597" i="68"/>
  <c r="U597" i="68"/>
  <c r="T597" i="68"/>
  <c r="AK596" i="68"/>
  <c r="AJ596" i="68"/>
  <c r="AI596" i="68"/>
  <c r="AH596" i="68"/>
  <c r="AG596" i="68"/>
  <c r="AF596" i="68"/>
  <c r="AE596" i="68"/>
  <c r="AD596" i="68"/>
  <c r="AC596" i="68"/>
  <c r="AB596" i="68"/>
  <c r="AA596" i="68"/>
  <c r="Z596" i="68"/>
  <c r="Y596" i="68"/>
  <c r="X596" i="68"/>
  <c r="W596" i="68"/>
  <c r="V596" i="68"/>
  <c r="U596" i="68"/>
  <c r="T596" i="68"/>
  <c r="AK595" i="68"/>
  <c r="AJ595" i="68"/>
  <c r="AI595" i="68"/>
  <c r="AH595" i="68"/>
  <c r="AG595" i="68"/>
  <c r="AF595" i="68"/>
  <c r="AE595" i="68"/>
  <c r="AD595" i="68"/>
  <c r="AC595" i="68"/>
  <c r="AB595" i="68"/>
  <c r="AA595" i="68"/>
  <c r="Z595" i="68"/>
  <c r="Y595" i="68"/>
  <c r="X595" i="68"/>
  <c r="W595" i="68"/>
  <c r="V595" i="68"/>
  <c r="U595" i="68"/>
  <c r="T595" i="68"/>
  <c r="AK591" i="68"/>
  <c r="AJ591" i="68"/>
  <c r="AI591" i="68"/>
  <c r="AH591" i="68"/>
  <c r="AG591" i="68"/>
  <c r="AF591" i="68"/>
  <c r="AE591" i="68"/>
  <c r="AD591" i="68"/>
  <c r="AC591" i="68"/>
  <c r="AB591" i="68"/>
  <c r="AA591" i="68"/>
  <c r="Z591" i="68"/>
  <c r="Y591" i="68"/>
  <c r="X591" i="68"/>
  <c r="W591" i="68"/>
  <c r="V591" i="68"/>
  <c r="U591" i="68"/>
  <c r="T591" i="68"/>
  <c r="AK590" i="68"/>
  <c r="AJ590" i="68"/>
  <c r="AI590" i="68"/>
  <c r="AH590" i="68"/>
  <c r="AG590" i="68"/>
  <c r="AF590" i="68"/>
  <c r="AE590" i="68"/>
  <c r="AD590" i="68"/>
  <c r="AC590" i="68"/>
  <c r="AB590" i="68"/>
  <c r="AA590" i="68"/>
  <c r="Z590" i="68"/>
  <c r="Y590" i="68"/>
  <c r="X590" i="68"/>
  <c r="W590" i="68"/>
  <c r="V590" i="68"/>
  <c r="U590" i="68"/>
  <c r="T590" i="68"/>
  <c r="AK589" i="68"/>
  <c r="AJ589" i="68"/>
  <c r="AI589" i="68"/>
  <c r="AH589" i="68"/>
  <c r="AG589" i="68"/>
  <c r="AF589" i="68"/>
  <c r="AE589" i="68"/>
  <c r="AD589" i="68"/>
  <c r="AC589" i="68"/>
  <c r="AB589" i="68"/>
  <c r="AA589" i="68"/>
  <c r="Z589" i="68"/>
  <c r="Y589" i="68"/>
  <c r="X589" i="68"/>
  <c r="W589" i="68"/>
  <c r="V589" i="68"/>
  <c r="U589" i="68"/>
  <c r="T589" i="68"/>
  <c r="AK586" i="68"/>
  <c r="AJ586" i="68"/>
  <c r="AI586" i="68"/>
  <c r="AH586" i="68"/>
  <c r="AG586" i="68"/>
  <c r="AF586" i="68"/>
  <c r="AE586" i="68"/>
  <c r="AD586" i="68"/>
  <c r="AC586" i="68"/>
  <c r="AB586" i="68"/>
  <c r="AA586" i="68"/>
  <c r="Z586" i="68"/>
  <c r="Y586" i="68"/>
  <c r="X586" i="68"/>
  <c r="W586" i="68"/>
  <c r="V586" i="68"/>
  <c r="U586" i="68"/>
  <c r="T586" i="68"/>
  <c r="AK585" i="68"/>
  <c r="AJ585" i="68"/>
  <c r="AI585" i="68"/>
  <c r="AH585" i="68"/>
  <c r="AG585" i="68"/>
  <c r="AF585" i="68"/>
  <c r="AE585" i="68"/>
  <c r="AD585" i="68"/>
  <c r="AC585" i="68"/>
  <c r="AB585" i="68"/>
  <c r="AA585" i="68"/>
  <c r="Z585" i="68"/>
  <c r="Y585" i="68"/>
  <c r="X585" i="68"/>
  <c r="W585" i="68"/>
  <c r="V585" i="68"/>
  <c r="U585" i="68"/>
  <c r="T585" i="68"/>
  <c r="AK584" i="68"/>
  <c r="AJ584" i="68"/>
  <c r="AI584" i="68"/>
  <c r="AH584" i="68"/>
  <c r="AG584" i="68"/>
  <c r="AF584" i="68"/>
  <c r="AE584" i="68"/>
  <c r="AD584" i="68"/>
  <c r="AC584" i="68"/>
  <c r="AB584" i="68"/>
  <c r="AA584" i="68"/>
  <c r="Z584" i="68"/>
  <c r="Y584" i="68"/>
  <c r="X584" i="68"/>
  <c r="W584" i="68"/>
  <c r="V584" i="68"/>
  <c r="U584" i="68"/>
  <c r="T584" i="68"/>
  <c r="AK581" i="68"/>
  <c r="AJ581" i="68"/>
  <c r="AI581" i="68"/>
  <c r="AH581" i="68"/>
  <c r="AG581" i="68"/>
  <c r="AF581" i="68"/>
  <c r="AE581" i="68"/>
  <c r="AD581" i="68"/>
  <c r="AC581" i="68"/>
  <c r="AB581" i="68"/>
  <c r="AA581" i="68"/>
  <c r="Z581" i="68"/>
  <c r="Y581" i="68"/>
  <c r="X581" i="68"/>
  <c r="W581" i="68"/>
  <c r="V581" i="68"/>
  <c r="U581" i="68"/>
  <c r="T581" i="68"/>
  <c r="AK580" i="68"/>
  <c r="AJ580" i="68"/>
  <c r="AI580" i="68"/>
  <c r="AH580" i="68"/>
  <c r="AG580" i="68"/>
  <c r="AF580" i="68"/>
  <c r="AE580" i="68"/>
  <c r="AD580" i="68"/>
  <c r="AC580" i="68"/>
  <c r="AB580" i="68"/>
  <c r="AA580" i="68"/>
  <c r="Z580" i="68"/>
  <c r="Y580" i="68"/>
  <c r="X580" i="68"/>
  <c r="W580" i="68"/>
  <c r="V580" i="68"/>
  <c r="U580" i="68"/>
  <c r="T580" i="68"/>
  <c r="AK579" i="68"/>
  <c r="AJ579" i="68"/>
  <c r="AI579" i="68"/>
  <c r="AH579" i="68"/>
  <c r="AG579" i="68"/>
  <c r="AF579" i="68"/>
  <c r="AE579" i="68"/>
  <c r="AD579" i="68"/>
  <c r="AC579" i="68"/>
  <c r="AB579" i="68"/>
  <c r="AA579" i="68"/>
  <c r="Z579" i="68"/>
  <c r="Y579" i="68"/>
  <c r="X579" i="68"/>
  <c r="W579" i="68"/>
  <c r="V579" i="68"/>
  <c r="U579" i="68"/>
  <c r="T579" i="68"/>
  <c r="AK576" i="68"/>
  <c r="AJ576" i="68"/>
  <c r="AI576" i="68"/>
  <c r="AH576" i="68"/>
  <c r="AG576" i="68"/>
  <c r="AF576" i="68"/>
  <c r="AE576" i="68"/>
  <c r="AD576" i="68"/>
  <c r="AC576" i="68"/>
  <c r="AB576" i="68"/>
  <c r="AA576" i="68"/>
  <c r="Z576" i="68"/>
  <c r="Y576" i="68"/>
  <c r="X576" i="68"/>
  <c r="W576" i="68"/>
  <c r="V576" i="68"/>
  <c r="U576" i="68"/>
  <c r="T576" i="68"/>
  <c r="AK575" i="68"/>
  <c r="AJ575" i="68"/>
  <c r="AI575" i="68"/>
  <c r="AH575" i="68"/>
  <c r="AG575" i="68"/>
  <c r="AF575" i="68"/>
  <c r="AE575" i="68"/>
  <c r="AD575" i="68"/>
  <c r="AC575" i="68"/>
  <c r="AB575" i="68"/>
  <c r="AA575" i="68"/>
  <c r="Z575" i="68"/>
  <c r="Y575" i="68"/>
  <c r="X575" i="68"/>
  <c r="W575" i="68"/>
  <c r="V575" i="68"/>
  <c r="U575" i="68"/>
  <c r="T575" i="68"/>
  <c r="AK572" i="68"/>
  <c r="AJ572" i="68"/>
  <c r="AI572" i="68"/>
  <c r="AH572" i="68"/>
  <c r="AG572" i="68"/>
  <c r="AF572" i="68"/>
  <c r="AE572" i="68"/>
  <c r="AD572" i="68"/>
  <c r="AC572" i="68"/>
  <c r="AB572" i="68"/>
  <c r="AA572" i="68"/>
  <c r="Z572" i="68"/>
  <c r="Y572" i="68"/>
  <c r="X572" i="68"/>
  <c r="W572" i="68"/>
  <c r="V572" i="68"/>
  <c r="U572" i="68"/>
  <c r="T572" i="68"/>
  <c r="AK571" i="68"/>
  <c r="AJ571" i="68"/>
  <c r="AI571" i="68"/>
  <c r="AH571" i="68"/>
  <c r="AG571" i="68"/>
  <c r="AF571" i="68"/>
  <c r="AE571" i="68"/>
  <c r="AD571" i="68"/>
  <c r="AC571" i="68"/>
  <c r="AB571" i="68"/>
  <c r="AA571" i="68"/>
  <c r="Z571" i="68"/>
  <c r="Y571" i="68"/>
  <c r="X571" i="68"/>
  <c r="W571" i="68"/>
  <c r="V571" i="68"/>
  <c r="U571" i="68"/>
  <c r="T571" i="68"/>
  <c r="AK570" i="68"/>
  <c r="AJ570" i="68"/>
  <c r="AI570" i="68"/>
  <c r="AH570" i="68"/>
  <c r="AG570" i="68"/>
  <c r="AF570" i="68"/>
  <c r="AE570" i="68"/>
  <c r="AD570" i="68"/>
  <c r="AC570" i="68"/>
  <c r="AB570" i="68"/>
  <c r="AA570" i="68"/>
  <c r="Z570" i="68"/>
  <c r="Y570" i="68"/>
  <c r="X570" i="68"/>
  <c r="W570" i="68"/>
  <c r="V570" i="68"/>
  <c r="U570" i="68"/>
  <c r="T570" i="68"/>
  <c r="AK569" i="68"/>
  <c r="AJ569" i="68"/>
  <c r="AI569" i="68"/>
  <c r="AH569" i="68"/>
  <c r="AG569" i="68"/>
  <c r="AF569" i="68"/>
  <c r="AE569" i="68"/>
  <c r="AD569" i="68"/>
  <c r="AC569" i="68"/>
  <c r="AB569" i="68"/>
  <c r="AA569" i="68"/>
  <c r="Z569" i="68"/>
  <c r="Y569" i="68"/>
  <c r="X569" i="68"/>
  <c r="W569" i="68"/>
  <c r="V569" i="68"/>
  <c r="U569" i="68"/>
  <c r="T569" i="68"/>
  <c r="AK565" i="68"/>
  <c r="AJ565" i="68"/>
  <c r="AI565" i="68"/>
  <c r="AH565" i="68"/>
  <c r="AG565" i="68"/>
  <c r="AF565" i="68"/>
  <c r="AE565" i="68"/>
  <c r="AD565" i="68"/>
  <c r="AC565" i="68"/>
  <c r="AB565" i="68"/>
  <c r="AA565" i="68"/>
  <c r="Z565" i="68"/>
  <c r="Y565" i="68"/>
  <c r="X565" i="68"/>
  <c r="W565" i="68"/>
  <c r="V565" i="68"/>
  <c r="U565" i="68"/>
  <c r="T565" i="68"/>
  <c r="AK564" i="68"/>
  <c r="AJ564" i="68"/>
  <c r="AI564" i="68"/>
  <c r="AH564" i="68"/>
  <c r="AG564" i="68"/>
  <c r="AF564" i="68"/>
  <c r="AE564" i="68"/>
  <c r="AD564" i="68"/>
  <c r="AC564" i="68"/>
  <c r="AB564" i="68"/>
  <c r="AA564" i="68"/>
  <c r="Z564" i="68"/>
  <c r="Y564" i="68"/>
  <c r="X564" i="68"/>
  <c r="W564" i="68"/>
  <c r="V564" i="68"/>
  <c r="U564" i="68"/>
  <c r="T564" i="68"/>
  <c r="AK563" i="68"/>
  <c r="AJ563" i="68"/>
  <c r="AI563" i="68"/>
  <c r="AH563" i="68"/>
  <c r="AG563" i="68"/>
  <c r="AF563" i="68"/>
  <c r="AE563" i="68"/>
  <c r="AD563" i="68"/>
  <c r="AC563" i="68"/>
  <c r="AB563" i="68"/>
  <c r="AA563" i="68"/>
  <c r="Z563" i="68"/>
  <c r="Y563" i="68"/>
  <c r="X563" i="68"/>
  <c r="W563" i="68"/>
  <c r="V563" i="68"/>
  <c r="U563" i="68"/>
  <c r="T563" i="68"/>
  <c r="AK559" i="68"/>
  <c r="AJ559" i="68"/>
  <c r="AI559" i="68"/>
  <c r="AH559" i="68"/>
  <c r="AG559" i="68"/>
  <c r="AF559" i="68"/>
  <c r="AE559" i="68"/>
  <c r="AD559" i="68"/>
  <c r="AC559" i="68"/>
  <c r="AB559" i="68"/>
  <c r="AA559" i="68"/>
  <c r="Z559" i="68"/>
  <c r="Y559" i="68"/>
  <c r="X559" i="68"/>
  <c r="W559" i="68"/>
  <c r="V559" i="68"/>
  <c r="U559" i="68"/>
  <c r="T559" i="68"/>
  <c r="AK558" i="68"/>
  <c r="AJ558" i="68"/>
  <c r="AI558" i="68"/>
  <c r="AH558" i="68"/>
  <c r="AG558" i="68"/>
  <c r="AF558" i="68"/>
  <c r="AE558" i="68"/>
  <c r="AD558" i="68"/>
  <c r="AC558" i="68"/>
  <c r="AB558" i="68"/>
  <c r="AA558" i="68"/>
  <c r="Z558" i="68"/>
  <c r="Y558" i="68"/>
  <c r="X558" i="68"/>
  <c r="W558" i="68"/>
  <c r="V558" i="68"/>
  <c r="U558" i="68"/>
  <c r="T558" i="68"/>
  <c r="AK557" i="68"/>
  <c r="AJ557" i="68"/>
  <c r="AI557" i="68"/>
  <c r="AH557" i="68"/>
  <c r="AG557" i="68"/>
  <c r="AF557" i="68"/>
  <c r="AE557" i="68"/>
  <c r="AD557" i="68"/>
  <c r="AC557" i="68"/>
  <c r="AB557" i="68"/>
  <c r="AA557" i="68"/>
  <c r="Z557" i="68"/>
  <c r="Y557" i="68"/>
  <c r="X557" i="68"/>
  <c r="W557" i="68"/>
  <c r="V557" i="68"/>
  <c r="U557" i="68"/>
  <c r="T557" i="68"/>
  <c r="AK554" i="68"/>
  <c r="AJ554" i="68"/>
  <c r="AI554" i="68"/>
  <c r="AH554" i="68"/>
  <c r="AG554" i="68"/>
  <c r="AF554" i="68"/>
  <c r="AE554" i="68"/>
  <c r="AD554" i="68"/>
  <c r="AC554" i="68"/>
  <c r="AB554" i="68"/>
  <c r="AA554" i="68"/>
  <c r="Z554" i="68"/>
  <c r="Y554" i="68"/>
  <c r="X554" i="68"/>
  <c r="W554" i="68"/>
  <c r="V554" i="68"/>
  <c r="U554" i="68"/>
  <c r="T554" i="68"/>
  <c r="AK553" i="68"/>
  <c r="AJ553" i="68"/>
  <c r="AI553" i="68"/>
  <c r="AH553" i="68"/>
  <c r="AG553" i="68"/>
  <c r="AF553" i="68"/>
  <c r="AE553" i="68"/>
  <c r="AD553" i="68"/>
  <c r="AC553" i="68"/>
  <c r="AB553" i="68"/>
  <c r="AA553" i="68"/>
  <c r="Z553" i="68"/>
  <c r="Y553" i="68"/>
  <c r="X553" i="68"/>
  <c r="W553" i="68"/>
  <c r="V553" i="68"/>
  <c r="U553" i="68"/>
  <c r="T553" i="68"/>
  <c r="AK552" i="68"/>
  <c r="AJ552" i="68"/>
  <c r="AI552" i="68"/>
  <c r="AH552" i="68"/>
  <c r="AG552" i="68"/>
  <c r="AF552" i="68"/>
  <c r="AE552" i="68"/>
  <c r="AD552" i="68"/>
  <c r="AC552" i="68"/>
  <c r="AB552" i="68"/>
  <c r="AA552" i="68"/>
  <c r="Z552" i="68"/>
  <c r="Y552" i="68"/>
  <c r="X552" i="68"/>
  <c r="W552" i="68"/>
  <c r="V552" i="68"/>
  <c r="U552" i="68"/>
  <c r="T552" i="68"/>
  <c r="AK550" i="68"/>
  <c r="AJ550" i="68"/>
  <c r="AI550" i="68"/>
  <c r="AH550" i="68"/>
  <c r="AG550" i="68"/>
  <c r="AF550" i="68"/>
  <c r="AE550" i="68"/>
  <c r="AD550" i="68"/>
  <c r="AC550" i="68"/>
  <c r="AB550" i="68"/>
  <c r="AA550" i="68"/>
  <c r="Z550" i="68"/>
  <c r="Y550" i="68"/>
  <c r="X550" i="68"/>
  <c r="W550" i="68"/>
  <c r="V550" i="68"/>
  <c r="U550" i="68"/>
  <c r="T550" i="68"/>
  <c r="AK549" i="68"/>
  <c r="AJ549" i="68"/>
  <c r="AI549" i="68"/>
  <c r="AH549" i="68"/>
  <c r="AG549" i="68"/>
  <c r="AF549" i="68"/>
  <c r="AE549" i="68"/>
  <c r="AD549" i="68"/>
  <c r="AC549" i="68"/>
  <c r="AB549" i="68"/>
  <c r="AA549" i="68"/>
  <c r="Z549" i="68"/>
  <c r="Y549" i="68"/>
  <c r="X549" i="68"/>
  <c r="W549" i="68"/>
  <c r="V549" i="68"/>
  <c r="U549" i="68"/>
  <c r="T549" i="68"/>
  <c r="AK548" i="68"/>
  <c r="AJ548" i="68"/>
  <c r="AI548" i="68"/>
  <c r="AH548" i="68"/>
  <c r="AG548" i="68"/>
  <c r="AF548" i="68"/>
  <c r="AE548" i="68"/>
  <c r="AD548" i="68"/>
  <c r="AC548" i="68"/>
  <c r="AB548" i="68"/>
  <c r="AA548" i="68"/>
  <c r="Z548" i="68"/>
  <c r="Y548" i="68"/>
  <c r="X548" i="68"/>
  <c r="W548" i="68"/>
  <c r="V548" i="68"/>
  <c r="U548" i="68"/>
  <c r="T548" i="68"/>
  <c r="AK545" i="68"/>
  <c r="AJ545" i="68"/>
  <c r="AI545" i="68"/>
  <c r="AH545" i="68"/>
  <c r="AG545" i="68"/>
  <c r="AF545" i="68"/>
  <c r="AE545" i="68"/>
  <c r="AD545" i="68"/>
  <c r="AC545" i="68"/>
  <c r="AB545" i="68"/>
  <c r="AA545" i="68"/>
  <c r="Z545" i="68"/>
  <c r="Y545" i="68"/>
  <c r="X545" i="68"/>
  <c r="W545" i="68"/>
  <c r="V545" i="68"/>
  <c r="U545" i="68"/>
  <c r="T545" i="68"/>
  <c r="AK544" i="68"/>
  <c r="AJ544" i="68"/>
  <c r="AI544" i="68"/>
  <c r="AH544" i="68"/>
  <c r="AG544" i="68"/>
  <c r="AF544" i="68"/>
  <c r="AE544" i="68"/>
  <c r="AD544" i="68"/>
  <c r="AC544" i="68"/>
  <c r="AB544" i="68"/>
  <c r="AA544" i="68"/>
  <c r="Z544" i="68"/>
  <c r="Y544" i="68"/>
  <c r="X544" i="68"/>
  <c r="W544" i="68"/>
  <c r="V544" i="68"/>
  <c r="U544" i="68"/>
  <c r="T544" i="68"/>
  <c r="AK539" i="68"/>
  <c r="AJ539" i="68"/>
  <c r="AI539" i="68"/>
  <c r="AH539" i="68"/>
  <c r="AG539" i="68"/>
  <c r="AF539" i="68"/>
  <c r="AE539" i="68"/>
  <c r="AD539" i="68"/>
  <c r="AC539" i="68"/>
  <c r="AB539" i="68"/>
  <c r="AA539" i="68"/>
  <c r="Z539" i="68"/>
  <c r="Y539" i="68"/>
  <c r="X539" i="68"/>
  <c r="W539" i="68"/>
  <c r="V539" i="68"/>
  <c r="U539" i="68"/>
  <c r="T539" i="68"/>
  <c r="AK538" i="68"/>
  <c r="AJ538" i="68"/>
  <c r="AI538" i="68"/>
  <c r="AH538" i="68"/>
  <c r="AG538" i="68"/>
  <c r="AF538" i="68"/>
  <c r="AE538" i="68"/>
  <c r="AD538" i="68"/>
  <c r="AC538" i="68"/>
  <c r="AB538" i="68"/>
  <c r="AA538" i="68"/>
  <c r="Z538" i="68"/>
  <c r="Y538" i="68"/>
  <c r="X538" i="68"/>
  <c r="W538" i="68"/>
  <c r="V538" i="68"/>
  <c r="U538" i="68"/>
  <c r="T538" i="68"/>
  <c r="AK537" i="68"/>
  <c r="AJ537" i="68"/>
  <c r="AI537" i="68"/>
  <c r="AH537" i="68"/>
  <c r="AG537" i="68"/>
  <c r="AF537" i="68"/>
  <c r="AE537" i="68"/>
  <c r="AD537" i="68"/>
  <c r="AC537" i="68"/>
  <c r="AB537" i="68"/>
  <c r="AA537" i="68"/>
  <c r="Z537" i="68"/>
  <c r="Y537" i="68"/>
  <c r="X537" i="68"/>
  <c r="W537" i="68"/>
  <c r="V537" i="68"/>
  <c r="U537" i="68"/>
  <c r="T537" i="68"/>
  <c r="AK536" i="68"/>
  <c r="AJ536" i="68"/>
  <c r="AI536" i="68"/>
  <c r="AH536" i="68"/>
  <c r="AG536" i="68"/>
  <c r="AF536" i="68"/>
  <c r="AE536" i="68"/>
  <c r="AD536" i="68"/>
  <c r="AC536" i="68"/>
  <c r="AB536" i="68"/>
  <c r="AA536" i="68"/>
  <c r="Z536" i="68"/>
  <c r="Y536" i="68"/>
  <c r="X536" i="68"/>
  <c r="W536" i="68"/>
  <c r="V536" i="68"/>
  <c r="U536" i="68"/>
  <c r="T536" i="68"/>
  <c r="AK533" i="68"/>
  <c r="AJ533" i="68"/>
  <c r="AI533" i="68"/>
  <c r="AH533" i="68"/>
  <c r="AG533" i="68"/>
  <c r="AF533" i="68"/>
  <c r="AE533" i="68"/>
  <c r="AD533" i="68"/>
  <c r="AC533" i="68"/>
  <c r="AB533" i="68"/>
  <c r="AA533" i="68"/>
  <c r="Z533" i="68"/>
  <c r="Y533" i="68"/>
  <c r="X533" i="68"/>
  <c r="W533" i="68"/>
  <c r="V533" i="68"/>
  <c r="U533" i="68"/>
  <c r="T533" i="68"/>
  <c r="AK532" i="68"/>
  <c r="AJ532" i="68"/>
  <c r="AI532" i="68"/>
  <c r="AH532" i="68"/>
  <c r="AG532" i="68"/>
  <c r="AF532" i="68"/>
  <c r="AE532" i="68"/>
  <c r="AD532" i="68"/>
  <c r="AC532" i="68"/>
  <c r="AB532" i="68"/>
  <c r="AA532" i="68"/>
  <c r="Z532" i="68"/>
  <c r="Y532" i="68"/>
  <c r="X532" i="68"/>
  <c r="W532" i="68"/>
  <c r="V532" i="68"/>
  <c r="U532" i="68"/>
  <c r="T532" i="68"/>
  <c r="AK531" i="68"/>
  <c r="AJ531" i="68"/>
  <c r="AI531" i="68"/>
  <c r="AH531" i="68"/>
  <c r="AG531" i="68"/>
  <c r="AF531" i="68"/>
  <c r="AE531" i="68"/>
  <c r="AD531" i="68"/>
  <c r="AC531" i="68"/>
  <c r="AB531" i="68"/>
  <c r="AA531" i="68"/>
  <c r="Z531" i="68"/>
  <c r="Y531" i="68"/>
  <c r="X531" i="68"/>
  <c r="W531" i="68"/>
  <c r="V531" i="68"/>
  <c r="U531" i="68"/>
  <c r="T531" i="68"/>
  <c r="AK528" i="68"/>
  <c r="AJ528" i="68"/>
  <c r="AI528" i="68"/>
  <c r="AH528" i="68"/>
  <c r="AG528" i="68"/>
  <c r="AF528" i="68"/>
  <c r="AE528" i="68"/>
  <c r="AD528" i="68"/>
  <c r="AC528" i="68"/>
  <c r="AB528" i="68"/>
  <c r="AA528" i="68"/>
  <c r="Z528" i="68"/>
  <c r="Y528" i="68"/>
  <c r="X528" i="68"/>
  <c r="W528" i="68"/>
  <c r="V528" i="68"/>
  <c r="U528" i="68"/>
  <c r="T528" i="68"/>
  <c r="AK527" i="68"/>
  <c r="AJ527" i="68"/>
  <c r="AI527" i="68"/>
  <c r="AH527" i="68"/>
  <c r="AG527" i="68"/>
  <c r="AF527" i="68"/>
  <c r="AE527" i="68"/>
  <c r="AD527" i="68"/>
  <c r="AC527" i="68"/>
  <c r="AB527" i="68"/>
  <c r="AA527" i="68"/>
  <c r="Z527" i="68"/>
  <c r="Y527" i="68"/>
  <c r="X527" i="68"/>
  <c r="W527" i="68"/>
  <c r="V527" i="68"/>
  <c r="U527" i="68"/>
  <c r="T527" i="68"/>
  <c r="AK524" i="68"/>
  <c r="AJ524" i="68"/>
  <c r="AI524" i="68"/>
  <c r="AH524" i="68"/>
  <c r="AG524" i="68"/>
  <c r="AF524" i="68"/>
  <c r="AE524" i="68"/>
  <c r="AD524" i="68"/>
  <c r="AC524" i="68"/>
  <c r="AB524" i="68"/>
  <c r="AA524" i="68"/>
  <c r="Z524" i="68"/>
  <c r="Y524" i="68"/>
  <c r="X524" i="68"/>
  <c r="W524" i="68"/>
  <c r="V524" i="68"/>
  <c r="U524" i="68"/>
  <c r="T524" i="68"/>
  <c r="AK523" i="68"/>
  <c r="AJ523" i="68"/>
  <c r="AI523" i="68"/>
  <c r="AH523" i="68"/>
  <c r="AG523" i="68"/>
  <c r="AF523" i="68"/>
  <c r="AE523" i="68"/>
  <c r="AD523" i="68"/>
  <c r="AC523" i="68"/>
  <c r="AB523" i="68"/>
  <c r="AA523" i="68"/>
  <c r="Z523" i="68"/>
  <c r="Y523" i="68"/>
  <c r="X523" i="68"/>
  <c r="W523" i="68"/>
  <c r="V523" i="68"/>
  <c r="U523" i="68"/>
  <c r="T523" i="68"/>
  <c r="AK522" i="68"/>
  <c r="AJ522" i="68"/>
  <c r="AI522" i="68"/>
  <c r="AH522" i="68"/>
  <c r="AG522" i="68"/>
  <c r="AF522" i="68"/>
  <c r="AE522" i="68"/>
  <c r="AD522" i="68"/>
  <c r="AC522" i="68"/>
  <c r="AB522" i="68"/>
  <c r="AA522" i="68"/>
  <c r="Z522" i="68"/>
  <c r="Y522" i="68"/>
  <c r="X522" i="68"/>
  <c r="W522" i="68"/>
  <c r="V522" i="68"/>
  <c r="U522" i="68"/>
  <c r="T522" i="68"/>
  <c r="AK521" i="68"/>
  <c r="AJ521" i="68"/>
  <c r="AI521" i="68"/>
  <c r="AH521" i="68"/>
  <c r="AG521" i="68"/>
  <c r="AF521" i="68"/>
  <c r="AE521" i="68"/>
  <c r="AD521" i="68"/>
  <c r="AC521" i="68"/>
  <c r="AB521" i="68"/>
  <c r="AA521" i="68"/>
  <c r="Z521" i="68"/>
  <c r="Y521" i="68"/>
  <c r="X521" i="68"/>
  <c r="W521" i="68"/>
  <c r="V521" i="68"/>
  <c r="U521" i="68"/>
  <c r="T521" i="68"/>
  <c r="AK517" i="68"/>
  <c r="AJ517" i="68"/>
  <c r="AI517" i="68"/>
  <c r="AH517" i="68"/>
  <c r="AG517" i="68"/>
  <c r="AF517" i="68"/>
  <c r="AE517" i="68"/>
  <c r="AD517" i="68"/>
  <c r="AC517" i="68"/>
  <c r="AB517" i="68"/>
  <c r="AA517" i="68"/>
  <c r="Z517" i="68"/>
  <c r="Y517" i="68"/>
  <c r="X517" i="68"/>
  <c r="W517" i="68"/>
  <c r="V517" i="68"/>
  <c r="U517" i="68"/>
  <c r="T517" i="68"/>
  <c r="AK516" i="68"/>
  <c r="AJ516" i="68"/>
  <c r="AI516" i="68"/>
  <c r="AH516" i="68"/>
  <c r="AG516" i="68"/>
  <c r="AF516" i="68"/>
  <c r="AE516" i="68"/>
  <c r="AD516" i="68"/>
  <c r="AC516" i="68"/>
  <c r="AB516" i="68"/>
  <c r="AA516" i="68"/>
  <c r="Z516" i="68"/>
  <c r="Y516" i="68"/>
  <c r="X516" i="68"/>
  <c r="W516" i="68"/>
  <c r="V516" i="68"/>
  <c r="U516" i="68"/>
  <c r="T516" i="68"/>
  <c r="AK515" i="68"/>
  <c r="AJ515" i="68"/>
  <c r="AI515" i="68"/>
  <c r="AH515" i="68"/>
  <c r="AG515" i="68"/>
  <c r="AF515" i="68"/>
  <c r="AE515" i="68"/>
  <c r="AD515" i="68"/>
  <c r="AC515" i="68"/>
  <c r="AB515" i="68"/>
  <c r="AA515" i="68"/>
  <c r="Z515" i="68"/>
  <c r="Y515" i="68"/>
  <c r="X515" i="68"/>
  <c r="W515" i="68"/>
  <c r="V515" i="68"/>
  <c r="U515" i="68"/>
  <c r="T515" i="68"/>
  <c r="AK512" i="68"/>
  <c r="AJ512" i="68"/>
  <c r="AI512" i="68"/>
  <c r="AH512" i="68"/>
  <c r="AG512" i="68"/>
  <c r="AF512" i="68"/>
  <c r="AE512" i="68"/>
  <c r="AD512" i="68"/>
  <c r="AC512" i="68"/>
  <c r="AB512" i="68"/>
  <c r="AA512" i="68"/>
  <c r="Z512" i="68"/>
  <c r="Y512" i="68"/>
  <c r="X512" i="68"/>
  <c r="W512" i="68"/>
  <c r="V512" i="68"/>
  <c r="U512" i="68"/>
  <c r="T512" i="68"/>
  <c r="AK511" i="68"/>
  <c r="AJ511" i="68"/>
  <c r="AI511" i="68"/>
  <c r="AH511" i="68"/>
  <c r="AG511" i="68"/>
  <c r="AF511" i="68"/>
  <c r="AE511" i="68"/>
  <c r="AD511" i="68"/>
  <c r="AC511" i="68"/>
  <c r="AB511" i="68"/>
  <c r="AA511" i="68"/>
  <c r="Z511" i="68"/>
  <c r="Y511" i="68"/>
  <c r="X511" i="68"/>
  <c r="W511" i="68"/>
  <c r="V511" i="68"/>
  <c r="U511" i="68"/>
  <c r="T511" i="68"/>
  <c r="AK510" i="68"/>
  <c r="AJ510" i="68"/>
  <c r="AI510" i="68"/>
  <c r="AH510" i="68"/>
  <c r="AG510" i="68"/>
  <c r="AF510" i="68"/>
  <c r="AE510" i="68"/>
  <c r="AD510" i="68"/>
  <c r="AC510" i="68"/>
  <c r="AB510" i="68"/>
  <c r="AA510" i="68"/>
  <c r="Z510" i="68"/>
  <c r="Y510" i="68"/>
  <c r="X510" i="68"/>
  <c r="W510" i="68"/>
  <c r="V510" i="68"/>
  <c r="U510" i="68"/>
  <c r="T510" i="68"/>
  <c r="AK508" i="68"/>
  <c r="AJ508" i="68"/>
  <c r="AI508" i="68"/>
  <c r="AH508" i="68"/>
  <c r="AG508" i="68"/>
  <c r="AF508" i="68"/>
  <c r="AE508" i="68"/>
  <c r="AD508" i="68"/>
  <c r="AC508" i="68"/>
  <c r="AB508" i="68"/>
  <c r="AA508" i="68"/>
  <c r="Z508" i="68"/>
  <c r="Y508" i="68"/>
  <c r="X508" i="68"/>
  <c r="W508" i="68"/>
  <c r="V508" i="68"/>
  <c r="U508" i="68"/>
  <c r="T508" i="68"/>
  <c r="AK507" i="68"/>
  <c r="AJ507" i="68"/>
  <c r="AI507" i="68"/>
  <c r="AH507" i="68"/>
  <c r="AG507" i="68"/>
  <c r="AF507" i="68"/>
  <c r="AE507" i="68"/>
  <c r="AD507" i="68"/>
  <c r="AC507" i="68"/>
  <c r="AB507" i="68"/>
  <c r="AA507" i="68"/>
  <c r="Z507" i="68"/>
  <c r="Y507" i="68"/>
  <c r="X507" i="68"/>
  <c r="W507" i="68"/>
  <c r="V507" i="68"/>
  <c r="U507" i="68"/>
  <c r="T507" i="68"/>
  <c r="AK506" i="68"/>
  <c r="AJ506" i="68"/>
  <c r="AI506" i="68"/>
  <c r="AH506" i="68"/>
  <c r="AG506" i="68"/>
  <c r="AF506" i="68"/>
  <c r="AE506" i="68"/>
  <c r="AD506" i="68"/>
  <c r="AC506" i="68"/>
  <c r="AB506" i="68"/>
  <c r="AA506" i="68"/>
  <c r="Z506" i="68"/>
  <c r="Y506" i="68"/>
  <c r="X506" i="68"/>
  <c r="W506" i="68"/>
  <c r="V506" i="68"/>
  <c r="U506" i="68"/>
  <c r="T506" i="68"/>
  <c r="AK502" i="68"/>
  <c r="AJ502" i="68"/>
  <c r="AI502" i="68"/>
  <c r="AH502" i="68"/>
  <c r="AG502" i="68"/>
  <c r="AF502" i="68"/>
  <c r="AE502" i="68"/>
  <c r="AD502" i="68"/>
  <c r="AC502" i="68"/>
  <c r="AB502" i="68"/>
  <c r="AA502" i="68"/>
  <c r="Z502" i="68"/>
  <c r="Y502" i="68"/>
  <c r="X502" i="68"/>
  <c r="W502" i="68"/>
  <c r="V502" i="68"/>
  <c r="U502" i="68"/>
  <c r="T502" i="68"/>
  <c r="AK501" i="68"/>
  <c r="AJ501" i="68"/>
  <c r="AI501" i="68"/>
  <c r="AH501" i="68"/>
  <c r="AG501" i="68"/>
  <c r="AF501" i="68"/>
  <c r="AE501" i="68"/>
  <c r="AD501" i="68"/>
  <c r="AC501" i="68"/>
  <c r="AB501" i="68"/>
  <c r="AA501" i="68"/>
  <c r="Z501" i="68"/>
  <c r="Y501" i="68"/>
  <c r="X501" i="68"/>
  <c r="W501" i="68"/>
  <c r="V501" i="68"/>
  <c r="U501" i="68"/>
  <c r="T501" i="68"/>
  <c r="AK500" i="68"/>
  <c r="AJ500" i="68"/>
  <c r="AI500" i="68"/>
  <c r="AH500" i="68"/>
  <c r="AG500" i="68"/>
  <c r="AF500" i="68"/>
  <c r="AE500" i="68"/>
  <c r="AD500" i="68"/>
  <c r="AC500" i="68"/>
  <c r="AB500" i="68"/>
  <c r="AA500" i="68"/>
  <c r="Z500" i="68"/>
  <c r="Y500" i="68"/>
  <c r="X500" i="68"/>
  <c r="W500" i="68"/>
  <c r="V500" i="68"/>
  <c r="U500" i="68"/>
  <c r="T500" i="68"/>
  <c r="AK497" i="68"/>
  <c r="AJ497" i="68"/>
  <c r="AI497" i="68"/>
  <c r="AH497" i="68"/>
  <c r="AG497" i="68"/>
  <c r="AF497" i="68"/>
  <c r="AE497" i="68"/>
  <c r="AD497" i="68"/>
  <c r="AC497" i="68"/>
  <c r="AB497" i="68"/>
  <c r="AA497" i="68"/>
  <c r="Z497" i="68"/>
  <c r="Y497" i="68"/>
  <c r="X497" i="68"/>
  <c r="W497" i="68"/>
  <c r="V497" i="68"/>
  <c r="U497" i="68"/>
  <c r="T497" i="68"/>
  <c r="AK496" i="68"/>
  <c r="AJ496" i="68"/>
  <c r="AI496" i="68"/>
  <c r="AH496" i="68"/>
  <c r="AG496" i="68"/>
  <c r="AF496" i="68"/>
  <c r="AE496" i="68"/>
  <c r="AD496" i="68"/>
  <c r="AC496" i="68"/>
  <c r="AB496" i="68"/>
  <c r="AA496" i="68"/>
  <c r="Z496" i="68"/>
  <c r="Y496" i="68"/>
  <c r="X496" i="68"/>
  <c r="W496" i="68"/>
  <c r="V496" i="68"/>
  <c r="U496" i="68"/>
  <c r="T496" i="68"/>
  <c r="AK495" i="68"/>
  <c r="AJ495" i="68"/>
  <c r="AI495" i="68"/>
  <c r="AH495" i="68"/>
  <c r="AG495" i="68"/>
  <c r="AF495" i="68"/>
  <c r="AE495" i="68"/>
  <c r="AD495" i="68"/>
  <c r="AC495" i="68"/>
  <c r="AB495" i="68"/>
  <c r="AA495" i="68"/>
  <c r="Z495" i="68"/>
  <c r="Y495" i="68"/>
  <c r="X495" i="68"/>
  <c r="W495" i="68"/>
  <c r="V495" i="68"/>
  <c r="U495" i="68"/>
  <c r="T495" i="68"/>
  <c r="AK492" i="68"/>
  <c r="AJ492" i="68"/>
  <c r="AI492" i="68"/>
  <c r="AH492" i="68"/>
  <c r="AG492" i="68"/>
  <c r="AF492" i="68"/>
  <c r="AE492" i="68"/>
  <c r="AD492" i="68"/>
  <c r="AC492" i="68"/>
  <c r="AB492" i="68"/>
  <c r="AA492" i="68"/>
  <c r="Z492" i="68"/>
  <c r="Y492" i="68"/>
  <c r="X492" i="68"/>
  <c r="W492" i="68"/>
  <c r="V492" i="68"/>
  <c r="U492" i="68"/>
  <c r="T492" i="68"/>
  <c r="AK491" i="68"/>
  <c r="AJ491" i="68"/>
  <c r="AI491" i="68"/>
  <c r="AH491" i="68"/>
  <c r="AG491" i="68"/>
  <c r="AF491" i="68"/>
  <c r="AE491" i="68"/>
  <c r="AD491" i="68"/>
  <c r="AC491" i="68"/>
  <c r="AB491" i="68"/>
  <c r="AA491" i="68"/>
  <c r="Z491" i="68"/>
  <c r="Y491" i="68"/>
  <c r="X491" i="68"/>
  <c r="W491" i="68"/>
  <c r="V491" i="68"/>
  <c r="U491" i="68"/>
  <c r="T491" i="68"/>
  <c r="AK490" i="68"/>
  <c r="AJ490" i="68"/>
  <c r="AI490" i="68"/>
  <c r="AH490" i="68"/>
  <c r="AG490" i="68"/>
  <c r="AF490" i="68"/>
  <c r="AE490" i="68"/>
  <c r="AD490" i="68"/>
  <c r="AC490" i="68"/>
  <c r="AB490" i="68"/>
  <c r="AA490" i="68"/>
  <c r="Z490" i="68"/>
  <c r="Y490" i="68"/>
  <c r="X490" i="68"/>
  <c r="W490" i="68"/>
  <c r="V490" i="68"/>
  <c r="U490" i="68"/>
  <c r="T490" i="68"/>
  <c r="AK487" i="68"/>
  <c r="AJ487" i="68"/>
  <c r="AI487" i="68"/>
  <c r="AH487" i="68"/>
  <c r="AG487" i="68"/>
  <c r="AF487" i="68"/>
  <c r="AE487" i="68"/>
  <c r="AD487" i="68"/>
  <c r="AC487" i="68"/>
  <c r="AB487" i="68"/>
  <c r="AA487" i="68"/>
  <c r="Z487" i="68"/>
  <c r="Y487" i="68"/>
  <c r="X487" i="68"/>
  <c r="W487" i="68"/>
  <c r="V487" i="68"/>
  <c r="U487" i="68"/>
  <c r="T487" i="68"/>
  <c r="AK486" i="68"/>
  <c r="AJ486" i="68"/>
  <c r="AI486" i="68"/>
  <c r="AH486" i="68"/>
  <c r="AG486" i="68"/>
  <c r="AF486" i="68"/>
  <c r="AE486" i="68"/>
  <c r="AD486" i="68"/>
  <c r="AC486" i="68"/>
  <c r="AB486" i="68"/>
  <c r="AA486" i="68"/>
  <c r="Z486" i="68"/>
  <c r="Y486" i="68"/>
  <c r="X486" i="68"/>
  <c r="W486" i="68"/>
  <c r="V486" i="68"/>
  <c r="U486" i="68"/>
  <c r="T486" i="68"/>
  <c r="AK483" i="68"/>
  <c r="AJ483" i="68"/>
  <c r="AI483" i="68"/>
  <c r="AH483" i="68"/>
  <c r="AG483" i="68"/>
  <c r="AF483" i="68"/>
  <c r="AE483" i="68"/>
  <c r="AD483" i="68"/>
  <c r="AC483" i="68"/>
  <c r="AB483" i="68"/>
  <c r="AA483" i="68"/>
  <c r="Z483" i="68"/>
  <c r="Y483" i="68"/>
  <c r="X483" i="68"/>
  <c r="W483" i="68"/>
  <c r="V483" i="68"/>
  <c r="U483" i="68"/>
  <c r="T483" i="68"/>
  <c r="AK482" i="68"/>
  <c r="AJ482" i="68"/>
  <c r="AI482" i="68"/>
  <c r="AH482" i="68"/>
  <c r="AG482" i="68"/>
  <c r="AF482" i="68"/>
  <c r="AE482" i="68"/>
  <c r="AD482" i="68"/>
  <c r="AC482" i="68"/>
  <c r="AB482" i="68"/>
  <c r="AA482" i="68"/>
  <c r="Z482" i="68"/>
  <c r="Y482" i="68"/>
  <c r="X482" i="68"/>
  <c r="W482" i="68"/>
  <c r="V482" i="68"/>
  <c r="U482" i="68"/>
  <c r="T482" i="68"/>
  <c r="AK481" i="68"/>
  <c r="AJ481" i="68"/>
  <c r="AI481" i="68"/>
  <c r="AH481" i="68"/>
  <c r="AG481" i="68"/>
  <c r="AF481" i="68"/>
  <c r="AE481" i="68"/>
  <c r="AD481" i="68"/>
  <c r="AC481" i="68"/>
  <c r="AB481" i="68"/>
  <c r="AA481" i="68"/>
  <c r="Z481" i="68"/>
  <c r="Y481" i="68"/>
  <c r="X481" i="68"/>
  <c r="W481" i="68"/>
  <c r="V481" i="68"/>
  <c r="U481" i="68"/>
  <c r="T481" i="68"/>
  <c r="AK480" i="68"/>
  <c r="AJ480" i="68"/>
  <c r="AI480" i="68"/>
  <c r="AH480" i="68"/>
  <c r="AG480" i="68"/>
  <c r="AF480" i="68"/>
  <c r="AE480" i="68"/>
  <c r="AD480" i="68"/>
  <c r="AC480" i="68"/>
  <c r="AB480" i="68"/>
  <c r="AA480" i="68"/>
  <c r="Z480" i="68"/>
  <c r="Y480" i="68"/>
  <c r="X480" i="68"/>
  <c r="W480" i="68"/>
  <c r="V480" i="68"/>
  <c r="U480" i="68"/>
  <c r="T480" i="68"/>
  <c r="AK476" i="68"/>
  <c r="AJ476" i="68"/>
  <c r="AI476" i="68"/>
  <c r="AH476" i="68"/>
  <c r="AG476" i="68"/>
  <c r="AF476" i="68"/>
  <c r="AE476" i="68"/>
  <c r="AD476" i="68"/>
  <c r="AC476" i="68"/>
  <c r="AB476" i="68"/>
  <c r="AA476" i="68"/>
  <c r="Z476" i="68"/>
  <c r="Y476" i="68"/>
  <c r="X476" i="68"/>
  <c r="W476" i="68"/>
  <c r="V476" i="68"/>
  <c r="U476" i="68"/>
  <c r="T476" i="68"/>
  <c r="AK475" i="68"/>
  <c r="AJ475" i="68"/>
  <c r="AI475" i="68"/>
  <c r="AH475" i="68"/>
  <c r="AG475" i="68"/>
  <c r="AF475" i="68"/>
  <c r="AE475" i="68"/>
  <c r="AD475" i="68"/>
  <c r="AC475" i="68"/>
  <c r="AB475" i="68"/>
  <c r="AA475" i="68"/>
  <c r="Z475" i="68"/>
  <c r="Y475" i="68"/>
  <c r="X475" i="68"/>
  <c r="W475" i="68"/>
  <c r="V475" i="68"/>
  <c r="U475" i="68"/>
  <c r="T475" i="68"/>
  <c r="AK474" i="68"/>
  <c r="AJ474" i="68"/>
  <c r="AI474" i="68"/>
  <c r="AH474" i="68"/>
  <c r="AG474" i="68"/>
  <c r="AF474" i="68"/>
  <c r="AE474" i="68"/>
  <c r="AD474" i="68"/>
  <c r="AC474" i="68"/>
  <c r="AB474" i="68"/>
  <c r="AA474" i="68"/>
  <c r="Z474" i="68"/>
  <c r="Y474" i="68"/>
  <c r="X474" i="68"/>
  <c r="W474" i="68"/>
  <c r="V474" i="68"/>
  <c r="U474" i="68"/>
  <c r="T474" i="68"/>
  <c r="AK470" i="68"/>
  <c r="AJ470" i="68"/>
  <c r="AI470" i="68"/>
  <c r="AH470" i="68"/>
  <c r="AG470" i="68"/>
  <c r="AF470" i="68"/>
  <c r="AE470" i="68"/>
  <c r="AD470" i="68"/>
  <c r="AC470" i="68"/>
  <c r="AB470" i="68"/>
  <c r="AA470" i="68"/>
  <c r="Z470" i="68"/>
  <c r="Y470" i="68"/>
  <c r="X470" i="68"/>
  <c r="W470" i="68"/>
  <c r="V470" i="68"/>
  <c r="U470" i="68"/>
  <c r="T470" i="68"/>
  <c r="AK469" i="68"/>
  <c r="AJ469" i="68"/>
  <c r="AI469" i="68"/>
  <c r="AH469" i="68"/>
  <c r="AG469" i="68"/>
  <c r="AF469" i="68"/>
  <c r="AE469" i="68"/>
  <c r="AD469" i="68"/>
  <c r="AC469" i="68"/>
  <c r="AB469" i="68"/>
  <c r="AA469" i="68"/>
  <c r="Z469" i="68"/>
  <c r="Y469" i="68"/>
  <c r="X469" i="68"/>
  <c r="W469" i="68"/>
  <c r="V469" i="68"/>
  <c r="U469" i="68"/>
  <c r="T469" i="68"/>
  <c r="AK468" i="68"/>
  <c r="AJ468" i="68"/>
  <c r="AI468" i="68"/>
  <c r="AH468" i="68"/>
  <c r="AG468" i="68"/>
  <c r="AF468" i="68"/>
  <c r="AE468" i="68"/>
  <c r="AD468" i="68"/>
  <c r="AC468" i="68"/>
  <c r="AB468" i="68"/>
  <c r="AA468" i="68"/>
  <c r="Z468" i="68"/>
  <c r="Y468" i="68"/>
  <c r="X468" i="68"/>
  <c r="W468" i="68"/>
  <c r="V468" i="68"/>
  <c r="U468" i="68"/>
  <c r="T468" i="68"/>
  <c r="AK465" i="68"/>
  <c r="AJ465" i="68"/>
  <c r="AI465" i="68"/>
  <c r="AH465" i="68"/>
  <c r="AG465" i="68"/>
  <c r="AF465" i="68"/>
  <c r="AE465" i="68"/>
  <c r="AD465" i="68"/>
  <c r="AC465" i="68"/>
  <c r="AB465" i="68"/>
  <c r="AA465" i="68"/>
  <c r="Z465" i="68"/>
  <c r="Y465" i="68"/>
  <c r="X465" i="68"/>
  <c r="W465" i="68"/>
  <c r="V465" i="68"/>
  <c r="U465" i="68"/>
  <c r="T465" i="68"/>
  <c r="AK464" i="68"/>
  <c r="AJ464" i="68"/>
  <c r="AI464" i="68"/>
  <c r="AH464" i="68"/>
  <c r="AG464" i="68"/>
  <c r="AF464" i="68"/>
  <c r="AE464" i="68"/>
  <c r="AD464" i="68"/>
  <c r="AC464" i="68"/>
  <c r="AB464" i="68"/>
  <c r="AA464" i="68"/>
  <c r="Z464" i="68"/>
  <c r="Y464" i="68"/>
  <c r="X464" i="68"/>
  <c r="W464" i="68"/>
  <c r="V464" i="68"/>
  <c r="U464" i="68"/>
  <c r="T464" i="68"/>
  <c r="AK463" i="68"/>
  <c r="AJ463" i="68"/>
  <c r="AI463" i="68"/>
  <c r="AH463" i="68"/>
  <c r="AG463" i="68"/>
  <c r="AF463" i="68"/>
  <c r="AE463" i="68"/>
  <c r="AD463" i="68"/>
  <c r="AC463" i="68"/>
  <c r="AB463" i="68"/>
  <c r="AA463" i="68"/>
  <c r="Z463" i="68"/>
  <c r="Y463" i="68"/>
  <c r="X463" i="68"/>
  <c r="W463" i="68"/>
  <c r="V463" i="68"/>
  <c r="U463" i="68"/>
  <c r="T463" i="68"/>
  <c r="AK461" i="68"/>
  <c r="AJ461" i="68"/>
  <c r="AI461" i="68"/>
  <c r="AH461" i="68"/>
  <c r="AG461" i="68"/>
  <c r="AF461" i="68"/>
  <c r="AE461" i="68"/>
  <c r="AD461" i="68"/>
  <c r="AC461" i="68"/>
  <c r="AB461" i="68"/>
  <c r="AA461" i="68"/>
  <c r="Z461" i="68"/>
  <c r="Y461" i="68"/>
  <c r="X461" i="68"/>
  <c r="W461" i="68"/>
  <c r="V461" i="68"/>
  <c r="U461" i="68"/>
  <c r="T461" i="68"/>
  <c r="AK460" i="68"/>
  <c r="AJ460" i="68"/>
  <c r="AI460" i="68"/>
  <c r="AH460" i="68"/>
  <c r="AG460" i="68"/>
  <c r="AF460" i="68"/>
  <c r="AE460" i="68"/>
  <c r="AD460" i="68"/>
  <c r="AC460" i="68"/>
  <c r="AB460" i="68"/>
  <c r="AA460" i="68"/>
  <c r="Z460" i="68"/>
  <c r="Y460" i="68"/>
  <c r="X460" i="68"/>
  <c r="W460" i="68"/>
  <c r="V460" i="68"/>
  <c r="U460" i="68"/>
  <c r="T460" i="68"/>
  <c r="AK459" i="68"/>
  <c r="AJ459" i="68"/>
  <c r="AI459" i="68"/>
  <c r="AH459" i="68"/>
  <c r="AG459" i="68"/>
  <c r="AF459" i="68"/>
  <c r="AE459" i="68"/>
  <c r="AD459" i="68"/>
  <c r="AC459" i="68"/>
  <c r="AB459" i="68"/>
  <c r="AA459" i="68"/>
  <c r="Z459" i="68"/>
  <c r="Y459" i="68"/>
  <c r="X459" i="68"/>
  <c r="W459" i="68"/>
  <c r="V459" i="68"/>
  <c r="U459" i="68"/>
  <c r="T459" i="68"/>
  <c r="AK456" i="68"/>
  <c r="AJ456" i="68"/>
  <c r="AI456" i="68"/>
  <c r="AH456" i="68"/>
  <c r="AG456" i="68"/>
  <c r="AF456" i="68"/>
  <c r="AE456" i="68"/>
  <c r="AD456" i="68"/>
  <c r="AC456" i="68"/>
  <c r="AB456" i="68"/>
  <c r="AA456" i="68"/>
  <c r="Z456" i="68"/>
  <c r="Y456" i="68"/>
  <c r="X456" i="68"/>
  <c r="W456" i="68"/>
  <c r="V456" i="68"/>
  <c r="U456" i="68"/>
  <c r="T456" i="68"/>
  <c r="AK455" i="68"/>
  <c r="AJ455" i="68"/>
  <c r="AI455" i="68"/>
  <c r="AH455" i="68"/>
  <c r="AG455" i="68"/>
  <c r="AF455" i="68"/>
  <c r="AE455" i="68"/>
  <c r="AD455" i="68"/>
  <c r="AC455" i="68"/>
  <c r="AB455" i="68"/>
  <c r="AA455" i="68"/>
  <c r="Z455" i="68"/>
  <c r="Y455" i="68"/>
  <c r="X455" i="68"/>
  <c r="W455" i="68"/>
  <c r="V455" i="68"/>
  <c r="U455" i="68"/>
  <c r="T455" i="68"/>
  <c r="AK450" i="68"/>
  <c r="AJ450" i="68"/>
  <c r="AI450" i="68"/>
  <c r="AH450" i="68"/>
  <c r="AG450" i="68"/>
  <c r="AF450" i="68"/>
  <c r="AE450" i="68"/>
  <c r="AD450" i="68"/>
  <c r="AC450" i="68"/>
  <c r="AB450" i="68"/>
  <c r="AA450" i="68"/>
  <c r="Z450" i="68"/>
  <c r="Y450" i="68"/>
  <c r="X450" i="68"/>
  <c r="W450" i="68"/>
  <c r="V450" i="68"/>
  <c r="U450" i="68"/>
  <c r="T450" i="68"/>
  <c r="AK449" i="68"/>
  <c r="AJ449" i="68"/>
  <c r="AI449" i="68"/>
  <c r="AH449" i="68"/>
  <c r="AG449" i="68"/>
  <c r="AF449" i="68"/>
  <c r="AE449" i="68"/>
  <c r="AD449" i="68"/>
  <c r="AC449" i="68"/>
  <c r="AB449" i="68"/>
  <c r="AA449" i="68"/>
  <c r="Z449" i="68"/>
  <c r="Y449" i="68"/>
  <c r="X449" i="68"/>
  <c r="W449" i="68"/>
  <c r="V449" i="68"/>
  <c r="U449" i="68"/>
  <c r="T449" i="68"/>
  <c r="AK448" i="68"/>
  <c r="AJ448" i="68"/>
  <c r="AI448" i="68"/>
  <c r="AH448" i="68"/>
  <c r="AG448" i="68"/>
  <c r="AF448" i="68"/>
  <c r="AE448" i="68"/>
  <c r="AD448" i="68"/>
  <c r="AC448" i="68"/>
  <c r="AB448" i="68"/>
  <c r="AA448" i="68"/>
  <c r="Z448" i="68"/>
  <c r="Y448" i="68"/>
  <c r="X448" i="68"/>
  <c r="W448" i="68"/>
  <c r="V448" i="68"/>
  <c r="U448" i="68"/>
  <c r="T448" i="68"/>
  <c r="AK447" i="68"/>
  <c r="AJ447" i="68"/>
  <c r="AI447" i="68"/>
  <c r="AH447" i="68"/>
  <c r="AG447" i="68"/>
  <c r="AF447" i="68"/>
  <c r="AE447" i="68"/>
  <c r="AD447" i="68"/>
  <c r="AC447" i="68"/>
  <c r="AB447" i="68"/>
  <c r="AA447" i="68"/>
  <c r="Z447" i="68"/>
  <c r="Y447" i="68"/>
  <c r="X447" i="68"/>
  <c r="W447" i="68"/>
  <c r="V447" i="68"/>
  <c r="U447" i="68"/>
  <c r="T447" i="68"/>
  <c r="AK444" i="68"/>
  <c r="AJ444" i="68"/>
  <c r="AI444" i="68"/>
  <c r="AH444" i="68"/>
  <c r="AG444" i="68"/>
  <c r="AF444" i="68"/>
  <c r="AE444" i="68"/>
  <c r="AD444" i="68"/>
  <c r="AC444" i="68"/>
  <c r="AB444" i="68"/>
  <c r="AA444" i="68"/>
  <c r="Z444" i="68"/>
  <c r="Y444" i="68"/>
  <c r="X444" i="68"/>
  <c r="W444" i="68"/>
  <c r="V444" i="68"/>
  <c r="U444" i="68"/>
  <c r="T444" i="68"/>
  <c r="AK443" i="68"/>
  <c r="AJ443" i="68"/>
  <c r="AI443" i="68"/>
  <c r="AH443" i="68"/>
  <c r="AG443" i="68"/>
  <c r="AF443" i="68"/>
  <c r="AE443" i="68"/>
  <c r="AD443" i="68"/>
  <c r="AC443" i="68"/>
  <c r="AB443" i="68"/>
  <c r="AA443" i="68"/>
  <c r="Z443" i="68"/>
  <c r="Y443" i="68"/>
  <c r="X443" i="68"/>
  <c r="W443" i="68"/>
  <c r="V443" i="68"/>
  <c r="U443" i="68"/>
  <c r="T443" i="68"/>
  <c r="AK442" i="68"/>
  <c r="AJ442" i="68"/>
  <c r="AI442" i="68"/>
  <c r="AH442" i="68"/>
  <c r="AG442" i="68"/>
  <c r="AF442" i="68"/>
  <c r="AE442" i="68"/>
  <c r="AD442" i="68"/>
  <c r="AC442" i="68"/>
  <c r="AB442" i="68"/>
  <c r="AA442" i="68"/>
  <c r="Z442" i="68"/>
  <c r="Y442" i="68"/>
  <c r="X442" i="68"/>
  <c r="W442" i="68"/>
  <c r="V442" i="68"/>
  <c r="U442" i="68"/>
  <c r="T442" i="68"/>
  <c r="AK439" i="68"/>
  <c r="AJ439" i="68"/>
  <c r="AI439" i="68"/>
  <c r="AH439" i="68"/>
  <c r="AG439" i="68"/>
  <c r="AF439" i="68"/>
  <c r="AE439" i="68"/>
  <c r="AD439" i="68"/>
  <c r="AC439" i="68"/>
  <c r="AB439" i="68"/>
  <c r="AA439" i="68"/>
  <c r="Z439" i="68"/>
  <c r="Y439" i="68"/>
  <c r="X439" i="68"/>
  <c r="W439" i="68"/>
  <c r="V439" i="68"/>
  <c r="U439" i="68"/>
  <c r="T439" i="68"/>
  <c r="AK438" i="68"/>
  <c r="AJ438" i="68"/>
  <c r="AI438" i="68"/>
  <c r="AH438" i="68"/>
  <c r="AG438" i="68"/>
  <c r="AF438" i="68"/>
  <c r="AE438" i="68"/>
  <c r="AD438" i="68"/>
  <c r="AC438" i="68"/>
  <c r="AB438" i="68"/>
  <c r="AA438" i="68"/>
  <c r="Z438" i="68"/>
  <c r="Y438" i="68"/>
  <c r="X438" i="68"/>
  <c r="W438" i="68"/>
  <c r="V438" i="68"/>
  <c r="U438" i="68"/>
  <c r="T438" i="68"/>
  <c r="AK435" i="68"/>
  <c r="AJ435" i="68"/>
  <c r="AI435" i="68"/>
  <c r="AH435" i="68"/>
  <c r="AG435" i="68"/>
  <c r="AF435" i="68"/>
  <c r="AE435" i="68"/>
  <c r="AD435" i="68"/>
  <c r="AC435" i="68"/>
  <c r="AB435" i="68"/>
  <c r="AA435" i="68"/>
  <c r="Z435" i="68"/>
  <c r="Y435" i="68"/>
  <c r="X435" i="68"/>
  <c r="W435" i="68"/>
  <c r="V435" i="68"/>
  <c r="U435" i="68"/>
  <c r="T435" i="68"/>
  <c r="AK434" i="68"/>
  <c r="AJ434" i="68"/>
  <c r="AI434" i="68"/>
  <c r="AH434" i="68"/>
  <c r="AG434" i="68"/>
  <c r="AF434" i="68"/>
  <c r="AE434" i="68"/>
  <c r="AD434" i="68"/>
  <c r="AC434" i="68"/>
  <c r="AB434" i="68"/>
  <c r="AA434" i="68"/>
  <c r="Z434" i="68"/>
  <c r="Y434" i="68"/>
  <c r="X434" i="68"/>
  <c r="W434" i="68"/>
  <c r="V434" i="68"/>
  <c r="U434" i="68"/>
  <c r="T434" i="68"/>
  <c r="AK433" i="68"/>
  <c r="AJ433" i="68"/>
  <c r="AI433" i="68"/>
  <c r="AH433" i="68"/>
  <c r="AG433" i="68"/>
  <c r="AF433" i="68"/>
  <c r="AE433" i="68"/>
  <c r="AD433" i="68"/>
  <c r="AC433" i="68"/>
  <c r="AB433" i="68"/>
  <c r="AA433" i="68"/>
  <c r="Z433" i="68"/>
  <c r="Y433" i="68"/>
  <c r="X433" i="68"/>
  <c r="W433" i="68"/>
  <c r="V433" i="68"/>
  <c r="U433" i="68"/>
  <c r="T433" i="68"/>
  <c r="AK432" i="68"/>
  <c r="AJ432" i="68"/>
  <c r="AI432" i="68"/>
  <c r="AH432" i="68"/>
  <c r="AG432" i="68"/>
  <c r="AF432" i="68"/>
  <c r="AE432" i="68"/>
  <c r="AD432" i="68"/>
  <c r="AC432" i="68"/>
  <c r="AB432" i="68"/>
  <c r="AA432" i="68"/>
  <c r="Z432" i="68"/>
  <c r="Y432" i="68"/>
  <c r="X432" i="68"/>
  <c r="W432" i="68"/>
  <c r="V432" i="68"/>
  <c r="U432" i="68"/>
  <c r="T432" i="68"/>
  <c r="AK428" i="68"/>
  <c r="AJ428" i="68"/>
  <c r="AI428" i="68"/>
  <c r="AH428" i="68"/>
  <c r="AG428" i="68"/>
  <c r="AF428" i="68"/>
  <c r="AE428" i="68"/>
  <c r="AD428" i="68"/>
  <c r="AC428" i="68"/>
  <c r="AB428" i="68"/>
  <c r="AA428" i="68"/>
  <c r="Z428" i="68"/>
  <c r="Y428" i="68"/>
  <c r="X428" i="68"/>
  <c r="W428" i="68"/>
  <c r="V428" i="68"/>
  <c r="U428" i="68"/>
  <c r="T428" i="68"/>
  <c r="AK427" i="68"/>
  <c r="AJ427" i="68"/>
  <c r="AI427" i="68"/>
  <c r="AH427" i="68"/>
  <c r="AG427" i="68"/>
  <c r="AF427" i="68"/>
  <c r="AE427" i="68"/>
  <c r="AD427" i="68"/>
  <c r="AC427" i="68"/>
  <c r="AB427" i="68"/>
  <c r="AA427" i="68"/>
  <c r="Z427" i="68"/>
  <c r="Y427" i="68"/>
  <c r="X427" i="68"/>
  <c r="W427" i="68"/>
  <c r="V427" i="68"/>
  <c r="U427" i="68"/>
  <c r="T427" i="68"/>
  <c r="AK426" i="68"/>
  <c r="AJ426" i="68"/>
  <c r="AI426" i="68"/>
  <c r="AH426" i="68"/>
  <c r="AG426" i="68"/>
  <c r="AF426" i="68"/>
  <c r="AE426" i="68"/>
  <c r="AD426" i="68"/>
  <c r="AC426" i="68"/>
  <c r="AB426" i="68"/>
  <c r="AA426" i="68"/>
  <c r="Z426" i="68"/>
  <c r="Y426" i="68"/>
  <c r="X426" i="68"/>
  <c r="W426" i="68"/>
  <c r="V426" i="68"/>
  <c r="U426" i="68"/>
  <c r="T426" i="68"/>
  <c r="AK423" i="68"/>
  <c r="AJ423" i="68"/>
  <c r="AI423" i="68"/>
  <c r="AH423" i="68"/>
  <c r="AG423" i="68"/>
  <c r="AF423" i="68"/>
  <c r="AE423" i="68"/>
  <c r="AD423" i="68"/>
  <c r="AC423" i="68"/>
  <c r="AB423" i="68"/>
  <c r="AA423" i="68"/>
  <c r="Z423" i="68"/>
  <c r="Y423" i="68"/>
  <c r="X423" i="68"/>
  <c r="W423" i="68"/>
  <c r="V423" i="68"/>
  <c r="U423" i="68"/>
  <c r="T423" i="68"/>
  <c r="AK422" i="68"/>
  <c r="AJ422" i="68"/>
  <c r="AI422" i="68"/>
  <c r="AH422" i="68"/>
  <c r="AG422" i="68"/>
  <c r="AF422" i="68"/>
  <c r="AE422" i="68"/>
  <c r="AD422" i="68"/>
  <c r="AC422" i="68"/>
  <c r="AB422" i="68"/>
  <c r="AA422" i="68"/>
  <c r="Z422" i="68"/>
  <c r="Y422" i="68"/>
  <c r="X422" i="68"/>
  <c r="W422" i="68"/>
  <c r="V422" i="68"/>
  <c r="U422" i="68"/>
  <c r="T422" i="68"/>
  <c r="AK421" i="68"/>
  <c r="AJ421" i="68"/>
  <c r="AI421" i="68"/>
  <c r="AH421" i="68"/>
  <c r="AG421" i="68"/>
  <c r="AF421" i="68"/>
  <c r="AE421" i="68"/>
  <c r="AD421" i="68"/>
  <c r="AC421" i="68"/>
  <c r="AB421" i="68"/>
  <c r="AA421" i="68"/>
  <c r="Z421" i="68"/>
  <c r="Y421" i="68"/>
  <c r="X421" i="68"/>
  <c r="W421" i="68"/>
  <c r="V421" i="68"/>
  <c r="U421" i="68"/>
  <c r="T421" i="68"/>
  <c r="AK419" i="68"/>
  <c r="AJ419" i="68"/>
  <c r="AI419" i="68"/>
  <c r="AH419" i="68"/>
  <c r="AG419" i="68"/>
  <c r="AF419" i="68"/>
  <c r="AE419" i="68"/>
  <c r="AD419" i="68"/>
  <c r="AC419" i="68"/>
  <c r="AB419" i="68"/>
  <c r="AA419" i="68"/>
  <c r="Z419" i="68"/>
  <c r="Y419" i="68"/>
  <c r="X419" i="68"/>
  <c r="W419" i="68"/>
  <c r="V419" i="68"/>
  <c r="U419" i="68"/>
  <c r="T419" i="68"/>
  <c r="AK418" i="68"/>
  <c r="AJ418" i="68"/>
  <c r="AI418" i="68"/>
  <c r="AH418" i="68"/>
  <c r="AG418" i="68"/>
  <c r="AF418" i="68"/>
  <c r="AE418" i="68"/>
  <c r="AD418" i="68"/>
  <c r="AC418" i="68"/>
  <c r="AB418" i="68"/>
  <c r="AA418" i="68"/>
  <c r="Z418" i="68"/>
  <c r="Y418" i="68"/>
  <c r="X418" i="68"/>
  <c r="W418" i="68"/>
  <c r="V418" i="68"/>
  <c r="U418" i="68"/>
  <c r="T418" i="68"/>
  <c r="AK417" i="68"/>
  <c r="AJ417" i="68"/>
  <c r="AI417" i="68"/>
  <c r="AH417" i="68"/>
  <c r="AG417" i="68"/>
  <c r="AF417" i="68"/>
  <c r="AE417" i="68"/>
  <c r="AD417" i="68"/>
  <c r="AC417" i="68"/>
  <c r="AB417" i="68"/>
  <c r="AA417" i="68"/>
  <c r="Z417" i="68"/>
  <c r="Y417" i="68"/>
  <c r="X417" i="68"/>
  <c r="W417" i="68"/>
  <c r="V417" i="68"/>
  <c r="U417" i="68"/>
  <c r="T417" i="68"/>
  <c r="AK413" i="68"/>
  <c r="AJ413" i="68"/>
  <c r="AI413" i="68"/>
  <c r="AH413" i="68"/>
  <c r="AG413" i="68"/>
  <c r="AF413" i="68"/>
  <c r="AE413" i="68"/>
  <c r="AD413" i="68"/>
  <c r="AC413" i="68"/>
  <c r="AB413" i="68"/>
  <c r="AA413" i="68"/>
  <c r="Z413" i="68"/>
  <c r="Y413" i="68"/>
  <c r="X413" i="68"/>
  <c r="W413" i="68"/>
  <c r="V413" i="68"/>
  <c r="U413" i="68"/>
  <c r="T413" i="68"/>
  <c r="AK412" i="68"/>
  <c r="AJ412" i="68"/>
  <c r="AI412" i="68"/>
  <c r="AH412" i="68"/>
  <c r="AG412" i="68"/>
  <c r="AF412" i="68"/>
  <c r="AE412" i="68"/>
  <c r="AD412" i="68"/>
  <c r="AC412" i="68"/>
  <c r="AB412" i="68"/>
  <c r="AA412" i="68"/>
  <c r="Z412" i="68"/>
  <c r="Y412" i="68"/>
  <c r="X412" i="68"/>
  <c r="W412" i="68"/>
  <c r="V412" i="68"/>
  <c r="U412" i="68"/>
  <c r="T412" i="68"/>
  <c r="AK411" i="68"/>
  <c r="AJ411" i="68"/>
  <c r="AI411" i="68"/>
  <c r="AH411" i="68"/>
  <c r="AG411" i="68"/>
  <c r="AF411" i="68"/>
  <c r="AE411" i="68"/>
  <c r="AD411" i="68"/>
  <c r="AC411" i="68"/>
  <c r="AB411" i="68"/>
  <c r="AA411" i="68"/>
  <c r="Z411" i="68"/>
  <c r="Y411" i="68"/>
  <c r="X411" i="68"/>
  <c r="W411" i="68"/>
  <c r="V411" i="68"/>
  <c r="U411" i="68"/>
  <c r="T411" i="68"/>
  <c r="AK408" i="68"/>
  <c r="AJ408" i="68"/>
  <c r="AI408" i="68"/>
  <c r="AH408" i="68"/>
  <c r="AG408" i="68"/>
  <c r="AF408" i="68"/>
  <c r="AE408" i="68"/>
  <c r="AD408" i="68"/>
  <c r="AC408" i="68"/>
  <c r="AB408" i="68"/>
  <c r="AA408" i="68"/>
  <c r="Z408" i="68"/>
  <c r="Y408" i="68"/>
  <c r="X408" i="68"/>
  <c r="W408" i="68"/>
  <c r="V408" i="68"/>
  <c r="U408" i="68"/>
  <c r="T408" i="68"/>
  <c r="AK407" i="68"/>
  <c r="AJ407" i="68"/>
  <c r="AI407" i="68"/>
  <c r="AH407" i="68"/>
  <c r="AG407" i="68"/>
  <c r="AF407" i="68"/>
  <c r="AE407" i="68"/>
  <c r="AD407" i="68"/>
  <c r="AC407" i="68"/>
  <c r="AB407" i="68"/>
  <c r="AA407" i="68"/>
  <c r="Z407" i="68"/>
  <c r="Y407" i="68"/>
  <c r="X407" i="68"/>
  <c r="W407" i="68"/>
  <c r="V407" i="68"/>
  <c r="U407" i="68"/>
  <c r="T407" i="68"/>
  <c r="AK406" i="68"/>
  <c r="AJ406" i="68"/>
  <c r="AI406" i="68"/>
  <c r="AH406" i="68"/>
  <c r="AG406" i="68"/>
  <c r="AF406" i="68"/>
  <c r="AE406" i="68"/>
  <c r="AD406" i="68"/>
  <c r="AC406" i="68"/>
  <c r="AB406" i="68"/>
  <c r="AA406" i="68"/>
  <c r="Z406" i="68"/>
  <c r="Y406" i="68"/>
  <c r="X406" i="68"/>
  <c r="W406" i="68"/>
  <c r="V406" i="68"/>
  <c r="U406" i="68"/>
  <c r="T406" i="68"/>
  <c r="AK403" i="68"/>
  <c r="AJ403" i="68"/>
  <c r="AI403" i="68"/>
  <c r="AH403" i="68"/>
  <c r="AG403" i="68"/>
  <c r="AF403" i="68"/>
  <c r="AE403" i="68"/>
  <c r="AD403" i="68"/>
  <c r="AC403" i="68"/>
  <c r="AB403" i="68"/>
  <c r="AA403" i="68"/>
  <c r="Z403" i="68"/>
  <c r="Y403" i="68"/>
  <c r="X403" i="68"/>
  <c r="W403" i="68"/>
  <c r="V403" i="68"/>
  <c r="U403" i="68"/>
  <c r="T403" i="68"/>
  <c r="AK402" i="68"/>
  <c r="AJ402" i="68"/>
  <c r="AI402" i="68"/>
  <c r="AH402" i="68"/>
  <c r="AG402" i="68"/>
  <c r="AF402" i="68"/>
  <c r="AE402" i="68"/>
  <c r="AD402" i="68"/>
  <c r="AC402" i="68"/>
  <c r="AB402" i="68"/>
  <c r="AA402" i="68"/>
  <c r="Z402" i="68"/>
  <c r="Y402" i="68"/>
  <c r="X402" i="68"/>
  <c r="W402" i="68"/>
  <c r="V402" i="68"/>
  <c r="U402" i="68"/>
  <c r="T402" i="68"/>
  <c r="AK401" i="68"/>
  <c r="AJ401" i="68"/>
  <c r="AI401" i="68"/>
  <c r="AH401" i="68"/>
  <c r="AG401" i="68"/>
  <c r="AF401" i="68"/>
  <c r="AE401" i="68"/>
  <c r="AD401" i="68"/>
  <c r="AC401" i="68"/>
  <c r="AB401" i="68"/>
  <c r="AA401" i="68"/>
  <c r="Z401" i="68"/>
  <c r="Y401" i="68"/>
  <c r="X401" i="68"/>
  <c r="W401" i="68"/>
  <c r="V401" i="68"/>
  <c r="U401" i="68"/>
  <c r="T401" i="68"/>
  <c r="AK398" i="68"/>
  <c r="AJ398" i="68"/>
  <c r="AI398" i="68"/>
  <c r="AH398" i="68"/>
  <c r="AG398" i="68"/>
  <c r="AF398" i="68"/>
  <c r="AE398" i="68"/>
  <c r="AD398" i="68"/>
  <c r="AC398" i="68"/>
  <c r="AB398" i="68"/>
  <c r="AA398" i="68"/>
  <c r="Z398" i="68"/>
  <c r="Y398" i="68"/>
  <c r="X398" i="68"/>
  <c r="W398" i="68"/>
  <c r="V398" i="68"/>
  <c r="U398" i="68"/>
  <c r="T398" i="68"/>
  <c r="AK397" i="68"/>
  <c r="AJ397" i="68"/>
  <c r="AI397" i="68"/>
  <c r="AH397" i="68"/>
  <c r="AG397" i="68"/>
  <c r="AF397" i="68"/>
  <c r="AE397" i="68"/>
  <c r="AD397" i="68"/>
  <c r="AC397" i="68"/>
  <c r="AB397" i="68"/>
  <c r="AA397" i="68"/>
  <c r="Z397" i="68"/>
  <c r="Y397" i="68"/>
  <c r="X397" i="68"/>
  <c r="W397" i="68"/>
  <c r="V397" i="68"/>
  <c r="U397" i="68"/>
  <c r="T397" i="68"/>
  <c r="AK394" i="68"/>
  <c r="AJ394" i="68"/>
  <c r="AI394" i="68"/>
  <c r="AH394" i="68"/>
  <c r="AG394" i="68"/>
  <c r="AF394" i="68"/>
  <c r="AE394" i="68"/>
  <c r="AD394" i="68"/>
  <c r="AC394" i="68"/>
  <c r="AB394" i="68"/>
  <c r="AA394" i="68"/>
  <c r="Z394" i="68"/>
  <c r="Y394" i="68"/>
  <c r="X394" i="68"/>
  <c r="W394" i="68"/>
  <c r="V394" i="68"/>
  <c r="U394" i="68"/>
  <c r="T394" i="68"/>
  <c r="AK393" i="68"/>
  <c r="AJ393" i="68"/>
  <c r="AI393" i="68"/>
  <c r="AH393" i="68"/>
  <c r="AG393" i="68"/>
  <c r="AF393" i="68"/>
  <c r="AE393" i="68"/>
  <c r="AD393" i="68"/>
  <c r="AC393" i="68"/>
  <c r="AB393" i="68"/>
  <c r="AA393" i="68"/>
  <c r="Z393" i="68"/>
  <c r="Y393" i="68"/>
  <c r="X393" i="68"/>
  <c r="W393" i="68"/>
  <c r="V393" i="68"/>
  <c r="U393" i="68"/>
  <c r="T393" i="68"/>
  <c r="AK392" i="68"/>
  <c r="AJ392" i="68"/>
  <c r="AI392" i="68"/>
  <c r="AH392" i="68"/>
  <c r="AG392" i="68"/>
  <c r="AF392" i="68"/>
  <c r="AE392" i="68"/>
  <c r="AD392" i="68"/>
  <c r="AC392" i="68"/>
  <c r="AB392" i="68"/>
  <c r="AA392" i="68"/>
  <c r="Z392" i="68"/>
  <c r="Y392" i="68"/>
  <c r="X392" i="68"/>
  <c r="W392" i="68"/>
  <c r="V392" i="68"/>
  <c r="U392" i="68"/>
  <c r="T392" i="68"/>
  <c r="AK391" i="68"/>
  <c r="AJ391" i="68"/>
  <c r="AI391" i="68"/>
  <c r="AH391" i="68"/>
  <c r="AG391" i="68"/>
  <c r="AF391" i="68"/>
  <c r="AE391" i="68"/>
  <c r="AD391" i="68"/>
  <c r="AC391" i="68"/>
  <c r="AB391" i="68"/>
  <c r="AA391" i="68"/>
  <c r="Z391" i="68"/>
  <c r="Y391" i="68"/>
  <c r="X391" i="68"/>
  <c r="W391" i="68"/>
  <c r="V391" i="68"/>
  <c r="U391" i="68"/>
  <c r="T391" i="68"/>
  <c r="AK387" i="68"/>
  <c r="AJ387" i="68"/>
  <c r="AI387" i="68"/>
  <c r="AH387" i="68"/>
  <c r="AG387" i="68"/>
  <c r="AF387" i="68"/>
  <c r="AE387" i="68"/>
  <c r="AD387" i="68"/>
  <c r="AC387" i="68"/>
  <c r="AB387" i="68"/>
  <c r="AA387" i="68"/>
  <c r="Z387" i="68"/>
  <c r="Y387" i="68"/>
  <c r="X387" i="68"/>
  <c r="W387" i="68"/>
  <c r="V387" i="68"/>
  <c r="U387" i="68"/>
  <c r="T387" i="68"/>
  <c r="AK386" i="68"/>
  <c r="AJ386" i="68"/>
  <c r="AI386" i="68"/>
  <c r="AH386" i="68"/>
  <c r="AG386" i="68"/>
  <c r="AF386" i="68"/>
  <c r="AE386" i="68"/>
  <c r="AD386" i="68"/>
  <c r="AC386" i="68"/>
  <c r="AB386" i="68"/>
  <c r="AA386" i="68"/>
  <c r="Z386" i="68"/>
  <c r="Y386" i="68"/>
  <c r="X386" i="68"/>
  <c r="W386" i="68"/>
  <c r="V386" i="68"/>
  <c r="U386" i="68"/>
  <c r="T386" i="68"/>
  <c r="AK385" i="68"/>
  <c r="AJ385" i="68"/>
  <c r="AI385" i="68"/>
  <c r="AH385" i="68"/>
  <c r="AG385" i="68"/>
  <c r="AF385" i="68"/>
  <c r="AE385" i="68"/>
  <c r="AD385" i="68"/>
  <c r="AC385" i="68"/>
  <c r="AB385" i="68"/>
  <c r="AA385" i="68"/>
  <c r="Z385" i="68"/>
  <c r="Y385" i="68"/>
  <c r="X385" i="68"/>
  <c r="W385" i="68"/>
  <c r="V385" i="68"/>
  <c r="U385" i="68"/>
  <c r="T385" i="68"/>
  <c r="AK381" i="68"/>
  <c r="AJ381" i="68"/>
  <c r="AI381" i="68"/>
  <c r="AH381" i="68"/>
  <c r="AG381" i="68"/>
  <c r="AF381" i="68"/>
  <c r="AE381" i="68"/>
  <c r="AD381" i="68"/>
  <c r="AC381" i="68"/>
  <c r="AB381" i="68"/>
  <c r="AA381" i="68"/>
  <c r="Z381" i="68"/>
  <c r="Y381" i="68"/>
  <c r="X381" i="68"/>
  <c r="W381" i="68"/>
  <c r="V381" i="68"/>
  <c r="U381" i="68"/>
  <c r="T381" i="68"/>
  <c r="AK380" i="68"/>
  <c r="AJ380" i="68"/>
  <c r="AI380" i="68"/>
  <c r="AH380" i="68"/>
  <c r="AG380" i="68"/>
  <c r="AF380" i="68"/>
  <c r="AE380" i="68"/>
  <c r="AD380" i="68"/>
  <c r="AC380" i="68"/>
  <c r="AB380" i="68"/>
  <c r="AA380" i="68"/>
  <c r="Z380" i="68"/>
  <c r="Y380" i="68"/>
  <c r="X380" i="68"/>
  <c r="W380" i="68"/>
  <c r="V380" i="68"/>
  <c r="U380" i="68"/>
  <c r="T380" i="68"/>
  <c r="AK379" i="68"/>
  <c r="AJ379" i="68"/>
  <c r="AI379" i="68"/>
  <c r="AH379" i="68"/>
  <c r="AG379" i="68"/>
  <c r="AF379" i="68"/>
  <c r="AE379" i="68"/>
  <c r="AD379" i="68"/>
  <c r="AC379" i="68"/>
  <c r="AB379" i="68"/>
  <c r="AA379" i="68"/>
  <c r="Z379" i="68"/>
  <c r="Y379" i="68"/>
  <c r="X379" i="68"/>
  <c r="W379" i="68"/>
  <c r="V379" i="68"/>
  <c r="U379" i="68"/>
  <c r="T379" i="68"/>
  <c r="AK376" i="68"/>
  <c r="AJ376" i="68"/>
  <c r="AI376" i="68"/>
  <c r="AH376" i="68"/>
  <c r="AG376" i="68"/>
  <c r="AF376" i="68"/>
  <c r="AE376" i="68"/>
  <c r="AD376" i="68"/>
  <c r="AC376" i="68"/>
  <c r="AB376" i="68"/>
  <c r="AA376" i="68"/>
  <c r="Z376" i="68"/>
  <c r="Y376" i="68"/>
  <c r="X376" i="68"/>
  <c r="W376" i="68"/>
  <c r="V376" i="68"/>
  <c r="U376" i="68"/>
  <c r="T376" i="68"/>
  <c r="AK375" i="68"/>
  <c r="AJ375" i="68"/>
  <c r="AI375" i="68"/>
  <c r="AH375" i="68"/>
  <c r="AG375" i="68"/>
  <c r="AF375" i="68"/>
  <c r="AE375" i="68"/>
  <c r="AD375" i="68"/>
  <c r="AC375" i="68"/>
  <c r="AB375" i="68"/>
  <c r="AA375" i="68"/>
  <c r="Z375" i="68"/>
  <c r="Y375" i="68"/>
  <c r="X375" i="68"/>
  <c r="W375" i="68"/>
  <c r="V375" i="68"/>
  <c r="U375" i="68"/>
  <c r="T375" i="68"/>
  <c r="AK374" i="68"/>
  <c r="AJ374" i="68"/>
  <c r="AI374" i="68"/>
  <c r="AH374" i="68"/>
  <c r="AG374" i="68"/>
  <c r="AF374" i="68"/>
  <c r="AE374" i="68"/>
  <c r="AD374" i="68"/>
  <c r="AC374" i="68"/>
  <c r="AB374" i="68"/>
  <c r="AA374" i="68"/>
  <c r="Z374" i="68"/>
  <c r="Y374" i="68"/>
  <c r="X374" i="68"/>
  <c r="W374" i="68"/>
  <c r="V374" i="68"/>
  <c r="U374" i="68"/>
  <c r="T374" i="68"/>
  <c r="AK372" i="68"/>
  <c r="AJ372" i="68"/>
  <c r="AI372" i="68"/>
  <c r="AH372" i="68"/>
  <c r="AG372" i="68"/>
  <c r="AF372" i="68"/>
  <c r="AE372" i="68"/>
  <c r="AD372" i="68"/>
  <c r="AC372" i="68"/>
  <c r="AB372" i="68"/>
  <c r="AA372" i="68"/>
  <c r="Z372" i="68"/>
  <c r="Y372" i="68"/>
  <c r="X372" i="68"/>
  <c r="W372" i="68"/>
  <c r="V372" i="68"/>
  <c r="U372" i="68"/>
  <c r="T372" i="68"/>
  <c r="AK371" i="68"/>
  <c r="AJ371" i="68"/>
  <c r="AI371" i="68"/>
  <c r="AH371" i="68"/>
  <c r="AG371" i="68"/>
  <c r="AF371" i="68"/>
  <c r="AE371" i="68"/>
  <c r="AD371" i="68"/>
  <c r="AC371" i="68"/>
  <c r="AB371" i="68"/>
  <c r="AA371" i="68"/>
  <c r="Z371" i="68"/>
  <c r="Y371" i="68"/>
  <c r="X371" i="68"/>
  <c r="W371" i="68"/>
  <c r="V371" i="68"/>
  <c r="U371" i="68"/>
  <c r="T371" i="68"/>
  <c r="AK370" i="68"/>
  <c r="AJ370" i="68"/>
  <c r="AI370" i="68"/>
  <c r="AH370" i="68"/>
  <c r="AG370" i="68"/>
  <c r="AF370" i="68"/>
  <c r="AE370" i="68"/>
  <c r="AD370" i="68"/>
  <c r="AC370" i="68"/>
  <c r="AB370" i="68"/>
  <c r="AA370" i="68"/>
  <c r="Z370" i="68"/>
  <c r="Y370" i="68"/>
  <c r="X370" i="68"/>
  <c r="W370" i="68"/>
  <c r="V370" i="68"/>
  <c r="U370" i="68"/>
  <c r="T370" i="68"/>
  <c r="AK367" i="68"/>
  <c r="AJ367" i="68"/>
  <c r="AI367" i="68"/>
  <c r="AH367" i="68"/>
  <c r="AG367" i="68"/>
  <c r="AF367" i="68"/>
  <c r="AE367" i="68"/>
  <c r="AD367" i="68"/>
  <c r="AC367" i="68"/>
  <c r="AB367" i="68"/>
  <c r="AA367" i="68"/>
  <c r="Z367" i="68"/>
  <c r="Y367" i="68"/>
  <c r="X367" i="68"/>
  <c r="W367" i="68"/>
  <c r="V367" i="68"/>
  <c r="U367" i="68"/>
  <c r="T367" i="68"/>
  <c r="AK366" i="68"/>
  <c r="AJ366" i="68"/>
  <c r="AI366" i="68"/>
  <c r="AH366" i="68"/>
  <c r="AG366" i="68"/>
  <c r="AF366" i="68"/>
  <c r="AE366" i="68"/>
  <c r="AD366" i="68"/>
  <c r="AC366" i="68"/>
  <c r="AB366" i="68"/>
  <c r="AA366" i="68"/>
  <c r="Z366" i="68"/>
  <c r="Y366" i="68"/>
  <c r="X366" i="68"/>
  <c r="W366" i="68"/>
  <c r="V366" i="68"/>
  <c r="U366" i="68"/>
  <c r="T366" i="68"/>
  <c r="AK361" i="68"/>
  <c r="AJ361" i="68"/>
  <c r="AI361" i="68"/>
  <c r="AH361" i="68"/>
  <c r="AG361" i="68"/>
  <c r="AF361" i="68"/>
  <c r="AE361" i="68"/>
  <c r="AD361" i="68"/>
  <c r="AC361" i="68"/>
  <c r="AB361" i="68"/>
  <c r="AA361" i="68"/>
  <c r="Z361" i="68"/>
  <c r="Y361" i="68"/>
  <c r="X361" i="68"/>
  <c r="W361" i="68"/>
  <c r="V361" i="68"/>
  <c r="U361" i="68"/>
  <c r="T361" i="68"/>
  <c r="AK360" i="68"/>
  <c r="AJ360" i="68"/>
  <c r="AI360" i="68"/>
  <c r="AH360" i="68"/>
  <c r="AG360" i="68"/>
  <c r="AF360" i="68"/>
  <c r="AE360" i="68"/>
  <c r="AD360" i="68"/>
  <c r="AC360" i="68"/>
  <c r="AB360" i="68"/>
  <c r="AA360" i="68"/>
  <c r="Z360" i="68"/>
  <c r="Y360" i="68"/>
  <c r="X360" i="68"/>
  <c r="W360" i="68"/>
  <c r="V360" i="68"/>
  <c r="U360" i="68"/>
  <c r="T360" i="68"/>
  <c r="AK359" i="68"/>
  <c r="AJ359" i="68"/>
  <c r="AI359" i="68"/>
  <c r="AH359" i="68"/>
  <c r="AG359" i="68"/>
  <c r="AF359" i="68"/>
  <c r="AE359" i="68"/>
  <c r="AD359" i="68"/>
  <c r="AC359" i="68"/>
  <c r="AB359" i="68"/>
  <c r="AA359" i="68"/>
  <c r="Z359" i="68"/>
  <c r="Y359" i="68"/>
  <c r="X359" i="68"/>
  <c r="W359" i="68"/>
  <c r="V359" i="68"/>
  <c r="U359" i="68"/>
  <c r="T359" i="68"/>
  <c r="AK358" i="68"/>
  <c r="AJ358" i="68"/>
  <c r="AI358" i="68"/>
  <c r="AH358" i="68"/>
  <c r="AG358" i="68"/>
  <c r="AF358" i="68"/>
  <c r="AE358" i="68"/>
  <c r="AD358" i="68"/>
  <c r="AC358" i="68"/>
  <c r="AB358" i="68"/>
  <c r="AA358" i="68"/>
  <c r="Z358" i="68"/>
  <c r="Y358" i="68"/>
  <c r="X358" i="68"/>
  <c r="W358" i="68"/>
  <c r="V358" i="68"/>
  <c r="U358" i="68"/>
  <c r="T358" i="68"/>
  <c r="AK355" i="68"/>
  <c r="AJ355" i="68"/>
  <c r="AI355" i="68"/>
  <c r="AH355" i="68"/>
  <c r="AG355" i="68"/>
  <c r="AF355" i="68"/>
  <c r="AE355" i="68"/>
  <c r="AD355" i="68"/>
  <c r="AC355" i="68"/>
  <c r="AB355" i="68"/>
  <c r="AA355" i="68"/>
  <c r="Z355" i="68"/>
  <c r="Y355" i="68"/>
  <c r="X355" i="68"/>
  <c r="W355" i="68"/>
  <c r="V355" i="68"/>
  <c r="U355" i="68"/>
  <c r="T355" i="68"/>
  <c r="AK354" i="68"/>
  <c r="AJ354" i="68"/>
  <c r="AI354" i="68"/>
  <c r="AH354" i="68"/>
  <c r="AG354" i="68"/>
  <c r="AF354" i="68"/>
  <c r="AE354" i="68"/>
  <c r="AD354" i="68"/>
  <c r="AC354" i="68"/>
  <c r="AB354" i="68"/>
  <c r="AA354" i="68"/>
  <c r="Z354" i="68"/>
  <c r="Y354" i="68"/>
  <c r="X354" i="68"/>
  <c r="W354" i="68"/>
  <c r="V354" i="68"/>
  <c r="U354" i="68"/>
  <c r="T354" i="68"/>
  <c r="AK353" i="68"/>
  <c r="AJ353" i="68"/>
  <c r="AI353" i="68"/>
  <c r="AH353" i="68"/>
  <c r="AG353" i="68"/>
  <c r="AF353" i="68"/>
  <c r="AE353" i="68"/>
  <c r="AD353" i="68"/>
  <c r="AC353" i="68"/>
  <c r="AB353" i="68"/>
  <c r="AA353" i="68"/>
  <c r="Z353" i="68"/>
  <c r="Y353" i="68"/>
  <c r="X353" i="68"/>
  <c r="W353" i="68"/>
  <c r="V353" i="68"/>
  <c r="U353" i="68"/>
  <c r="T353" i="68"/>
  <c r="AK350" i="68"/>
  <c r="AJ350" i="68"/>
  <c r="AI350" i="68"/>
  <c r="AH350" i="68"/>
  <c r="AG350" i="68"/>
  <c r="AF350" i="68"/>
  <c r="AE350" i="68"/>
  <c r="AD350" i="68"/>
  <c r="AC350" i="68"/>
  <c r="AB350" i="68"/>
  <c r="AA350" i="68"/>
  <c r="Z350" i="68"/>
  <c r="Y350" i="68"/>
  <c r="X350" i="68"/>
  <c r="W350" i="68"/>
  <c r="V350" i="68"/>
  <c r="U350" i="68"/>
  <c r="T350" i="68"/>
  <c r="AK349" i="68"/>
  <c r="AJ349" i="68"/>
  <c r="AI349" i="68"/>
  <c r="AH349" i="68"/>
  <c r="AG349" i="68"/>
  <c r="AF349" i="68"/>
  <c r="AE349" i="68"/>
  <c r="AD349" i="68"/>
  <c r="AC349" i="68"/>
  <c r="AB349" i="68"/>
  <c r="AA349" i="68"/>
  <c r="Z349" i="68"/>
  <c r="Y349" i="68"/>
  <c r="X349" i="68"/>
  <c r="W349" i="68"/>
  <c r="V349" i="68"/>
  <c r="U349" i="68"/>
  <c r="T349" i="68"/>
  <c r="AK346" i="68"/>
  <c r="AJ346" i="68"/>
  <c r="AI346" i="68"/>
  <c r="AH346" i="68"/>
  <c r="AG346" i="68"/>
  <c r="AF346" i="68"/>
  <c r="AE346" i="68"/>
  <c r="AD346" i="68"/>
  <c r="AC346" i="68"/>
  <c r="AB346" i="68"/>
  <c r="AA346" i="68"/>
  <c r="Z346" i="68"/>
  <c r="Y346" i="68"/>
  <c r="X346" i="68"/>
  <c r="W346" i="68"/>
  <c r="V346" i="68"/>
  <c r="U346" i="68"/>
  <c r="T346" i="68"/>
  <c r="AK345" i="68"/>
  <c r="AJ345" i="68"/>
  <c r="AI345" i="68"/>
  <c r="AH345" i="68"/>
  <c r="AG345" i="68"/>
  <c r="AF345" i="68"/>
  <c r="AE345" i="68"/>
  <c r="AD345" i="68"/>
  <c r="AC345" i="68"/>
  <c r="AB345" i="68"/>
  <c r="AA345" i="68"/>
  <c r="Z345" i="68"/>
  <c r="Y345" i="68"/>
  <c r="X345" i="68"/>
  <c r="W345" i="68"/>
  <c r="V345" i="68"/>
  <c r="U345" i="68"/>
  <c r="T345" i="68"/>
  <c r="AK344" i="68"/>
  <c r="AJ344" i="68"/>
  <c r="AI344" i="68"/>
  <c r="AH344" i="68"/>
  <c r="AG344" i="68"/>
  <c r="AF344" i="68"/>
  <c r="AE344" i="68"/>
  <c r="AD344" i="68"/>
  <c r="AC344" i="68"/>
  <c r="AB344" i="68"/>
  <c r="AA344" i="68"/>
  <c r="Z344" i="68"/>
  <c r="Y344" i="68"/>
  <c r="X344" i="68"/>
  <c r="W344" i="68"/>
  <c r="V344" i="68"/>
  <c r="U344" i="68"/>
  <c r="T344" i="68"/>
  <c r="AK343" i="68"/>
  <c r="AJ343" i="68"/>
  <c r="AI343" i="68"/>
  <c r="AH343" i="68"/>
  <c r="AG343" i="68"/>
  <c r="AF343" i="68"/>
  <c r="AE343" i="68"/>
  <c r="AD343" i="68"/>
  <c r="AC343" i="68"/>
  <c r="AB343" i="68"/>
  <c r="AA343" i="68"/>
  <c r="Z343" i="68"/>
  <c r="Y343" i="68"/>
  <c r="X343" i="68"/>
  <c r="W343" i="68"/>
  <c r="V343" i="68"/>
  <c r="U343" i="68"/>
  <c r="T343" i="68"/>
  <c r="AK339" i="68"/>
  <c r="AJ339" i="68"/>
  <c r="AI339" i="68"/>
  <c r="AH339" i="68"/>
  <c r="AG339" i="68"/>
  <c r="AF339" i="68"/>
  <c r="AE339" i="68"/>
  <c r="AD339" i="68"/>
  <c r="AC339" i="68"/>
  <c r="AB339" i="68"/>
  <c r="AA339" i="68"/>
  <c r="Z339" i="68"/>
  <c r="Y339" i="68"/>
  <c r="X339" i="68"/>
  <c r="W339" i="68"/>
  <c r="V339" i="68"/>
  <c r="U339" i="68"/>
  <c r="T339" i="68"/>
  <c r="AK338" i="68"/>
  <c r="AJ338" i="68"/>
  <c r="AI338" i="68"/>
  <c r="AH338" i="68"/>
  <c r="AG338" i="68"/>
  <c r="AF338" i="68"/>
  <c r="AE338" i="68"/>
  <c r="AD338" i="68"/>
  <c r="AC338" i="68"/>
  <c r="AB338" i="68"/>
  <c r="AA338" i="68"/>
  <c r="Z338" i="68"/>
  <c r="Y338" i="68"/>
  <c r="X338" i="68"/>
  <c r="W338" i="68"/>
  <c r="V338" i="68"/>
  <c r="U338" i="68"/>
  <c r="T338" i="68"/>
  <c r="AK337" i="68"/>
  <c r="AJ337" i="68"/>
  <c r="AI337" i="68"/>
  <c r="AH337" i="68"/>
  <c r="AG337" i="68"/>
  <c r="AF337" i="68"/>
  <c r="AE337" i="68"/>
  <c r="AD337" i="68"/>
  <c r="AC337" i="68"/>
  <c r="AB337" i="68"/>
  <c r="AA337" i="68"/>
  <c r="Z337" i="68"/>
  <c r="Y337" i="68"/>
  <c r="X337" i="68"/>
  <c r="W337" i="68"/>
  <c r="V337" i="68"/>
  <c r="U337" i="68"/>
  <c r="T337" i="68"/>
  <c r="AK334" i="68"/>
  <c r="AJ334" i="68"/>
  <c r="AI334" i="68"/>
  <c r="AH334" i="68"/>
  <c r="AG334" i="68"/>
  <c r="AF334" i="68"/>
  <c r="AE334" i="68"/>
  <c r="AD334" i="68"/>
  <c r="AC334" i="68"/>
  <c r="AB334" i="68"/>
  <c r="AA334" i="68"/>
  <c r="Z334" i="68"/>
  <c r="Y334" i="68"/>
  <c r="X334" i="68"/>
  <c r="W334" i="68"/>
  <c r="V334" i="68"/>
  <c r="U334" i="68"/>
  <c r="T334" i="68"/>
  <c r="AK333" i="68"/>
  <c r="AJ333" i="68"/>
  <c r="AI333" i="68"/>
  <c r="AH333" i="68"/>
  <c r="AG333" i="68"/>
  <c r="AF333" i="68"/>
  <c r="AE333" i="68"/>
  <c r="AD333" i="68"/>
  <c r="AC333" i="68"/>
  <c r="AB333" i="68"/>
  <c r="AA333" i="68"/>
  <c r="Z333" i="68"/>
  <c r="Y333" i="68"/>
  <c r="X333" i="68"/>
  <c r="W333" i="68"/>
  <c r="V333" i="68"/>
  <c r="U333" i="68"/>
  <c r="T333" i="68"/>
  <c r="AK332" i="68"/>
  <c r="AJ332" i="68"/>
  <c r="AI332" i="68"/>
  <c r="AH332" i="68"/>
  <c r="AG332" i="68"/>
  <c r="AF332" i="68"/>
  <c r="AE332" i="68"/>
  <c r="AD332" i="68"/>
  <c r="AC332" i="68"/>
  <c r="AB332" i="68"/>
  <c r="AA332" i="68"/>
  <c r="Z332" i="68"/>
  <c r="Y332" i="68"/>
  <c r="X332" i="68"/>
  <c r="W332" i="68"/>
  <c r="V332" i="68"/>
  <c r="U332" i="68"/>
  <c r="T332" i="68"/>
  <c r="AK330" i="68"/>
  <c r="AJ330" i="68"/>
  <c r="AI330" i="68"/>
  <c r="AH330" i="68"/>
  <c r="AG330" i="68"/>
  <c r="AF330" i="68"/>
  <c r="AE330" i="68"/>
  <c r="AD330" i="68"/>
  <c r="AC330" i="68"/>
  <c r="AB330" i="68"/>
  <c r="AA330" i="68"/>
  <c r="Z330" i="68"/>
  <c r="Y330" i="68"/>
  <c r="X330" i="68"/>
  <c r="W330" i="68"/>
  <c r="V330" i="68"/>
  <c r="U330" i="68"/>
  <c r="T330" i="68"/>
  <c r="AK329" i="68"/>
  <c r="AJ329" i="68"/>
  <c r="AI329" i="68"/>
  <c r="AH329" i="68"/>
  <c r="AG329" i="68"/>
  <c r="AF329" i="68"/>
  <c r="AE329" i="68"/>
  <c r="AD329" i="68"/>
  <c r="AC329" i="68"/>
  <c r="AB329" i="68"/>
  <c r="AA329" i="68"/>
  <c r="Z329" i="68"/>
  <c r="Y329" i="68"/>
  <c r="X329" i="68"/>
  <c r="W329" i="68"/>
  <c r="V329" i="68"/>
  <c r="U329" i="68"/>
  <c r="T329" i="68"/>
  <c r="AK328" i="68"/>
  <c r="AJ328" i="68"/>
  <c r="AI328" i="68"/>
  <c r="AH328" i="68"/>
  <c r="AG328" i="68"/>
  <c r="AF328" i="68"/>
  <c r="AE328" i="68"/>
  <c r="AD328" i="68"/>
  <c r="AC328" i="68"/>
  <c r="AB328" i="68"/>
  <c r="AA328" i="68"/>
  <c r="Z328" i="68"/>
  <c r="Y328" i="68"/>
  <c r="X328" i="68"/>
  <c r="W328" i="68"/>
  <c r="V328" i="68"/>
  <c r="U328" i="68"/>
  <c r="T328" i="68"/>
  <c r="AK324" i="68"/>
  <c r="AJ324" i="68"/>
  <c r="AI324" i="68"/>
  <c r="AH324" i="68"/>
  <c r="AG324" i="68"/>
  <c r="AF324" i="68"/>
  <c r="AE324" i="68"/>
  <c r="AD324" i="68"/>
  <c r="AC324" i="68"/>
  <c r="AB324" i="68"/>
  <c r="AA324" i="68"/>
  <c r="Z324" i="68"/>
  <c r="Y324" i="68"/>
  <c r="X324" i="68"/>
  <c r="W324" i="68"/>
  <c r="V324" i="68"/>
  <c r="U324" i="68"/>
  <c r="T324" i="68"/>
  <c r="AK323" i="68"/>
  <c r="AJ323" i="68"/>
  <c r="AI323" i="68"/>
  <c r="AH323" i="68"/>
  <c r="AG323" i="68"/>
  <c r="AF323" i="68"/>
  <c r="AE323" i="68"/>
  <c r="AD323" i="68"/>
  <c r="AC323" i="68"/>
  <c r="AB323" i="68"/>
  <c r="AA323" i="68"/>
  <c r="Z323" i="68"/>
  <c r="Y323" i="68"/>
  <c r="X323" i="68"/>
  <c r="W323" i="68"/>
  <c r="V323" i="68"/>
  <c r="U323" i="68"/>
  <c r="T323" i="68"/>
  <c r="AK322" i="68"/>
  <c r="AJ322" i="68"/>
  <c r="AI322" i="68"/>
  <c r="AH322" i="68"/>
  <c r="AG322" i="68"/>
  <c r="AF322" i="68"/>
  <c r="AE322" i="68"/>
  <c r="AD322" i="68"/>
  <c r="AC322" i="68"/>
  <c r="AB322" i="68"/>
  <c r="AA322" i="68"/>
  <c r="Z322" i="68"/>
  <c r="Y322" i="68"/>
  <c r="X322" i="68"/>
  <c r="W322" i="68"/>
  <c r="V322" i="68"/>
  <c r="U322" i="68"/>
  <c r="T322" i="68"/>
  <c r="AK319" i="68"/>
  <c r="AJ319" i="68"/>
  <c r="AI319" i="68"/>
  <c r="AH319" i="68"/>
  <c r="AG319" i="68"/>
  <c r="AF319" i="68"/>
  <c r="AE319" i="68"/>
  <c r="AD319" i="68"/>
  <c r="AC319" i="68"/>
  <c r="AB319" i="68"/>
  <c r="AA319" i="68"/>
  <c r="Z319" i="68"/>
  <c r="Y319" i="68"/>
  <c r="X319" i="68"/>
  <c r="W319" i="68"/>
  <c r="V319" i="68"/>
  <c r="U319" i="68"/>
  <c r="T319" i="68"/>
  <c r="AK318" i="68"/>
  <c r="AJ318" i="68"/>
  <c r="AI318" i="68"/>
  <c r="AH318" i="68"/>
  <c r="AG318" i="68"/>
  <c r="AF318" i="68"/>
  <c r="AE318" i="68"/>
  <c r="AD318" i="68"/>
  <c r="AC318" i="68"/>
  <c r="AB318" i="68"/>
  <c r="AA318" i="68"/>
  <c r="Z318" i="68"/>
  <c r="Y318" i="68"/>
  <c r="X318" i="68"/>
  <c r="W318" i="68"/>
  <c r="V318" i="68"/>
  <c r="U318" i="68"/>
  <c r="T318" i="68"/>
  <c r="AK317" i="68"/>
  <c r="AJ317" i="68"/>
  <c r="AI317" i="68"/>
  <c r="AH317" i="68"/>
  <c r="AG317" i="68"/>
  <c r="AF317" i="68"/>
  <c r="AE317" i="68"/>
  <c r="AD317" i="68"/>
  <c r="AC317" i="68"/>
  <c r="AB317" i="68"/>
  <c r="AA317" i="68"/>
  <c r="Z317" i="68"/>
  <c r="Y317" i="68"/>
  <c r="X317" i="68"/>
  <c r="W317" i="68"/>
  <c r="V317" i="68"/>
  <c r="U317" i="68"/>
  <c r="T317" i="68"/>
  <c r="AK314" i="68"/>
  <c r="AJ314" i="68"/>
  <c r="AI314" i="68"/>
  <c r="AH314" i="68"/>
  <c r="AG314" i="68"/>
  <c r="AF314" i="68"/>
  <c r="AE314" i="68"/>
  <c r="AD314" i="68"/>
  <c r="AC314" i="68"/>
  <c r="AB314" i="68"/>
  <c r="AA314" i="68"/>
  <c r="Z314" i="68"/>
  <c r="Y314" i="68"/>
  <c r="X314" i="68"/>
  <c r="W314" i="68"/>
  <c r="V314" i="68"/>
  <c r="U314" i="68"/>
  <c r="T314" i="68"/>
  <c r="AK313" i="68"/>
  <c r="AJ313" i="68"/>
  <c r="AI313" i="68"/>
  <c r="AH313" i="68"/>
  <c r="AG313" i="68"/>
  <c r="AF313" i="68"/>
  <c r="AE313" i="68"/>
  <c r="AD313" i="68"/>
  <c r="AC313" i="68"/>
  <c r="AB313" i="68"/>
  <c r="AA313" i="68"/>
  <c r="Z313" i="68"/>
  <c r="Y313" i="68"/>
  <c r="X313" i="68"/>
  <c r="W313" i="68"/>
  <c r="V313" i="68"/>
  <c r="U313" i="68"/>
  <c r="T313" i="68"/>
  <c r="AK312" i="68"/>
  <c r="AJ312" i="68"/>
  <c r="AI312" i="68"/>
  <c r="AH312" i="68"/>
  <c r="AG312" i="68"/>
  <c r="AF312" i="68"/>
  <c r="AE312" i="68"/>
  <c r="AD312" i="68"/>
  <c r="AC312" i="68"/>
  <c r="AB312" i="68"/>
  <c r="AA312" i="68"/>
  <c r="Z312" i="68"/>
  <c r="Y312" i="68"/>
  <c r="X312" i="68"/>
  <c r="W312" i="68"/>
  <c r="V312" i="68"/>
  <c r="U312" i="68"/>
  <c r="T312" i="68"/>
  <c r="AK309" i="68"/>
  <c r="AJ309" i="68"/>
  <c r="AI309" i="68"/>
  <c r="AH309" i="68"/>
  <c r="AG309" i="68"/>
  <c r="AF309" i="68"/>
  <c r="AE309" i="68"/>
  <c r="AD309" i="68"/>
  <c r="AC309" i="68"/>
  <c r="AB309" i="68"/>
  <c r="AA309" i="68"/>
  <c r="Z309" i="68"/>
  <c r="Y309" i="68"/>
  <c r="X309" i="68"/>
  <c r="W309" i="68"/>
  <c r="V309" i="68"/>
  <c r="U309" i="68"/>
  <c r="T309" i="68"/>
  <c r="AK308" i="68"/>
  <c r="AJ308" i="68"/>
  <c r="AI308" i="68"/>
  <c r="AH308" i="68"/>
  <c r="AG308" i="68"/>
  <c r="AF308" i="68"/>
  <c r="AE308" i="68"/>
  <c r="AD308" i="68"/>
  <c r="AC308" i="68"/>
  <c r="AB308" i="68"/>
  <c r="AA308" i="68"/>
  <c r="Z308" i="68"/>
  <c r="Y308" i="68"/>
  <c r="X308" i="68"/>
  <c r="W308" i="68"/>
  <c r="V308" i="68"/>
  <c r="U308" i="68"/>
  <c r="T308" i="68"/>
  <c r="AK305" i="68"/>
  <c r="AJ305" i="68"/>
  <c r="AI305" i="68"/>
  <c r="AH305" i="68"/>
  <c r="AG305" i="68"/>
  <c r="AF305" i="68"/>
  <c r="AE305" i="68"/>
  <c r="AD305" i="68"/>
  <c r="AC305" i="68"/>
  <c r="AB305" i="68"/>
  <c r="AA305" i="68"/>
  <c r="Z305" i="68"/>
  <c r="Y305" i="68"/>
  <c r="X305" i="68"/>
  <c r="W305" i="68"/>
  <c r="V305" i="68"/>
  <c r="U305" i="68"/>
  <c r="T305" i="68"/>
  <c r="AK304" i="68"/>
  <c r="AJ304" i="68"/>
  <c r="AI304" i="68"/>
  <c r="AH304" i="68"/>
  <c r="AG304" i="68"/>
  <c r="AF304" i="68"/>
  <c r="AE304" i="68"/>
  <c r="AD304" i="68"/>
  <c r="AC304" i="68"/>
  <c r="AB304" i="68"/>
  <c r="AA304" i="68"/>
  <c r="Z304" i="68"/>
  <c r="Y304" i="68"/>
  <c r="X304" i="68"/>
  <c r="W304" i="68"/>
  <c r="V304" i="68"/>
  <c r="U304" i="68"/>
  <c r="T304" i="68"/>
  <c r="AK303" i="68"/>
  <c r="AJ303" i="68"/>
  <c r="AI303" i="68"/>
  <c r="AH303" i="68"/>
  <c r="AG303" i="68"/>
  <c r="AF303" i="68"/>
  <c r="AE303" i="68"/>
  <c r="AD303" i="68"/>
  <c r="AC303" i="68"/>
  <c r="AB303" i="68"/>
  <c r="AA303" i="68"/>
  <c r="Z303" i="68"/>
  <c r="Y303" i="68"/>
  <c r="X303" i="68"/>
  <c r="W303" i="68"/>
  <c r="V303" i="68"/>
  <c r="U303" i="68"/>
  <c r="T303" i="68"/>
  <c r="AK302" i="68"/>
  <c r="AJ302" i="68"/>
  <c r="AI302" i="68"/>
  <c r="AH302" i="68"/>
  <c r="AG302" i="68"/>
  <c r="AF302" i="68"/>
  <c r="AE302" i="68"/>
  <c r="AD302" i="68"/>
  <c r="AC302" i="68"/>
  <c r="AB302" i="68"/>
  <c r="AA302" i="68"/>
  <c r="Z302" i="68"/>
  <c r="Y302" i="68"/>
  <c r="X302" i="68"/>
  <c r="W302" i="68"/>
  <c r="V302" i="68"/>
  <c r="U302" i="68"/>
  <c r="T302" i="68"/>
  <c r="AK298" i="68"/>
  <c r="AJ298" i="68"/>
  <c r="AI298" i="68"/>
  <c r="AH298" i="68"/>
  <c r="AG298" i="68"/>
  <c r="AF298" i="68"/>
  <c r="AE298" i="68"/>
  <c r="AD298" i="68"/>
  <c r="AC298" i="68"/>
  <c r="AB298" i="68"/>
  <c r="AA298" i="68"/>
  <c r="Z298" i="68"/>
  <c r="Y298" i="68"/>
  <c r="X298" i="68"/>
  <c r="W298" i="68"/>
  <c r="V298" i="68"/>
  <c r="U298" i="68"/>
  <c r="T298" i="68"/>
  <c r="AK297" i="68"/>
  <c r="AJ297" i="68"/>
  <c r="AI297" i="68"/>
  <c r="AH297" i="68"/>
  <c r="AG297" i="68"/>
  <c r="AF297" i="68"/>
  <c r="AE297" i="68"/>
  <c r="AD297" i="68"/>
  <c r="AC297" i="68"/>
  <c r="AB297" i="68"/>
  <c r="AA297" i="68"/>
  <c r="Z297" i="68"/>
  <c r="Y297" i="68"/>
  <c r="X297" i="68"/>
  <c r="W297" i="68"/>
  <c r="V297" i="68"/>
  <c r="U297" i="68"/>
  <c r="T297" i="68"/>
  <c r="AK296" i="68"/>
  <c r="AJ296" i="68"/>
  <c r="AI296" i="68"/>
  <c r="AH296" i="68"/>
  <c r="AG296" i="68"/>
  <c r="AF296" i="68"/>
  <c r="AE296" i="68"/>
  <c r="AD296" i="68"/>
  <c r="AC296" i="68"/>
  <c r="AB296" i="68"/>
  <c r="AA296" i="68"/>
  <c r="Z296" i="68"/>
  <c r="Y296" i="68"/>
  <c r="X296" i="68"/>
  <c r="W296" i="68"/>
  <c r="V296" i="68"/>
  <c r="U296" i="68"/>
  <c r="T296" i="68"/>
  <c r="AK292" i="68"/>
  <c r="AJ292" i="68"/>
  <c r="AI292" i="68"/>
  <c r="AH292" i="68"/>
  <c r="AG292" i="68"/>
  <c r="AF292" i="68"/>
  <c r="AE292" i="68"/>
  <c r="AD292" i="68"/>
  <c r="AC292" i="68"/>
  <c r="AB292" i="68"/>
  <c r="AA292" i="68"/>
  <c r="Z292" i="68"/>
  <c r="Y292" i="68"/>
  <c r="X292" i="68"/>
  <c r="W292" i="68"/>
  <c r="V292" i="68"/>
  <c r="U292" i="68"/>
  <c r="T292" i="68"/>
  <c r="AK291" i="68"/>
  <c r="AJ291" i="68"/>
  <c r="AI291" i="68"/>
  <c r="AH291" i="68"/>
  <c r="AG291" i="68"/>
  <c r="AF291" i="68"/>
  <c r="AE291" i="68"/>
  <c r="AD291" i="68"/>
  <c r="AC291" i="68"/>
  <c r="AB291" i="68"/>
  <c r="AA291" i="68"/>
  <c r="Z291" i="68"/>
  <c r="Y291" i="68"/>
  <c r="X291" i="68"/>
  <c r="W291" i="68"/>
  <c r="V291" i="68"/>
  <c r="U291" i="68"/>
  <c r="T291" i="68"/>
  <c r="AK290" i="68"/>
  <c r="AJ290" i="68"/>
  <c r="AI290" i="68"/>
  <c r="AH290" i="68"/>
  <c r="AG290" i="68"/>
  <c r="AF290" i="68"/>
  <c r="AE290" i="68"/>
  <c r="AD290" i="68"/>
  <c r="AC290" i="68"/>
  <c r="AB290" i="68"/>
  <c r="AA290" i="68"/>
  <c r="Z290" i="68"/>
  <c r="Y290" i="68"/>
  <c r="X290" i="68"/>
  <c r="W290" i="68"/>
  <c r="V290" i="68"/>
  <c r="U290" i="68"/>
  <c r="T290" i="68"/>
  <c r="AK287" i="68"/>
  <c r="AJ287" i="68"/>
  <c r="AI287" i="68"/>
  <c r="AH287" i="68"/>
  <c r="AG287" i="68"/>
  <c r="AF287" i="68"/>
  <c r="AE287" i="68"/>
  <c r="AD287" i="68"/>
  <c r="AC287" i="68"/>
  <c r="AB287" i="68"/>
  <c r="AA287" i="68"/>
  <c r="Z287" i="68"/>
  <c r="Y287" i="68"/>
  <c r="X287" i="68"/>
  <c r="W287" i="68"/>
  <c r="V287" i="68"/>
  <c r="U287" i="68"/>
  <c r="T287" i="68"/>
  <c r="AK286" i="68"/>
  <c r="AJ286" i="68"/>
  <c r="AI286" i="68"/>
  <c r="AH286" i="68"/>
  <c r="AG286" i="68"/>
  <c r="AF286" i="68"/>
  <c r="AE286" i="68"/>
  <c r="AD286" i="68"/>
  <c r="AC286" i="68"/>
  <c r="AB286" i="68"/>
  <c r="AA286" i="68"/>
  <c r="Z286" i="68"/>
  <c r="Y286" i="68"/>
  <c r="X286" i="68"/>
  <c r="W286" i="68"/>
  <c r="V286" i="68"/>
  <c r="U286" i="68"/>
  <c r="T286" i="68"/>
  <c r="AK285" i="68"/>
  <c r="AJ285" i="68"/>
  <c r="AI285" i="68"/>
  <c r="AH285" i="68"/>
  <c r="AG285" i="68"/>
  <c r="AF285" i="68"/>
  <c r="AE285" i="68"/>
  <c r="AD285" i="68"/>
  <c r="AC285" i="68"/>
  <c r="AB285" i="68"/>
  <c r="AA285" i="68"/>
  <c r="Z285" i="68"/>
  <c r="Y285" i="68"/>
  <c r="X285" i="68"/>
  <c r="W285" i="68"/>
  <c r="V285" i="68"/>
  <c r="U285" i="68"/>
  <c r="T285" i="68"/>
  <c r="AK283" i="68"/>
  <c r="AJ283" i="68"/>
  <c r="AI283" i="68"/>
  <c r="AH283" i="68"/>
  <c r="AG283" i="68"/>
  <c r="AF283" i="68"/>
  <c r="AE283" i="68"/>
  <c r="AD283" i="68"/>
  <c r="AC283" i="68"/>
  <c r="AB283" i="68"/>
  <c r="AA283" i="68"/>
  <c r="Z283" i="68"/>
  <c r="Y283" i="68"/>
  <c r="X283" i="68"/>
  <c r="W283" i="68"/>
  <c r="V283" i="68"/>
  <c r="U283" i="68"/>
  <c r="T283" i="68"/>
  <c r="AK282" i="68"/>
  <c r="AJ282" i="68"/>
  <c r="AI282" i="68"/>
  <c r="AH282" i="68"/>
  <c r="AG282" i="68"/>
  <c r="AF282" i="68"/>
  <c r="AE282" i="68"/>
  <c r="AD282" i="68"/>
  <c r="AC282" i="68"/>
  <c r="AB282" i="68"/>
  <c r="AA282" i="68"/>
  <c r="Z282" i="68"/>
  <c r="Y282" i="68"/>
  <c r="X282" i="68"/>
  <c r="W282" i="68"/>
  <c r="V282" i="68"/>
  <c r="U282" i="68"/>
  <c r="T282" i="68"/>
  <c r="AK281" i="68"/>
  <c r="AJ281" i="68"/>
  <c r="AI281" i="68"/>
  <c r="AH281" i="68"/>
  <c r="AG281" i="68"/>
  <c r="AF281" i="68"/>
  <c r="AE281" i="68"/>
  <c r="AD281" i="68"/>
  <c r="AC281" i="68"/>
  <c r="AB281" i="68"/>
  <c r="AA281" i="68"/>
  <c r="Z281" i="68"/>
  <c r="Y281" i="68"/>
  <c r="X281" i="68"/>
  <c r="W281" i="68"/>
  <c r="V281" i="68"/>
  <c r="U281" i="68"/>
  <c r="T281" i="68"/>
  <c r="AK278" i="68"/>
  <c r="AJ278" i="68"/>
  <c r="AI278" i="68"/>
  <c r="AH278" i="68"/>
  <c r="AG278" i="68"/>
  <c r="AF278" i="68"/>
  <c r="AE278" i="68"/>
  <c r="AD278" i="68"/>
  <c r="AC278" i="68"/>
  <c r="AB278" i="68"/>
  <c r="AA278" i="68"/>
  <c r="Z278" i="68"/>
  <c r="Y278" i="68"/>
  <c r="X278" i="68"/>
  <c r="W278" i="68"/>
  <c r="V278" i="68"/>
  <c r="U278" i="68"/>
  <c r="T278" i="68"/>
  <c r="AK277" i="68"/>
  <c r="AJ277" i="68"/>
  <c r="AI277" i="68"/>
  <c r="AH277" i="68"/>
  <c r="AG277" i="68"/>
  <c r="AF277" i="68"/>
  <c r="AE277" i="68"/>
  <c r="AD277" i="68"/>
  <c r="AC277" i="68"/>
  <c r="AB277" i="68"/>
  <c r="AA277" i="68"/>
  <c r="Z277" i="68"/>
  <c r="Y277" i="68"/>
  <c r="X277" i="68"/>
  <c r="W277" i="68"/>
  <c r="V277" i="68"/>
  <c r="U277" i="68"/>
  <c r="T277" i="68"/>
  <c r="AK272" i="68"/>
  <c r="AJ272" i="68"/>
  <c r="AI272" i="68"/>
  <c r="AH272" i="68"/>
  <c r="AG272" i="68"/>
  <c r="AF272" i="68"/>
  <c r="AE272" i="68"/>
  <c r="AD272" i="68"/>
  <c r="AC272" i="68"/>
  <c r="AB272" i="68"/>
  <c r="AA272" i="68"/>
  <c r="Z272" i="68"/>
  <c r="Y272" i="68"/>
  <c r="X272" i="68"/>
  <c r="W272" i="68"/>
  <c r="V272" i="68"/>
  <c r="U272" i="68"/>
  <c r="T272" i="68"/>
  <c r="AK271" i="68"/>
  <c r="AJ271" i="68"/>
  <c r="AI271" i="68"/>
  <c r="AH271" i="68"/>
  <c r="AG271" i="68"/>
  <c r="AF271" i="68"/>
  <c r="AE271" i="68"/>
  <c r="AD271" i="68"/>
  <c r="AC271" i="68"/>
  <c r="AB271" i="68"/>
  <c r="AA271" i="68"/>
  <c r="Z271" i="68"/>
  <c r="Y271" i="68"/>
  <c r="X271" i="68"/>
  <c r="W271" i="68"/>
  <c r="V271" i="68"/>
  <c r="U271" i="68"/>
  <c r="T271" i="68"/>
  <c r="AK270" i="68"/>
  <c r="AJ270" i="68"/>
  <c r="AI270" i="68"/>
  <c r="AH270" i="68"/>
  <c r="AG270" i="68"/>
  <c r="AF270" i="68"/>
  <c r="AE270" i="68"/>
  <c r="AD270" i="68"/>
  <c r="AC270" i="68"/>
  <c r="AB270" i="68"/>
  <c r="AA270" i="68"/>
  <c r="Z270" i="68"/>
  <c r="Y270" i="68"/>
  <c r="X270" i="68"/>
  <c r="W270" i="68"/>
  <c r="V270" i="68"/>
  <c r="U270" i="68"/>
  <c r="T270" i="68"/>
  <c r="AK269" i="68"/>
  <c r="AJ269" i="68"/>
  <c r="AI269" i="68"/>
  <c r="AH269" i="68"/>
  <c r="AG269" i="68"/>
  <c r="AF269" i="68"/>
  <c r="AE269" i="68"/>
  <c r="AD269" i="68"/>
  <c r="AC269" i="68"/>
  <c r="AB269" i="68"/>
  <c r="AA269" i="68"/>
  <c r="Z269" i="68"/>
  <c r="Y269" i="68"/>
  <c r="X269" i="68"/>
  <c r="W269" i="68"/>
  <c r="V269" i="68"/>
  <c r="U269" i="68"/>
  <c r="T269" i="68"/>
  <c r="AK266" i="68"/>
  <c r="AJ266" i="68"/>
  <c r="AI266" i="68"/>
  <c r="AH266" i="68"/>
  <c r="AG266" i="68"/>
  <c r="AF266" i="68"/>
  <c r="AE266" i="68"/>
  <c r="AD266" i="68"/>
  <c r="AC266" i="68"/>
  <c r="AB266" i="68"/>
  <c r="AA266" i="68"/>
  <c r="Z266" i="68"/>
  <c r="Y266" i="68"/>
  <c r="X266" i="68"/>
  <c r="W266" i="68"/>
  <c r="V266" i="68"/>
  <c r="U266" i="68"/>
  <c r="T266" i="68"/>
  <c r="AK265" i="68"/>
  <c r="AJ265" i="68"/>
  <c r="AI265" i="68"/>
  <c r="AH265" i="68"/>
  <c r="AG265" i="68"/>
  <c r="AF265" i="68"/>
  <c r="AE265" i="68"/>
  <c r="AD265" i="68"/>
  <c r="AC265" i="68"/>
  <c r="AB265" i="68"/>
  <c r="AA265" i="68"/>
  <c r="Z265" i="68"/>
  <c r="Y265" i="68"/>
  <c r="X265" i="68"/>
  <c r="W265" i="68"/>
  <c r="V265" i="68"/>
  <c r="U265" i="68"/>
  <c r="T265" i="68"/>
  <c r="AK264" i="68"/>
  <c r="AJ264" i="68"/>
  <c r="AI264" i="68"/>
  <c r="AH264" i="68"/>
  <c r="AG264" i="68"/>
  <c r="AF264" i="68"/>
  <c r="AE264" i="68"/>
  <c r="AD264" i="68"/>
  <c r="AC264" i="68"/>
  <c r="AB264" i="68"/>
  <c r="AA264" i="68"/>
  <c r="Z264" i="68"/>
  <c r="Y264" i="68"/>
  <c r="X264" i="68"/>
  <c r="W264" i="68"/>
  <c r="V264" i="68"/>
  <c r="U264" i="68"/>
  <c r="T264" i="68"/>
  <c r="AK261" i="68"/>
  <c r="AJ261" i="68"/>
  <c r="AI261" i="68"/>
  <c r="AH261" i="68"/>
  <c r="AG261" i="68"/>
  <c r="AF261" i="68"/>
  <c r="AE261" i="68"/>
  <c r="AD261" i="68"/>
  <c r="AC261" i="68"/>
  <c r="AB261" i="68"/>
  <c r="AA261" i="68"/>
  <c r="Z261" i="68"/>
  <c r="Y261" i="68"/>
  <c r="X261" i="68"/>
  <c r="W261" i="68"/>
  <c r="V261" i="68"/>
  <c r="U261" i="68"/>
  <c r="T261" i="68"/>
  <c r="AK260" i="68"/>
  <c r="AJ260" i="68"/>
  <c r="AI260" i="68"/>
  <c r="AH260" i="68"/>
  <c r="AG260" i="68"/>
  <c r="AF260" i="68"/>
  <c r="AE260" i="68"/>
  <c r="AD260" i="68"/>
  <c r="AC260" i="68"/>
  <c r="AB260" i="68"/>
  <c r="AA260" i="68"/>
  <c r="Z260" i="68"/>
  <c r="Y260" i="68"/>
  <c r="X260" i="68"/>
  <c r="W260" i="68"/>
  <c r="V260" i="68"/>
  <c r="U260" i="68"/>
  <c r="T260" i="68"/>
  <c r="AK257" i="68"/>
  <c r="AJ257" i="68"/>
  <c r="AI257" i="68"/>
  <c r="AH257" i="68"/>
  <c r="AG257" i="68"/>
  <c r="AF257" i="68"/>
  <c r="AE257" i="68"/>
  <c r="AD257" i="68"/>
  <c r="AC257" i="68"/>
  <c r="AB257" i="68"/>
  <c r="AA257" i="68"/>
  <c r="Z257" i="68"/>
  <c r="Y257" i="68"/>
  <c r="X257" i="68"/>
  <c r="W257" i="68"/>
  <c r="V257" i="68"/>
  <c r="U257" i="68"/>
  <c r="T257" i="68"/>
  <c r="AK256" i="68"/>
  <c r="AJ256" i="68"/>
  <c r="AI256" i="68"/>
  <c r="AH256" i="68"/>
  <c r="AG256" i="68"/>
  <c r="AF256" i="68"/>
  <c r="AE256" i="68"/>
  <c r="AD256" i="68"/>
  <c r="AC256" i="68"/>
  <c r="AB256" i="68"/>
  <c r="AA256" i="68"/>
  <c r="Z256" i="68"/>
  <c r="Y256" i="68"/>
  <c r="X256" i="68"/>
  <c r="W256" i="68"/>
  <c r="V256" i="68"/>
  <c r="U256" i="68"/>
  <c r="T256" i="68"/>
  <c r="AK255" i="68"/>
  <c r="AJ255" i="68"/>
  <c r="AI255" i="68"/>
  <c r="AH255" i="68"/>
  <c r="AG255" i="68"/>
  <c r="AF255" i="68"/>
  <c r="AE255" i="68"/>
  <c r="AD255" i="68"/>
  <c r="AC255" i="68"/>
  <c r="AB255" i="68"/>
  <c r="AA255" i="68"/>
  <c r="Z255" i="68"/>
  <c r="Y255" i="68"/>
  <c r="X255" i="68"/>
  <c r="W255" i="68"/>
  <c r="V255" i="68"/>
  <c r="U255" i="68"/>
  <c r="T255" i="68"/>
  <c r="AK254" i="68"/>
  <c r="AJ254" i="68"/>
  <c r="AI254" i="68"/>
  <c r="AH254" i="68"/>
  <c r="AG254" i="68"/>
  <c r="AF254" i="68"/>
  <c r="AE254" i="68"/>
  <c r="AD254" i="68"/>
  <c r="AC254" i="68"/>
  <c r="AB254" i="68"/>
  <c r="AA254" i="68"/>
  <c r="Z254" i="68"/>
  <c r="Y254" i="68"/>
  <c r="X254" i="68"/>
  <c r="W254" i="68"/>
  <c r="V254" i="68"/>
  <c r="U254" i="68"/>
  <c r="T254" i="68"/>
  <c r="AK250" i="68"/>
  <c r="AJ250" i="68"/>
  <c r="AI250" i="68"/>
  <c r="AH250" i="68"/>
  <c r="AG250" i="68"/>
  <c r="AF250" i="68"/>
  <c r="AE250" i="68"/>
  <c r="AD250" i="68"/>
  <c r="AC250" i="68"/>
  <c r="AB250" i="68"/>
  <c r="AA250" i="68"/>
  <c r="Z250" i="68"/>
  <c r="Y250" i="68"/>
  <c r="X250" i="68"/>
  <c r="W250" i="68"/>
  <c r="V250" i="68"/>
  <c r="U250" i="68"/>
  <c r="T250" i="68"/>
  <c r="AK249" i="68"/>
  <c r="AJ249" i="68"/>
  <c r="AI249" i="68"/>
  <c r="AH249" i="68"/>
  <c r="AG249" i="68"/>
  <c r="AF249" i="68"/>
  <c r="AE249" i="68"/>
  <c r="AD249" i="68"/>
  <c r="AC249" i="68"/>
  <c r="AB249" i="68"/>
  <c r="AA249" i="68"/>
  <c r="Z249" i="68"/>
  <c r="Y249" i="68"/>
  <c r="X249" i="68"/>
  <c r="W249" i="68"/>
  <c r="V249" i="68"/>
  <c r="U249" i="68"/>
  <c r="T249" i="68"/>
  <c r="AK248" i="68"/>
  <c r="AJ248" i="68"/>
  <c r="AI248" i="68"/>
  <c r="AH248" i="68"/>
  <c r="AG248" i="68"/>
  <c r="AF248" i="68"/>
  <c r="AE248" i="68"/>
  <c r="AD248" i="68"/>
  <c r="AC248" i="68"/>
  <c r="AB248" i="68"/>
  <c r="AA248" i="68"/>
  <c r="Z248" i="68"/>
  <c r="Y248" i="68"/>
  <c r="X248" i="68"/>
  <c r="W248" i="68"/>
  <c r="V248" i="68"/>
  <c r="U248" i="68"/>
  <c r="T248" i="68"/>
  <c r="AK245" i="68"/>
  <c r="AJ245" i="68"/>
  <c r="AI245" i="68"/>
  <c r="AH245" i="68"/>
  <c r="AG245" i="68"/>
  <c r="AF245" i="68"/>
  <c r="AE245" i="68"/>
  <c r="AD245" i="68"/>
  <c r="AC245" i="68"/>
  <c r="AB245" i="68"/>
  <c r="AA245" i="68"/>
  <c r="Z245" i="68"/>
  <c r="Y245" i="68"/>
  <c r="X245" i="68"/>
  <c r="W245" i="68"/>
  <c r="V245" i="68"/>
  <c r="U245" i="68"/>
  <c r="T245" i="68"/>
  <c r="AK244" i="68"/>
  <c r="AJ244" i="68"/>
  <c r="AI244" i="68"/>
  <c r="AH244" i="68"/>
  <c r="AG244" i="68"/>
  <c r="AF244" i="68"/>
  <c r="AE244" i="68"/>
  <c r="AD244" i="68"/>
  <c r="AC244" i="68"/>
  <c r="AB244" i="68"/>
  <c r="AA244" i="68"/>
  <c r="Z244" i="68"/>
  <c r="Y244" i="68"/>
  <c r="X244" i="68"/>
  <c r="W244" i="68"/>
  <c r="V244" i="68"/>
  <c r="U244" i="68"/>
  <c r="T244" i="68"/>
  <c r="AK243" i="68"/>
  <c r="AJ243" i="68"/>
  <c r="AI243" i="68"/>
  <c r="AH243" i="68"/>
  <c r="AG243" i="68"/>
  <c r="AF243" i="68"/>
  <c r="AE243" i="68"/>
  <c r="AD243" i="68"/>
  <c r="AC243" i="68"/>
  <c r="AB243" i="68"/>
  <c r="AA243" i="68"/>
  <c r="Z243" i="68"/>
  <c r="Y243" i="68"/>
  <c r="X243" i="68"/>
  <c r="W243" i="68"/>
  <c r="V243" i="68"/>
  <c r="U243" i="68"/>
  <c r="T243" i="68"/>
  <c r="AK241" i="68"/>
  <c r="AJ241" i="68"/>
  <c r="AI241" i="68"/>
  <c r="AH241" i="68"/>
  <c r="AG241" i="68"/>
  <c r="AF241" i="68"/>
  <c r="AE241" i="68"/>
  <c r="AD241" i="68"/>
  <c r="AC241" i="68"/>
  <c r="AB241" i="68"/>
  <c r="AA241" i="68"/>
  <c r="Z241" i="68"/>
  <c r="Y241" i="68"/>
  <c r="X241" i="68"/>
  <c r="W241" i="68"/>
  <c r="V241" i="68"/>
  <c r="U241" i="68"/>
  <c r="T241" i="68"/>
  <c r="AK240" i="68"/>
  <c r="AJ240" i="68"/>
  <c r="AI240" i="68"/>
  <c r="AH240" i="68"/>
  <c r="AG240" i="68"/>
  <c r="AF240" i="68"/>
  <c r="AE240" i="68"/>
  <c r="AD240" i="68"/>
  <c r="AC240" i="68"/>
  <c r="AB240" i="68"/>
  <c r="AA240" i="68"/>
  <c r="Z240" i="68"/>
  <c r="Y240" i="68"/>
  <c r="X240" i="68"/>
  <c r="W240" i="68"/>
  <c r="V240" i="68"/>
  <c r="U240" i="68"/>
  <c r="T240" i="68"/>
  <c r="AK239" i="68"/>
  <c r="AJ239" i="68"/>
  <c r="AI239" i="68"/>
  <c r="AH239" i="68"/>
  <c r="AG239" i="68"/>
  <c r="AF239" i="68"/>
  <c r="AE239" i="68"/>
  <c r="AD239" i="68"/>
  <c r="AC239" i="68"/>
  <c r="AB239" i="68"/>
  <c r="AA239" i="68"/>
  <c r="Z239" i="68"/>
  <c r="Y239" i="68"/>
  <c r="X239" i="68"/>
  <c r="W239" i="68"/>
  <c r="V239" i="68"/>
  <c r="U239" i="68"/>
  <c r="T239" i="68"/>
  <c r="AK235" i="68"/>
  <c r="AJ235" i="68"/>
  <c r="AI235" i="68"/>
  <c r="AH235" i="68"/>
  <c r="AG235" i="68"/>
  <c r="AF235" i="68"/>
  <c r="AE235" i="68"/>
  <c r="AD235" i="68"/>
  <c r="AC235" i="68"/>
  <c r="AB235" i="68"/>
  <c r="AA235" i="68"/>
  <c r="Z235" i="68"/>
  <c r="Y235" i="68"/>
  <c r="X235" i="68"/>
  <c r="W235" i="68"/>
  <c r="V235" i="68"/>
  <c r="U235" i="68"/>
  <c r="T235" i="68"/>
  <c r="AK234" i="68"/>
  <c r="AJ234" i="68"/>
  <c r="AI234" i="68"/>
  <c r="AH234" i="68"/>
  <c r="AG234" i="68"/>
  <c r="AF234" i="68"/>
  <c r="AE234" i="68"/>
  <c r="AD234" i="68"/>
  <c r="AC234" i="68"/>
  <c r="AB234" i="68"/>
  <c r="AA234" i="68"/>
  <c r="Z234" i="68"/>
  <c r="Y234" i="68"/>
  <c r="X234" i="68"/>
  <c r="W234" i="68"/>
  <c r="V234" i="68"/>
  <c r="U234" i="68"/>
  <c r="T234" i="68"/>
  <c r="AK233" i="68"/>
  <c r="AJ233" i="68"/>
  <c r="AI233" i="68"/>
  <c r="AH233" i="68"/>
  <c r="AG233" i="68"/>
  <c r="AF233" i="68"/>
  <c r="AE233" i="68"/>
  <c r="AD233" i="68"/>
  <c r="AC233" i="68"/>
  <c r="AB233" i="68"/>
  <c r="AA233" i="68"/>
  <c r="Z233" i="68"/>
  <c r="Y233" i="68"/>
  <c r="X233" i="68"/>
  <c r="W233" i="68"/>
  <c r="V233" i="68"/>
  <c r="U233" i="68"/>
  <c r="T233" i="68"/>
  <c r="AK230" i="68"/>
  <c r="AJ230" i="68"/>
  <c r="AI230" i="68"/>
  <c r="AH230" i="68"/>
  <c r="AG230" i="68"/>
  <c r="AF230" i="68"/>
  <c r="AE230" i="68"/>
  <c r="AD230" i="68"/>
  <c r="AC230" i="68"/>
  <c r="AB230" i="68"/>
  <c r="AA230" i="68"/>
  <c r="Z230" i="68"/>
  <c r="Y230" i="68"/>
  <c r="X230" i="68"/>
  <c r="W230" i="68"/>
  <c r="V230" i="68"/>
  <c r="U230" i="68"/>
  <c r="T230" i="68"/>
  <c r="AK229" i="68"/>
  <c r="AJ229" i="68"/>
  <c r="AI229" i="68"/>
  <c r="AH229" i="68"/>
  <c r="AG229" i="68"/>
  <c r="AF229" i="68"/>
  <c r="AE229" i="68"/>
  <c r="AD229" i="68"/>
  <c r="AC229" i="68"/>
  <c r="AB229" i="68"/>
  <c r="AA229" i="68"/>
  <c r="Z229" i="68"/>
  <c r="Y229" i="68"/>
  <c r="X229" i="68"/>
  <c r="W229" i="68"/>
  <c r="V229" i="68"/>
  <c r="U229" i="68"/>
  <c r="T229" i="68"/>
  <c r="AK228" i="68"/>
  <c r="AJ228" i="68"/>
  <c r="AI228" i="68"/>
  <c r="AH228" i="68"/>
  <c r="AG228" i="68"/>
  <c r="AF228" i="68"/>
  <c r="AE228" i="68"/>
  <c r="AD228" i="68"/>
  <c r="AC228" i="68"/>
  <c r="AB228" i="68"/>
  <c r="AA228" i="68"/>
  <c r="Z228" i="68"/>
  <c r="Y228" i="68"/>
  <c r="X228" i="68"/>
  <c r="W228" i="68"/>
  <c r="V228" i="68"/>
  <c r="U228" i="68"/>
  <c r="T228" i="68"/>
  <c r="AK225" i="68"/>
  <c r="AJ225" i="68"/>
  <c r="AI225" i="68"/>
  <c r="AH225" i="68"/>
  <c r="AG225" i="68"/>
  <c r="AF225" i="68"/>
  <c r="AE225" i="68"/>
  <c r="AD225" i="68"/>
  <c r="AC225" i="68"/>
  <c r="AB225" i="68"/>
  <c r="AA225" i="68"/>
  <c r="Z225" i="68"/>
  <c r="Y225" i="68"/>
  <c r="X225" i="68"/>
  <c r="W225" i="68"/>
  <c r="V225" i="68"/>
  <c r="U225" i="68"/>
  <c r="T225" i="68"/>
  <c r="AK224" i="68"/>
  <c r="AJ224" i="68"/>
  <c r="AI224" i="68"/>
  <c r="AH224" i="68"/>
  <c r="AG224" i="68"/>
  <c r="AF224" i="68"/>
  <c r="AE224" i="68"/>
  <c r="AD224" i="68"/>
  <c r="AC224" i="68"/>
  <c r="AB224" i="68"/>
  <c r="AA224" i="68"/>
  <c r="Z224" i="68"/>
  <c r="Y224" i="68"/>
  <c r="X224" i="68"/>
  <c r="W224" i="68"/>
  <c r="V224" i="68"/>
  <c r="U224" i="68"/>
  <c r="T224" i="68"/>
  <c r="AK223" i="68"/>
  <c r="AJ223" i="68"/>
  <c r="AI223" i="68"/>
  <c r="AH223" i="68"/>
  <c r="AG223" i="68"/>
  <c r="AF223" i="68"/>
  <c r="AE223" i="68"/>
  <c r="AD223" i="68"/>
  <c r="AC223" i="68"/>
  <c r="AB223" i="68"/>
  <c r="AA223" i="68"/>
  <c r="Z223" i="68"/>
  <c r="Y223" i="68"/>
  <c r="X223" i="68"/>
  <c r="W223" i="68"/>
  <c r="V223" i="68"/>
  <c r="U223" i="68"/>
  <c r="T223" i="68"/>
  <c r="AK220" i="68"/>
  <c r="AJ220" i="68"/>
  <c r="AI220" i="68"/>
  <c r="AH220" i="68"/>
  <c r="AG220" i="68"/>
  <c r="AF220" i="68"/>
  <c r="AE220" i="68"/>
  <c r="AD220" i="68"/>
  <c r="AC220" i="68"/>
  <c r="AB220" i="68"/>
  <c r="AA220" i="68"/>
  <c r="Z220" i="68"/>
  <c r="Y220" i="68"/>
  <c r="X220" i="68"/>
  <c r="W220" i="68"/>
  <c r="V220" i="68"/>
  <c r="U220" i="68"/>
  <c r="T220" i="68"/>
  <c r="AK219" i="68"/>
  <c r="AJ219" i="68"/>
  <c r="AI219" i="68"/>
  <c r="AH219" i="68"/>
  <c r="AG219" i="68"/>
  <c r="AF219" i="68"/>
  <c r="AE219" i="68"/>
  <c r="AD219" i="68"/>
  <c r="AC219" i="68"/>
  <c r="AB219" i="68"/>
  <c r="AA219" i="68"/>
  <c r="Z219" i="68"/>
  <c r="Y219" i="68"/>
  <c r="X219" i="68"/>
  <c r="W219" i="68"/>
  <c r="V219" i="68"/>
  <c r="U219" i="68"/>
  <c r="T219" i="68"/>
  <c r="AK216" i="68"/>
  <c r="AJ216" i="68"/>
  <c r="AI216" i="68"/>
  <c r="AH216" i="68"/>
  <c r="AG216" i="68"/>
  <c r="AF216" i="68"/>
  <c r="AE216" i="68"/>
  <c r="AD216" i="68"/>
  <c r="AC216" i="68"/>
  <c r="AB216" i="68"/>
  <c r="AA216" i="68"/>
  <c r="Z216" i="68"/>
  <c r="Y216" i="68"/>
  <c r="X216" i="68"/>
  <c r="W216" i="68"/>
  <c r="V216" i="68"/>
  <c r="U216" i="68"/>
  <c r="T216" i="68"/>
  <c r="AK215" i="68"/>
  <c r="AJ215" i="68"/>
  <c r="AI215" i="68"/>
  <c r="AH215" i="68"/>
  <c r="AG215" i="68"/>
  <c r="AF215" i="68"/>
  <c r="AE215" i="68"/>
  <c r="AD215" i="68"/>
  <c r="AC215" i="68"/>
  <c r="AB215" i="68"/>
  <c r="AA215" i="68"/>
  <c r="Z215" i="68"/>
  <c r="Y215" i="68"/>
  <c r="X215" i="68"/>
  <c r="W215" i="68"/>
  <c r="V215" i="68"/>
  <c r="U215" i="68"/>
  <c r="T215" i="68"/>
  <c r="AK214" i="68"/>
  <c r="AJ214" i="68"/>
  <c r="AI214" i="68"/>
  <c r="AH214" i="68"/>
  <c r="AG214" i="68"/>
  <c r="AF214" i="68"/>
  <c r="AE214" i="68"/>
  <c r="AD214" i="68"/>
  <c r="AC214" i="68"/>
  <c r="AB214" i="68"/>
  <c r="AA214" i="68"/>
  <c r="Z214" i="68"/>
  <c r="Y214" i="68"/>
  <c r="X214" i="68"/>
  <c r="W214" i="68"/>
  <c r="V214" i="68"/>
  <c r="U214" i="68"/>
  <c r="T214" i="68"/>
  <c r="AK213" i="68"/>
  <c r="AJ213" i="68"/>
  <c r="AI213" i="68"/>
  <c r="AH213" i="68"/>
  <c r="AG213" i="68"/>
  <c r="AF213" i="68"/>
  <c r="AE213" i="68"/>
  <c r="AD213" i="68"/>
  <c r="AC213" i="68"/>
  <c r="AB213" i="68"/>
  <c r="AA213" i="68"/>
  <c r="Z213" i="68"/>
  <c r="Y213" i="68"/>
  <c r="X213" i="68"/>
  <c r="W213" i="68"/>
  <c r="V213" i="68"/>
  <c r="U213" i="68"/>
  <c r="T213" i="68"/>
  <c r="AK209" i="68"/>
  <c r="AJ209" i="68"/>
  <c r="AI209" i="68"/>
  <c r="AH209" i="68"/>
  <c r="AG209" i="68"/>
  <c r="AF209" i="68"/>
  <c r="AE209" i="68"/>
  <c r="AD209" i="68"/>
  <c r="AC209" i="68"/>
  <c r="AB209" i="68"/>
  <c r="AA209" i="68"/>
  <c r="Z209" i="68"/>
  <c r="Y209" i="68"/>
  <c r="X209" i="68"/>
  <c r="W209" i="68"/>
  <c r="V209" i="68"/>
  <c r="U209" i="68"/>
  <c r="T209" i="68"/>
  <c r="AK208" i="68"/>
  <c r="AJ208" i="68"/>
  <c r="AI208" i="68"/>
  <c r="AH208" i="68"/>
  <c r="AG208" i="68"/>
  <c r="AF208" i="68"/>
  <c r="AE208" i="68"/>
  <c r="AD208" i="68"/>
  <c r="AC208" i="68"/>
  <c r="AB208" i="68"/>
  <c r="AA208" i="68"/>
  <c r="Z208" i="68"/>
  <c r="Y208" i="68"/>
  <c r="X208" i="68"/>
  <c r="W208" i="68"/>
  <c r="V208" i="68"/>
  <c r="U208" i="68"/>
  <c r="T208" i="68"/>
  <c r="AK207" i="68"/>
  <c r="AJ207" i="68"/>
  <c r="AI207" i="68"/>
  <c r="AH207" i="68"/>
  <c r="AG207" i="68"/>
  <c r="AF207" i="68"/>
  <c r="AE207" i="68"/>
  <c r="AD207" i="68"/>
  <c r="AC207" i="68"/>
  <c r="AB207" i="68"/>
  <c r="AA207" i="68"/>
  <c r="Z207" i="68"/>
  <c r="Y207" i="68"/>
  <c r="X207" i="68"/>
  <c r="W207" i="68"/>
  <c r="V207" i="68"/>
  <c r="U207" i="68"/>
  <c r="T207" i="68"/>
  <c r="AK203" i="68"/>
  <c r="AJ203" i="68"/>
  <c r="AI203" i="68"/>
  <c r="AH203" i="68"/>
  <c r="AG203" i="68"/>
  <c r="AF203" i="68"/>
  <c r="AE203" i="68"/>
  <c r="AD203" i="68"/>
  <c r="AC203" i="68"/>
  <c r="AB203" i="68"/>
  <c r="AA203" i="68"/>
  <c r="Z203" i="68"/>
  <c r="Y203" i="68"/>
  <c r="X203" i="68"/>
  <c r="W203" i="68"/>
  <c r="V203" i="68"/>
  <c r="U203" i="68"/>
  <c r="T203" i="68"/>
  <c r="AK202" i="68"/>
  <c r="AJ202" i="68"/>
  <c r="AI202" i="68"/>
  <c r="AH202" i="68"/>
  <c r="AG202" i="68"/>
  <c r="AF202" i="68"/>
  <c r="AE202" i="68"/>
  <c r="AD202" i="68"/>
  <c r="AC202" i="68"/>
  <c r="AB202" i="68"/>
  <c r="AA202" i="68"/>
  <c r="Z202" i="68"/>
  <c r="Y202" i="68"/>
  <c r="X202" i="68"/>
  <c r="W202" i="68"/>
  <c r="V202" i="68"/>
  <c r="U202" i="68"/>
  <c r="T202" i="68"/>
  <c r="AK201" i="68"/>
  <c r="AJ201" i="68"/>
  <c r="AI201" i="68"/>
  <c r="AH201" i="68"/>
  <c r="AG201" i="68"/>
  <c r="AF201" i="68"/>
  <c r="AE201" i="68"/>
  <c r="AD201" i="68"/>
  <c r="AC201" i="68"/>
  <c r="AB201" i="68"/>
  <c r="AA201" i="68"/>
  <c r="Z201" i="68"/>
  <c r="Y201" i="68"/>
  <c r="X201" i="68"/>
  <c r="W201" i="68"/>
  <c r="V201" i="68"/>
  <c r="U201" i="68"/>
  <c r="T201" i="68"/>
  <c r="AK198" i="68"/>
  <c r="AJ198" i="68"/>
  <c r="AI198" i="68"/>
  <c r="AH198" i="68"/>
  <c r="AG198" i="68"/>
  <c r="AF198" i="68"/>
  <c r="AE198" i="68"/>
  <c r="AD198" i="68"/>
  <c r="AC198" i="68"/>
  <c r="AB198" i="68"/>
  <c r="AA198" i="68"/>
  <c r="Z198" i="68"/>
  <c r="Y198" i="68"/>
  <c r="X198" i="68"/>
  <c r="W198" i="68"/>
  <c r="V198" i="68"/>
  <c r="U198" i="68"/>
  <c r="T198" i="68"/>
  <c r="AK197" i="68"/>
  <c r="AJ197" i="68"/>
  <c r="AI197" i="68"/>
  <c r="AH197" i="68"/>
  <c r="AG197" i="68"/>
  <c r="AF197" i="68"/>
  <c r="AE197" i="68"/>
  <c r="AD197" i="68"/>
  <c r="AC197" i="68"/>
  <c r="AB197" i="68"/>
  <c r="AA197" i="68"/>
  <c r="Z197" i="68"/>
  <c r="Y197" i="68"/>
  <c r="X197" i="68"/>
  <c r="W197" i="68"/>
  <c r="V197" i="68"/>
  <c r="U197" i="68"/>
  <c r="T197" i="68"/>
  <c r="AK196" i="68"/>
  <c r="AJ196" i="68"/>
  <c r="AI196" i="68"/>
  <c r="AH196" i="68"/>
  <c r="AG196" i="68"/>
  <c r="AF196" i="68"/>
  <c r="AE196" i="68"/>
  <c r="AD196" i="68"/>
  <c r="AC196" i="68"/>
  <c r="AB196" i="68"/>
  <c r="AA196" i="68"/>
  <c r="Z196" i="68"/>
  <c r="Y196" i="68"/>
  <c r="X196" i="68"/>
  <c r="W196" i="68"/>
  <c r="V196" i="68"/>
  <c r="U196" i="68"/>
  <c r="T196" i="68"/>
  <c r="AK194" i="68"/>
  <c r="AJ194" i="68"/>
  <c r="AI194" i="68"/>
  <c r="AH194" i="68"/>
  <c r="AG194" i="68"/>
  <c r="AF194" i="68"/>
  <c r="AE194" i="68"/>
  <c r="AD194" i="68"/>
  <c r="AC194" i="68"/>
  <c r="AB194" i="68"/>
  <c r="AA194" i="68"/>
  <c r="Z194" i="68"/>
  <c r="Y194" i="68"/>
  <c r="X194" i="68"/>
  <c r="W194" i="68"/>
  <c r="V194" i="68"/>
  <c r="U194" i="68"/>
  <c r="T194" i="68"/>
  <c r="AK193" i="68"/>
  <c r="AJ193" i="68"/>
  <c r="AI193" i="68"/>
  <c r="AH193" i="68"/>
  <c r="AG193" i="68"/>
  <c r="AF193" i="68"/>
  <c r="AE193" i="68"/>
  <c r="AD193" i="68"/>
  <c r="AC193" i="68"/>
  <c r="AB193" i="68"/>
  <c r="AA193" i="68"/>
  <c r="Z193" i="68"/>
  <c r="Y193" i="68"/>
  <c r="X193" i="68"/>
  <c r="W193" i="68"/>
  <c r="V193" i="68"/>
  <c r="U193" i="68"/>
  <c r="T193" i="68"/>
  <c r="AK192" i="68"/>
  <c r="AJ192" i="68"/>
  <c r="AI192" i="68"/>
  <c r="AH192" i="68"/>
  <c r="AG192" i="68"/>
  <c r="AF192" i="68"/>
  <c r="AE192" i="68"/>
  <c r="AD192" i="68"/>
  <c r="AC192" i="68"/>
  <c r="AB192" i="68"/>
  <c r="AA192" i="68"/>
  <c r="Z192" i="68"/>
  <c r="Y192" i="68"/>
  <c r="X192" i="68"/>
  <c r="W192" i="68"/>
  <c r="V192" i="68"/>
  <c r="U192" i="68"/>
  <c r="T192" i="68"/>
  <c r="AK189" i="68"/>
  <c r="AJ189" i="68"/>
  <c r="AI189" i="68"/>
  <c r="AH189" i="68"/>
  <c r="AG189" i="68"/>
  <c r="AF189" i="68"/>
  <c r="AE189" i="68"/>
  <c r="AD189" i="68"/>
  <c r="AC189" i="68"/>
  <c r="AB189" i="68"/>
  <c r="AA189" i="68"/>
  <c r="Z189" i="68"/>
  <c r="Y189" i="68"/>
  <c r="X189" i="68"/>
  <c r="W189" i="68"/>
  <c r="V189" i="68"/>
  <c r="U189" i="68"/>
  <c r="T189" i="68"/>
  <c r="T188" i="68"/>
  <c r="T190" i="68"/>
  <c r="AK188" i="68"/>
  <c r="AJ188" i="68"/>
  <c r="AI188" i="68"/>
  <c r="AH188" i="68"/>
  <c r="AG188" i="68"/>
  <c r="AF188" i="68"/>
  <c r="AE188" i="68"/>
  <c r="AD188" i="68"/>
  <c r="AC188" i="68"/>
  <c r="AB188" i="68"/>
  <c r="AA188" i="68"/>
  <c r="Z188" i="68"/>
  <c r="Y188" i="68"/>
  <c r="X188" i="68"/>
  <c r="W188" i="68"/>
  <c r="V188" i="68"/>
  <c r="U188" i="68"/>
  <c r="AK183" i="68"/>
  <c r="AJ183" i="68"/>
  <c r="AI183" i="68"/>
  <c r="AH183" i="68"/>
  <c r="AG183" i="68"/>
  <c r="AF183" i="68"/>
  <c r="AE183" i="68"/>
  <c r="AD183" i="68"/>
  <c r="AC183" i="68"/>
  <c r="AB183" i="68"/>
  <c r="AA183" i="68"/>
  <c r="Z183" i="68"/>
  <c r="Y183" i="68"/>
  <c r="X183" i="68"/>
  <c r="W183" i="68"/>
  <c r="V183" i="68"/>
  <c r="U183" i="68"/>
  <c r="T183" i="68"/>
  <c r="AK182" i="68"/>
  <c r="AJ182" i="68"/>
  <c r="AI182" i="68"/>
  <c r="AH182" i="68"/>
  <c r="AG182" i="68"/>
  <c r="AF182" i="68"/>
  <c r="AE182" i="68"/>
  <c r="AD182" i="68"/>
  <c r="AC182" i="68"/>
  <c r="AB182" i="68"/>
  <c r="AA182" i="68"/>
  <c r="Z182" i="68"/>
  <c r="Y182" i="68"/>
  <c r="X182" i="68"/>
  <c r="W182" i="68"/>
  <c r="V182" i="68"/>
  <c r="U182" i="68"/>
  <c r="T182" i="68"/>
  <c r="AK181" i="68"/>
  <c r="AJ181" i="68"/>
  <c r="AI181" i="68"/>
  <c r="AH181" i="68"/>
  <c r="AG181" i="68"/>
  <c r="AF181" i="68"/>
  <c r="AE181" i="68"/>
  <c r="AD181" i="68"/>
  <c r="AC181" i="68"/>
  <c r="AB181" i="68"/>
  <c r="AA181" i="68"/>
  <c r="Z181" i="68"/>
  <c r="Y181" i="68"/>
  <c r="X181" i="68"/>
  <c r="W181" i="68"/>
  <c r="V181" i="68"/>
  <c r="U181" i="68"/>
  <c r="T181" i="68"/>
  <c r="AK180" i="68"/>
  <c r="AJ180" i="68"/>
  <c r="AI180" i="68"/>
  <c r="AH180" i="68"/>
  <c r="AG180" i="68"/>
  <c r="AF180" i="68"/>
  <c r="AE180" i="68"/>
  <c r="AD180" i="68"/>
  <c r="AC180" i="68"/>
  <c r="AB180" i="68"/>
  <c r="AA180" i="68"/>
  <c r="Z180" i="68"/>
  <c r="Y180" i="68"/>
  <c r="X180" i="68"/>
  <c r="W180" i="68"/>
  <c r="V180" i="68"/>
  <c r="U180" i="68"/>
  <c r="T180" i="68"/>
  <c r="AK177" i="68"/>
  <c r="AJ177" i="68"/>
  <c r="AI177" i="68"/>
  <c r="AH177" i="68"/>
  <c r="AG177" i="68"/>
  <c r="AF177" i="68"/>
  <c r="AE177" i="68"/>
  <c r="AD177" i="68"/>
  <c r="AC177" i="68"/>
  <c r="AB177" i="68"/>
  <c r="AA177" i="68"/>
  <c r="Z177" i="68"/>
  <c r="Y177" i="68"/>
  <c r="X177" i="68"/>
  <c r="W177" i="68"/>
  <c r="V177" i="68"/>
  <c r="U177" i="68"/>
  <c r="T177" i="68"/>
  <c r="AK176" i="68"/>
  <c r="AJ176" i="68"/>
  <c r="AI176" i="68"/>
  <c r="AH176" i="68"/>
  <c r="AG176" i="68"/>
  <c r="AF176" i="68"/>
  <c r="AE176" i="68"/>
  <c r="AD176" i="68"/>
  <c r="AC176" i="68"/>
  <c r="AB176" i="68"/>
  <c r="AA176" i="68"/>
  <c r="Z176" i="68"/>
  <c r="Y176" i="68"/>
  <c r="X176" i="68"/>
  <c r="W176" i="68"/>
  <c r="V176" i="68"/>
  <c r="U176" i="68"/>
  <c r="T176" i="68"/>
  <c r="AK175" i="68"/>
  <c r="AJ175" i="68"/>
  <c r="AI175" i="68"/>
  <c r="AH175" i="68"/>
  <c r="AG175" i="68"/>
  <c r="AF175" i="68"/>
  <c r="AE175" i="68"/>
  <c r="AD175" i="68"/>
  <c r="AC175" i="68"/>
  <c r="AB175" i="68"/>
  <c r="AA175" i="68"/>
  <c r="Z175" i="68"/>
  <c r="Y175" i="68"/>
  <c r="X175" i="68"/>
  <c r="W175" i="68"/>
  <c r="V175" i="68"/>
  <c r="U175" i="68"/>
  <c r="T175" i="68"/>
  <c r="AK172" i="68"/>
  <c r="AJ172" i="68"/>
  <c r="AI172" i="68"/>
  <c r="AH172" i="68"/>
  <c r="AG172" i="68"/>
  <c r="AF172" i="68"/>
  <c r="AE172" i="68"/>
  <c r="AD172" i="68"/>
  <c r="AD171" i="68"/>
  <c r="AD173" i="68"/>
  <c r="AC172" i="68"/>
  <c r="AB172" i="68"/>
  <c r="AA172" i="68"/>
  <c r="Z172" i="68"/>
  <c r="Y172" i="68"/>
  <c r="X172" i="68"/>
  <c r="W172" i="68"/>
  <c r="V172" i="68"/>
  <c r="V171" i="68"/>
  <c r="V173" i="68"/>
  <c r="U172" i="68"/>
  <c r="T172" i="68"/>
  <c r="AK171" i="68"/>
  <c r="AJ171" i="68"/>
  <c r="AI171" i="68"/>
  <c r="AH171" i="68"/>
  <c r="AG171" i="68"/>
  <c r="AF171" i="68"/>
  <c r="AF173" i="68"/>
  <c r="AE171" i="68"/>
  <c r="AC171" i="68"/>
  <c r="AB171" i="68"/>
  <c r="AA171" i="68"/>
  <c r="Z171" i="68"/>
  <c r="Y171" i="68"/>
  <c r="X171" i="68"/>
  <c r="X173" i="68"/>
  <c r="W171" i="68"/>
  <c r="U171" i="68"/>
  <c r="T171" i="68"/>
  <c r="AK168" i="68"/>
  <c r="AJ168" i="68"/>
  <c r="AI168" i="68"/>
  <c r="AH168" i="68"/>
  <c r="AG168" i="68"/>
  <c r="AF168" i="68"/>
  <c r="AE168" i="68"/>
  <c r="AD168" i="68"/>
  <c r="AC168" i="68"/>
  <c r="AB168" i="68"/>
  <c r="AA168" i="68"/>
  <c r="Z168" i="68"/>
  <c r="Y168" i="68"/>
  <c r="X168" i="68"/>
  <c r="W168" i="68"/>
  <c r="V168" i="68"/>
  <c r="U168" i="68"/>
  <c r="T168" i="68"/>
  <c r="AK167" i="68"/>
  <c r="AJ167" i="68"/>
  <c r="AI167" i="68"/>
  <c r="AH167" i="68"/>
  <c r="AG167" i="68"/>
  <c r="AF167" i="68"/>
  <c r="AE167" i="68"/>
  <c r="AD167" i="68"/>
  <c r="AC167" i="68"/>
  <c r="AB167" i="68"/>
  <c r="AA167" i="68"/>
  <c r="Z167" i="68"/>
  <c r="Y167" i="68"/>
  <c r="X167" i="68"/>
  <c r="W167" i="68"/>
  <c r="V167" i="68"/>
  <c r="U167" i="68"/>
  <c r="T167" i="68"/>
  <c r="AK166" i="68"/>
  <c r="AJ166" i="68"/>
  <c r="AI166" i="68"/>
  <c r="AH166" i="68"/>
  <c r="AG166" i="68"/>
  <c r="AF166" i="68"/>
  <c r="AE166" i="68"/>
  <c r="AD166" i="68"/>
  <c r="AC166" i="68"/>
  <c r="AB166" i="68"/>
  <c r="AA166" i="68"/>
  <c r="Z166" i="68"/>
  <c r="Y166" i="68"/>
  <c r="X166" i="68"/>
  <c r="W166" i="68"/>
  <c r="V166" i="68"/>
  <c r="U166" i="68"/>
  <c r="T166" i="68"/>
  <c r="AK165" i="68"/>
  <c r="AJ165" i="68"/>
  <c r="AI165" i="68"/>
  <c r="AH165" i="68"/>
  <c r="AG165" i="68"/>
  <c r="AF165" i="68"/>
  <c r="AE165" i="68"/>
  <c r="AD165" i="68"/>
  <c r="AC165" i="68"/>
  <c r="AB165" i="68"/>
  <c r="AA165" i="68"/>
  <c r="Z165" i="68"/>
  <c r="Y165" i="68"/>
  <c r="X165" i="68"/>
  <c r="W165" i="68"/>
  <c r="V165" i="68"/>
  <c r="U165" i="68"/>
  <c r="T165" i="68"/>
  <c r="AK161" i="68"/>
  <c r="AJ161" i="68"/>
  <c r="AI161" i="68"/>
  <c r="AH161" i="68"/>
  <c r="AG161" i="68"/>
  <c r="AF161" i="68"/>
  <c r="AE161" i="68"/>
  <c r="AD161" i="68"/>
  <c r="AC161" i="68"/>
  <c r="AB161" i="68"/>
  <c r="AA161" i="68"/>
  <c r="Z161" i="68"/>
  <c r="Y161" i="68"/>
  <c r="X161" i="68"/>
  <c r="W161" i="68"/>
  <c r="V161" i="68"/>
  <c r="U161" i="68"/>
  <c r="T161" i="68"/>
  <c r="AK160" i="68"/>
  <c r="AJ160" i="68"/>
  <c r="AI160" i="68"/>
  <c r="AH160" i="68"/>
  <c r="AG160" i="68"/>
  <c r="AF160" i="68"/>
  <c r="AE160" i="68"/>
  <c r="AD160" i="68"/>
  <c r="AC160" i="68"/>
  <c r="AB160" i="68"/>
  <c r="AA160" i="68"/>
  <c r="Z160" i="68"/>
  <c r="Y160" i="68"/>
  <c r="X160" i="68"/>
  <c r="W160" i="68"/>
  <c r="V160" i="68"/>
  <c r="U160" i="68"/>
  <c r="T160" i="68"/>
  <c r="AK159" i="68"/>
  <c r="AJ159" i="68"/>
  <c r="AI159" i="68"/>
  <c r="AH159" i="68"/>
  <c r="AG159" i="68"/>
  <c r="AF159" i="68"/>
  <c r="AE159" i="68"/>
  <c r="AD159" i="68"/>
  <c r="AC159" i="68"/>
  <c r="AB159" i="68"/>
  <c r="AA159" i="68"/>
  <c r="Z159" i="68"/>
  <c r="Y159" i="68"/>
  <c r="X159" i="68"/>
  <c r="W159" i="68"/>
  <c r="V159" i="68"/>
  <c r="U159" i="68"/>
  <c r="T159" i="68"/>
  <c r="AK156" i="68"/>
  <c r="AJ156" i="68"/>
  <c r="AI156" i="68"/>
  <c r="AH156" i="68"/>
  <c r="AG156" i="68"/>
  <c r="AF156" i="68"/>
  <c r="AE156" i="68"/>
  <c r="AD156" i="68"/>
  <c r="AC156" i="68"/>
  <c r="AB156" i="68"/>
  <c r="AA156" i="68"/>
  <c r="Z156" i="68"/>
  <c r="Y156" i="68"/>
  <c r="X156" i="68"/>
  <c r="W156" i="68"/>
  <c r="V156" i="68"/>
  <c r="U156" i="68"/>
  <c r="T156" i="68"/>
  <c r="AK155" i="68"/>
  <c r="AJ155" i="68"/>
  <c r="AI155" i="68"/>
  <c r="AH155" i="68"/>
  <c r="AG155" i="68"/>
  <c r="AF155" i="68"/>
  <c r="AE155" i="68"/>
  <c r="AD155" i="68"/>
  <c r="AC155" i="68"/>
  <c r="AB155" i="68"/>
  <c r="AA155" i="68"/>
  <c r="Z155" i="68"/>
  <c r="Y155" i="68"/>
  <c r="X155" i="68"/>
  <c r="W155" i="68"/>
  <c r="V155" i="68"/>
  <c r="U155" i="68"/>
  <c r="T155" i="68"/>
  <c r="AK154" i="68"/>
  <c r="AJ154" i="68"/>
  <c r="AI154" i="68"/>
  <c r="AH154" i="68"/>
  <c r="AG154" i="68"/>
  <c r="AF154" i="68"/>
  <c r="AE154" i="68"/>
  <c r="AD154" i="68"/>
  <c r="AC154" i="68"/>
  <c r="AB154" i="68"/>
  <c r="AA154" i="68"/>
  <c r="Z154" i="68"/>
  <c r="Y154" i="68"/>
  <c r="X154" i="68"/>
  <c r="W154" i="68"/>
  <c r="V154" i="68"/>
  <c r="U154" i="68"/>
  <c r="T154" i="68"/>
  <c r="AK152" i="68"/>
  <c r="AJ152" i="68"/>
  <c r="AI152" i="68"/>
  <c r="AH152" i="68"/>
  <c r="AG152" i="68"/>
  <c r="AF152" i="68"/>
  <c r="AE152" i="68"/>
  <c r="AD152" i="68"/>
  <c r="AC152" i="68"/>
  <c r="AB152" i="68"/>
  <c r="AA152" i="68"/>
  <c r="Z152" i="68"/>
  <c r="Y152" i="68"/>
  <c r="X152" i="68"/>
  <c r="W152" i="68"/>
  <c r="V152" i="68"/>
  <c r="U152" i="68"/>
  <c r="T152" i="68"/>
  <c r="AK151" i="68"/>
  <c r="AJ151" i="68"/>
  <c r="AI151" i="68"/>
  <c r="AH151" i="68"/>
  <c r="AG151" i="68"/>
  <c r="AF151" i="68"/>
  <c r="AE151" i="68"/>
  <c r="AD151" i="68"/>
  <c r="AC151" i="68"/>
  <c r="AB151" i="68"/>
  <c r="AA151" i="68"/>
  <c r="Z151" i="68"/>
  <c r="Y151" i="68"/>
  <c r="X151" i="68"/>
  <c r="W151" i="68"/>
  <c r="V151" i="68"/>
  <c r="U151" i="68"/>
  <c r="T151" i="68"/>
  <c r="AK150" i="68"/>
  <c r="AJ150" i="68"/>
  <c r="AI150" i="68"/>
  <c r="AH150" i="68"/>
  <c r="AG150" i="68"/>
  <c r="AF150" i="68"/>
  <c r="AE150" i="68"/>
  <c r="AD150" i="68"/>
  <c r="AC150" i="68"/>
  <c r="AB150" i="68"/>
  <c r="AA150" i="68"/>
  <c r="Z150" i="68"/>
  <c r="Y150" i="68"/>
  <c r="X150" i="68"/>
  <c r="W150" i="68"/>
  <c r="V150" i="68"/>
  <c r="U150" i="68"/>
  <c r="T150" i="68"/>
  <c r="AK146" i="68"/>
  <c r="AJ146" i="68"/>
  <c r="AI146" i="68"/>
  <c r="AH146" i="68"/>
  <c r="AG146" i="68"/>
  <c r="AF146" i="68"/>
  <c r="AE146" i="68"/>
  <c r="AD146" i="68"/>
  <c r="AC146" i="68"/>
  <c r="AB146" i="68"/>
  <c r="AA146" i="68"/>
  <c r="Z146" i="68"/>
  <c r="Y146" i="68"/>
  <c r="X146" i="68"/>
  <c r="W146" i="68"/>
  <c r="V146" i="68"/>
  <c r="U146" i="68"/>
  <c r="T146" i="68"/>
  <c r="AK145" i="68"/>
  <c r="AJ145" i="68"/>
  <c r="AI145" i="68"/>
  <c r="AH145" i="68"/>
  <c r="AG145" i="68"/>
  <c r="AF145" i="68"/>
  <c r="AE145" i="68"/>
  <c r="AD145" i="68"/>
  <c r="AC145" i="68"/>
  <c r="AB145" i="68"/>
  <c r="AA145" i="68"/>
  <c r="Z145" i="68"/>
  <c r="Y145" i="68"/>
  <c r="X145" i="68"/>
  <c r="W145" i="68"/>
  <c r="V145" i="68"/>
  <c r="U145" i="68"/>
  <c r="T145" i="68"/>
  <c r="AK144" i="68"/>
  <c r="AJ144" i="68"/>
  <c r="AI144" i="68"/>
  <c r="AH144" i="68"/>
  <c r="AG144" i="68"/>
  <c r="AF144" i="68"/>
  <c r="AE144" i="68"/>
  <c r="AD144" i="68"/>
  <c r="AC144" i="68"/>
  <c r="AB144" i="68"/>
  <c r="AA144" i="68"/>
  <c r="Z144" i="68"/>
  <c r="Y144" i="68"/>
  <c r="X144" i="68"/>
  <c r="W144" i="68"/>
  <c r="V144" i="68"/>
  <c r="U144" i="68"/>
  <c r="T144" i="68"/>
  <c r="AK141" i="68"/>
  <c r="AJ141" i="68"/>
  <c r="AI141" i="68"/>
  <c r="AH141" i="68"/>
  <c r="AG141" i="68"/>
  <c r="AF141" i="68"/>
  <c r="AE141" i="68"/>
  <c r="AD141" i="68"/>
  <c r="AC141" i="68"/>
  <c r="AB141" i="68"/>
  <c r="AA141" i="68"/>
  <c r="Z141" i="68"/>
  <c r="Y141" i="68"/>
  <c r="X141" i="68"/>
  <c r="W141" i="68"/>
  <c r="V141" i="68"/>
  <c r="U141" i="68"/>
  <c r="T141" i="68"/>
  <c r="AK140" i="68"/>
  <c r="AJ140" i="68"/>
  <c r="AI140" i="68"/>
  <c r="AH140" i="68"/>
  <c r="AG140" i="68"/>
  <c r="AF140" i="68"/>
  <c r="AE140" i="68"/>
  <c r="AD140" i="68"/>
  <c r="AC140" i="68"/>
  <c r="AB140" i="68"/>
  <c r="AA140" i="68"/>
  <c r="Z140" i="68"/>
  <c r="Y140" i="68"/>
  <c r="X140" i="68"/>
  <c r="W140" i="68"/>
  <c r="V140" i="68"/>
  <c r="U140" i="68"/>
  <c r="T140" i="68"/>
  <c r="AK139" i="68"/>
  <c r="AJ139" i="68"/>
  <c r="AI139" i="68"/>
  <c r="AH139" i="68"/>
  <c r="AG139" i="68"/>
  <c r="AF139" i="68"/>
  <c r="AE139" i="68"/>
  <c r="AD139" i="68"/>
  <c r="AC139" i="68"/>
  <c r="AB139" i="68"/>
  <c r="AA139" i="68"/>
  <c r="Z139" i="68"/>
  <c r="Y139" i="68"/>
  <c r="X139" i="68"/>
  <c r="W139" i="68"/>
  <c r="V139" i="68"/>
  <c r="U139" i="68"/>
  <c r="T139" i="68"/>
  <c r="AK136" i="68"/>
  <c r="AJ136" i="68"/>
  <c r="AI136" i="68"/>
  <c r="AH136" i="68"/>
  <c r="AG136" i="68"/>
  <c r="AF136" i="68"/>
  <c r="AE136" i="68"/>
  <c r="AD136" i="68"/>
  <c r="AC136" i="68"/>
  <c r="AB136" i="68"/>
  <c r="AA136" i="68"/>
  <c r="Z136" i="68"/>
  <c r="Y136" i="68"/>
  <c r="X136" i="68"/>
  <c r="W136" i="68"/>
  <c r="V136" i="68"/>
  <c r="U136" i="68"/>
  <c r="T136" i="68"/>
  <c r="AK135" i="68"/>
  <c r="AJ135" i="68"/>
  <c r="AI135" i="68"/>
  <c r="AH135" i="68"/>
  <c r="AG135" i="68"/>
  <c r="AF135" i="68"/>
  <c r="AE135" i="68"/>
  <c r="AD135" i="68"/>
  <c r="AC135" i="68"/>
  <c r="AB135" i="68"/>
  <c r="AA135" i="68"/>
  <c r="Z135" i="68"/>
  <c r="Y135" i="68"/>
  <c r="X135" i="68"/>
  <c r="W135" i="68"/>
  <c r="V135" i="68"/>
  <c r="U135" i="68"/>
  <c r="T135" i="68"/>
  <c r="AK134" i="68"/>
  <c r="AJ134" i="68"/>
  <c r="AI134" i="68"/>
  <c r="AH134" i="68"/>
  <c r="AG134" i="68"/>
  <c r="AF134" i="68"/>
  <c r="AE134" i="68"/>
  <c r="AD134" i="68"/>
  <c r="AC134" i="68"/>
  <c r="AB134" i="68"/>
  <c r="AA134" i="68"/>
  <c r="Z134" i="68"/>
  <c r="Y134" i="68"/>
  <c r="X134" i="68"/>
  <c r="W134" i="68"/>
  <c r="V134" i="68"/>
  <c r="U134" i="68"/>
  <c r="T134" i="68"/>
  <c r="AK131" i="68"/>
  <c r="AJ131" i="68"/>
  <c r="AI131" i="68"/>
  <c r="AH131" i="68"/>
  <c r="AG131" i="68"/>
  <c r="AF131" i="68"/>
  <c r="AE131" i="68"/>
  <c r="AD131" i="68"/>
  <c r="AD130" i="68"/>
  <c r="AD132" i="68"/>
  <c r="AC131" i="68"/>
  <c r="AB131" i="68"/>
  <c r="AA131" i="68"/>
  <c r="Z131" i="68"/>
  <c r="Y131" i="68"/>
  <c r="X131" i="68"/>
  <c r="W131" i="68"/>
  <c r="V131" i="68"/>
  <c r="V130" i="68"/>
  <c r="V132" i="68"/>
  <c r="U131" i="68"/>
  <c r="T131" i="68"/>
  <c r="AK130" i="68"/>
  <c r="AJ130" i="68"/>
  <c r="AI130" i="68"/>
  <c r="AH130" i="68"/>
  <c r="AG130" i="68"/>
  <c r="AF130" i="68"/>
  <c r="AF132" i="68"/>
  <c r="AE130" i="68"/>
  <c r="AC130" i="68"/>
  <c r="AB130" i="68"/>
  <c r="AA130" i="68"/>
  <c r="Z130" i="68"/>
  <c r="Y130" i="68"/>
  <c r="X130" i="68"/>
  <c r="X132" i="68"/>
  <c r="W130" i="68"/>
  <c r="U130" i="68"/>
  <c r="T130" i="68"/>
  <c r="AK127" i="68"/>
  <c r="AJ127" i="68"/>
  <c r="AI127" i="68"/>
  <c r="AH127" i="68"/>
  <c r="AG127" i="68"/>
  <c r="AF127" i="68"/>
  <c r="AE127" i="68"/>
  <c r="AD127" i="68"/>
  <c r="AC127" i="68"/>
  <c r="AB127" i="68"/>
  <c r="AA127" i="68"/>
  <c r="Z127" i="68"/>
  <c r="Y127" i="68"/>
  <c r="X127" i="68"/>
  <c r="W127" i="68"/>
  <c r="V127" i="68"/>
  <c r="U127" i="68"/>
  <c r="T127" i="68"/>
  <c r="AK126" i="68"/>
  <c r="AJ126" i="68"/>
  <c r="AI126" i="68"/>
  <c r="AH126" i="68"/>
  <c r="AG126" i="68"/>
  <c r="AF126" i="68"/>
  <c r="AE126" i="68"/>
  <c r="AD126" i="68"/>
  <c r="AC126" i="68"/>
  <c r="AB126" i="68"/>
  <c r="AA126" i="68"/>
  <c r="Z126" i="68"/>
  <c r="Y126" i="68"/>
  <c r="X126" i="68"/>
  <c r="W126" i="68"/>
  <c r="V126" i="68"/>
  <c r="U126" i="68"/>
  <c r="T126" i="68"/>
  <c r="AK125" i="68"/>
  <c r="AJ125" i="68"/>
  <c r="AI125" i="68"/>
  <c r="AH125" i="68"/>
  <c r="AG125" i="68"/>
  <c r="AF125" i="68"/>
  <c r="AE125" i="68"/>
  <c r="AD125" i="68"/>
  <c r="AC125" i="68"/>
  <c r="AB125" i="68"/>
  <c r="AA125" i="68"/>
  <c r="Z125" i="68"/>
  <c r="Y125" i="68"/>
  <c r="X125" i="68"/>
  <c r="W125" i="68"/>
  <c r="V125" i="68"/>
  <c r="U125" i="68"/>
  <c r="T125" i="68"/>
  <c r="AK124" i="68"/>
  <c r="AJ124" i="68"/>
  <c r="AI124" i="68"/>
  <c r="AH124" i="68"/>
  <c r="AG124" i="68"/>
  <c r="AF124" i="68"/>
  <c r="AE124" i="68"/>
  <c r="AD124" i="68"/>
  <c r="AC124" i="68"/>
  <c r="AB124" i="68"/>
  <c r="AA124" i="68"/>
  <c r="Z124" i="68"/>
  <c r="Y124" i="68"/>
  <c r="X124" i="68"/>
  <c r="W124" i="68"/>
  <c r="V124" i="68"/>
  <c r="U124" i="68"/>
  <c r="T124" i="68"/>
  <c r="AK120" i="68"/>
  <c r="AJ120" i="68"/>
  <c r="AI120" i="68"/>
  <c r="AH120" i="68"/>
  <c r="AG120" i="68"/>
  <c r="AF120" i="68"/>
  <c r="AE120" i="68"/>
  <c r="AD120" i="68"/>
  <c r="AC120" i="68"/>
  <c r="AB120" i="68"/>
  <c r="AA120" i="68"/>
  <c r="Z120" i="68"/>
  <c r="Y120" i="68"/>
  <c r="X120" i="68"/>
  <c r="W120" i="68"/>
  <c r="V120" i="68"/>
  <c r="U120" i="68"/>
  <c r="T120" i="68"/>
  <c r="AK119" i="68"/>
  <c r="AJ119" i="68"/>
  <c r="AI119" i="68"/>
  <c r="AH119" i="68"/>
  <c r="AG119" i="68"/>
  <c r="AF119" i="68"/>
  <c r="AE119" i="68"/>
  <c r="AD119" i="68"/>
  <c r="AC119" i="68"/>
  <c r="AB119" i="68"/>
  <c r="AA119" i="68"/>
  <c r="Z119" i="68"/>
  <c r="Y119" i="68"/>
  <c r="X119" i="68"/>
  <c r="W119" i="68"/>
  <c r="V119" i="68"/>
  <c r="U119" i="68"/>
  <c r="T119" i="68"/>
  <c r="AK118" i="68"/>
  <c r="AJ118" i="68"/>
  <c r="AI118" i="68"/>
  <c r="AH118" i="68"/>
  <c r="AG118" i="68"/>
  <c r="AF118" i="68"/>
  <c r="AE118" i="68"/>
  <c r="AD118" i="68"/>
  <c r="AC118" i="68"/>
  <c r="AB118" i="68"/>
  <c r="AA118" i="68"/>
  <c r="Z118" i="68"/>
  <c r="Y118" i="68"/>
  <c r="X118" i="68"/>
  <c r="W118" i="68"/>
  <c r="V118" i="68"/>
  <c r="U118" i="68"/>
  <c r="T118" i="68"/>
  <c r="AK114" i="68"/>
  <c r="AJ114" i="68"/>
  <c r="AI114" i="68"/>
  <c r="AH114" i="68"/>
  <c r="AG114" i="68"/>
  <c r="AF114" i="68"/>
  <c r="AE114" i="68"/>
  <c r="AD114" i="68"/>
  <c r="AC114" i="68"/>
  <c r="AB114" i="68"/>
  <c r="AA114" i="68"/>
  <c r="Z114" i="68"/>
  <c r="Y114" i="68"/>
  <c r="X114" i="68"/>
  <c r="W114" i="68"/>
  <c r="V114" i="68"/>
  <c r="U114" i="68"/>
  <c r="T114" i="68"/>
  <c r="AK113" i="68"/>
  <c r="AJ113" i="68"/>
  <c r="AI113" i="68"/>
  <c r="AH113" i="68"/>
  <c r="AG113" i="68"/>
  <c r="AF113" i="68"/>
  <c r="AE113" i="68"/>
  <c r="AD113" i="68"/>
  <c r="AC113" i="68"/>
  <c r="AB113" i="68"/>
  <c r="AA113" i="68"/>
  <c r="Z113" i="68"/>
  <c r="Y113" i="68"/>
  <c r="X113" i="68"/>
  <c r="W113" i="68"/>
  <c r="V113" i="68"/>
  <c r="U113" i="68"/>
  <c r="T113" i="68"/>
  <c r="AK112" i="68"/>
  <c r="AJ112" i="68"/>
  <c r="AI112" i="68"/>
  <c r="AH112" i="68"/>
  <c r="AG112" i="68"/>
  <c r="AF112" i="68"/>
  <c r="AE112" i="68"/>
  <c r="AD112" i="68"/>
  <c r="AC112" i="68"/>
  <c r="AB112" i="68"/>
  <c r="AA112" i="68"/>
  <c r="Z112" i="68"/>
  <c r="Y112" i="68"/>
  <c r="X112" i="68"/>
  <c r="W112" i="68"/>
  <c r="V112" i="68"/>
  <c r="U112" i="68"/>
  <c r="T112" i="68"/>
  <c r="AK109" i="68"/>
  <c r="AJ109" i="68"/>
  <c r="AI109" i="68"/>
  <c r="AH109" i="68"/>
  <c r="AG109" i="68"/>
  <c r="AF109" i="68"/>
  <c r="AE109" i="68"/>
  <c r="AD109" i="68"/>
  <c r="AC109" i="68"/>
  <c r="AB109" i="68"/>
  <c r="AA109" i="68"/>
  <c r="Z109" i="68"/>
  <c r="Y109" i="68"/>
  <c r="X109" i="68"/>
  <c r="W109" i="68"/>
  <c r="V109" i="68"/>
  <c r="U109" i="68"/>
  <c r="T109" i="68"/>
  <c r="AK108" i="68"/>
  <c r="AJ108" i="68"/>
  <c r="AI108" i="68"/>
  <c r="AH108" i="68"/>
  <c r="AG108" i="68"/>
  <c r="AF108" i="68"/>
  <c r="AE108" i="68"/>
  <c r="AD108" i="68"/>
  <c r="AC108" i="68"/>
  <c r="AB108" i="68"/>
  <c r="AA108" i="68"/>
  <c r="Z108" i="68"/>
  <c r="Y108" i="68"/>
  <c r="X108" i="68"/>
  <c r="W108" i="68"/>
  <c r="V108" i="68"/>
  <c r="U108" i="68"/>
  <c r="T108" i="68"/>
  <c r="AK107" i="68"/>
  <c r="AJ107" i="68"/>
  <c r="AI107" i="68"/>
  <c r="AH107" i="68"/>
  <c r="AG107" i="68"/>
  <c r="AF107" i="68"/>
  <c r="AE107" i="68"/>
  <c r="AD107" i="68"/>
  <c r="AC107" i="68"/>
  <c r="AB107" i="68"/>
  <c r="AA107" i="68"/>
  <c r="Z107" i="68"/>
  <c r="Y107" i="68"/>
  <c r="X107" i="68"/>
  <c r="W107" i="68"/>
  <c r="V107" i="68"/>
  <c r="U107" i="68"/>
  <c r="T107" i="68"/>
  <c r="AK105" i="68"/>
  <c r="AJ105" i="68"/>
  <c r="AI105" i="68"/>
  <c r="AH105" i="68"/>
  <c r="AG105" i="68"/>
  <c r="AF105" i="68"/>
  <c r="AE105" i="68"/>
  <c r="AD105" i="68"/>
  <c r="AC105" i="68"/>
  <c r="AB105" i="68"/>
  <c r="AA105" i="68"/>
  <c r="Z105" i="68"/>
  <c r="Y105" i="68"/>
  <c r="X105" i="68"/>
  <c r="W105" i="68"/>
  <c r="V105" i="68"/>
  <c r="U105" i="68"/>
  <c r="T105" i="68"/>
  <c r="AK104" i="68"/>
  <c r="AJ104" i="68"/>
  <c r="AI104" i="68"/>
  <c r="AH104" i="68"/>
  <c r="AG104" i="68"/>
  <c r="AF104" i="68"/>
  <c r="AE104" i="68"/>
  <c r="AD104" i="68"/>
  <c r="AC104" i="68"/>
  <c r="AB104" i="68"/>
  <c r="AA104" i="68"/>
  <c r="Z104" i="68"/>
  <c r="Y104" i="68"/>
  <c r="X104" i="68"/>
  <c r="W104" i="68"/>
  <c r="V104" i="68"/>
  <c r="U104" i="68"/>
  <c r="T104" i="68"/>
  <c r="AK103" i="68"/>
  <c r="AJ103" i="68"/>
  <c r="AI103" i="68"/>
  <c r="AH103" i="68"/>
  <c r="AG103" i="68"/>
  <c r="AF103" i="68"/>
  <c r="AE103" i="68"/>
  <c r="AD103" i="68"/>
  <c r="AC103" i="68"/>
  <c r="AB103" i="68"/>
  <c r="AA103" i="68"/>
  <c r="Z103" i="68"/>
  <c r="Y103" i="68"/>
  <c r="X103" i="68"/>
  <c r="W103" i="68"/>
  <c r="V103" i="68"/>
  <c r="U103" i="68"/>
  <c r="T103" i="68"/>
  <c r="AK100" i="68"/>
  <c r="AJ100" i="68"/>
  <c r="AI100" i="68"/>
  <c r="AH100" i="68"/>
  <c r="AH99" i="68"/>
  <c r="AH101" i="68"/>
  <c r="AG100" i="68"/>
  <c r="AF100" i="68"/>
  <c r="AF99" i="68"/>
  <c r="AF101" i="68"/>
  <c r="AE100" i="68"/>
  <c r="AD100" i="68"/>
  <c r="AC100" i="68"/>
  <c r="AB100" i="68"/>
  <c r="AA100" i="68"/>
  <c r="Z100" i="68"/>
  <c r="Z99" i="68"/>
  <c r="Z101" i="68"/>
  <c r="Y100" i="68"/>
  <c r="X100" i="68"/>
  <c r="W100" i="68"/>
  <c r="V100" i="68"/>
  <c r="U100" i="68"/>
  <c r="T100" i="68"/>
  <c r="AK99" i="68"/>
  <c r="AJ99" i="68"/>
  <c r="AJ101" i="68"/>
  <c r="AI99" i="68"/>
  <c r="AG99" i="68"/>
  <c r="AE99" i="68"/>
  <c r="AD99" i="68"/>
  <c r="AC99" i="68"/>
  <c r="AB99" i="68"/>
  <c r="AB101" i="68"/>
  <c r="AA99" i="68"/>
  <c r="Y99" i="68"/>
  <c r="X99" i="68"/>
  <c r="W99" i="68"/>
  <c r="V99" i="68"/>
  <c r="U99" i="68"/>
  <c r="T99" i="68"/>
  <c r="T101" i="68"/>
  <c r="T479" i="68"/>
  <c r="E248" i="32"/>
  <c r="J248" i="32"/>
  <c r="E249" i="32"/>
  <c r="J249" i="32"/>
  <c r="E250" i="32"/>
  <c r="J250" i="32"/>
  <c r="E251" i="32"/>
  <c r="J251" i="32"/>
  <c r="E252" i="32"/>
  <c r="J252" i="32"/>
  <c r="E253" i="32"/>
  <c r="J253" i="32"/>
  <c r="E254" i="32"/>
  <c r="J254" i="32"/>
  <c r="E255" i="32"/>
  <c r="J255" i="32"/>
  <c r="E256" i="32"/>
  <c r="J256" i="32"/>
  <c r="E257" i="32"/>
  <c r="J257" i="32"/>
  <c r="E258" i="32"/>
  <c r="J258" i="32"/>
  <c r="E259" i="32"/>
  <c r="J259" i="32"/>
  <c r="E260" i="32"/>
  <c r="J260" i="32"/>
  <c r="E261" i="32"/>
  <c r="J261" i="32"/>
  <c r="E262" i="32"/>
  <c r="J262" i="32"/>
  <c r="E263" i="32"/>
  <c r="J263" i="32"/>
  <c r="E216" i="32"/>
  <c r="J216" i="32"/>
  <c r="E217" i="32"/>
  <c r="J217" i="32"/>
  <c r="E218" i="32"/>
  <c r="J218" i="32"/>
  <c r="E219" i="32"/>
  <c r="J219" i="32"/>
  <c r="E220" i="32"/>
  <c r="J220" i="32"/>
  <c r="E221" i="32"/>
  <c r="J221" i="32"/>
  <c r="E222" i="32"/>
  <c r="J222" i="32"/>
  <c r="E223" i="32"/>
  <c r="J223" i="32"/>
  <c r="E224" i="32"/>
  <c r="J224" i="32"/>
  <c r="E225" i="32"/>
  <c r="J225" i="32"/>
  <c r="E226" i="32"/>
  <c r="J226" i="32"/>
  <c r="E227" i="32"/>
  <c r="J227" i="32"/>
  <c r="E228" i="32"/>
  <c r="J228" i="32"/>
  <c r="E229" i="32"/>
  <c r="J229" i="32"/>
  <c r="E230" i="32"/>
  <c r="J230" i="32"/>
  <c r="E231" i="32"/>
  <c r="J231" i="32"/>
  <c r="E184" i="32"/>
  <c r="J184" i="32"/>
  <c r="E185" i="32"/>
  <c r="J185" i="32"/>
  <c r="E186" i="32"/>
  <c r="J186" i="32"/>
  <c r="E187" i="32"/>
  <c r="J187" i="32"/>
  <c r="E188" i="32"/>
  <c r="J188" i="32"/>
  <c r="E189" i="32"/>
  <c r="J189" i="32"/>
  <c r="E190" i="32"/>
  <c r="J190" i="32"/>
  <c r="E191" i="32"/>
  <c r="J191" i="32"/>
  <c r="E192" i="32"/>
  <c r="J192" i="32"/>
  <c r="E193" i="32"/>
  <c r="J193" i="32"/>
  <c r="E194" i="32"/>
  <c r="J194" i="32"/>
  <c r="E195" i="32"/>
  <c r="J195" i="32"/>
  <c r="E196" i="32"/>
  <c r="J196" i="32"/>
  <c r="E197" i="32"/>
  <c r="J197" i="32"/>
  <c r="E198" i="32"/>
  <c r="J198" i="32"/>
  <c r="E199" i="32"/>
  <c r="J199" i="32"/>
  <c r="E152" i="32"/>
  <c r="J152" i="32"/>
  <c r="E153" i="32"/>
  <c r="J153" i="32"/>
  <c r="E154" i="32"/>
  <c r="J154" i="32"/>
  <c r="E155" i="32"/>
  <c r="J155" i="32"/>
  <c r="E156" i="32"/>
  <c r="J156" i="32"/>
  <c r="E157" i="32"/>
  <c r="J157" i="32"/>
  <c r="E158" i="32"/>
  <c r="J158" i="32"/>
  <c r="E159" i="32"/>
  <c r="J159" i="32"/>
  <c r="E160" i="32"/>
  <c r="J160" i="32"/>
  <c r="E161" i="32"/>
  <c r="J161" i="32"/>
  <c r="E162" i="32"/>
  <c r="J162" i="32"/>
  <c r="E163" i="32"/>
  <c r="J163" i="32"/>
  <c r="E164" i="32"/>
  <c r="J164" i="32"/>
  <c r="E165" i="32"/>
  <c r="J165" i="32"/>
  <c r="E166" i="32"/>
  <c r="J166" i="32"/>
  <c r="E167" i="32"/>
  <c r="J167" i="32"/>
  <c r="E120" i="32"/>
  <c r="J120" i="32"/>
  <c r="E121" i="32"/>
  <c r="J121" i="32"/>
  <c r="E122" i="32"/>
  <c r="J122" i="32"/>
  <c r="E123" i="32"/>
  <c r="J123" i="32"/>
  <c r="E124" i="32"/>
  <c r="J124" i="32"/>
  <c r="E125" i="32"/>
  <c r="J125" i="32"/>
  <c r="E126" i="32"/>
  <c r="J126" i="32"/>
  <c r="E127" i="32"/>
  <c r="J127" i="32"/>
  <c r="E128" i="32"/>
  <c r="J128" i="32"/>
  <c r="E129" i="32"/>
  <c r="J129" i="32"/>
  <c r="E130" i="32"/>
  <c r="J130" i="32"/>
  <c r="E131" i="32"/>
  <c r="J131" i="32"/>
  <c r="E132" i="32"/>
  <c r="J132" i="32"/>
  <c r="E133" i="32"/>
  <c r="J133" i="32"/>
  <c r="E134" i="32"/>
  <c r="J134" i="32"/>
  <c r="E135" i="32"/>
  <c r="J135" i="32"/>
  <c r="E88" i="32"/>
  <c r="J88" i="32"/>
  <c r="E89" i="32"/>
  <c r="J89" i="32"/>
  <c r="E90" i="32"/>
  <c r="J90" i="32"/>
  <c r="E91" i="32"/>
  <c r="J91" i="32"/>
  <c r="E92" i="32"/>
  <c r="J92" i="32"/>
  <c r="E93" i="32"/>
  <c r="J93" i="32"/>
  <c r="E94" i="32"/>
  <c r="J94" i="32"/>
  <c r="E95" i="32"/>
  <c r="J95" i="32"/>
  <c r="E96" i="32"/>
  <c r="J96" i="32"/>
  <c r="E97" i="32"/>
  <c r="J97" i="32"/>
  <c r="E98" i="32"/>
  <c r="J98" i="32"/>
  <c r="E99" i="32"/>
  <c r="J99" i="32"/>
  <c r="E100" i="32"/>
  <c r="J100" i="32"/>
  <c r="E101" i="32"/>
  <c r="J101" i="32"/>
  <c r="E102" i="32"/>
  <c r="J102" i="32"/>
  <c r="E103" i="32"/>
  <c r="J103" i="32"/>
  <c r="E56" i="32"/>
  <c r="J56" i="32"/>
  <c r="E57" i="32"/>
  <c r="J57" i="32"/>
  <c r="E58" i="32"/>
  <c r="J58" i="32"/>
  <c r="E59" i="32"/>
  <c r="J59" i="32"/>
  <c r="E60" i="32"/>
  <c r="J60" i="32"/>
  <c r="E61" i="32"/>
  <c r="J61" i="32"/>
  <c r="E62" i="32"/>
  <c r="J62" i="32"/>
  <c r="E63" i="32"/>
  <c r="J63" i="32"/>
  <c r="E64" i="32"/>
  <c r="J64" i="32"/>
  <c r="E65" i="32"/>
  <c r="J65" i="32"/>
  <c r="E66" i="32"/>
  <c r="J66" i="32"/>
  <c r="E67" i="32"/>
  <c r="J67" i="32"/>
  <c r="E68" i="32"/>
  <c r="J68" i="32"/>
  <c r="E69" i="32"/>
  <c r="J69" i="32"/>
  <c r="E70" i="32"/>
  <c r="J70" i="32"/>
  <c r="E71" i="32"/>
  <c r="J71" i="32"/>
  <c r="AK39" i="32"/>
  <c r="AJ39" i="32"/>
  <c r="AI39" i="32"/>
  <c r="AH39" i="32"/>
  <c r="AG39" i="32"/>
  <c r="AF39" i="32"/>
  <c r="AE39" i="32"/>
  <c r="AD39" i="32"/>
  <c r="AC39" i="32"/>
  <c r="AB39" i="32"/>
  <c r="AA39" i="32"/>
  <c r="Z39" i="32"/>
  <c r="Y39" i="32"/>
  <c r="X39" i="32"/>
  <c r="W39" i="32"/>
  <c r="V39" i="32"/>
  <c r="U39" i="32"/>
  <c r="T39" i="32"/>
  <c r="AK38" i="32"/>
  <c r="AJ38" i="32"/>
  <c r="AI38" i="32"/>
  <c r="AH38" i="32"/>
  <c r="AG38" i="32"/>
  <c r="AF38" i="32"/>
  <c r="AE38" i="32"/>
  <c r="AD38" i="32"/>
  <c r="AC38" i="32"/>
  <c r="AB38" i="32"/>
  <c r="AA38" i="32"/>
  <c r="Z38" i="32"/>
  <c r="Y38" i="32"/>
  <c r="X38" i="32"/>
  <c r="W38" i="32"/>
  <c r="V38" i="32"/>
  <c r="U38" i="32"/>
  <c r="T38" i="32"/>
  <c r="AK37" i="32"/>
  <c r="AJ37" i="32"/>
  <c r="AI37" i="32"/>
  <c r="AH37" i="32"/>
  <c r="AG37" i="32"/>
  <c r="AF37" i="32"/>
  <c r="AE37" i="32"/>
  <c r="AD37" i="32"/>
  <c r="AC37" i="32"/>
  <c r="AB37" i="32"/>
  <c r="AA37" i="32"/>
  <c r="Z37" i="32"/>
  <c r="Y37" i="32"/>
  <c r="X37" i="32"/>
  <c r="W37" i="32"/>
  <c r="V37" i="32"/>
  <c r="U37" i="32"/>
  <c r="T37" i="32"/>
  <c r="AK36" i="32"/>
  <c r="AJ36" i="32"/>
  <c r="AI36" i="32"/>
  <c r="AH36" i="32"/>
  <c r="AG36" i="32"/>
  <c r="AF36" i="32"/>
  <c r="AE36" i="32"/>
  <c r="AD36" i="32"/>
  <c r="AC36" i="32"/>
  <c r="AB36" i="32"/>
  <c r="AA36" i="32"/>
  <c r="Z36" i="32"/>
  <c r="Y36" i="32"/>
  <c r="X36" i="32"/>
  <c r="W36" i="32"/>
  <c r="V36" i="32"/>
  <c r="U36" i="32"/>
  <c r="T36" i="32"/>
  <c r="AK35" i="32"/>
  <c r="AJ35" i="32"/>
  <c r="AI35" i="32"/>
  <c r="AH35" i="32"/>
  <c r="AG35" i="32"/>
  <c r="AF35" i="32"/>
  <c r="AE35" i="32"/>
  <c r="AD35" i="32"/>
  <c r="AC35" i="32"/>
  <c r="AB35" i="32"/>
  <c r="AA35" i="32"/>
  <c r="Z35" i="32"/>
  <c r="Y35" i="32"/>
  <c r="X35" i="32"/>
  <c r="W35" i="32"/>
  <c r="V35" i="32"/>
  <c r="U35" i="32"/>
  <c r="T35" i="32"/>
  <c r="AK34" i="32"/>
  <c r="AJ34" i="32"/>
  <c r="AI34" i="32"/>
  <c r="AH34" i="32"/>
  <c r="AG34" i="32"/>
  <c r="AF34" i="32"/>
  <c r="AE34" i="32"/>
  <c r="AD34" i="32"/>
  <c r="AC34" i="32"/>
  <c r="AB34" i="32"/>
  <c r="AA34" i="32"/>
  <c r="Z34" i="32"/>
  <c r="Y34" i="32"/>
  <c r="X34" i="32"/>
  <c r="W34" i="32"/>
  <c r="V34" i="32"/>
  <c r="U34" i="32"/>
  <c r="T34" i="32"/>
  <c r="AK33" i="32"/>
  <c r="AJ33" i="32"/>
  <c r="AI33" i="32"/>
  <c r="AH33" i="32"/>
  <c r="AG33" i="32"/>
  <c r="AF33" i="32"/>
  <c r="AE33" i="32"/>
  <c r="AD33" i="32"/>
  <c r="AC33" i="32"/>
  <c r="AB33" i="32"/>
  <c r="AA33" i="32"/>
  <c r="Z33" i="32"/>
  <c r="Y33" i="32"/>
  <c r="X33" i="32"/>
  <c r="W33" i="32"/>
  <c r="V33" i="32"/>
  <c r="U33" i="32"/>
  <c r="T33" i="32"/>
  <c r="AK32" i="32"/>
  <c r="AJ32" i="32"/>
  <c r="AI32" i="32"/>
  <c r="AH32" i="32"/>
  <c r="AG32" i="32"/>
  <c r="AF32" i="32"/>
  <c r="AE32" i="32"/>
  <c r="AD32" i="32"/>
  <c r="AC32" i="32"/>
  <c r="AB32" i="32"/>
  <c r="AA32" i="32"/>
  <c r="Z32" i="32"/>
  <c r="Y32" i="32"/>
  <c r="X32" i="32"/>
  <c r="W32" i="32"/>
  <c r="V32" i="32"/>
  <c r="U32" i="32"/>
  <c r="T32" i="32"/>
  <c r="AK31" i="32"/>
  <c r="AJ31" i="32"/>
  <c r="AI31" i="32"/>
  <c r="AH31" i="32"/>
  <c r="AG31" i="32"/>
  <c r="AF31" i="32"/>
  <c r="AE31" i="32"/>
  <c r="AD31" i="32"/>
  <c r="AC31" i="32"/>
  <c r="AB31" i="32"/>
  <c r="AA31" i="32"/>
  <c r="Z31" i="32"/>
  <c r="Y31" i="32"/>
  <c r="X31" i="32"/>
  <c r="W31" i="32"/>
  <c r="V31" i="32"/>
  <c r="U31" i="32"/>
  <c r="T31" i="32"/>
  <c r="AK30" i="32"/>
  <c r="AJ30" i="32"/>
  <c r="AI30" i="32"/>
  <c r="AH30" i="32"/>
  <c r="AG30" i="32"/>
  <c r="AF30" i="32"/>
  <c r="AE30" i="32"/>
  <c r="AD30" i="32"/>
  <c r="AC30" i="32"/>
  <c r="AB30" i="32"/>
  <c r="AA30" i="32"/>
  <c r="Z30" i="32"/>
  <c r="Y30" i="32"/>
  <c r="X30" i="32"/>
  <c r="W30" i="32"/>
  <c r="V30" i="32"/>
  <c r="U30" i="32"/>
  <c r="T30" i="32"/>
  <c r="AK29" i="32"/>
  <c r="AJ29" i="32"/>
  <c r="AI29" i="32"/>
  <c r="AH29" i="32"/>
  <c r="AG29" i="32"/>
  <c r="AF29" i="32"/>
  <c r="AE29" i="32"/>
  <c r="AD29" i="32"/>
  <c r="AC29" i="32"/>
  <c r="AB29" i="32"/>
  <c r="AA29" i="32"/>
  <c r="Z29" i="32"/>
  <c r="Y29" i="32"/>
  <c r="X29" i="32"/>
  <c r="W29" i="32"/>
  <c r="V29" i="32"/>
  <c r="U29" i="32"/>
  <c r="T29" i="32"/>
  <c r="AK28" i="32"/>
  <c r="AJ28" i="32"/>
  <c r="AI28" i="32"/>
  <c r="AH28" i="32"/>
  <c r="AG28" i="32"/>
  <c r="AF28" i="32"/>
  <c r="AE28" i="32"/>
  <c r="AD28" i="32"/>
  <c r="AC28" i="32"/>
  <c r="AB28" i="32"/>
  <c r="AA28" i="32"/>
  <c r="Z28" i="32"/>
  <c r="Y28" i="32"/>
  <c r="X28" i="32"/>
  <c r="W28" i="32"/>
  <c r="V28" i="32"/>
  <c r="U28" i="32"/>
  <c r="T28" i="32"/>
  <c r="AK27" i="32"/>
  <c r="AJ27" i="32"/>
  <c r="AI27" i="32"/>
  <c r="AH27" i="32"/>
  <c r="AG27" i="32"/>
  <c r="AF27" i="32"/>
  <c r="AE27" i="32"/>
  <c r="AD27" i="32"/>
  <c r="AC27" i="32"/>
  <c r="AB27" i="32"/>
  <c r="AA27" i="32"/>
  <c r="Z27" i="32"/>
  <c r="Y27" i="32"/>
  <c r="X27" i="32"/>
  <c r="W27" i="32"/>
  <c r="V27" i="32"/>
  <c r="U27" i="32"/>
  <c r="T27" i="32"/>
  <c r="AK26" i="32"/>
  <c r="AJ26" i="32"/>
  <c r="AI26" i="32"/>
  <c r="AH26" i="32"/>
  <c r="AG26" i="32"/>
  <c r="AF26" i="32"/>
  <c r="AE26" i="32"/>
  <c r="AD26" i="32"/>
  <c r="AC26" i="32"/>
  <c r="AB26" i="32"/>
  <c r="AA26" i="32"/>
  <c r="Z26" i="32"/>
  <c r="Y26" i="32"/>
  <c r="X26" i="32"/>
  <c r="W26" i="32"/>
  <c r="V26" i="32"/>
  <c r="U26" i="32"/>
  <c r="T26" i="32"/>
  <c r="AK25" i="32"/>
  <c r="AJ25" i="32"/>
  <c r="AI25" i="32"/>
  <c r="AH25" i="32"/>
  <c r="AG25" i="32"/>
  <c r="AF25" i="32"/>
  <c r="AE25" i="32"/>
  <c r="AD25" i="32"/>
  <c r="AC25" i="32"/>
  <c r="AB25" i="32"/>
  <c r="AA25" i="32"/>
  <c r="Z25" i="32"/>
  <c r="Y25" i="32"/>
  <c r="X25" i="32"/>
  <c r="W25" i="32"/>
  <c r="V25" i="32"/>
  <c r="U25" i="32"/>
  <c r="T25" i="32"/>
  <c r="AK24" i="32"/>
  <c r="AJ24" i="32"/>
  <c r="AI24" i="32"/>
  <c r="AH24" i="32"/>
  <c r="AG24" i="32"/>
  <c r="AF24" i="32"/>
  <c r="AE24" i="32"/>
  <c r="AD24" i="32"/>
  <c r="AC24" i="32"/>
  <c r="AB24" i="32"/>
  <c r="AA24" i="32"/>
  <c r="Z24" i="32"/>
  <c r="Y24" i="32"/>
  <c r="X24" i="32"/>
  <c r="W24" i="32"/>
  <c r="V24" i="32"/>
  <c r="U24" i="32"/>
  <c r="T24" i="32"/>
  <c r="AK23" i="32"/>
  <c r="AJ23" i="32"/>
  <c r="AI23" i="32"/>
  <c r="AH23" i="32"/>
  <c r="AG23" i="32"/>
  <c r="AF23" i="32"/>
  <c r="AE23" i="32"/>
  <c r="AD23" i="32"/>
  <c r="AC23" i="32"/>
  <c r="AB23" i="32"/>
  <c r="AA23" i="32"/>
  <c r="Z23" i="32"/>
  <c r="Y23" i="32"/>
  <c r="X23" i="32"/>
  <c r="W23" i="32"/>
  <c r="V23" i="32"/>
  <c r="U23" i="32"/>
  <c r="T23" i="32"/>
  <c r="AK22" i="32"/>
  <c r="AJ22" i="32"/>
  <c r="AI22" i="32"/>
  <c r="AH22" i="32"/>
  <c r="AG22" i="32"/>
  <c r="AF22" i="32"/>
  <c r="AE22" i="32"/>
  <c r="AD22" i="32"/>
  <c r="AC22" i="32"/>
  <c r="AB22" i="32"/>
  <c r="AA22" i="32"/>
  <c r="Z22" i="32"/>
  <c r="Y22" i="32"/>
  <c r="X22" i="32"/>
  <c r="W22" i="32"/>
  <c r="V22" i="32"/>
  <c r="U22" i="32"/>
  <c r="T22" i="32"/>
  <c r="AK21" i="32"/>
  <c r="AJ21" i="32"/>
  <c r="AI21" i="32"/>
  <c r="AH21" i="32"/>
  <c r="AG21" i="32"/>
  <c r="AF21" i="32"/>
  <c r="AE21" i="32"/>
  <c r="AD21" i="32"/>
  <c r="AC21" i="32"/>
  <c r="AB21" i="32"/>
  <c r="AA21" i="32"/>
  <c r="Z21" i="32"/>
  <c r="Y21" i="32"/>
  <c r="X21" i="32"/>
  <c r="W21" i="32"/>
  <c r="V21" i="32"/>
  <c r="U21" i="32"/>
  <c r="T21" i="32"/>
  <c r="AK20" i="32"/>
  <c r="AJ20" i="32"/>
  <c r="AI20" i="32"/>
  <c r="AH20" i="32"/>
  <c r="AG20" i="32"/>
  <c r="AF20" i="32"/>
  <c r="AE20" i="32"/>
  <c r="AD20" i="32"/>
  <c r="AC20" i="32"/>
  <c r="AB20" i="32"/>
  <c r="AA20" i="32"/>
  <c r="Z20" i="32"/>
  <c r="Y20" i="32"/>
  <c r="X20" i="32"/>
  <c r="W20" i="32"/>
  <c r="V20" i="32"/>
  <c r="U20" i="32"/>
  <c r="T20" i="32"/>
  <c r="AK19" i="32"/>
  <c r="AJ19" i="32"/>
  <c r="AI19" i="32"/>
  <c r="AH19" i="32"/>
  <c r="AG19" i="32"/>
  <c r="AF19" i="32"/>
  <c r="AE19" i="32"/>
  <c r="AD19" i="32"/>
  <c r="AC19" i="32"/>
  <c r="AB19" i="32"/>
  <c r="AA19" i="32"/>
  <c r="Z19" i="32"/>
  <c r="Y19" i="32"/>
  <c r="X19" i="32"/>
  <c r="W19" i="32"/>
  <c r="V19" i="32"/>
  <c r="U19" i="32"/>
  <c r="T19" i="32"/>
  <c r="AK18" i="32"/>
  <c r="AJ18" i="32"/>
  <c r="AI18" i="32"/>
  <c r="AH18" i="32"/>
  <c r="AG18" i="32"/>
  <c r="AF18" i="32"/>
  <c r="AE18" i="32"/>
  <c r="AD18" i="32"/>
  <c r="AC18" i="32"/>
  <c r="AB18" i="32"/>
  <c r="AA18" i="32"/>
  <c r="Z18" i="32"/>
  <c r="Y18" i="32"/>
  <c r="X18" i="32"/>
  <c r="W18" i="32"/>
  <c r="V18" i="32"/>
  <c r="U18" i="32"/>
  <c r="T18" i="32"/>
  <c r="AK17" i="32"/>
  <c r="AJ17" i="32"/>
  <c r="AI17" i="32"/>
  <c r="AH17" i="32"/>
  <c r="AG17" i="32"/>
  <c r="AF17" i="32"/>
  <c r="AE17" i="32"/>
  <c r="AD17" i="32"/>
  <c r="AC17" i="32"/>
  <c r="AB17" i="32"/>
  <c r="AA17" i="32"/>
  <c r="Z17" i="32"/>
  <c r="Y17" i="32"/>
  <c r="X17" i="32"/>
  <c r="W17" i="32"/>
  <c r="V17" i="32"/>
  <c r="U17" i="32"/>
  <c r="T17" i="32"/>
  <c r="AK16" i="32"/>
  <c r="AJ16" i="32"/>
  <c r="AI16" i="32"/>
  <c r="AH16" i="32"/>
  <c r="AG16" i="32"/>
  <c r="AF16" i="32"/>
  <c r="AE16" i="32"/>
  <c r="AD16" i="32"/>
  <c r="AC16" i="32"/>
  <c r="AB16" i="32"/>
  <c r="AA16" i="32"/>
  <c r="Z16" i="32"/>
  <c r="Y16" i="32"/>
  <c r="X16" i="32"/>
  <c r="W16" i="32"/>
  <c r="V16" i="32"/>
  <c r="U16" i="32"/>
  <c r="T16" i="32"/>
  <c r="AK15" i="32"/>
  <c r="AJ15" i="32"/>
  <c r="AI15" i="32"/>
  <c r="AH15" i="32"/>
  <c r="AG15" i="32"/>
  <c r="AF15" i="32"/>
  <c r="AE15" i="32"/>
  <c r="AD15" i="32"/>
  <c r="AC15" i="32"/>
  <c r="AB15" i="32"/>
  <c r="AA15" i="32"/>
  <c r="Z15" i="32"/>
  <c r="Y15" i="32"/>
  <c r="X15" i="32"/>
  <c r="W15" i="32"/>
  <c r="V15" i="32"/>
  <c r="U15" i="32"/>
  <c r="T15" i="32"/>
  <c r="AK14" i="32"/>
  <c r="AJ14" i="32"/>
  <c r="AI14" i="32"/>
  <c r="AH14" i="32"/>
  <c r="AG14" i="32"/>
  <c r="AF14" i="32"/>
  <c r="AE14" i="32"/>
  <c r="AD14" i="32"/>
  <c r="AC14" i="32"/>
  <c r="AB14" i="32"/>
  <c r="AA14" i="32"/>
  <c r="Z14" i="32"/>
  <c r="Y14" i="32"/>
  <c r="X14" i="32"/>
  <c r="W14" i="32"/>
  <c r="V14" i="32"/>
  <c r="U14" i="32"/>
  <c r="T14" i="32"/>
  <c r="AK13" i="32"/>
  <c r="AJ13" i="32"/>
  <c r="AI13" i="32"/>
  <c r="AH13" i="32"/>
  <c r="AG13" i="32"/>
  <c r="AF13" i="32"/>
  <c r="AE13" i="32"/>
  <c r="AD13" i="32"/>
  <c r="AC13" i="32"/>
  <c r="AB13" i="32"/>
  <c r="AA13" i="32"/>
  <c r="Z13" i="32"/>
  <c r="Y13" i="32"/>
  <c r="X13" i="32"/>
  <c r="W13" i="32"/>
  <c r="V13" i="32"/>
  <c r="U13" i="32"/>
  <c r="T13" i="32"/>
  <c r="AK12" i="32"/>
  <c r="AJ12" i="32"/>
  <c r="AI12" i="32"/>
  <c r="AH12" i="32"/>
  <c r="AG12" i="32"/>
  <c r="AF12" i="32"/>
  <c r="AE12" i="32"/>
  <c r="AD12" i="32"/>
  <c r="AC12" i="32"/>
  <c r="AB12" i="32"/>
  <c r="AA12" i="32"/>
  <c r="Z12" i="32"/>
  <c r="Y12" i="32"/>
  <c r="X12" i="32"/>
  <c r="W12" i="32"/>
  <c r="V12" i="32"/>
  <c r="U12" i="32"/>
  <c r="T12" i="32"/>
  <c r="AK11" i="32"/>
  <c r="AJ11" i="32"/>
  <c r="AI11" i="32"/>
  <c r="AH11" i="32"/>
  <c r="AG11" i="32"/>
  <c r="AF11" i="32"/>
  <c r="AE11" i="32"/>
  <c r="AD11" i="32"/>
  <c r="AC11" i="32"/>
  <c r="AB11" i="32"/>
  <c r="AA11" i="32"/>
  <c r="Z11" i="32"/>
  <c r="Y11" i="32"/>
  <c r="X11" i="32"/>
  <c r="W11" i="32"/>
  <c r="V11" i="32"/>
  <c r="U11" i="32"/>
  <c r="T11" i="32"/>
  <c r="E24" i="32"/>
  <c r="J24" i="32"/>
  <c r="E25" i="32"/>
  <c r="J25" i="32"/>
  <c r="E26" i="32"/>
  <c r="J26" i="32"/>
  <c r="E27" i="32"/>
  <c r="J27" i="32"/>
  <c r="E28" i="32"/>
  <c r="J28" i="32"/>
  <c r="E29" i="32"/>
  <c r="J29" i="32"/>
  <c r="E30" i="32"/>
  <c r="J30" i="32"/>
  <c r="E31" i="32"/>
  <c r="J31" i="32"/>
  <c r="E32" i="32"/>
  <c r="J32" i="32"/>
  <c r="E33" i="32"/>
  <c r="J33" i="32"/>
  <c r="E34" i="32"/>
  <c r="J34" i="32"/>
  <c r="E35" i="32"/>
  <c r="J35" i="32"/>
  <c r="E36" i="32"/>
  <c r="J36" i="32"/>
  <c r="E37" i="32"/>
  <c r="J37" i="32"/>
  <c r="E38" i="32"/>
  <c r="J38" i="32"/>
  <c r="E39" i="32"/>
  <c r="J39" i="32"/>
  <c r="T56" i="32"/>
  <c r="U56" i="32"/>
  <c r="V56" i="32"/>
  <c r="W56" i="32"/>
  <c r="X56" i="32"/>
  <c r="Y56" i="32"/>
  <c r="Z56" i="32"/>
  <c r="AA56" i="32"/>
  <c r="AB56" i="32"/>
  <c r="AC56" i="32"/>
  <c r="AD56" i="32"/>
  <c r="AE56" i="32"/>
  <c r="AF56" i="32"/>
  <c r="AG56" i="32"/>
  <c r="AH56" i="32"/>
  <c r="AI56" i="32"/>
  <c r="AJ56" i="32"/>
  <c r="AK56" i="32"/>
  <c r="T88" i="32"/>
  <c r="U88" i="32"/>
  <c r="V88" i="32"/>
  <c r="W88" i="32"/>
  <c r="X88" i="32"/>
  <c r="Y88" i="32"/>
  <c r="Z88" i="32"/>
  <c r="AA88" i="32"/>
  <c r="AB88" i="32"/>
  <c r="AC88" i="32"/>
  <c r="AD88" i="32"/>
  <c r="AE88" i="32"/>
  <c r="AF88" i="32"/>
  <c r="AG88" i="32"/>
  <c r="AH88" i="32"/>
  <c r="AI88" i="32"/>
  <c r="AJ88" i="32"/>
  <c r="AK88" i="32"/>
  <c r="T120" i="32"/>
  <c r="U120" i="32"/>
  <c r="V120" i="32"/>
  <c r="W120" i="32"/>
  <c r="X120" i="32"/>
  <c r="Y120" i="32"/>
  <c r="Z120" i="32"/>
  <c r="AA120" i="32"/>
  <c r="AB120" i="32"/>
  <c r="AC120" i="32"/>
  <c r="AD120" i="32"/>
  <c r="AE120" i="32"/>
  <c r="AF120" i="32"/>
  <c r="AG120" i="32"/>
  <c r="AH120" i="32"/>
  <c r="AI120" i="32"/>
  <c r="AJ120" i="32"/>
  <c r="AK120" i="32"/>
  <c r="T152" i="32"/>
  <c r="U152" i="32"/>
  <c r="V152" i="32"/>
  <c r="W152" i="32"/>
  <c r="X152" i="32"/>
  <c r="Y152" i="32"/>
  <c r="Z152" i="32"/>
  <c r="AA152" i="32"/>
  <c r="AB152" i="32"/>
  <c r="AC152" i="32"/>
  <c r="AD152" i="32"/>
  <c r="AE152" i="32"/>
  <c r="AF152" i="32"/>
  <c r="AG152" i="32"/>
  <c r="AH152" i="32"/>
  <c r="AI152" i="32"/>
  <c r="AJ152" i="32"/>
  <c r="AK152" i="32"/>
  <c r="T184" i="32"/>
  <c r="U184" i="32"/>
  <c r="V184" i="32"/>
  <c r="W184" i="32"/>
  <c r="X184" i="32"/>
  <c r="Y184" i="32"/>
  <c r="Z184" i="32"/>
  <c r="AA184" i="32"/>
  <c r="AB184" i="32"/>
  <c r="AC184" i="32"/>
  <c r="AD184" i="32"/>
  <c r="AE184" i="32"/>
  <c r="AF184" i="32"/>
  <c r="AG184" i="32"/>
  <c r="AH184" i="32"/>
  <c r="AI184" i="32"/>
  <c r="AJ184" i="32"/>
  <c r="AK184" i="32"/>
  <c r="T216" i="32"/>
  <c r="U216" i="32"/>
  <c r="V216" i="32"/>
  <c r="W216" i="32"/>
  <c r="X216" i="32"/>
  <c r="Y216" i="32"/>
  <c r="Z216" i="32"/>
  <c r="AA216" i="32"/>
  <c r="AB216" i="32"/>
  <c r="AC216" i="32"/>
  <c r="AD216" i="32"/>
  <c r="AE216" i="32"/>
  <c r="AF216" i="32"/>
  <c r="AG216" i="32"/>
  <c r="AH216" i="32"/>
  <c r="AI216" i="32"/>
  <c r="AJ216" i="32"/>
  <c r="AK216" i="32"/>
  <c r="T248" i="32"/>
  <c r="U248" i="32"/>
  <c r="V248" i="32"/>
  <c r="W248" i="32"/>
  <c r="X248" i="32"/>
  <c r="Y248" i="32"/>
  <c r="Z248" i="32"/>
  <c r="AA248" i="32"/>
  <c r="AB248" i="32"/>
  <c r="AC248" i="32"/>
  <c r="AD248" i="32"/>
  <c r="AE248" i="32"/>
  <c r="AF248" i="32"/>
  <c r="AG248" i="32"/>
  <c r="AH248" i="32"/>
  <c r="AI248" i="32"/>
  <c r="AJ248" i="32"/>
  <c r="AK248" i="32"/>
  <c r="AK263" i="32"/>
  <c r="AJ263" i="32"/>
  <c r="AI263" i="32"/>
  <c r="AH263" i="32"/>
  <c r="AG263" i="32"/>
  <c r="AF263" i="32"/>
  <c r="AE263" i="32"/>
  <c r="AD263" i="32"/>
  <c r="AC263" i="32"/>
  <c r="AB263" i="32"/>
  <c r="AA263" i="32"/>
  <c r="Z263" i="32"/>
  <c r="Y263" i="32"/>
  <c r="X263" i="32"/>
  <c r="W263" i="32"/>
  <c r="V263" i="32"/>
  <c r="U263" i="32"/>
  <c r="T263" i="32"/>
  <c r="AK262" i="32"/>
  <c r="AJ262" i="32"/>
  <c r="AI262" i="32"/>
  <c r="AH262" i="32"/>
  <c r="AG262" i="32"/>
  <c r="AF262" i="32"/>
  <c r="AE262" i="32"/>
  <c r="AD262" i="32"/>
  <c r="AC262" i="32"/>
  <c r="AB262" i="32"/>
  <c r="AA262" i="32"/>
  <c r="Z262" i="32"/>
  <c r="Y262" i="32"/>
  <c r="X262" i="32"/>
  <c r="W262" i="32"/>
  <c r="V262" i="32"/>
  <c r="U262" i="32"/>
  <c r="T262" i="32"/>
  <c r="AK261" i="32"/>
  <c r="AJ261" i="32"/>
  <c r="AI261" i="32"/>
  <c r="AH261" i="32"/>
  <c r="AG261" i="32"/>
  <c r="AF261" i="32"/>
  <c r="AE261" i="32"/>
  <c r="AD261" i="32"/>
  <c r="AC261" i="32"/>
  <c r="AB261" i="32"/>
  <c r="AA261" i="32"/>
  <c r="Z261" i="32"/>
  <c r="Y261" i="32"/>
  <c r="X261" i="32"/>
  <c r="W261" i="32"/>
  <c r="V261" i="32"/>
  <c r="U261" i="32"/>
  <c r="T261" i="32"/>
  <c r="AK260" i="32"/>
  <c r="AJ260" i="32"/>
  <c r="AI260" i="32"/>
  <c r="AH260" i="32"/>
  <c r="AG260" i="32"/>
  <c r="AF260" i="32"/>
  <c r="AE260" i="32"/>
  <c r="AD260" i="32"/>
  <c r="AC260" i="32"/>
  <c r="AB260" i="32"/>
  <c r="AA260" i="32"/>
  <c r="Z260" i="32"/>
  <c r="Y260" i="32"/>
  <c r="X260" i="32"/>
  <c r="W260" i="32"/>
  <c r="V260" i="32"/>
  <c r="U260" i="32"/>
  <c r="T260" i="32"/>
  <c r="AK259" i="32"/>
  <c r="AJ259" i="32"/>
  <c r="AI259" i="32"/>
  <c r="AH259" i="32"/>
  <c r="AG259" i="32"/>
  <c r="AF259" i="32"/>
  <c r="AE259" i="32"/>
  <c r="AD259" i="32"/>
  <c r="AC259" i="32"/>
  <c r="AB259" i="32"/>
  <c r="AA259" i="32"/>
  <c r="Z259" i="32"/>
  <c r="Y259" i="32"/>
  <c r="X259" i="32"/>
  <c r="W259" i="32"/>
  <c r="V259" i="32"/>
  <c r="U259" i="32"/>
  <c r="T259" i="32"/>
  <c r="AK258" i="32"/>
  <c r="AJ258" i="32"/>
  <c r="AI258" i="32"/>
  <c r="AH258" i="32"/>
  <c r="AG258" i="32"/>
  <c r="AF258" i="32"/>
  <c r="AE258" i="32"/>
  <c r="AD258" i="32"/>
  <c r="AC258" i="32"/>
  <c r="AB258" i="32"/>
  <c r="AA258" i="32"/>
  <c r="Z258" i="32"/>
  <c r="Y258" i="32"/>
  <c r="X258" i="32"/>
  <c r="W258" i="32"/>
  <c r="V258" i="32"/>
  <c r="U258" i="32"/>
  <c r="T258" i="32"/>
  <c r="AK257" i="32"/>
  <c r="AJ257" i="32"/>
  <c r="AI257" i="32"/>
  <c r="AH257" i="32"/>
  <c r="AG257" i="32"/>
  <c r="AF257" i="32"/>
  <c r="AE257" i="32"/>
  <c r="AD257" i="32"/>
  <c r="AC257" i="32"/>
  <c r="AB257" i="32"/>
  <c r="AA257" i="32"/>
  <c r="Z257" i="32"/>
  <c r="Y257" i="32"/>
  <c r="X257" i="32"/>
  <c r="W257" i="32"/>
  <c r="V257" i="32"/>
  <c r="U257" i="32"/>
  <c r="T257" i="32"/>
  <c r="AK256" i="32"/>
  <c r="AJ256" i="32"/>
  <c r="AI256" i="32"/>
  <c r="AH256" i="32"/>
  <c r="AG256" i="32"/>
  <c r="AF256" i="32"/>
  <c r="AE256" i="32"/>
  <c r="AD256" i="32"/>
  <c r="AC256" i="32"/>
  <c r="AB256" i="32"/>
  <c r="AA256" i="32"/>
  <c r="Z256" i="32"/>
  <c r="Y256" i="32"/>
  <c r="X256" i="32"/>
  <c r="W256" i="32"/>
  <c r="V256" i="32"/>
  <c r="U256" i="32"/>
  <c r="T256" i="32"/>
  <c r="AK255" i="32"/>
  <c r="AJ255" i="32"/>
  <c r="AI255" i="32"/>
  <c r="AH255" i="32"/>
  <c r="AG255" i="32"/>
  <c r="AF255" i="32"/>
  <c r="AE255" i="32"/>
  <c r="AD255" i="32"/>
  <c r="AC255" i="32"/>
  <c r="AB255" i="32"/>
  <c r="AA255" i="32"/>
  <c r="Z255" i="32"/>
  <c r="Y255" i="32"/>
  <c r="X255" i="32"/>
  <c r="W255" i="32"/>
  <c r="V255" i="32"/>
  <c r="U255" i="32"/>
  <c r="T255" i="32"/>
  <c r="AK254" i="32"/>
  <c r="AJ254" i="32"/>
  <c r="AI254" i="32"/>
  <c r="AH254" i="32"/>
  <c r="AG254" i="32"/>
  <c r="AF254" i="32"/>
  <c r="AE254" i="32"/>
  <c r="AD254" i="32"/>
  <c r="AC254" i="32"/>
  <c r="AB254" i="32"/>
  <c r="AA254" i="32"/>
  <c r="Z254" i="32"/>
  <c r="Y254" i="32"/>
  <c r="X254" i="32"/>
  <c r="W254" i="32"/>
  <c r="V254" i="32"/>
  <c r="U254" i="32"/>
  <c r="T254" i="32"/>
  <c r="AK253" i="32"/>
  <c r="AJ253" i="32"/>
  <c r="AI253" i="32"/>
  <c r="AH253" i="32"/>
  <c r="AG253" i="32"/>
  <c r="AF253" i="32"/>
  <c r="AE253" i="32"/>
  <c r="AD253" i="32"/>
  <c r="AC253" i="32"/>
  <c r="AB253" i="32"/>
  <c r="AA253" i="32"/>
  <c r="Z253" i="32"/>
  <c r="Y253" i="32"/>
  <c r="X253" i="32"/>
  <c r="W253" i="32"/>
  <c r="V253" i="32"/>
  <c r="U253" i="32"/>
  <c r="T253" i="32"/>
  <c r="AK252" i="32"/>
  <c r="AJ252" i="32"/>
  <c r="AI252" i="32"/>
  <c r="AH252" i="32"/>
  <c r="AG252" i="32"/>
  <c r="AF252" i="32"/>
  <c r="AE252" i="32"/>
  <c r="AD252" i="32"/>
  <c r="AC252" i="32"/>
  <c r="AB252" i="32"/>
  <c r="AA252" i="32"/>
  <c r="Z252" i="32"/>
  <c r="Y252" i="32"/>
  <c r="X252" i="32"/>
  <c r="W252" i="32"/>
  <c r="V252" i="32"/>
  <c r="U252" i="32"/>
  <c r="T252" i="32"/>
  <c r="AK251" i="32"/>
  <c r="AJ251" i="32"/>
  <c r="AI251" i="32"/>
  <c r="AH251" i="32"/>
  <c r="AG251" i="32"/>
  <c r="AF251" i="32"/>
  <c r="AE251" i="32"/>
  <c r="AD251" i="32"/>
  <c r="AC251" i="32"/>
  <c r="AB251" i="32"/>
  <c r="AA251" i="32"/>
  <c r="Z251" i="32"/>
  <c r="Y251" i="32"/>
  <c r="X251" i="32"/>
  <c r="W251" i="32"/>
  <c r="V251" i="32"/>
  <c r="U251" i="32"/>
  <c r="T251" i="32"/>
  <c r="AK250" i="32"/>
  <c r="AJ250" i="32"/>
  <c r="AI250" i="32"/>
  <c r="AH250" i="32"/>
  <c r="AG250" i="32"/>
  <c r="AF250" i="32"/>
  <c r="AE250" i="32"/>
  <c r="AD250" i="32"/>
  <c r="AC250" i="32"/>
  <c r="AB250" i="32"/>
  <c r="AA250" i="32"/>
  <c r="Z250" i="32"/>
  <c r="Y250" i="32"/>
  <c r="X250" i="32"/>
  <c r="W250" i="32"/>
  <c r="V250" i="32"/>
  <c r="U250" i="32"/>
  <c r="T250" i="32"/>
  <c r="AK249" i="32"/>
  <c r="AJ249" i="32"/>
  <c r="AI249" i="32"/>
  <c r="AH249" i="32"/>
  <c r="AG249" i="32"/>
  <c r="AF249" i="32"/>
  <c r="AE249" i="32"/>
  <c r="AD249" i="32"/>
  <c r="AC249" i="32"/>
  <c r="AB249" i="32"/>
  <c r="AA249" i="32"/>
  <c r="Z249" i="32"/>
  <c r="Y249" i="32"/>
  <c r="X249" i="32"/>
  <c r="W249" i="32"/>
  <c r="V249" i="32"/>
  <c r="U249" i="32"/>
  <c r="T249" i="32"/>
  <c r="AK247" i="32"/>
  <c r="AJ247" i="32"/>
  <c r="AI247" i="32"/>
  <c r="AH247" i="32"/>
  <c r="AG247" i="32"/>
  <c r="AF247" i="32"/>
  <c r="AE247" i="32"/>
  <c r="AD247" i="32"/>
  <c r="AC247" i="32"/>
  <c r="AB247" i="32"/>
  <c r="AA247" i="32"/>
  <c r="Z247" i="32"/>
  <c r="Y247" i="32"/>
  <c r="X247" i="32"/>
  <c r="W247" i="32"/>
  <c r="V247" i="32"/>
  <c r="U247" i="32"/>
  <c r="T247" i="32"/>
  <c r="AK246" i="32"/>
  <c r="AJ246" i="32"/>
  <c r="AI246" i="32"/>
  <c r="AH246" i="32"/>
  <c r="AG246" i="32"/>
  <c r="AF246" i="32"/>
  <c r="AE246" i="32"/>
  <c r="AD246" i="32"/>
  <c r="AC246" i="32"/>
  <c r="AB246" i="32"/>
  <c r="AA246" i="32"/>
  <c r="Z246" i="32"/>
  <c r="Y246" i="32"/>
  <c r="X246" i="32"/>
  <c r="W246" i="32"/>
  <c r="V246" i="32"/>
  <c r="U246" i="32"/>
  <c r="T246" i="32"/>
  <c r="AK245" i="32"/>
  <c r="AJ245" i="32"/>
  <c r="AI245" i="32"/>
  <c r="AH245" i="32"/>
  <c r="AG245" i="32"/>
  <c r="AF245" i="32"/>
  <c r="AE245" i="32"/>
  <c r="AD245" i="32"/>
  <c r="AC245" i="32"/>
  <c r="AB245" i="32"/>
  <c r="AA245" i="32"/>
  <c r="Z245" i="32"/>
  <c r="Y245" i="32"/>
  <c r="X245" i="32"/>
  <c r="W245" i="32"/>
  <c r="V245" i="32"/>
  <c r="U245" i="32"/>
  <c r="T245" i="32"/>
  <c r="AK244" i="32"/>
  <c r="AJ244" i="32"/>
  <c r="AI244" i="32"/>
  <c r="AH244" i="32"/>
  <c r="AG244" i="32"/>
  <c r="AF244" i="32"/>
  <c r="AE244" i="32"/>
  <c r="AD244" i="32"/>
  <c r="AC244" i="32"/>
  <c r="AB244" i="32"/>
  <c r="AA244" i="32"/>
  <c r="Z244" i="32"/>
  <c r="Y244" i="32"/>
  <c r="X244" i="32"/>
  <c r="W244" i="32"/>
  <c r="V244" i="32"/>
  <c r="U244" i="32"/>
  <c r="T244" i="32"/>
  <c r="AK243" i="32"/>
  <c r="AJ243" i="32"/>
  <c r="AI243" i="32"/>
  <c r="AH243" i="32"/>
  <c r="AG243" i="32"/>
  <c r="AF243" i="32"/>
  <c r="AE243" i="32"/>
  <c r="AD243" i="32"/>
  <c r="AC243" i="32"/>
  <c r="AB243" i="32"/>
  <c r="AA243" i="32"/>
  <c r="Z243" i="32"/>
  <c r="Y243" i="32"/>
  <c r="X243" i="32"/>
  <c r="W243" i="32"/>
  <c r="V243" i="32"/>
  <c r="U243" i="32"/>
  <c r="T243" i="32"/>
  <c r="AK242" i="32"/>
  <c r="AJ242" i="32"/>
  <c r="AI242" i="32"/>
  <c r="AH242" i="32"/>
  <c r="AG242" i="32"/>
  <c r="AF242" i="32"/>
  <c r="AE242" i="32"/>
  <c r="AD242" i="32"/>
  <c r="AC242" i="32"/>
  <c r="AB242" i="32"/>
  <c r="AA242" i="32"/>
  <c r="Z242" i="32"/>
  <c r="Y242" i="32"/>
  <c r="X242" i="32"/>
  <c r="W242" i="32"/>
  <c r="V242" i="32"/>
  <c r="U242" i="32"/>
  <c r="T242" i="32"/>
  <c r="AK241" i="32"/>
  <c r="AJ241" i="32"/>
  <c r="AI241" i="32"/>
  <c r="AH241" i="32"/>
  <c r="AG241" i="32"/>
  <c r="AF241" i="32"/>
  <c r="AE241" i="32"/>
  <c r="AD241" i="32"/>
  <c r="AC241" i="32"/>
  <c r="AB241" i="32"/>
  <c r="AA241" i="32"/>
  <c r="Z241" i="32"/>
  <c r="Y241" i="32"/>
  <c r="X241" i="32"/>
  <c r="W241" i="32"/>
  <c r="V241" i="32"/>
  <c r="U241" i="32"/>
  <c r="T241" i="32"/>
  <c r="AK240" i="32"/>
  <c r="AJ240" i="32"/>
  <c r="AI240" i="32"/>
  <c r="AH240" i="32"/>
  <c r="AG240" i="32"/>
  <c r="AF240" i="32"/>
  <c r="AE240" i="32"/>
  <c r="AD240" i="32"/>
  <c r="AC240" i="32"/>
  <c r="AB240" i="32"/>
  <c r="AA240" i="32"/>
  <c r="Z240" i="32"/>
  <c r="Y240" i="32"/>
  <c r="X240" i="32"/>
  <c r="W240" i="32"/>
  <c r="V240" i="32"/>
  <c r="U240" i="32"/>
  <c r="T240" i="32"/>
  <c r="AK239" i="32"/>
  <c r="AJ239" i="32"/>
  <c r="AI239" i="32"/>
  <c r="AH239" i="32"/>
  <c r="AG239" i="32"/>
  <c r="AF239" i="32"/>
  <c r="AE239" i="32"/>
  <c r="AD239" i="32"/>
  <c r="AC239" i="32"/>
  <c r="AB239" i="32"/>
  <c r="AA239" i="32"/>
  <c r="Z239" i="32"/>
  <c r="Y239" i="32"/>
  <c r="X239" i="32"/>
  <c r="W239" i="32"/>
  <c r="V239" i="32"/>
  <c r="U239" i="32"/>
  <c r="T239" i="32"/>
  <c r="AK238" i="32"/>
  <c r="AJ238" i="32"/>
  <c r="AI238" i="32"/>
  <c r="AH238" i="32"/>
  <c r="AG238" i="32"/>
  <c r="AF238" i="32"/>
  <c r="AE238" i="32"/>
  <c r="AD238" i="32"/>
  <c r="AC238" i="32"/>
  <c r="AB238" i="32"/>
  <c r="AA238" i="32"/>
  <c r="Z238" i="32"/>
  <c r="Y238" i="32"/>
  <c r="X238" i="32"/>
  <c r="W238" i="32"/>
  <c r="V238" i="32"/>
  <c r="U238" i="32"/>
  <c r="T238" i="32"/>
  <c r="AK237" i="32"/>
  <c r="AJ237" i="32"/>
  <c r="AI237" i="32"/>
  <c r="AH237" i="32"/>
  <c r="AG237" i="32"/>
  <c r="AF237" i="32"/>
  <c r="AE237" i="32"/>
  <c r="AD237" i="32"/>
  <c r="AC237" i="32"/>
  <c r="AB237" i="32"/>
  <c r="AA237" i="32"/>
  <c r="Z237" i="32"/>
  <c r="Y237" i="32"/>
  <c r="X237" i="32"/>
  <c r="W237" i="32"/>
  <c r="V237" i="32"/>
  <c r="U237" i="32"/>
  <c r="T237" i="32"/>
  <c r="AK236" i="32"/>
  <c r="AJ236" i="32"/>
  <c r="AI236" i="32"/>
  <c r="AH236" i="32"/>
  <c r="AG236" i="32"/>
  <c r="AF236" i="32"/>
  <c r="AE236" i="32"/>
  <c r="AD236" i="32"/>
  <c r="AC236" i="32"/>
  <c r="AB236" i="32"/>
  <c r="AA236" i="32"/>
  <c r="Z236" i="32"/>
  <c r="Y236" i="32"/>
  <c r="X236" i="32"/>
  <c r="W236" i="32"/>
  <c r="V236" i="32"/>
  <c r="U236" i="32"/>
  <c r="T236" i="32"/>
  <c r="AK235" i="32"/>
  <c r="AJ235" i="32"/>
  <c r="AI235" i="32"/>
  <c r="AH235" i="32"/>
  <c r="AG235" i="32"/>
  <c r="AF235" i="32"/>
  <c r="AE235" i="32"/>
  <c r="AD235" i="32"/>
  <c r="AC235" i="32"/>
  <c r="AB235" i="32"/>
  <c r="AA235" i="32"/>
  <c r="Z235" i="32"/>
  <c r="Y235" i="32"/>
  <c r="X235" i="32"/>
  <c r="W235" i="32"/>
  <c r="V235" i="32"/>
  <c r="U235" i="32"/>
  <c r="T235" i="32"/>
  <c r="AK231" i="32"/>
  <c r="AJ231" i="32"/>
  <c r="AI231" i="32"/>
  <c r="AH231" i="32"/>
  <c r="AG231" i="32"/>
  <c r="AF231" i="32"/>
  <c r="AE231" i="32"/>
  <c r="AD231" i="32"/>
  <c r="AC231" i="32"/>
  <c r="AB231" i="32"/>
  <c r="AA231" i="32"/>
  <c r="Z231" i="32"/>
  <c r="Y231" i="32"/>
  <c r="X231" i="32"/>
  <c r="W231" i="32"/>
  <c r="V231" i="32"/>
  <c r="U231" i="32"/>
  <c r="T231" i="32"/>
  <c r="AK230" i="32"/>
  <c r="AJ230" i="32"/>
  <c r="AI230" i="32"/>
  <c r="AH230" i="32"/>
  <c r="AG230" i="32"/>
  <c r="AF230" i="32"/>
  <c r="AE230" i="32"/>
  <c r="AD230" i="32"/>
  <c r="AC230" i="32"/>
  <c r="AB230" i="32"/>
  <c r="AA230" i="32"/>
  <c r="Z230" i="32"/>
  <c r="Y230" i="32"/>
  <c r="X230" i="32"/>
  <c r="W230" i="32"/>
  <c r="V230" i="32"/>
  <c r="U230" i="32"/>
  <c r="T230" i="32"/>
  <c r="AK229" i="32"/>
  <c r="AJ229" i="32"/>
  <c r="AI229" i="32"/>
  <c r="AH229" i="32"/>
  <c r="AG229" i="32"/>
  <c r="AF229" i="32"/>
  <c r="AE229" i="32"/>
  <c r="AD229" i="32"/>
  <c r="AC229" i="32"/>
  <c r="AB229" i="32"/>
  <c r="AA229" i="32"/>
  <c r="Z229" i="32"/>
  <c r="Y229" i="32"/>
  <c r="X229" i="32"/>
  <c r="W229" i="32"/>
  <c r="V229" i="32"/>
  <c r="U229" i="32"/>
  <c r="T229" i="32"/>
  <c r="AK228" i="32"/>
  <c r="AJ228" i="32"/>
  <c r="AI228" i="32"/>
  <c r="AH228" i="32"/>
  <c r="AG228" i="32"/>
  <c r="AF228" i="32"/>
  <c r="AE228" i="32"/>
  <c r="AD228" i="32"/>
  <c r="AC228" i="32"/>
  <c r="AB228" i="32"/>
  <c r="AA228" i="32"/>
  <c r="Z228" i="32"/>
  <c r="Y228" i="32"/>
  <c r="X228" i="32"/>
  <c r="W228" i="32"/>
  <c r="V228" i="32"/>
  <c r="U228" i="32"/>
  <c r="T228" i="32"/>
  <c r="AK227" i="32"/>
  <c r="AJ227" i="32"/>
  <c r="AI227" i="32"/>
  <c r="AH227" i="32"/>
  <c r="AG227" i="32"/>
  <c r="AF227" i="32"/>
  <c r="AE227" i="32"/>
  <c r="AD227" i="32"/>
  <c r="AC227" i="32"/>
  <c r="AB227" i="32"/>
  <c r="AA227" i="32"/>
  <c r="Z227" i="32"/>
  <c r="Y227" i="32"/>
  <c r="X227" i="32"/>
  <c r="W227" i="32"/>
  <c r="V227" i="32"/>
  <c r="U227" i="32"/>
  <c r="T227" i="32"/>
  <c r="AK226" i="32"/>
  <c r="AJ226" i="32"/>
  <c r="AI226" i="32"/>
  <c r="AH226" i="32"/>
  <c r="AG226" i="32"/>
  <c r="AF226" i="32"/>
  <c r="AE226" i="32"/>
  <c r="AD226" i="32"/>
  <c r="AC226" i="32"/>
  <c r="AB226" i="32"/>
  <c r="AA226" i="32"/>
  <c r="Z226" i="32"/>
  <c r="Y226" i="32"/>
  <c r="X226" i="32"/>
  <c r="W226" i="32"/>
  <c r="V226" i="32"/>
  <c r="U226" i="32"/>
  <c r="T226" i="32"/>
  <c r="AK225" i="32"/>
  <c r="AJ225" i="32"/>
  <c r="AI225" i="32"/>
  <c r="AH225" i="32"/>
  <c r="AG225" i="32"/>
  <c r="AF225" i="32"/>
  <c r="AE225" i="32"/>
  <c r="AD225" i="32"/>
  <c r="AC225" i="32"/>
  <c r="AB225" i="32"/>
  <c r="AA225" i="32"/>
  <c r="Z225" i="32"/>
  <c r="Y225" i="32"/>
  <c r="X225" i="32"/>
  <c r="W225" i="32"/>
  <c r="V225" i="32"/>
  <c r="U225" i="32"/>
  <c r="T225" i="32"/>
  <c r="AK224" i="32"/>
  <c r="AJ224" i="32"/>
  <c r="AI224" i="32"/>
  <c r="AH224" i="32"/>
  <c r="AG224" i="32"/>
  <c r="AF224" i="32"/>
  <c r="AE224" i="32"/>
  <c r="AD224" i="32"/>
  <c r="AC224" i="32"/>
  <c r="AB224" i="32"/>
  <c r="AA224" i="32"/>
  <c r="Z224" i="32"/>
  <c r="Y224" i="32"/>
  <c r="X224" i="32"/>
  <c r="W224" i="32"/>
  <c r="V224" i="32"/>
  <c r="U224" i="32"/>
  <c r="T224" i="32"/>
  <c r="AK223" i="32"/>
  <c r="AJ223" i="32"/>
  <c r="AI223" i="32"/>
  <c r="AH223" i="32"/>
  <c r="AG223" i="32"/>
  <c r="AF223" i="32"/>
  <c r="AE223" i="32"/>
  <c r="AD223" i="32"/>
  <c r="AC223" i="32"/>
  <c r="AB223" i="32"/>
  <c r="AA223" i="32"/>
  <c r="Z223" i="32"/>
  <c r="Y223" i="32"/>
  <c r="X223" i="32"/>
  <c r="W223" i="32"/>
  <c r="V223" i="32"/>
  <c r="U223" i="32"/>
  <c r="T223" i="32"/>
  <c r="AK222" i="32"/>
  <c r="AJ222" i="32"/>
  <c r="AI222" i="32"/>
  <c r="AH222" i="32"/>
  <c r="AG222" i="32"/>
  <c r="AF222" i="32"/>
  <c r="AE222" i="32"/>
  <c r="AD222" i="32"/>
  <c r="AC222" i="32"/>
  <c r="AB222" i="32"/>
  <c r="AA222" i="32"/>
  <c r="Z222" i="32"/>
  <c r="Y222" i="32"/>
  <c r="X222" i="32"/>
  <c r="W222" i="32"/>
  <c r="V222" i="32"/>
  <c r="U222" i="32"/>
  <c r="T222" i="32"/>
  <c r="AK221" i="32"/>
  <c r="AJ221" i="32"/>
  <c r="AI221" i="32"/>
  <c r="AH221" i="32"/>
  <c r="AG221" i="32"/>
  <c r="AF221" i="32"/>
  <c r="AE221" i="32"/>
  <c r="AD221" i="32"/>
  <c r="AC221" i="32"/>
  <c r="AB221" i="32"/>
  <c r="AA221" i="32"/>
  <c r="Z221" i="32"/>
  <c r="Y221" i="32"/>
  <c r="X221" i="32"/>
  <c r="W221" i="32"/>
  <c r="V221" i="32"/>
  <c r="U221" i="32"/>
  <c r="T221" i="32"/>
  <c r="AK220" i="32"/>
  <c r="AJ220" i="32"/>
  <c r="AI220" i="32"/>
  <c r="AH220" i="32"/>
  <c r="AG220" i="32"/>
  <c r="AF220" i="32"/>
  <c r="AE220" i="32"/>
  <c r="AD220" i="32"/>
  <c r="AC220" i="32"/>
  <c r="AB220" i="32"/>
  <c r="AA220" i="32"/>
  <c r="Z220" i="32"/>
  <c r="Y220" i="32"/>
  <c r="X220" i="32"/>
  <c r="W220" i="32"/>
  <c r="V220" i="32"/>
  <c r="U220" i="32"/>
  <c r="T220" i="32"/>
  <c r="AK219" i="32"/>
  <c r="AJ219" i="32"/>
  <c r="AI219" i="32"/>
  <c r="AH219" i="32"/>
  <c r="AG219" i="32"/>
  <c r="AF219" i="32"/>
  <c r="AE219" i="32"/>
  <c r="AD219" i="32"/>
  <c r="AC219" i="32"/>
  <c r="AB219" i="32"/>
  <c r="AA219" i="32"/>
  <c r="Z219" i="32"/>
  <c r="Y219" i="32"/>
  <c r="X219" i="32"/>
  <c r="W219" i="32"/>
  <c r="V219" i="32"/>
  <c r="U219" i="32"/>
  <c r="T219" i="32"/>
  <c r="AK218" i="32"/>
  <c r="AJ218" i="32"/>
  <c r="AI218" i="32"/>
  <c r="AH218" i="32"/>
  <c r="AG218" i="32"/>
  <c r="AF218" i="32"/>
  <c r="AE218" i="32"/>
  <c r="AD218" i="32"/>
  <c r="AC218" i="32"/>
  <c r="AB218" i="32"/>
  <c r="AA218" i="32"/>
  <c r="Z218" i="32"/>
  <c r="Y218" i="32"/>
  <c r="X218" i="32"/>
  <c r="W218" i="32"/>
  <c r="V218" i="32"/>
  <c r="U218" i="32"/>
  <c r="T218" i="32"/>
  <c r="AK217" i="32"/>
  <c r="AJ217" i="32"/>
  <c r="AI217" i="32"/>
  <c r="AH217" i="32"/>
  <c r="AG217" i="32"/>
  <c r="AF217" i="32"/>
  <c r="AE217" i="32"/>
  <c r="AD217" i="32"/>
  <c r="AC217" i="32"/>
  <c r="AB217" i="32"/>
  <c r="AA217" i="32"/>
  <c r="Z217" i="32"/>
  <c r="Y217" i="32"/>
  <c r="X217" i="32"/>
  <c r="W217" i="32"/>
  <c r="V217" i="32"/>
  <c r="U217" i="32"/>
  <c r="T217" i="32"/>
  <c r="AK215" i="32"/>
  <c r="AJ215" i="32"/>
  <c r="AI215" i="32"/>
  <c r="AH215" i="32"/>
  <c r="AG215" i="32"/>
  <c r="AF215" i="32"/>
  <c r="AE215" i="32"/>
  <c r="AD215" i="32"/>
  <c r="AC215" i="32"/>
  <c r="AB215" i="32"/>
  <c r="AA215" i="32"/>
  <c r="Z215" i="32"/>
  <c r="Y215" i="32"/>
  <c r="X215" i="32"/>
  <c r="W215" i="32"/>
  <c r="V215" i="32"/>
  <c r="U215" i="32"/>
  <c r="T215" i="32"/>
  <c r="AK214" i="32"/>
  <c r="AJ214" i="32"/>
  <c r="AI214" i="32"/>
  <c r="AH214" i="32"/>
  <c r="AG214" i="32"/>
  <c r="AF214" i="32"/>
  <c r="AE214" i="32"/>
  <c r="AD214" i="32"/>
  <c r="AC214" i="32"/>
  <c r="AB214" i="32"/>
  <c r="AA214" i="32"/>
  <c r="Z214" i="32"/>
  <c r="Y214" i="32"/>
  <c r="X214" i="32"/>
  <c r="W214" i="32"/>
  <c r="V214" i="32"/>
  <c r="U214" i="32"/>
  <c r="T214" i="32"/>
  <c r="AK213" i="32"/>
  <c r="AJ213" i="32"/>
  <c r="AI213" i="32"/>
  <c r="AH213" i="32"/>
  <c r="AG213" i="32"/>
  <c r="AF213" i="32"/>
  <c r="AE213" i="32"/>
  <c r="AD213" i="32"/>
  <c r="AC213" i="32"/>
  <c r="AB213" i="32"/>
  <c r="AA213" i="32"/>
  <c r="Z213" i="32"/>
  <c r="Y213" i="32"/>
  <c r="X213" i="32"/>
  <c r="W213" i="32"/>
  <c r="V213" i="32"/>
  <c r="U213" i="32"/>
  <c r="T213" i="32"/>
  <c r="AK212" i="32"/>
  <c r="AJ212" i="32"/>
  <c r="AI212" i="32"/>
  <c r="AH212" i="32"/>
  <c r="AG212" i="32"/>
  <c r="AF212" i="32"/>
  <c r="AE212" i="32"/>
  <c r="AD212" i="32"/>
  <c r="AC212" i="32"/>
  <c r="AB212" i="32"/>
  <c r="AA212" i="32"/>
  <c r="Z212" i="32"/>
  <c r="Y212" i="32"/>
  <c r="X212" i="32"/>
  <c r="W212" i="32"/>
  <c r="V212" i="32"/>
  <c r="U212" i="32"/>
  <c r="T212" i="32"/>
  <c r="AK211" i="32"/>
  <c r="AJ211" i="32"/>
  <c r="AI211" i="32"/>
  <c r="AH211" i="32"/>
  <c r="AG211" i="32"/>
  <c r="AF211" i="32"/>
  <c r="AE211" i="32"/>
  <c r="AD211" i="32"/>
  <c r="AC211" i="32"/>
  <c r="AB211" i="32"/>
  <c r="AA211" i="32"/>
  <c r="Z211" i="32"/>
  <c r="Y211" i="32"/>
  <c r="X211" i="32"/>
  <c r="W211" i="32"/>
  <c r="V211" i="32"/>
  <c r="U211" i="32"/>
  <c r="T211" i="32"/>
  <c r="AK210" i="32"/>
  <c r="AJ210" i="32"/>
  <c r="AI210" i="32"/>
  <c r="AH210" i="32"/>
  <c r="AG210" i="32"/>
  <c r="AF210" i="32"/>
  <c r="AE210" i="32"/>
  <c r="AD210" i="32"/>
  <c r="AC210" i="32"/>
  <c r="AB210" i="32"/>
  <c r="AA210" i="32"/>
  <c r="Z210" i="32"/>
  <c r="Y210" i="32"/>
  <c r="X210" i="32"/>
  <c r="W210" i="32"/>
  <c r="V210" i="32"/>
  <c r="U210" i="32"/>
  <c r="T210" i="32"/>
  <c r="AK209" i="32"/>
  <c r="AJ209" i="32"/>
  <c r="AI209" i="32"/>
  <c r="AH209" i="32"/>
  <c r="AG209" i="32"/>
  <c r="AF209" i="32"/>
  <c r="AE209" i="32"/>
  <c r="AD209" i="32"/>
  <c r="AC209" i="32"/>
  <c r="AB209" i="32"/>
  <c r="AA209" i="32"/>
  <c r="Z209" i="32"/>
  <c r="Y209" i="32"/>
  <c r="X209" i="32"/>
  <c r="W209" i="32"/>
  <c r="V209" i="32"/>
  <c r="U209" i="32"/>
  <c r="T209" i="32"/>
  <c r="AK208" i="32"/>
  <c r="AJ208" i="32"/>
  <c r="AI208" i="32"/>
  <c r="AH208" i="32"/>
  <c r="AG208" i="32"/>
  <c r="AF208" i="32"/>
  <c r="AE208" i="32"/>
  <c r="AD208" i="32"/>
  <c r="AC208" i="32"/>
  <c r="AB208" i="32"/>
  <c r="AA208" i="32"/>
  <c r="Z208" i="32"/>
  <c r="Y208" i="32"/>
  <c r="X208" i="32"/>
  <c r="W208" i="32"/>
  <c r="V208" i="32"/>
  <c r="U208" i="32"/>
  <c r="T208" i="32"/>
  <c r="AK207" i="32"/>
  <c r="AJ207" i="32"/>
  <c r="AI207" i="32"/>
  <c r="AH207" i="32"/>
  <c r="AG207" i="32"/>
  <c r="AF207" i="32"/>
  <c r="AE207" i="32"/>
  <c r="AD207" i="32"/>
  <c r="AC207" i="32"/>
  <c r="AB207" i="32"/>
  <c r="AA207" i="32"/>
  <c r="Z207" i="32"/>
  <c r="Y207" i="32"/>
  <c r="X207" i="32"/>
  <c r="W207" i="32"/>
  <c r="V207" i="32"/>
  <c r="U207" i="32"/>
  <c r="T207" i="32"/>
  <c r="AK206" i="32"/>
  <c r="AJ206" i="32"/>
  <c r="AI206" i="32"/>
  <c r="AH206" i="32"/>
  <c r="AG206" i="32"/>
  <c r="AF206" i="32"/>
  <c r="AE206" i="32"/>
  <c r="AD206" i="32"/>
  <c r="AC206" i="32"/>
  <c r="AB206" i="32"/>
  <c r="AA206" i="32"/>
  <c r="Z206" i="32"/>
  <c r="Y206" i="32"/>
  <c r="X206" i="32"/>
  <c r="W206" i="32"/>
  <c r="V206" i="32"/>
  <c r="U206" i="32"/>
  <c r="T206" i="32"/>
  <c r="AK205" i="32"/>
  <c r="AJ205" i="32"/>
  <c r="AI205" i="32"/>
  <c r="AH205" i="32"/>
  <c r="AG205" i="32"/>
  <c r="AF205" i="32"/>
  <c r="AE205" i="32"/>
  <c r="AD205" i="32"/>
  <c r="AC205" i="32"/>
  <c r="AB205" i="32"/>
  <c r="AA205" i="32"/>
  <c r="Z205" i="32"/>
  <c r="Y205" i="32"/>
  <c r="X205" i="32"/>
  <c r="W205" i="32"/>
  <c r="V205" i="32"/>
  <c r="U205" i="32"/>
  <c r="T205" i="32"/>
  <c r="AK204" i="32"/>
  <c r="AJ204" i="32"/>
  <c r="AI204" i="32"/>
  <c r="AH204" i="32"/>
  <c r="AG204" i="32"/>
  <c r="AF204" i="32"/>
  <c r="AE204" i="32"/>
  <c r="AD204" i="32"/>
  <c r="AC204" i="32"/>
  <c r="AB204" i="32"/>
  <c r="AA204" i="32"/>
  <c r="Z204" i="32"/>
  <c r="Y204" i="32"/>
  <c r="X204" i="32"/>
  <c r="W204" i="32"/>
  <c r="V204" i="32"/>
  <c r="U204" i="32"/>
  <c r="T204" i="32"/>
  <c r="AK203" i="32"/>
  <c r="AJ203" i="32"/>
  <c r="AI203" i="32"/>
  <c r="AH203" i="32"/>
  <c r="AG203" i="32"/>
  <c r="AF203" i="32"/>
  <c r="AE203" i="32"/>
  <c r="AD203" i="32"/>
  <c r="AC203" i="32"/>
  <c r="AB203" i="32"/>
  <c r="AA203" i="32"/>
  <c r="Z203" i="32"/>
  <c r="Y203" i="32"/>
  <c r="X203" i="32"/>
  <c r="W203" i="32"/>
  <c r="V203" i="32"/>
  <c r="U203" i="32"/>
  <c r="T203" i="32"/>
  <c r="AK199" i="32"/>
  <c r="AJ199" i="32"/>
  <c r="AI199" i="32"/>
  <c r="AH199" i="32"/>
  <c r="AG199" i="32"/>
  <c r="AF199" i="32"/>
  <c r="AE199" i="32"/>
  <c r="AD199" i="32"/>
  <c r="AC199" i="32"/>
  <c r="AB199" i="32"/>
  <c r="AA199" i="32"/>
  <c r="Z199" i="32"/>
  <c r="Y199" i="32"/>
  <c r="X199" i="32"/>
  <c r="W199" i="32"/>
  <c r="V199" i="32"/>
  <c r="U199" i="32"/>
  <c r="T199" i="32"/>
  <c r="AK198" i="32"/>
  <c r="AJ198" i="32"/>
  <c r="AI198" i="32"/>
  <c r="AH198" i="32"/>
  <c r="AG198" i="32"/>
  <c r="AF198" i="32"/>
  <c r="AE198" i="32"/>
  <c r="AD198" i="32"/>
  <c r="AC198" i="32"/>
  <c r="AB198" i="32"/>
  <c r="AA198" i="32"/>
  <c r="Z198" i="32"/>
  <c r="Y198" i="32"/>
  <c r="X198" i="32"/>
  <c r="W198" i="32"/>
  <c r="V198" i="32"/>
  <c r="U198" i="32"/>
  <c r="T198" i="32"/>
  <c r="AK197" i="32"/>
  <c r="AJ197" i="32"/>
  <c r="AI197" i="32"/>
  <c r="AH197" i="32"/>
  <c r="AG197" i="32"/>
  <c r="AF197" i="32"/>
  <c r="AE197" i="32"/>
  <c r="AD197" i="32"/>
  <c r="AC197" i="32"/>
  <c r="AB197" i="32"/>
  <c r="AA197" i="32"/>
  <c r="Z197" i="32"/>
  <c r="Y197" i="32"/>
  <c r="X197" i="32"/>
  <c r="W197" i="32"/>
  <c r="V197" i="32"/>
  <c r="U197" i="32"/>
  <c r="T197" i="32"/>
  <c r="AK196" i="32"/>
  <c r="AJ196" i="32"/>
  <c r="AI196" i="32"/>
  <c r="AH196" i="32"/>
  <c r="AG196" i="32"/>
  <c r="AF196" i="32"/>
  <c r="AE196" i="32"/>
  <c r="AD196" i="32"/>
  <c r="AC196" i="32"/>
  <c r="AB196" i="32"/>
  <c r="AA196" i="32"/>
  <c r="Z196" i="32"/>
  <c r="Y196" i="32"/>
  <c r="X196" i="32"/>
  <c r="W196" i="32"/>
  <c r="V196" i="32"/>
  <c r="U196" i="32"/>
  <c r="T196" i="32"/>
  <c r="AK195" i="32"/>
  <c r="AJ195" i="32"/>
  <c r="AI195" i="32"/>
  <c r="AH195" i="32"/>
  <c r="AG195" i="32"/>
  <c r="AF195" i="32"/>
  <c r="AE195" i="32"/>
  <c r="AD195" i="32"/>
  <c r="AC195" i="32"/>
  <c r="AB195" i="32"/>
  <c r="AA195" i="32"/>
  <c r="Z195" i="32"/>
  <c r="Y195" i="32"/>
  <c r="X195" i="32"/>
  <c r="W195" i="32"/>
  <c r="V195" i="32"/>
  <c r="U195" i="32"/>
  <c r="T195" i="32"/>
  <c r="AK194" i="32"/>
  <c r="AJ194" i="32"/>
  <c r="AI194" i="32"/>
  <c r="AH194" i="32"/>
  <c r="AG194" i="32"/>
  <c r="AF194" i="32"/>
  <c r="AE194" i="32"/>
  <c r="AD194" i="32"/>
  <c r="AC194" i="32"/>
  <c r="AB194" i="32"/>
  <c r="AA194" i="32"/>
  <c r="Z194" i="32"/>
  <c r="Y194" i="32"/>
  <c r="X194" i="32"/>
  <c r="W194" i="32"/>
  <c r="V194" i="32"/>
  <c r="U194" i="32"/>
  <c r="T194" i="32"/>
  <c r="AK193" i="32"/>
  <c r="AJ193" i="32"/>
  <c r="AI193" i="32"/>
  <c r="AH193" i="32"/>
  <c r="AG193" i="32"/>
  <c r="AF193" i="32"/>
  <c r="AE193" i="32"/>
  <c r="AD193" i="32"/>
  <c r="AC193" i="32"/>
  <c r="AB193" i="32"/>
  <c r="AA193" i="32"/>
  <c r="Z193" i="32"/>
  <c r="Y193" i="32"/>
  <c r="X193" i="32"/>
  <c r="W193" i="32"/>
  <c r="V193" i="32"/>
  <c r="U193" i="32"/>
  <c r="T193" i="32"/>
  <c r="AK192" i="32"/>
  <c r="AJ192" i="32"/>
  <c r="AI192" i="32"/>
  <c r="AH192" i="32"/>
  <c r="AG192" i="32"/>
  <c r="AF192" i="32"/>
  <c r="AE192" i="32"/>
  <c r="AD192" i="32"/>
  <c r="AC192" i="32"/>
  <c r="AB192" i="32"/>
  <c r="AA192" i="32"/>
  <c r="Z192" i="32"/>
  <c r="Y192" i="32"/>
  <c r="X192" i="32"/>
  <c r="W192" i="32"/>
  <c r="V192" i="32"/>
  <c r="U192" i="32"/>
  <c r="T192" i="32"/>
  <c r="AK191" i="32"/>
  <c r="AJ191" i="32"/>
  <c r="AI191" i="32"/>
  <c r="AH191" i="32"/>
  <c r="AG191" i="32"/>
  <c r="AF191" i="32"/>
  <c r="AE191" i="32"/>
  <c r="AD191" i="32"/>
  <c r="AC191" i="32"/>
  <c r="AB191" i="32"/>
  <c r="AA191" i="32"/>
  <c r="Z191" i="32"/>
  <c r="Y191" i="32"/>
  <c r="X191" i="32"/>
  <c r="W191" i="32"/>
  <c r="V191" i="32"/>
  <c r="U191" i="32"/>
  <c r="T191" i="32"/>
  <c r="AK190" i="32"/>
  <c r="AJ190" i="32"/>
  <c r="AI190" i="32"/>
  <c r="AH190" i="32"/>
  <c r="AG190" i="32"/>
  <c r="AF190" i="32"/>
  <c r="AE190" i="32"/>
  <c r="AD190" i="32"/>
  <c r="AC190" i="32"/>
  <c r="AB190" i="32"/>
  <c r="AA190" i="32"/>
  <c r="Z190" i="32"/>
  <c r="Y190" i="32"/>
  <c r="X190" i="32"/>
  <c r="W190" i="32"/>
  <c r="V190" i="32"/>
  <c r="U190" i="32"/>
  <c r="T190" i="32"/>
  <c r="AK189" i="32"/>
  <c r="AJ189" i="32"/>
  <c r="AI189" i="32"/>
  <c r="AH189" i="32"/>
  <c r="AG189" i="32"/>
  <c r="AF189" i="32"/>
  <c r="AE189" i="32"/>
  <c r="AD189" i="32"/>
  <c r="AC189" i="32"/>
  <c r="AB189" i="32"/>
  <c r="AA189" i="32"/>
  <c r="Z189" i="32"/>
  <c r="Y189" i="32"/>
  <c r="X189" i="32"/>
  <c r="W189" i="32"/>
  <c r="V189" i="32"/>
  <c r="U189" i="32"/>
  <c r="T189" i="32"/>
  <c r="AK188" i="32"/>
  <c r="AJ188" i="32"/>
  <c r="AI188" i="32"/>
  <c r="AH188" i="32"/>
  <c r="AG188" i="32"/>
  <c r="AF188" i="32"/>
  <c r="AE188" i="32"/>
  <c r="AD188" i="32"/>
  <c r="AC188" i="32"/>
  <c r="AB188" i="32"/>
  <c r="AA188" i="32"/>
  <c r="Z188" i="32"/>
  <c r="Y188" i="32"/>
  <c r="X188" i="32"/>
  <c r="W188" i="32"/>
  <c r="V188" i="32"/>
  <c r="U188" i="32"/>
  <c r="T188" i="32"/>
  <c r="AK187" i="32"/>
  <c r="AJ187" i="32"/>
  <c r="AI187" i="32"/>
  <c r="AH187" i="32"/>
  <c r="AG187" i="32"/>
  <c r="AF187" i="32"/>
  <c r="AE187" i="32"/>
  <c r="AD187" i="32"/>
  <c r="AC187" i="32"/>
  <c r="AB187" i="32"/>
  <c r="AA187" i="32"/>
  <c r="Z187" i="32"/>
  <c r="Y187" i="32"/>
  <c r="X187" i="32"/>
  <c r="W187" i="32"/>
  <c r="V187" i="32"/>
  <c r="U187" i="32"/>
  <c r="T187" i="32"/>
  <c r="AK186" i="32"/>
  <c r="AJ186" i="32"/>
  <c r="AI186" i="32"/>
  <c r="AH186" i="32"/>
  <c r="AG186" i="32"/>
  <c r="AF186" i="32"/>
  <c r="AE186" i="32"/>
  <c r="AD186" i="32"/>
  <c r="AC186" i="32"/>
  <c r="AB186" i="32"/>
  <c r="AA186" i="32"/>
  <c r="Z186" i="32"/>
  <c r="Y186" i="32"/>
  <c r="X186" i="32"/>
  <c r="W186" i="32"/>
  <c r="V186" i="32"/>
  <c r="U186" i="32"/>
  <c r="T186" i="32"/>
  <c r="AK185" i="32"/>
  <c r="AJ185" i="32"/>
  <c r="AI185" i="32"/>
  <c r="AH185" i="32"/>
  <c r="AG185" i="32"/>
  <c r="AF185" i="32"/>
  <c r="AE185" i="32"/>
  <c r="AD185" i="32"/>
  <c r="AC185" i="32"/>
  <c r="AB185" i="32"/>
  <c r="AA185" i="32"/>
  <c r="Z185" i="32"/>
  <c r="Y185" i="32"/>
  <c r="X185" i="32"/>
  <c r="W185" i="32"/>
  <c r="V185" i="32"/>
  <c r="U185" i="32"/>
  <c r="T185" i="32"/>
  <c r="AK183" i="32"/>
  <c r="AJ183" i="32"/>
  <c r="AI183" i="32"/>
  <c r="AH183" i="32"/>
  <c r="AG183" i="32"/>
  <c r="AF183" i="32"/>
  <c r="AE183" i="32"/>
  <c r="AD183" i="32"/>
  <c r="AC183" i="32"/>
  <c r="AB183" i="32"/>
  <c r="AA183" i="32"/>
  <c r="Z183" i="32"/>
  <c r="Y183" i="32"/>
  <c r="X183" i="32"/>
  <c r="W183" i="32"/>
  <c r="V183" i="32"/>
  <c r="U183" i="32"/>
  <c r="T183" i="32"/>
  <c r="AK182" i="32"/>
  <c r="AJ182" i="32"/>
  <c r="AI182" i="32"/>
  <c r="AH182" i="32"/>
  <c r="AG182" i="32"/>
  <c r="AF182" i="32"/>
  <c r="AE182" i="32"/>
  <c r="AD182" i="32"/>
  <c r="AC182" i="32"/>
  <c r="AB182" i="32"/>
  <c r="AA182" i="32"/>
  <c r="Z182" i="32"/>
  <c r="Y182" i="32"/>
  <c r="X182" i="32"/>
  <c r="W182" i="32"/>
  <c r="V182" i="32"/>
  <c r="U182" i="32"/>
  <c r="T182" i="32"/>
  <c r="AK181" i="32"/>
  <c r="AJ181" i="32"/>
  <c r="AI181" i="32"/>
  <c r="AH181" i="32"/>
  <c r="AG181" i="32"/>
  <c r="AF181" i="32"/>
  <c r="AE181" i="32"/>
  <c r="AD181" i="32"/>
  <c r="AC181" i="32"/>
  <c r="AB181" i="32"/>
  <c r="AA181" i="32"/>
  <c r="Z181" i="32"/>
  <c r="Y181" i="32"/>
  <c r="X181" i="32"/>
  <c r="W181" i="32"/>
  <c r="V181" i="32"/>
  <c r="U181" i="32"/>
  <c r="T181" i="32"/>
  <c r="AK180" i="32"/>
  <c r="AJ180" i="32"/>
  <c r="AI180" i="32"/>
  <c r="AH180" i="32"/>
  <c r="AG180" i="32"/>
  <c r="AF180" i="32"/>
  <c r="AE180" i="32"/>
  <c r="AD180" i="32"/>
  <c r="AC180" i="32"/>
  <c r="AB180" i="32"/>
  <c r="AA180" i="32"/>
  <c r="Z180" i="32"/>
  <c r="Y180" i="32"/>
  <c r="X180" i="32"/>
  <c r="W180" i="32"/>
  <c r="V180" i="32"/>
  <c r="U180" i="32"/>
  <c r="T180" i="32"/>
  <c r="AK179" i="32"/>
  <c r="AJ179" i="32"/>
  <c r="AI179" i="32"/>
  <c r="AH179" i="32"/>
  <c r="AG179" i="32"/>
  <c r="AF179" i="32"/>
  <c r="AE179" i="32"/>
  <c r="AD179" i="32"/>
  <c r="AC179" i="32"/>
  <c r="AB179" i="32"/>
  <c r="AA179" i="32"/>
  <c r="Z179" i="32"/>
  <c r="Y179" i="32"/>
  <c r="X179" i="32"/>
  <c r="W179" i="32"/>
  <c r="V179" i="32"/>
  <c r="U179" i="32"/>
  <c r="T179" i="32"/>
  <c r="AK178" i="32"/>
  <c r="AJ178" i="32"/>
  <c r="AI178" i="32"/>
  <c r="AH178" i="32"/>
  <c r="AG178" i="32"/>
  <c r="AF178" i="32"/>
  <c r="AE178" i="32"/>
  <c r="AD178" i="32"/>
  <c r="AC178" i="32"/>
  <c r="AB178" i="32"/>
  <c r="AA178" i="32"/>
  <c r="Z178" i="32"/>
  <c r="Y178" i="32"/>
  <c r="X178" i="32"/>
  <c r="W178" i="32"/>
  <c r="V178" i="32"/>
  <c r="U178" i="32"/>
  <c r="T178" i="32"/>
  <c r="AK177" i="32"/>
  <c r="AJ177" i="32"/>
  <c r="AI177" i="32"/>
  <c r="AH177" i="32"/>
  <c r="AG177" i="32"/>
  <c r="AF177" i="32"/>
  <c r="AE177" i="32"/>
  <c r="AD177" i="32"/>
  <c r="AC177" i="32"/>
  <c r="AB177" i="32"/>
  <c r="AA177" i="32"/>
  <c r="Z177" i="32"/>
  <c r="Y177" i="32"/>
  <c r="X177" i="32"/>
  <c r="W177" i="32"/>
  <c r="V177" i="32"/>
  <c r="U177" i="32"/>
  <c r="T177" i="32"/>
  <c r="AK176" i="32"/>
  <c r="AJ176" i="32"/>
  <c r="AI176" i="32"/>
  <c r="AH176" i="32"/>
  <c r="AG176" i="32"/>
  <c r="AF176" i="32"/>
  <c r="AE176" i="32"/>
  <c r="AD176" i="32"/>
  <c r="AC176" i="32"/>
  <c r="AB176" i="32"/>
  <c r="AA176" i="32"/>
  <c r="Z176" i="32"/>
  <c r="Y176" i="32"/>
  <c r="X176" i="32"/>
  <c r="W176" i="32"/>
  <c r="V176" i="32"/>
  <c r="U176" i="32"/>
  <c r="T176" i="32"/>
  <c r="AK175" i="32"/>
  <c r="AJ175" i="32"/>
  <c r="AI175" i="32"/>
  <c r="AH175" i="32"/>
  <c r="AG175" i="32"/>
  <c r="AF175" i="32"/>
  <c r="AE175" i="32"/>
  <c r="AD175" i="32"/>
  <c r="AC175" i="32"/>
  <c r="AB175" i="32"/>
  <c r="AA175" i="32"/>
  <c r="Z175" i="32"/>
  <c r="Y175" i="32"/>
  <c r="X175" i="32"/>
  <c r="W175" i="32"/>
  <c r="V175" i="32"/>
  <c r="U175" i="32"/>
  <c r="T175" i="32"/>
  <c r="AK174" i="32"/>
  <c r="AJ174" i="32"/>
  <c r="AI174" i="32"/>
  <c r="AH174" i="32"/>
  <c r="AG174" i="32"/>
  <c r="AF174" i="32"/>
  <c r="AE174" i="32"/>
  <c r="AD174" i="32"/>
  <c r="AC174" i="32"/>
  <c r="AB174" i="32"/>
  <c r="AA174" i="32"/>
  <c r="Z174" i="32"/>
  <c r="Y174" i="32"/>
  <c r="X174" i="32"/>
  <c r="W174" i="32"/>
  <c r="V174" i="32"/>
  <c r="U174" i="32"/>
  <c r="T174" i="32"/>
  <c r="AK173" i="32"/>
  <c r="AJ173" i="32"/>
  <c r="AI173" i="32"/>
  <c r="AH173" i="32"/>
  <c r="AG173" i="32"/>
  <c r="AF173" i="32"/>
  <c r="AE173" i="32"/>
  <c r="AD173" i="32"/>
  <c r="AC173" i="32"/>
  <c r="AB173" i="32"/>
  <c r="AA173" i="32"/>
  <c r="Z173" i="32"/>
  <c r="Y173" i="32"/>
  <c r="X173" i="32"/>
  <c r="W173" i="32"/>
  <c r="V173" i="32"/>
  <c r="U173" i="32"/>
  <c r="T173" i="32"/>
  <c r="AK172" i="32"/>
  <c r="AJ172" i="32"/>
  <c r="AI172" i="32"/>
  <c r="AH172" i="32"/>
  <c r="AG172" i="32"/>
  <c r="AF172" i="32"/>
  <c r="AE172" i="32"/>
  <c r="AD172" i="32"/>
  <c r="AC172" i="32"/>
  <c r="AB172" i="32"/>
  <c r="AA172" i="32"/>
  <c r="Z172" i="32"/>
  <c r="Y172" i="32"/>
  <c r="X172" i="32"/>
  <c r="W172" i="32"/>
  <c r="V172" i="32"/>
  <c r="U172" i="32"/>
  <c r="T172" i="32"/>
  <c r="AK171" i="32"/>
  <c r="AJ171" i="32"/>
  <c r="AI171" i="32"/>
  <c r="AH171" i="32"/>
  <c r="AG171" i="32"/>
  <c r="AF171" i="32"/>
  <c r="AE171" i="32"/>
  <c r="AD171" i="32"/>
  <c r="AC171" i="32"/>
  <c r="AB171" i="32"/>
  <c r="AA171" i="32"/>
  <c r="Z171" i="32"/>
  <c r="Y171" i="32"/>
  <c r="X171" i="32"/>
  <c r="W171" i="32"/>
  <c r="V171" i="32"/>
  <c r="U171" i="32"/>
  <c r="T171" i="32"/>
  <c r="AK167" i="32"/>
  <c r="AJ167" i="32"/>
  <c r="AI167" i="32"/>
  <c r="AH167" i="32"/>
  <c r="AG167" i="32"/>
  <c r="AF167" i="32"/>
  <c r="AE167" i="32"/>
  <c r="AD167" i="32"/>
  <c r="AC167" i="32"/>
  <c r="AB167" i="32"/>
  <c r="AA167" i="32"/>
  <c r="Z167" i="32"/>
  <c r="Y167" i="32"/>
  <c r="X167" i="32"/>
  <c r="W167" i="32"/>
  <c r="V167" i="32"/>
  <c r="U167" i="32"/>
  <c r="T167" i="32"/>
  <c r="AK166" i="32"/>
  <c r="AJ166" i="32"/>
  <c r="AI166" i="32"/>
  <c r="AH166" i="32"/>
  <c r="AG166" i="32"/>
  <c r="AF166" i="32"/>
  <c r="AE166" i="32"/>
  <c r="AD166" i="32"/>
  <c r="AC166" i="32"/>
  <c r="AB166" i="32"/>
  <c r="AA166" i="32"/>
  <c r="Z166" i="32"/>
  <c r="Y166" i="32"/>
  <c r="X166" i="32"/>
  <c r="W166" i="32"/>
  <c r="V166" i="32"/>
  <c r="U166" i="32"/>
  <c r="T166" i="32"/>
  <c r="AK165" i="32"/>
  <c r="AJ165" i="32"/>
  <c r="AI165" i="32"/>
  <c r="AH165" i="32"/>
  <c r="AG165" i="32"/>
  <c r="AF165" i="32"/>
  <c r="AE165" i="32"/>
  <c r="AD165" i="32"/>
  <c r="AC165" i="32"/>
  <c r="AB165" i="32"/>
  <c r="AA165" i="32"/>
  <c r="Z165" i="32"/>
  <c r="Y165" i="32"/>
  <c r="X165" i="32"/>
  <c r="W165" i="32"/>
  <c r="V165" i="32"/>
  <c r="U165" i="32"/>
  <c r="T165" i="32"/>
  <c r="AK164" i="32"/>
  <c r="AJ164" i="32"/>
  <c r="AI164" i="32"/>
  <c r="AH164" i="32"/>
  <c r="AG164" i="32"/>
  <c r="AF164" i="32"/>
  <c r="AE164" i="32"/>
  <c r="AD164" i="32"/>
  <c r="AC164" i="32"/>
  <c r="AB164" i="32"/>
  <c r="AA164" i="32"/>
  <c r="Z164" i="32"/>
  <c r="Y164" i="32"/>
  <c r="X164" i="32"/>
  <c r="W164" i="32"/>
  <c r="V164" i="32"/>
  <c r="U164" i="32"/>
  <c r="T164" i="32"/>
  <c r="AK163" i="32"/>
  <c r="AJ163" i="32"/>
  <c r="AI163" i="32"/>
  <c r="AH163" i="32"/>
  <c r="AG163" i="32"/>
  <c r="AF163" i="32"/>
  <c r="AE163" i="32"/>
  <c r="AD163" i="32"/>
  <c r="AC163" i="32"/>
  <c r="AB163" i="32"/>
  <c r="AA163" i="32"/>
  <c r="Z163" i="32"/>
  <c r="Y163" i="32"/>
  <c r="X163" i="32"/>
  <c r="W163" i="32"/>
  <c r="V163" i="32"/>
  <c r="U163" i="32"/>
  <c r="T163" i="32"/>
  <c r="AK162" i="32"/>
  <c r="AJ162" i="32"/>
  <c r="AI162" i="32"/>
  <c r="AH162" i="32"/>
  <c r="AG162" i="32"/>
  <c r="AF162" i="32"/>
  <c r="AE162" i="32"/>
  <c r="AD162" i="32"/>
  <c r="AC162" i="32"/>
  <c r="AB162" i="32"/>
  <c r="AA162" i="32"/>
  <c r="Z162" i="32"/>
  <c r="Y162" i="32"/>
  <c r="X162" i="32"/>
  <c r="W162" i="32"/>
  <c r="V162" i="32"/>
  <c r="U162" i="32"/>
  <c r="T162" i="32"/>
  <c r="AK161" i="32"/>
  <c r="AJ161" i="32"/>
  <c r="AI161" i="32"/>
  <c r="AH161" i="32"/>
  <c r="AG161" i="32"/>
  <c r="AF161" i="32"/>
  <c r="AE161" i="32"/>
  <c r="AD161" i="32"/>
  <c r="AC161" i="32"/>
  <c r="AB161" i="32"/>
  <c r="AA161" i="32"/>
  <c r="Z161" i="32"/>
  <c r="Y161" i="32"/>
  <c r="X161" i="32"/>
  <c r="W161" i="32"/>
  <c r="V161" i="32"/>
  <c r="U161" i="32"/>
  <c r="T161" i="32"/>
  <c r="AK160" i="32"/>
  <c r="AJ160" i="32"/>
  <c r="AI160" i="32"/>
  <c r="AH160" i="32"/>
  <c r="AG160" i="32"/>
  <c r="AF160" i="32"/>
  <c r="AE160" i="32"/>
  <c r="AD160" i="32"/>
  <c r="AC160" i="32"/>
  <c r="AB160" i="32"/>
  <c r="AA160" i="32"/>
  <c r="Z160" i="32"/>
  <c r="Y160" i="32"/>
  <c r="X160" i="32"/>
  <c r="W160" i="32"/>
  <c r="V160" i="32"/>
  <c r="U160" i="32"/>
  <c r="T160" i="32"/>
  <c r="AK159" i="32"/>
  <c r="AJ159" i="32"/>
  <c r="AI159" i="32"/>
  <c r="AH159" i="32"/>
  <c r="AG159" i="32"/>
  <c r="AF159" i="32"/>
  <c r="AE159" i="32"/>
  <c r="AD159" i="32"/>
  <c r="AC159" i="32"/>
  <c r="AB159" i="32"/>
  <c r="AA159" i="32"/>
  <c r="Z159" i="32"/>
  <c r="Y159" i="32"/>
  <c r="X159" i="32"/>
  <c r="W159" i="32"/>
  <c r="V159" i="32"/>
  <c r="U159" i="32"/>
  <c r="T159" i="32"/>
  <c r="AK158" i="32"/>
  <c r="AJ158" i="32"/>
  <c r="AI158" i="32"/>
  <c r="AH158" i="32"/>
  <c r="AG158" i="32"/>
  <c r="AF158" i="32"/>
  <c r="AE158" i="32"/>
  <c r="AD158" i="32"/>
  <c r="AC158" i="32"/>
  <c r="AB158" i="32"/>
  <c r="AA158" i="32"/>
  <c r="Z158" i="32"/>
  <c r="Y158" i="32"/>
  <c r="X158" i="32"/>
  <c r="W158" i="32"/>
  <c r="V158" i="32"/>
  <c r="U158" i="32"/>
  <c r="T158" i="32"/>
  <c r="AK157" i="32"/>
  <c r="AJ157" i="32"/>
  <c r="AI157" i="32"/>
  <c r="AH157" i="32"/>
  <c r="AG157" i="32"/>
  <c r="AF157" i="32"/>
  <c r="AE157" i="32"/>
  <c r="AD157" i="32"/>
  <c r="AC157" i="32"/>
  <c r="AB157" i="32"/>
  <c r="AA157" i="32"/>
  <c r="Z157" i="32"/>
  <c r="Y157" i="32"/>
  <c r="X157" i="32"/>
  <c r="W157" i="32"/>
  <c r="V157" i="32"/>
  <c r="U157" i="32"/>
  <c r="T157" i="32"/>
  <c r="AK156" i="32"/>
  <c r="AJ156" i="32"/>
  <c r="AI156" i="32"/>
  <c r="AH156" i="32"/>
  <c r="AG156" i="32"/>
  <c r="AF156" i="32"/>
  <c r="AE156" i="32"/>
  <c r="AD156" i="32"/>
  <c r="AC156" i="32"/>
  <c r="AB156" i="32"/>
  <c r="AA156" i="32"/>
  <c r="Z156" i="32"/>
  <c r="Y156" i="32"/>
  <c r="X156" i="32"/>
  <c r="W156" i="32"/>
  <c r="V156" i="32"/>
  <c r="U156" i="32"/>
  <c r="T156" i="32"/>
  <c r="AK155" i="32"/>
  <c r="AJ155" i="32"/>
  <c r="AI155" i="32"/>
  <c r="AH155" i="32"/>
  <c r="AG155" i="32"/>
  <c r="AF155" i="32"/>
  <c r="AE155" i="32"/>
  <c r="AD155" i="32"/>
  <c r="AC155" i="32"/>
  <c r="AB155" i="32"/>
  <c r="AA155" i="32"/>
  <c r="Z155" i="32"/>
  <c r="Y155" i="32"/>
  <c r="X155" i="32"/>
  <c r="W155" i="32"/>
  <c r="V155" i="32"/>
  <c r="U155" i="32"/>
  <c r="T155" i="32"/>
  <c r="AK154" i="32"/>
  <c r="AJ154" i="32"/>
  <c r="AI154" i="32"/>
  <c r="AH154" i="32"/>
  <c r="AG154" i="32"/>
  <c r="AF154" i="32"/>
  <c r="AE154" i="32"/>
  <c r="AD154" i="32"/>
  <c r="AC154" i="32"/>
  <c r="AB154" i="32"/>
  <c r="AA154" i="32"/>
  <c r="Z154" i="32"/>
  <c r="Y154" i="32"/>
  <c r="X154" i="32"/>
  <c r="W154" i="32"/>
  <c r="V154" i="32"/>
  <c r="U154" i="32"/>
  <c r="T154" i="32"/>
  <c r="AK153" i="32"/>
  <c r="AJ153" i="32"/>
  <c r="AI153" i="32"/>
  <c r="AH153" i="32"/>
  <c r="AG153" i="32"/>
  <c r="AF153" i="32"/>
  <c r="AE153" i="32"/>
  <c r="AD153" i="32"/>
  <c r="AC153" i="32"/>
  <c r="AB153" i="32"/>
  <c r="AA153" i="32"/>
  <c r="Z153" i="32"/>
  <c r="Y153" i="32"/>
  <c r="X153" i="32"/>
  <c r="W153" i="32"/>
  <c r="V153" i="32"/>
  <c r="U153" i="32"/>
  <c r="T153" i="32"/>
  <c r="AK151" i="32"/>
  <c r="AJ151" i="32"/>
  <c r="AI151" i="32"/>
  <c r="AH151" i="32"/>
  <c r="AG151" i="32"/>
  <c r="AF151" i="32"/>
  <c r="AE151" i="32"/>
  <c r="AD151" i="32"/>
  <c r="AC151" i="32"/>
  <c r="AB151" i="32"/>
  <c r="AA151" i="32"/>
  <c r="Z151" i="32"/>
  <c r="Y151" i="32"/>
  <c r="X151" i="32"/>
  <c r="W151" i="32"/>
  <c r="V151" i="32"/>
  <c r="U151" i="32"/>
  <c r="T151" i="32"/>
  <c r="AK150" i="32"/>
  <c r="AJ150" i="32"/>
  <c r="AI150" i="32"/>
  <c r="AH150" i="32"/>
  <c r="AG150" i="32"/>
  <c r="AF150" i="32"/>
  <c r="AE150" i="32"/>
  <c r="AD150" i="32"/>
  <c r="AC150" i="32"/>
  <c r="AB150" i="32"/>
  <c r="AA150" i="32"/>
  <c r="Z150" i="32"/>
  <c r="Y150" i="32"/>
  <c r="X150" i="32"/>
  <c r="W150" i="32"/>
  <c r="V150" i="32"/>
  <c r="U150" i="32"/>
  <c r="T150" i="32"/>
  <c r="AK149" i="32"/>
  <c r="AJ149" i="32"/>
  <c r="AI149" i="32"/>
  <c r="AH149" i="32"/>
  <c r="AG149" i="32"/>
  <c r="AF149" i="32"/>
  <c r="AE149" i="32"/>
  <c r="AD149" i="32"/>
  <c r="AC149" i="32"/>
  <c r="AB149" i="32"/>
  <c r="AA149" i="32"/>
  <c r="Z149" i="32"/>
  <c r="Y149" i="32"/>
  <c r="X149" i="32"/>
  <c r="W149" i="32"/>
  <c r="V149" i="32"/>
  <c r="U149" i="32"/>
  <c r="T149" i="32"/>
  <c r="AK148" i="32"/>
  <c r="AJ148" i="32"/>
  <c r="AI148" i="32"/>
  <c r="AH148" i="32"/>
  <c r="AG148" i="32"/>
  <c r="AF148" i="32"/>
  <c r="AE148" i="32"/>
  <c r="AD148" i="32"/>
  <c r="AC148" i="32"/>
  <c r="AB148" i="32"/>
  <c r="AA148" i="32"/>
  <c r="Z148" i="32"/>
  <c r="Y148" i="32"/>
  <c r="X148" i="32"/>
  <c r="W148" i="32"/>
  <c r="V148" i="32"/>
  <c r="U148" i="32"/>
  <c r="T148" i="32"/>
  <c r="AK147" i="32"/>
  <c r="AJ147" i="32"/>
  <c r="AI147" i="32"/>
  <c r="AH147" i="32"/>
  <c r="AG147" i="32"/>
  <c r="AF147" i="32"/>
  <c r="AE147" i="32"/>
  <c r="AD147" i="32"/>
  <c r="AC147" i="32"/>
  <c r="AB147" i="32"/>
  <c r="AA147" i="32"/>
  <c r="Z147" i="32"/>
  <c r="Y147" i="32"/>
  <c r="X147" i="32"/>
  <c r="W147" i="32"/>
  <c r="V147" i="32"/>
  <c r="U147" i="32"/>
  <c r="T147" i="32"/>
  <c r="AK146" i="32"/>
  <c r="AJ146" i="32"/>
  <c r="AI146" i="32"/>
  <c r="AH146" i="32"/>
  <c r="AG146" i="32"/>
  <c r="AF146" i="32"/>
  <c r="AE146" i="32"/>
  <c r="AD146" i="32"/>
  <c r="AC146" i="32"/>
  <c r="AB146" i="32"/>
  <c r="AA146" i="32"/>
  <c r="Z146" i="32"/>
  <c r="Y146" i="32"/>
  <c r="X146" i="32"/>
  <c r="W146" i="32"/>
  <c r="V146" i="32"/>
  <c r="U146" i="32"/>
  <c r="T146" i="32"/>
  <c r="AK145" i="32"/>
  <c r="AJ145" i="32"/>
  <c r="AI145" i="32"/>
  <c r="AH145" i="32"/>
  <c r="AG145" i="32"/>
  <c r="AF145" i="32"/>
  <c r="AE145" i="32"/>
  <c r="AD145" i="32"/>
  <c r="AC145" i="32"/>
  <c r="AB145" i="32"/>
  <c r="AA145" i="32"/>
  <c r="Z145" i="32"/>
  <c r="Y145" i="32"/>
  <c r="X145" i="32"/>
  <c r="W145" i="32"/>
  <c r="V145" i="32"/>
  <c r="U145" i="32"/>
  <c r="T145" i="32"/>
  <c r="AK144" i="32"/>
  <c r="AJ144" i="32"/>
  <c r="AI144" i="32"/>
  <c r="AH144" i="32"/>
  <c r="AG144" i="32"/>
  <c r="AF144" i="32"/>
  <c r="AE144" i="32"/>
  <c r="AD144" i="32"/>
  <c r="AC144" i="32"/>
  <c r="AB144" i="32"/>
  <c r="AA144" i="32"/>
  <c r="Z144" i="32"/>
  <c r="Y144" i="32"/>
  <c r="X144" i="32"/>
  <c r="W144" i="32"/>
  <c r="V144" i="32"/>
  <c r="U144" i="32"/>
  <c r="T144" i="32"/>
  <c r="AK143" i="32"/>
  <c r="AJ143" i="32"/>
  <c r="AI143" i="32"/>
  <c r="AH143" i="32"/>
  <c r="AG143" i="32"/>
  <c r="AF143" i="32"/>
  <c r="AE143" i="32"/>
  <c r="AD143" i="32"/>
  <c r="AC143" i="32"/>
  <c r="AB143" i="32"/>
  <c r="AA143" i="32"/>
  <c r="Z143" i="32"/>
  <c r="Y143" i="32"/>
  <c r="X143" i="32"/>
  <c r="W143" i="32"/>
  <c r="V143" i="32"/>
  <c r="U143" i="32"/>
  <c r="T143" i="32"/>
  <c r="AK142" i="32"/>
  <c r="AJ142" i="32"/>
  <c r="AI142" i="32"/>
  <c r="AH142" i="32"/>
  <c r="AG142" i="32"/>
  <c r="AF142" i="32"/>
  <c r="AE142" i="32"/>
  <c r="AD142" i="32"/>
  <c r="AC142" i="32"/>
  <c r="AB142" i="32"/>
  <c r="AA142" i="32"/>
  <c r="Z142" i="32"/>
  <c r="Y142" i="32"/>
  <c r="X142" i="32"/>
  <c r="W142" i="32"/>
  <c r="V142" i="32"/>
  <c r="U142" i="32"/>
  <c r="T142" i="32"/>
  <c r="AK141" i="32"/>
  <c r="AJ141" i="32"/>
  <c r="AI141" i="32"/>
  <c r="AH141" i="32"/>
  <c r="AG141" i="32"/>
  <c r="AF141" i="32"/>
  <c r="AE141" i="32"/>
  <c r="AD141" i="32"/>
  <c r="AC141" i="32"/>
  <c r="AB141" i="32"/>
  <c r="AA141" i="32"/>
  <c r="Z141" i="32"/>
  <c r="Y141" i="32"/>
  <c r="X141" i="32"/>
  <c r="W141" i="32"/>
  <c r="V141" i="32"/>
  <c r="U141" i="32"/>
  <c r="T141" i="32"/>
  <c r="AK140" i="32"/>
  <c r="AJ140" i="32"/>
  <c r="AI140" i="32"/>
  <c r="AH140" i="32"/>
  <c r="AG140" i="32"/>
  <c r="AF140" i="32"/>
  <c r="AE140" i="32"/>
  <c r="AD140" i="32"/>
  <c r="AC140" i="32"/>
  <c r="AB140" i="32"/>
  <c r="AA140" i="32"/>
  <c r="Z140" i="32"/>
  <c r="Y140" i="32"/>
  <c r="X140" i="32"/>
  <c r="W140" i="32"/>
  <c r="V140" i="32"/>
  <c r="U140" i="32"/>
  <c r="T140" i="32"/>
  <c r="AK139" i="32"/>
  <c r="AJ139" i="32"/>
  <c r="AI139" i="32"/>
  <c r="AH139" i="32"/>
  <c r="AG139" i="32"/>
  <c r="AF139" i="32"/>
  <c r="AE139" i="32"/>
  <c r="AD139" i="32"/>
  <c r="AC139" i="32"/>
  <c r="AB139" i="32"/>
  <c r="AA139" i="32"/>
  <c r="Z139" i="32"/>
  <c r="Y139" i="32"/>
  <c r="X139" i="32"/>
  <c r="W139" i="32"/>
  <c r="V139" i="32"/>
  <c r="U139" i="32"/>
  <c r="T139" i="32"/>
  <c r="AK135" i="32"/>
  <c r="AJ135" i="32"/>
  <c r="AI135" i="32"/>
  <c r="AH135" i="32"/>
  <c r="AG135" i="32"/>
  <c r="AF135" i="32"/>
  <c r="AE135" i="32"/>
  <c r="AD135" i="32"/>
  <c r="AC135" i="32"/>
  <c r="AB135" i="32"/>
  <c r="AA135" i="32"/>
  <c r="Z135" i="32"/>
  <c r="Y135" i="32"/>
  <c r="X135" i="32"/>
  <c r="W135" i="32"/>
  <c r="V135" i="32"/>
  <c r="U135" i="32"/>
  <c r="T135" i="32"/>
  <c r="AK134" i="32"/>
  <c r="AJ134" i="32"/>
  <c r="AI134" i="32"/>
  <c r="AH134" i="32"/>
  <c r="AG134" i="32"/>
  <c r="AF134" i="32"/>
  <c r="AE134" i="32"/>
  <c r="AD134" i="32"/>
  <c r="AC134" i="32"/>
  <c r="AB134" i="32"/>
  <c r="AA134" i="32"/>
  <c r="Z134" i="32"/>
  <c r="Y134" i="32"/>
  <c r="X134" i="32"/>
  <c r="W134" i="32"/>
  <c r="V134" i="32"/>
  <c r="U134" i="32"/>
  <c r="T134" i="32"/>
  <c r="AK133" i="32"/>
  <c r="AJ133" i="32"/>
  <c r="AI133" i="32"/>
  <c r="AH133" i="32"/>
  <c r="AG133" i="32"/>
  <c r="AF133" i="32"/>
  <c r="AE133" i="32"/>
  <c r="AD133" i="32"/>
  <c r="AC133" i="32"/>
  <c r="AB133" i="32"/>
  <c r="AA133" i="32"/>
  <c r="Z133" i="32"/>
  <c r="Y133" i="32"/>
  <c r="X133" i="32"/>
  <c r="W133" i="32"/>
  <c r="V133" i="32"/>
  <c r="U133" i="32"/>
  <c r="T133" i="32"/>
  <c r="AK132" i="32"/>
  <c r="AJ132" i="32"/>
  <c r="AI132" i="32"/>
  <c r="AH132" i="32"/>
  <c r="AG132" i="32"/>
  <c r="AF132" i="32"/>
  <c r="AE132" i="32"/>
  <c r="AD132" i="32"/>
  <c r="AC132" i="32"/>
  <c r="AB132" i="32"/>
  <c r="AA132" i="32"/>
  <c r="Z132" i="32"/>
  <c r="Y132" i="32"/>
  <c r="X132" i="32"/>
  <c r="W132" i="32"/>
  <c r="V132" i="32"/>
  <c r="U132" i="32"/>
  <c r="T132" i="32"/>
  <c r="AK131" i="32"/>
  <c r="AJ131" i="32"/>
  <c r="AI131" i="32"/>
  <c r="AH131" i="32"/>
  <c r="AG131" i="32"/>
  <c r="AF131" i="32"/>
  <c r="AE131" i="32"/>
  <c r="AD131" i="32"/>
  <c r="AC131" i="32"/>
  <c r="AB131" i="32"/>
  <c r="AA131" i="32"/>
  <c r="Z131" i="32"/>
  <c r="Y131" i="32"/>
  <c r="X131" i="32"/>
  <c r="W131" i="32"/>
  <c r="V131" i="32"/>
  <c r="U131" i="32"/>
  <c r="T131" i="32"/>
  <c r="AK130" i="32"/>
  <c r="AJ130" i="32"/>
  <c r="AI130" i="32"/>
  <c r="AH130" i="32"/>
  <c r="AG130" i="32"/>
  <c r="AF130" i="32"/>
  <c r="AE130" i="32"/>
  <c r="AD130" i="32"/>
  <c r="AC130" i="32"/>
  <c r="AB130" i="32"/>
  <c r="AA130" i="32"/>
  <c r="Z130" i="32"/>
  <c r="Y130" i="32"/>
  <c r="X130" i="32"/>
  <c r="W130" i="32"/>
  <c r="V130" i="32"/>
  <c r="U130" i="32"/>
  <c r="T130" i="32"/>
  <c r="AK129" i="32"/>
  <c r="AJ129" i="32"/>
  <c r="AI129" i="32"/>
  <c r="AH129" i="32"/>
  <c r="AG129" i="32"/>
  <c r="AF129" i="32"/>
  <c r="AE129" i="32"/>
  <c r="AD129" i="32"/>
  <c r="AC129" i="32"/>
  <c r="AB129" i="32"/>
  <c r="AA129" i="32"/>
  <c r="Z129" i="32"/>
  <c r="Y129" i="32"/>
  <c r="X129" i="32"/>
  <c r="W129" i="32"/>
  <c r="V129" i="32"/>
  <c r="U129" i="32"/>
  <c r="T129" i="32"/>
  <c r="AK128" i="32"/>
  <c r="AJ128" i="32"/>
  <c r="AI128" i="32"/>
  <c r="AH128" i="32"/>
  <c r="AG128" i="32"/>
  <c r="AF128" i="32"/>
  <c r="AE128" i="32"/>
  <c r="AD128" i="32"/>
  <c r="AC128" i="32"/>
  <c r="AB128" i="32"/>
  <c r="AA128" i="32"/>
  <c r="Z128" i="32"/>
  <c r="Y128" i="32"/>
  <c r="X128" i="32"/>
  <c r="W128" i="32"/>
  <c r="V128" i="32"/>
  <c r="U128" i="32"/>
  <c r="T128" i="32"/>
  <c r="AK127" i="32"/>
  <c r="AJ127" i="32"/>
  <c r="AI127" i="32"/>
  <c r="AH127" i="32"/>
  <c r="AG127" i="32"/>
  <c r="AF127" i="32"/>
  <c r="AE127" i="32"/>
  <c r="AD127" i="32"/>
  <c r="AC127" i="32"/>
  <c r="AB127" i="32"/>
  <c r="AA127" i="32"/>
  <c r="Z127" i="32"/>
  <c r="Y127" i="32"/>
  <c r="X127" i="32"/>
  <c r="W127" i="32"/>
  <c r="V127" i="32"/>
  <c r="U127" i="32"/>
  <c r="T127" i="32"/>
  <c r="AK126" i="32"/>
  <c r="AJ126" i="32"/>
  <c r="AI126" i="32"/>
  <c r="AH126" i="32"/>
  <c r="AG126" i="32"/>
  <c r="AF126" i="32"/>
  <c r="AE126" i="32"/>
  <c r="AD126" i="32"/>
  <c r="AC126" i="32"/>
  <c r="AB126" i="32"/>
  <c r="AA126" i="32"/>
  <c r="Z126" i="32"/>
  <c r="Y126" i="32"/>
  <c r="X126" i="32"/>
  <c r="W126" i="32"/>
  <c r="V126" i="32"/>
  <c r="U126" i="32"/>
  <c r="T126" i="32"/>
  <c r="AK125" i="32"/>
  <c r="AJ125" i="32"/>
  <c r="AI125" i="32"/>
  <c r="AH125" i="32"/>
  <c r="AG125" i="32"/>
  <c r="AF125" i="32"/>
  <c r="AE125" i="32"/>
  <c r="AD125" i="32"/>
  <c r="AC125" i="32"/>
  <c r="AB125" i="32"/>
  <c r="AA125" i="32"/>
  <c r="Z125" i="32"/>
  <c r="Y125" i="32"/>
  <c r="X125" i="32"/>
  <c r="W125" i="32"/>
  <c r="V125" i="32"/>
  <c r="U125" i="32"/>
  <c r="T125" i="32"/>
  <c r="AK124" i="32"/>
  <c r="AJ124" i="32"/>
  <c r="AI124" i="32"/>
  <c r="AH124" i="32"/>
  <c r="AG124" i="32"/>
  <c r="AF124" i="32"/>
  <c r="AE124" i="32"/>
  <c r="AD124" i="32"/>
  <c r="AC124" i="32"/>
  <c r="AB124" i="32"/>
  <c r="AA124" i="32"/>
  <c r="Z124" i="32"/>
  <c r="Y124" i="32"/>
  <c r="X124" i="32"/>
  <c r="W124" i="32"/>
  <c r="V124" i="32"/>
  <c r="U124" i="32"/>
  <c r="T124" i="32"/>
  <c r="AK123" i="32"/>
  <c r="AJ123" i="32"/>
  <c r="AI123" i="32"/>
  <c r="AH123" i="32"/>
  <c r="AG123" i="32"/>
  <c r="AF123" i="32"/>
  <c r="AE123" i="32"/>
  <c r="AD123" i="32"/>
  <c r="AC123" i="32"/>
  <c r="AB123" i="32"/>
  <c r="AA123" i="32"/>
  <c r="Z123" i="32"/>
  <c r="Y123" i="32"/>
  <c r="X123" i="32"/>
  <c r="W123" i="32"/>
  <c r="V123" i="32"/>
  <c r="U123" i="32"/>
  <c r="T123" i="32"/>
  <c r="AK122" i="32"/>
  <c r="AJ122" i="32"/>
  <c r="AI122" i="32"/>
  <c r="AH122" i="32"/>
  <c r="AG122" i="32"/>
  <c r="AF122" i="32"/>
  <c r="AE122" i="32"/>
  <c r="AD122" i="32"/>
  <c r="AC122" i="32"/>
  <c r="AB122" i="32"/>
  <c r="AA122" i="32"/>
  <c r="Z122" i="32"/>
  <c r="Y122" i="32"/>
  <c r="X122" i="32"/>
  <c r="W122" i="32"/>
  <c r="V122" i="32"/>
  <c r="U122" i="32"/>
  <c r="T122" i="32"/>
  <c r="AK121" i="32"/>
  <c r="AJ121" i="32"/>
  <c r="AI121" i="32"/>
  <c r="AH121" i="32"/>
  <c r="AG121" i="32"/>
  <c r="AF121" i="32"/>
  <c r="AE121" i="32"/>
  <c r="AD121" i="32"/>
  <c r="AC121" i="32"/>
  <c r="AB121" i="32"/>
  <c r="AA121" i="32"/>
  <c r="Z121" i="32"/>
  <c r="Y121" i="32"/>
  <c r="X121" i="32"/>
  <c r="W121" i="32"/>
  <c r="V121" i="32"/>
  <c r="U121" i="32"/>
  <c r="T121" i="32"/>
  <c r="AK119" i="32"/>
  <c r="AJ119" i="32"/>
  <c r="AI119" i="32"/>
  <c r="AH119" i="32"/>
  <c r="AG119" i="32"/>
  <c r="AF119" i="32"/>
  <c r="AE119" i="32"/>
  <c r="AD119" i="32"/>
  <c r="AC119" i="32"/>
  <c r="AB119" i="32"/>
  <c r="AA119" i="32"/>
  <c r="Z119" i="32"/>
  <c r="Y119" i="32"/>
  <c r="X119" i="32"/>
  <c r="W119" i="32"/>
  <c r="V119" i="32"/>
  <c r="U119" i="32"/>
  <c r="T119" i="32"/>
  <c r="AK118" i="32"/>
  <c r="AJ118" i="32"/>
  <c r="AI118" i="32"/>
  <c r="AH118" i="32"/>
  <c r="AG118" i="32"/>
  <c r="AF118" i="32"/>
  <c r="AE118" i="32"/>
  <c r="AD118" i="32"/>
  <c r="AC118" i="32"/>
  <c r="AB118" i="32"/>
  <c r="AA118" i="32"/>
  <c r="Z118" i="32"/>
  <c r="Y118" i="32"/>
  <c r="X118" i="32"/>
  <c r="W118" i="32"/>
  <c r="V118" i="32"/>
  <c r="U118" i="32"/>
  <c r="T118" i="32"/>
  <c r="AK117" i="32"/>
  <c r="AJ117" i="32"/>
  <c r="AI117" i="32"/>
  <c r="AH117" i="32"/>
  <c r="AG117" i="32"/>
  <c r="AF117" i="32"/>
  <c r="AE117" i="32"/>
  <c r="AD117" i="32"/>
  <c r="AC117" i="32"/>
  <c r="AB117" i="32"/>
  <c r="AA117" i="32"/>
  <c r="Z117" i="32"/>
  <c r="Y117" i="32"/>
  <c r="X117" i="32"/>
  <c r="W117" i="32"/>
  <c r="V117" i="32"/>
  <c r="U117" i="32"/>
  <c r="T117" i="32"/>
  <c r="AK116" i="32"/>
  <c r="AJ116" i="32"/>
  <c r="AI116" i="32"/>
  <c r="AH116" i="32"/>
  <c r="AG116" i="32"/>
  <c r="AF116" i="32"/>
  <c r="AE116" i="32"/>
  <c r="AD116" i="32"/>
  <c r="AC116" i="32"/>
  <c r="AB116" i="32"/>
  <c r="AA116" i="32"/>
  <c r="Z116" i="32"/>
  <c r="Y116" i="32"/>
  <c r="X116" i="32"/>
  <c r="W116" i="32"/>
  <c r="V116" i="32"/>
  <c r="U116" i="32"/>
  <c r="T116" i="32"/>
  <c r="AK115" i="32"/>
  <c r="AJ115" i="32"/>
  <c r="AI115" i="32"/>
  <c r="AH115" i="32"/>
  <c r="AG115" i="32"/>
  <c r="AF115" i="32"/>
  <c r="AE115" i="32"/>
  <c r="AD115" i="32"/>
  <c r="AC115" i="32"/>
  <c r="AB115" i="32"/>
  <c r="AA115" i="32"/>
  <c r="Z115" i="32"/>
  <c r="Y115" i="32"/>
  <c r="X115" i="32"/>
  <c r="W115" i="32"/>
  <c r="V115" i="32"/>
  <c r="U115" i="32"/>
  <c r="T115" i="32"/>
  <c r="AK114" i="32"/>
  <c r="AJ114" i="32"/>
  <c r="AI114" i="32"/>
  <c r="AH114" i="32"/>
  <c r="AG114" i="32"/>
  <c r="AF114" i="32"/>
  <c r="AE114" i="32"/>
  <c r="AD114" i="32"/>
  <c r="AC114" i="32"/>
  <c r="AB114" i="32"/>
  <c r="AA114" i="32"/>
  <c r="Z114" i="32"/>
  <c r="Y114" i="32"/>
  <c r="X114" i="32"/>
  <c r="W114" i="32"/>
  <c r="V114" i="32"/>
  <c r="U114" i="32"/>
  <c r="T114" i="32"/>
  <c r="AK113" i="32"/>
  <c r="AJ113" i="32"/>
  <c r="AI113" i="32"/>
  <c r="AH113" i="32"/>
  <c r="AG113" i="32"/>
  <c r="AF113" i="32"/>
  <c r="AE113" i="32"/>
  <c r="AD113" i="32"/>
  <c r="AC113" i="32"/>
  <c r="AB113" i="32"/>
  <c r="AA113" i="32"/>
  <c r="Z113" i="32"/>
  <c r="Y113" i="32"/>
  <c r="X113" i="32"/>
  <c r="W113" i="32"/>
  <c r="V113" i="32"/>
  <c r="U113" i="32"/>
  <c r="T113" i="32"/>
  <c r="AK112" i="32"/>
  <c r="AJ112" i="32"/>
  <c r="AI112" i="32"/>
  <c r="AH112" i="32"/>
  <c r="AG112" i="32"/>
  <c r="AF112" i="32"/>
  <c r="AE112" i="32"/>
  <c r="AD112" i="32"/>
  <c r="AC112" i="32"/>
  <c r="AB112" i="32"/>
  <c r="AA112" i="32"/>
  <c r="Z112" i="32"/>
  <c r="Y112" i="32"/>
  <c r="X112" i="32"/>
  <c r="W112" i="32"/>
  <c r="V112" i="32"/>
  <c r="U112" i="32"/>
  <c r="T112" i="32"/>
  <c r="AK111" i="32"/>
  <c r="AJ111" i="32"/>
  <c r="AI111" i="32"/>
  <c r="AH111" i="32"/>
  <c r="AG111" i="32"/>
  <c r="AF111" i="32"/>
  <c r="AE111" i="32"/>
  <c r="AD111" i="32"/>
  <c r="AC111" i="32"/>
  <c r="AB111" i="32"/>
  <c r="AA111" i="32"/>
  <c r="Z111" i="32"/>
  <c r="Y111" i="32"/>
  <c r="X111" i="32"/>
  <c r="W111" i="32"/>
  <c r="V111" i="32"/>
  <c r="U111" i="32"/>
  <c r="T111" i="32"/>
  <c r="AK110" i="32"/>
  <c r="AJ110" i="32"/>
  <c r="AI110" i="32"/>
  <c r="AH110" i="32"/>
  <c r="AG110" i="32"/>
  <c r="AF110" i="32"/>
  <c r="AE110" i="32"/>
  <c r="AD110" i="32"/>
  <c r="AC110" i="32"/>
  <c r="AB110" i="32"/>
  <c r="AA110" i="32"/>
  <c r="Z110" i="32"/>
  <c r="Y110" i="32"/>
  <c r="X110" i="32"/>
  <c r="W110" i="32"/>
  <c r="V110" i="32"/>
  <c r="U110" i="32"/>
  <c r="T110" i="32"/>
  <c r="AK109" i="32"/>
  <c r="AJ109" i="32"/>
  <c r="AI109" i="32"/>
  <c r="AH109" i="32"/>
  <c r="AG109" i="32"/>
  <c r="AF109" i="32"/>
  <c r="AE109" i="32"/>
  <c r="AD109" i="32"/>
  <c r="AC109" i="32"/>
  <c r="AB109" i="32"/>
  <c r="AA109" i="32"/>
  <c r="Z109" i="32"/>
  <c r="Y109" i="32"/>
  <c r="X109" i="32"/>
  <c r="W109" i="32"/>
  <c r="V109" i="32"/>
  <c r="U109" i="32"/>
  <c r="T109" i="32"/>
  <c r="AK108" i="32"/>
  <c r="AJ108" i="32"/>
  <c r="AI108" i="32"/>
  <c r="AH108" i="32"/>
  <c r="AG108" i="32"/>
  <c r="AF108" i="32"/>
  <c r="AE108" i="32"/>
  <c r="AD108" i="32"/>
  <c r="AC108" i="32"/>
  <c r="AB108" i="32"/>
  <c r="AA108" i="32"/>
  <c r="Z108" i="32"/>
  <c r="Y108" i="32"/>
  <c r="X108" i="32"/>
  <c r="W108" i="32"/>
  <c r="V108" i="32"/>
  <c r="U108" i="32"/>
  <c r="T108" i="32"/>
  <c r="AK107" i="32"/>
  <c r="AJ107" i="32"/>
  <c r="AI107" i="32"/>
  <c r="AH107" i="32"/>
  <c r="AG107" i="32"/>
  <c r="AF107" i="32"/>
  <c r="AE107" i="32"/>
  <c r="AD107" i="32"/>
  <c r="AC107" i="32"/>
  <c r="AB107" i="32"/>
  <c r="AA107" i="32"/>
  <c r="Z107" i="32"/>
  <c r="Y107" i="32"/>
  <c r="X107" i="32"/>
  <c r="W107" i="32"/>
  <c r="V107" i="32"/>
  <c r="U107" i="32"/>
  <c r="T107" i="32"/>
  <c r="AK103" i="32"/>
  <c r="AJ103" i="32"/>
  <c r="AI103" i="32"/>
  <c r="AH103" i="32"/>
  <c r="AG103" i="32"/>
  <c r="AF103" i="32"/>
  <c r="AE103" i="32"/>
  <c r="AD103" i="32"/>
  <c r="AC103" i="32"/>
  <c r="AB103" i="32"/>
  <c r="AA103" i="32"/>
  <c r="Z103" i="32"/>
  <c r="Y103" i="32"/>
  <c r="X103" i="32"/>
  <c r="W103" i="32"/>
  <c r="V103" i="32"/>
  <c r="U103" i="32"/>
  <c r="T103" i="32"/>
  <c r="AK102" i="32"/>
  <c r="AJ102" i="32"/>
  <c r="AI102" i="32"/>
  <c r="AH102" i="32"/>
  <c r="AG102" i="32"/>
  <c r="AF102" i="32"/>
  <c r="AE102" i="32"/>
  <c r="AD102" i="32"/>
  <c r="AC102" i="32"/>
  <c r="AB102" i="32"/>
  <c r="AA102" i="32"/>
  <c r="Z102" i="32"/>
  <c r="Y102" i="32"/>
  <c r="X102" i="32"/>
  <c r="W102" i="32"/>
  <c r="V102" i="32"/>
  <c r="U102" i="32"/>
  <c r="T102" i="32"/>
  <c r="AK101" i="32"/>
  <c r="AJ101" i="32"/>
  <c r="AI101" i="32"/>
  <c r="AH101" i="32"/>
  <c r="AG101" i="32"/>
  <c r="AF101" i="32"/>
  <c r="AE101" i="32"/>
  <c r="AD101" i="32"/>
  <c r="AC101" i="32"/>
  <c r="AB101" i="32"/>
  <c r="AA101" i="32"/>
  <c r="Z101" i="32"/>
  <c r="Y101" i="32"/>
  <c r="X101" i="32"/>
  <c r="W101" i="32"/>
  <c r="V101" i="32"/>
  <c r="U101" i="32"/>
  <c r="T101" i="32"/>
  <c r="AK100" i="32"/>
  <c r="AJ100" i="32"/>
  <c r="AI100" i="32"/>
  <c r="AH100" i="32"/>
  <c r="AG100" i="32"/>
  <c r="AF100" i="32"/>
  <c r="AE100" i="32"/>
  <c r="AD100" i="32"/>
  <c r="AC100" i="32"/>
  <c r="AB100" i="32"/>
  <c r="AA100" i="32"/>
  <c r="Z100" i="32"/>
  <c r="Y100" i="32"/>
  <c r="X100" i="32"/>
  <c r="W100" i="32"/>
  <c r="V100" i="32"/>
  <c r="U100" i="32"/>
  <c r="T100" i="32"/>
  <c r="AK99" i="32"/>
  <c r="AJ99" i="32"/>
  <c r="AI99" i="32"/>
  <c r="AH99" i="32"/>
  <c r="AG99" i="32"/>
  <c r="AF99" i="32"/>
  <c r="AE99" i="32"/>
  <c r="AD99" i="32"/>
  <c r="AC99" i="32"/>
  <c r="AB99" i="32"/>
  <c r="AA99" i="32"/>
  <c r="Z99" i="32"/>
  <c r="Y99" i="32"/>
  <c r="X99" i="32"/>
  <c r="W99" i="32"/>
  <c r="V99" i="32"/>
  <c r="U99" i="32"/>
  <c r="T99" i="32"/>
  <c r="AK98" i="32"/>
  <c r="AJ98" i="32"/>
  <c r="AI98" i="32"/>
  <c r="AH98" i="32"/>
  <c r="AG98" i="32"/>
  <c r="AF98" i="32"/>
  <c r="AE98" i="32"/>
  <c r="AD98" i="32"/>
  <c r="AC98" i="32"/>
  <c r="AB98" i="32"/>
  <c r="AA98" i="32"/>
  <c r="Z98" i="32"/>
  <c r="Y98" i="32"/>
  <c r="X98" i="32"/>
  <c r="W98" i="32"/>
  <c r="V98" i="32"/>
  <c r="U98" i="32"/>
  <c r="T98" i="32"/>
  <c r="AK97" i="32"/>
  <c r="AJ97" i="32"/>
  <c r="AI97" i="32"/>
  <c r="AH97" i="32"/>
  <c r="AG97" i="32"/>
  <c r="AF97" i="32"/>
  <c r="AE97" i="32"/>
  <c r="AD97" i="32"/>
  <c r="AC97" i="32"/>
  <c r="AB97" i="32"/>
  <c r="AA97" i="32"/>
  <c r="Z97" i="32"/>
  <c r="Y97" i="32"/>
  <c r="X97" i="32"/>
  <c r="W97" i="32"/>
  <c r="V97" i="32"/>
  <c r="U97" i="32"/>
  <c r="T97" i="32"/>
  <c r="AK96" i="32"/>
  <c r="AJ96" i="32"/>
  <c r="AI96" i="32"/>
  <c r="AH96" i="32"/>
  <c r="AG96" i="32"/>
  <c r="AF96" i="32"/>
  <c r="AE96" i="32"/>
  <c r="AD96" i="32"/>
  <c r="AC96" i="32"/>
  <c r="AB96" i="32"/>
  <c r="AA96" i="32"/>
  <c r="Z96" i="32"/>
  <c r="Y96" i="32"/>
  <c r="X96" i="32"/>
  <c r="W96" i="32"/>
  <c r="V96" i="32"/>
  <c r="U96" i="32"/>
  <c r="T96" i="32"/>
  <c r="AK95" i="32"/>
  <c r="AJ95" i="32"/>
  <c r="AI95" i="32"/>
  <c r="AH95" i="32"/>
  <c r="AG95" i="32"/>
  <c r="AF95" i="32"/>
  <c r="AE95" i="32"/>
  <c r="AD95" i="32"/>
  <c r="AC95" i="32"/>
  <c r="AB95" i="32"/>
  <c r="AA95" i="32"/>
  <c r="Z95" i="32"/>
  <c r="Y95" i="32"/>
  <c r="X95" i="32"/>
  <c r="W95" i="32"/>
  <c r="V95" i="32"/>
  <c r="U95" i="32"/>
  <c r="T95" i="32"/>
  <c r="AK94" i="32"/>
  <c r="AJ94" i="32"/>
  <c r="AI94" i="32"/>
  <c r="AH94" i="32"/>
  <c r="AG94" i="32"/>
  <c r="AF94" i="32"/>
  <c r="AE94" i="32"/>
  <c r="AD94" i="32"/>
  <c r="AC94" i="32"/>
  <c r="AB94" i="32"/>
  <c r="AA94" i="32"/>
  <c r="Z94" i="32"/>
  <c r="Y94" i="32"/>
  <c r="X94" i="32"/>
  <c r="W94" i="32"/>
  <c r="V94" i="32"/>
  <c r="U94" i="32"/>
  <c r="T94" i="32"/>
  <c r="AK93" i="32"/>
  <c r="AJ93" i="32"/>
  <c r="AI93" i="32"/>
  <c r="AH93" i="32"/>
  <c r="AG93" i="32"/>
  <c r="AF93" i="32"/>
  <c r="AE93" i="32"/>
  <c r="AD93" i="32"/>
  <c r="AC93" i="32"/>
  <c r="AB93" i="32"/>
  <c r="AA93" i="32"/>
  <c r="Z93" i="32"/>
  <c r="Y93" i="32"/>
  <c r="X93" i="32"/>
  <c r="W93" i="32"/>
  <c r="V93" i="32"/>
  <c r="U93" i="32"/>
  <c r="T93" i="32"/>
  <c r="AK92" i="32"/>
  <c r="AJ92" i="32"/>
  <c r="AI92" i="32"/>
  <c r="AH92" i="32"/>
  <c r="AG92" i="32"/>
  <c r="AF92" i="32"/>
  <c r="AE92" i="32"/>
  <c r="AD92" i="32"/>
  <c r="AC92" i="32"/>
  <c r="AB92" i="32"/>
  <c r="AA92" i="32"/>
  <c r="Z92" i="32"/>
  <c r="Y92" i="32"/>
  <c r="X92" i="32"/>
  <c r="W92" i="32"/>
  <c r="V92" i="32"/>
  <c r="U92" i="32"/>
  <c r="T92" i="32"/>
  <c r="AK91" i="32"/>
  <c r="AJ91" i="32"/>
  <c r="AI91" i="32"/>
  <c r="AH91" i="32"/>
  <c r="AG91" i="32"/>
  <c r="AF91" i="32"/>
  <c r="AE91" i="32"/>
  <c r="AD91" i="32"/>
  <c r="AC91" i="32"/>
  <c r="AB91" i="32"/>
  <c r="AA91" i="32"/>
  <c r="Z91" i="32"/>
  <c r="Y91" i="32"/>
  <c r="X91" i="32"/>
  <c r="W91" i="32"/>
  <c r="V91" i="32"/>
  <c r="U91" i="32"/>
  <c r="T91" i="32"/>
  <c r="AK90" i="32"/>
  <c r="AJ90" i="32"/>
  <c r="AI90" i="32"/>
  <c r="AH90" i="32"/>
  <c r="AG90" i="32"/>
  <c r="AF90" i="32"/>
  <c r="AE90" i="32"/>
  <c r="AD90" i="32"/>
  <c r="AC90" i="32"/>
  <c r="AB90" i="32"/>
  <c r="AA90" i="32"/>
  <c r="Z90" i="32"/>
  <c r="Y90" i="32"/>
  <c r="X90" i="32"/>
  <c r="W90" i="32"/>
  <c r="V90" i="32"/>
  <c r="U90" i="32"/>
  <c r="T90" i="32"/>
  <c r="AK89" i="32"/>
  <c r="AJ89" i="32"/>
  <c r="AI89" i="32"/>
  <c r="AH89" i="32"/>
  <c r="AG89" i="32"/>
  <c r="AF89" i="32"/>
  <c r="AE89" i="32"/>
  <c r="AD89" i="32"/>
  <c r="AC89" i="32"/>
  <c r="AB89" i="32"/>
  <c r="AA89" i="32"/>
  <c r="Z89" i="32"/>
  <c r="Y89" i="32"/>
  <c r="X89" i="32"/>
  <c r="W89" i="32"/>
  <c r="V89" i="32"/>
  <c r="U89" i="32"/>
  <c r="T89" i="32"/>
  <c r="AK87" i="32"/>
  <c r="AJ87" i="32"/>
  <c r="AI87" i="32"/>
  <c r="AH87" i="32"/>
  <c r="AG87" i="32"/>
  <c r="AF87" i="32"/>
  <c r="AE87" i="32"/>
  <c r="AD87" i="32"/>
  <c r="AC87" i="32"/>
  <c r="AB87" i="32"/>
  <c r="AA87" i="32"/>
  <c r="Z87" i="32"/>
  <c r="Y87" i="32"/>
  <c r="X87" i="32"/>
  <c r="W87" i="32"/>
  <c r="V87" i="32"/>
  <c r="U87" i="32"/>
  <c r="T87" i="32"/>
  <c r="AK86" i="32"/>
  <c r="AJ86" i="32"/>
  <c r="AI86" i="32"/>
  <c r="AH86" i="32"/>
  <c r="AG86" i="32"/>
  <c r="AF86" i="32"/>
  <c r="AE86" i="32"/>
  <c r="AD86" i="32"/>
  <c r="AC86" i="32"/>
  <c r="AB86" i="32"/>
  <c r="AA86" i="32"/>
  <c r="Z86" i="32"/>
  <c r="Y86" i="32"/>
  <c r="X86" i="32"/>
  <c r="W86" i="32"/>
  <c r="V86" i="32"/>
  <c r="U86" i="32"/>
  <c r="T86" i="32"/>
  <c r="AK85" i="32"/>
  <c r="AJ85" i="32"/>
  <c r="AI85" i="32"/>
  <c r="AH85" i="32"/>
  <c r="AG85" i="32"/>
  <c r="AF85" i="32"/>
  <c r="AE85" i="32"/>
  <c r="AD85" i="32"/>
  <c r="AC85" i="32"/>
  <c r="AB85" i="32"/>
  <c r="AA85" i="32"/>
  <c r="Z85" i="32"/>
  <c r="Y85" i="32"/>
  <c r="X85" i="32"/>
  <c r="W85" i="32"/>
  <c r="V85" i="32"/>
  <c r="U85" i="32"/>
  <c r="T85" i="32"/>
  <c r="AK84" i="32"/>
  <c r="AJ84" i="32"/>
  <c r="AI84" i="32"/>
  <c r="AH84" i="32"/>
  <c r="AG84" i="32"/>
  <c r="AF84" i="32"/>
  <c r="AE84" i="32"/>
  <c r="AD84" i="32"/>
  <c r="AC84" i="32"/>
  <c r="AB84" i="32"/>
  <c r="AA84" i="32"/>
  <c r="Z84" i="32"/>
  <c r="Y84" i="32"/>
  <c r="X84" i="32"/>
  <c r="W84" i="32"/>
  <c r="V84" i="32"/>
  <c r="U84" i="32"/>
  <c r="T84" i="32"/>
  <c r="AK83" i="32"/>
  <c r="AJ83" i="32"/>
  <c r="AI83" i="32"/>
  <c r="AH83" i="32"/>
  <c r="AG83" i="32"/>
  <c r="AF83" i="32"/>
  <c r="AE83" i="32"/>
  <c r="AD83" i="32"/>
  <c r="AC83" i="32"/>
  <c r="AB83" i="32"/>
  <c r="AA83" i="32"/>
  <c r="Z83" i="32"/>
  <c r="Y83" i="32"/>
  <c r="X83" i="32"/>
  <c r="W83" i="32"/>
  <c r="V83" i="32"/>
  <c r="U83" i="32"/>
  <c r="T83" i="32"/>
  <c r="AK82" i="32"/>
  <c r="AJ82" i="32"/>
  <c r="AI82" i="32"/>
  <c r="AH82" i="32"/>
  <c r="AG82" i="32"/>
  <c r="AF82" i="32"/>
  <c r="AE82" i="32"/>
  <c r="AD82" i="32"/>
  <c r="AC82" i="32"/>
  <c r="AB82" i="32"/>
  <c r="AA82" i="32"/>
  <c r="Z82" i="32"/>
  <c r="Y82" i="32"/>
  <c r="X82" i="32"/>
  <c r="W82" i="32"/>
  <c r="V82" i="32"/>
  <c r="U82" i="32"/>
  <c r="T82" i="32"/>
  <c r="AK81" i="32"/>
  <c r="AJ81" i="32"/>
  <c r="AI81" i="32"/>
  <c r="AH81" i="32"/>
  <c r="AG81" i="32"/>
  <c r="AF81" i="32"/>
  <c r="AE81" i="32"/>
  <c r="AD81" i="32"/>
  <c r="AC81" i="32"/>
  <c r="AB81" i="32"/>
  <c r="AA81" i="32"/>
  <c r="Z81" i="32"/>
  <c r="Y81" i="32"/>
  <c r="X81" i="32"/>
  <c r="W81" i="32"/>
  <c r="V81" i="32"/>
  <c r="U81" i="32"/>
  <c r="T81" i="32"/>
  <c r="AK80" i="32"/>
  <c r="AJ80" i="32"/>
  <c r="AI80" i="32"/>
  <c r="AH80" i="32"/>
  <c r="AG80" i="32"/>
  <c r="AF80" i="32"/>
  <c r="AE80" i="32"/>
  <c r="AD80" i="32"/>
  <c r="AC80" i="32"/>
  <c r="AB80" i="32"/>
  <c r="AA80" i="32"/>
  <c r="Z80" i="32"/>
  <c r="Y80" i="32"/>
  <c r="X80" i="32"/>
  <c r="W80" i="32"/>
  <c r="V80" i="32"/>
  <c r="U80" i="32"/>
  <c r="T80" i="32"/>
  <c r="AK79" i="32"/>
  <c r="AJ79" i="32"/>
  <c r="AI79" i="32"/>
  <c r="AH79" i="32"/>
  <c r="AG79" i="32"/>
  <c r="AF79" i="32"/>
  <c r="AE79" i="32"/>
  <c r="AD79" i="32"/>
  <c r="AC79" i="32"/>
  <c r="AB79" i="32"/>
  <c r="AA79" i="32"/>
  <c r="Z79" i="32"/>
  <c r="Y79" i="32"/>
  <c r="X79" i="32"/>
  <c r="W79" i="32"/>
  <c r="V79" i="32"/>
  <c r="U79" i="32"/>
  <c r="T79" i="32"/>
  <c r="AK78" i="32"/>
  <c r="AJ78" i="32"/>
  <c r="AI78" i="32"/>
  <c r="AH78" i="32"/>
  <c r="AG78" i="32"/>
  <c r="AF78" i="32"/>
  <c r="AE78" i="32"/>
  <c r="AD78" i="32"/>
  <c r="AC78" i="32"/>
  <c r="AB78" i="32"/>
  <c r="AA78" i="32"/>
  <c r="Z78" i="32"/>
  <c r="Y78" i="32"/>
  <c r="X78" i="32"/>
  <c r="W78" i="32"/>
  <c r="V78" i="32"/>
  <c r="U78" i="32"/>
  <c r="T78" i="32"/>
  <c r="AK77" i="32"/>
  <c r="AJ77" i="32"/>
  <c r="AI77" i="32"/>
  <c r="AH77" i="32"/>
  <c r="AG77" i="32"/>
  <c r="AF77" i="32"/>
  <c r="AE77" i="32"/>
  <c r="AD77" i="32"/>
  <c r="AC77" i="32"/>
  <c r="AB77" i="32"/>
  <c r="AA77" i="32"/>
  <c r="Z77" i="32"/>
  <c r="Y77" i="32"/>
  <c r="X77" i="32"/>
  <c r="W77" i="32"/>
  <c r="V77" i="32"/>
  <c r="U77" i="32"/>
  <c r="T77" i="32"/>
  <c r="AK76" i="32"/>
  <c r="AJ76" i="32"/>
  <c r="AI76" i="32"/>
  <c r="AH76" i="32"/>
  <c r="AG76" i="32"/>
  <c r="AF76" i="32"/>
  <c r="AE76" i="32"/>
  <c r="AD76" i="32"/>
  <c r="AC76" i="32"/>
  <c r="AB76" i="32"/>
  <c r="AA76" i="32"/>
  <c r="Z76" i="32"/>
  <c r="Y76" i="32"/>
  <c r="X76" i="32"/>
  <c r="W76" i="32"/>
  <c r="V76" i="32"/>
  <c r="U76" i="32"/>
  <c r="T76" i="32"/>
  <c r="AK75" i="32"/>
  <c r="AJ75" i="32"/>
  <c r="AI75" i="32"/>
  <c r="AH75" i="32"/>
  <c r="AG75" i="32"/>
  <c r="AF75" i="32"/>
  <c r="AE75" i="32"/>
  <c r="AD75" i="32"/>
  <c r="AC75" i="32"/>
  <c r="AB75" i="32"/>
  <c r="AA75" i="32"/>
  <c r="Z75" i="32"/>
  <c r="Y75" i="32"/>
  <c r="X75" i="32"/>
  <c r="W75" i="32"/>
  <c r="V75" i="32"/>
  <c r="U75" i="32"/>
  <c r="T75" i="32"/>
  <c r="AK71" i="32"/>
  <c r="AJ71" i="32"/>
  <c r="AI71" i="32"/>
  <c r="AH71" i="32"/>
  <c r="AG71" i="32"/>
  <c r="AF71" i="32"/>
  <c r="AE71" i="32"/>
  <c r="AD71" i="32"/>
  <c r="AC71" i="32"/>
  <c r="AB71" i="32"/>
  <c r="AA71" i="32"/>
  <c r="Z71" i="32"/>
  <c r="Y71" i="32"/>
  <c r="X71" i="32"/>
  <c r="W71" i="32"/>
  <c r="V71" i="32"/>
  <c r="U71" i="32"/>
  <c r="T71" i="32"/>
  <c r="AK70" i="32"/>
  <c r="AJ70" i="32"/>
  <c r="AI70" i="32"/>
  <c r="AH70" i="32"/>
  <c r="AG70" i="32"/>
  <c r="AF70" i="32"/>
  <c r="AE70" i="32"/>
  <c r="AD70" i="32"/>
  <c r="AC70" i="32"/>
  <c r="AB70" i="32"/>
  <c r="AA70" i="32"/>
  <c r="Z70" i="32"/>
  <c r="Y70" i="32"/>
  <c r="X70" i="32"/>
  <c r="W70" i="32"/>
  <c r="V70" i="32"/>
  <c r="U70" i="32"/>
  <c r="T70" i="32"/>
  <c r="AK69" i="32"/>
  <c r="AJ69" i="32"/>
  <c r="AI69" i="32"/>
  <c r="AH69" i="32"/>
  <c r="AG69" i="32"/>
  <c r="AF69" i="32"/>
  <c r="AE69" i="32"/>
  <c r="AD69" i="32"/>
  <c r="AC69" i="32"/>
  <c r="AB69" i="32"/>
  <c r="AA69" i="32"/>
  <c r="Z69" i="32"/>
  <c r="Y69" i="32"/>
  <c r="X69" i="32"/>
  <c r="W69" i="32"/>
  <c r="V69" i="32"/>
  <c r="U69" i="32"/>
  <c r="T69" i="32"/>
  <c r="AK68" i="32"/>
  <c r="AJ68" i="32"/>
  <c r="AI68" i="32"/>
  <c r="AH68" i="32"/>
  <c r="AG68" i="32"/>
  <c r="AF68" i="32"/>
  <c r="AE68" i="32"/>
  <c r="AD68" i="32"/>
  <c r="AC68" i="32"/>
  <c r="AB68" i="32"/>
  <c r="AA68" i="32"/>
  <c r="Z68" i="32"/>
  <c r="Y68" i="32"/>
  <c r="X68" i="32"/>
  <c r="W68" i="32"/>
  <c r="V68" i="32"/>
  <c r="U68" i="32"/>
  <c r="T68" i="32"/>
  <c r="AK67" i="32"/>
  <c r="AJ67" i="32"/>
  <c r="AI67" i="32"/>
  <c r="AH67" i="32"/>
  <c r="AG67" i="32"/>
  <c r="AF67" i="32"/>
  <c r="AE67" i="32"/>
  <c r="AD67" i="32"/>
  <c r="AC67" i="32"/>
  <c r="AB67" i="32"/>
  <c r="AA67" i="32"/>
  <c r="Z67" i="32"/>
  <c r="Y67" i="32"/>
  <c r="X67" i="32"/>
  <c r="W67" i="32"/>
  <c r="V67" i="32"/>
  <c r="U67" i="32"/>
  <c r="T67" i="32"/>
  <c r="AK66" i="32"/>
  <c r="AJ66" i="32"/>
  <c r="AI66" i="32"/>
  <c r="AH66" i="32"/>
  <c r="AG66" i="32"/>
  <c r="AF66" i="32"/>
  <c r="AE66" i="32"/>
  <c r="AD66" i="32"/>
  <c r="AC66" i="32"/>
  <c r="AB66" i="32"/>
  <c r="AA66" i="32"/>
  <c r="Z66" i="32"/>
  <c r="Y66" i="32"/>
  <c r="X66" i="32"/>
  <c r="W66" i="32"/>
  <c r="V66" i="32"/>
  <c r="U66" i="32"/>
  <c r="T66" i="32"/>
  <c r="AK65" i="32"/>
  <c r="AJ65" i="32"/>
  <c r="AI65" i="32"/>
  <c r="AH65" i="32"/>
  <c r="AG65" i="32"/>
  <c r="AF65" i="32"/>
  <c r="AE65" i="32"/>
  <c r="AD65" i="32"/>
  <c r="AC65" i="32"/>
  <c r="AB65" i="32"/>
  <c r="AA65" i="32"/>
  <c r="Z65" i="32"/>
  <c r="Y65" i="32"/>
  <c r="X65" i="32"/>
  <c r="W65" i="32"/>
  <c r="V65" i="32"/>
  <c r="U65" i="32"/>
  <c r="T65" i="32"/>
  <c r="AK64" i="32"/>
  <c r="AJ64" i="32"/>
  <c r="AI64" i="32"/>
  <c r="AH64" i="32"/>
  <c r="AG64" i="32"/>
  <c r="AF64" i="32"/>
  <c r="AE64" i="32"/>
  <c r="AD64" i="32"/>
  <c r="AC64" i="32"/>
  <c r="AB64" i="32"/>
  <c r="AA64" i="32"/>
  <c r="Z64" i="32"/>
  <c r="Y64" i="32"/>
  <c r="X64" i="32"/>
  <c r="W64" i="32"/>
  <c r="V64" i="32"/>
  <c r="U64" i="32"/>
  <c r="T64" i="32"/>
  <c r="AK63" i="32"/>
  <c r="AJ63" i="32"/>
  <c r="AI63" i="32"/>
  <c r="AH63" i="32"/>
  <c r="AG63" i="32"/>
  <c r="AF63" i="32"/>
  <c r="AE63" i="32"/>
  <c r="AD63" i="32"/>
  <c r="AC63" i="32"/>
  <c r="AB63" i="32"/>
  <c r="AA63" i="32"/>
  <c r="Z63" i="32"/>
  <c r="Y63" i="32"/>
  <c r="X63" i="32"/>
  <c r="W63" i="32"/>
  <c r="V63" i="32"/>
  <c r="U63" i="32"/>
  <c r="T63" i="32"/>
  <c r="AK62" i="32"/>
  <c r="AJ62" i="32"/>
  <c r="AI62" i="32"/>
  <c r="AH62" i="32"/>
  <c r="AG62" i="32"/>
  <c r="AF62" i="32"/>
  <c r="AE62" i="32"/>
  <c r="AD62" i="32"/>
  <c r="AC62" i="32"/>
  <c r="AB62" i="32"/>
  <c r="AA62" i="32"/>
  <c r="Z62" i="32"/>
  <c r="Y62" i="32"/>
  <c r="X62" i="32"/>
  <c r="W62" i="32"/>
  <c r="V62" i="32"/>
  <c r="U62" i="32"/>
  <c r="T62" i="32"/>
  <c r="AK61" i="32"/>
  <c r="AJ61" i="32"/>
  <c r="AI61" i="32"/>
  <c r="AH61" i="32"/>
  <c r="AG61" i="32"/>
  <c r="AF61" i="32"/>
  <c r="AE61" i="32"/>
  <c r="AD61" i="32"/>
  <c r="AC61" i="32"/>
  <c r="AB61" i="32"/>
  <c r="AA61" i="32"/>
  <c r="Z61" i="32"/>
  <c r="Y61" i="32"/>
  <c r="X61" i="32"/>
  <c r="W61" i="32"/>
  <c r="V61" i="32"/>
  <c r="U61" i="32"/>
  <c r="T61" i="32"/>
  <c r="AK60" i="32"/>
  <c r="AJ60" i="32"/>
  <c r="AI60" i="32"/>
  <c r="AH60" i="32"/>
  <c r="AG60" i="32"/>
  <c r="AF60" i="32"/>
  <c r="AE60" i="32"/>
  <c r="AD60" i="32"/>
  <c r="AC60" i="32"/>
  <c r="AB60" i="32"/>
  <c r="AA60" i="32"/>
  <c r="Z60" i="32"/>
  <c r="Y60" i="32"/>
  <c r="X60" i="32"/>
  <c r="W60" i="32"/>
  <c r="V60" i="32"/>
  <c r="U60" i="32"/>
  <c r="T60" i="32"/>
  <c r="AK59" i="32"/>
  <c r="AJ59" i="32"/>
  <c r="AI59" i="32"/>
  <c r="AH59" i="32"/>
  <c r="AG59" i="32"/>
  <c r="AF59" i="32"/>
  <c r="AE59" i="32"/>
  <c r="AD59" i="32"/>
  <c r="AC59" i="32"/>
  <c r="AB59" i="32"/>
  <c r="AA59" i="32"/>
  <c r="Z59" i="32"/>
  <c r="Y59" i="32"/>
  <c r="X59" i="32"/>
  <c r="W59" i="32"/>
  <c r="V59" i="32"/>
  <c r="U59" i="32"/>
  <c r="T59" i="32"/>
  <c r="AK58" i="32"/>
  <c r="AJ58" i="32"/>
  <c r="AI58" i="32"/>
  <c r="AH58" i="32"/>
  <c r="AG58" i="32"/>
  <c r="AF58" i="32"/>
  <c r="AE58" i="32"/>
  <c r="AD58" i="32"/>
  <c r="AC58" i="32"/>
  <c r="AB58" i="32"/>
  <c r="AA58" i="32"/>
  <c r="Z58" i="32"/>
  <c r="Y58" i="32"/>
  <c r="X58" i="32"/>
  <c r="W58" i="32"/>
  <c r="V58" i="32"/>
  <c r="U58" i="32"/>
  <c r="T58" i="32"/>
  <c r="AK57" i="32"/>
  <c r="AJ57" i="32"/>
  <c r="AI57" i="32"/>
  <c r="AH57" i="32"/>
  <c r="AG57" i="32"/>
  <c r="AF57" i="32"/>
  <c r="AE57" i="32"/>
  <c r="AD57" i="32"/>
  <c r="AC57" i="32"/>
  <c r="AB57" i="32"/>
  <c r="AA57" i="32"/>
  <c r="Z57" i="32"/>
  <c r="Y57" i="32"/>
  <c r="X57" i="32"/>
  <c r="W57" i="32"/>
  <c r="V57" i="32"/>
  <c r="U57" i="32"/>
  <c r="T57" i="32"/>
  <c r="AK55" i="32"/>
  <c r="AJ55" i="32"/>
  <c r="AI55" i="32"/>
  <c r="AH55" i="32"/>
  <c r="AG55" i="32"/>
  <c r="AF55" i="32"/>
  <c r="AE55" i="32"/>
  <c r="AD55" i="32"/>
  <c r="AC55" i="32"/>
  <c r="AB55" i="32"/>
  <c r="AA55" i="32"/>
  <c r="Z55" i="32"/>
  <c r="Y55" i="32"/>
  <c r="X55" i="32"/>
  <c r="W55" i="32"/>
  <c r="V55" i="32"/>
  <c r="U55" i="32"/>
  <c r="T55" i="32"/>
  <c r="AK54" i="32"/>
  <c r="AJ54" i="32"/>
  <c r="AI54" i="32"/>
  <c r="AH54" i="32"/>
  <c r="AG54" i="32"/>
  <c r="AF54" i="32"/>
  <c r="AE54" i="32"/>
  <c r="AD54" i="32"/>
  <c r="AC54" i="32"/>
  <c r="AB54" i="32"/>
  <c r="AA54" i="32"/>
  <c r="Z54" i="32"/>
  <c r="Y54" i="32"/>
  <c r="X54" i="32"/>
  <c r="W54" i="32"/>
  <c r="V54" i="32"/>
  <c r="U54" i="32"/>
  <c r="T54" i="32"/>
  <c r="AK53" i="32"/>
  <c r="AJ53" i="32"/>
  <c r="AI53" i="32"/>
  <c r="AH53" i="32"/>
  <c r="AG53" i="32"/>
  <c r="AF53" i="32"/>
  <c r="AE53" i="32"/>
  <c r="AD53" i="32"/>
  <c r="AC53" i="32"/>
  <c r="AB53" i="32"/>
  <c r="AA53" i="32"/>
  <c r="Z53" i="32"/>
  <c r="Y53" i="32"/>
  <c r="X53" i="32"/>
  <c r="W53" i="32"/>
  <c r="V53" i="32"/>
  <c r="U53" i="32"/>
  <c r="T53" i="32"/>
  <c r="AK52" i="32"/>
  <c r="AJ52" i="32"/>
  <c r="AI52" i="32"/>
  <c r="AH52" i="32"/>
  <c r="AG52" i="32"/>
  <c r="AF52" i="32"/>
  <c r="AE52" i="32"/>
  <c r="AD52" i="32"/>
  <c r="AC52" i="32"/>
  <c r="AB52" i="32"/>
  <c r="AA52" i="32"/>
  <c r="Z52" i="32"/>
  <c r="Y52" i="32"/>
  <c r="X52" i="32"/>
  <c r="W52" i="32"/>
  <c r="V52" i="32"/>
  <c r="U52" i="32"/>
  <c r="T52" i="32"/>
  <c r="AK51" i="32"/>
  <c r="AJ51" i="32"/>
  <c r="AI51" i="32"/>
  <c r="AH51" i="32"/>
  <c r="AG51" i="32"/>
  <c r="AF51" i="32"/>
  <c r="AE51" i="32"/>
  <c r="AD51" i="32"/>
  <c r="AC51" i="32"/>
  <c r="AB51" i="32"/>
  <c r="AA51" i="32"/>
  <c r="Z51" i="32"/>
  <c r="Y51" i="32"/>
  <c r="X51" i="32"/>
  <c r="W51" i="32"/>
  <c r="V51" i="32"/>
  <c r="U51" i="32"/>
  <c r="T51" i="32"/>
  <c r="AK50" i="32"/>
  <c r="AJ50" i="32"/>
  <c r="AI50" i="32"/>
  <c r="AH50" i="32"/>
  <c r="AG50" i="32"/>
  <c r="AF50" i="32"/>
  <c r="AE50" i="32"/>
  <c r="AD50" i="32"/>
  <c r="AC50" i="32"/>
  <c r="AB50" i="32"/>
  <c r="AA50" i="32"/>
  <c r="Z50" i="32"/>
  <c r="Y50" i="32"/>
  <c r="X50" i="32"/>
  <c r="W50" i="32"/>
  <c r="V50" i="32"/>
  <c r="U50" i="32"/>
  <c r="T50" i="32"/>
  <c r="AK49" i="32"/>
  <c r="AJ49" i="32"/>
  <c r="AI49" i="32"/>
  <c r="AH49" i="32"/>
  <c r="AG49" i="32"/>
  <c r="AF49" i="32"/>
  <c r="AE49" i="32"/>
  <c r="AD49" i="32"/>
  <c r="AC49" i="32"/>
  <c r="AB49" i="32"/>
  <c r="AA49" i="32"/>
  <c r="Z49" i="32"/>
  <c r="Y49" i="32"/>
  <c r="X49" i="32"/>
  <c r="W49" i="32"/>
  <c r="V49" i="32"/>
  <c r="U49" i="32"/>
  <c r="T49" i="32"/>
  <c r="AK48" i="32"/>
  <c r="AJ48" i="32"/>
  <c r="AI48" i="32"/>
  <c r="AH48" i="32"/>
  <c r="AG48" i="32"/>
  <c r="AF48" i="32"/>
  <c r="AE48" i="32"/>
  <c r="AD48" i="32"/>
  <c r="AC48" i="32"/>
  <c r="AB48" i="32"/>
  <c r="AA48" i="32"/>
  <c r="Z48" i="32"/>
  <c r="Y48" i="32"/>
  <c r="X48" i="32"/>
  <c r="W48" i="32"/>
  <c r="V48" i="32"/>
  <c r="U48" i="32"/>
  <c r="T48" i="32"/>
  <c r="AK47" i="32"/>
  <c r="AJ47" i="32"/>
  <c r="AI47" i="32"/>
  <c r="AH47" i="32"/>
  <c r="AG47" i="32"/>
  <c r="AF47" i="32"/>
  <c r="AE47" i="32"/>
  <c r="AD47" i="32"/>
  <c r="AC47" i="32"/>
  <c r="AB47" i="32"/>
  <c r="AA47" i="32"/>
  <c r="Z47" i="32"/>
  <c r="Y47" i="32"/>
  <c r="X47" i="32"/>
  <c r="W47" i="32"/>
  <c r="V47" i="32"/>
  <c r="U47" i="32"/>
  <c r="T47" i="32"/>
  <c r="AK46" i="32"/>
  <c r="AJ46" i="32"/>
  <c r="AI46" i="32"/>
  <c r="AH46" i="32"/>
  <c r="AG46" i="32"/>
  <c r="AF46" i="32"/>
  <c r="AE46" i="32"/>
  <c r="AD46" i="32"/>
  <c r="AC46" i="32"/>
  <c r="AB46" i="32"/>
  <c r="AA46" i="32"/>
  <c r="Z46" i="32"/>
  <c r="Y46" i="32"/>
  <c r="X46" i="32"/>
  <c r="W46" i="32"/>
  <c r="V46" i="32"/>
  <c r="U46" i="32"/>
  <c r="T46" i="32"/>
  <c r="AK45" i="32"/>
  <c r="AJ45" i="32"/>
  <c r="AI45" i="32"/>
  <c r="AH45" i="32"/>
  <c r="AG45" i="32"/>
  <c r="AF45" i="32"/>
  <c r="AE45" i="32"/>
  <c r="AD45" i="32"/>
  <c r="AC45" i="32"/>
  <c r="AB45" i="32"/>
  <c r="AA45" i="32"/>
  <c r="Z45" i="32"/>
  <c r="Y45" i="32"/>
  <c r="X45" i="32"/>
  <c r="W45" i="32"/>
  <c r="V45" i="32"/>
  <c r="U45" i="32"/>
  <c r="T45" i="32"/>
  <c r="AK44" i="32"/>
  <c r="AJ44" i="32"/>
  <c r="AI44" i="32"/>
  <c r="AH44" i="32"/>
  <c r="AG44" i="32"/>
  <c r="AF44" i="32"/>
  <c r="AE44" i="32"/>
  <c r="AD44" i="32"/>
  <c r="AC44" i="32"/>
  <c r="AB44" i="32"/>
  <c r="AA44" i="32"/>
  <c r="Z44" i="32"/>
  <c r="Y44" i="32"/>
  <c r="X44" i="32"/>
  <c r="W44" i="32"/>
  <c r="V44" i="32"/>
  <c r="U44" i="32"/>
  <c r="T44" i="32"/>
  <c r="AK43" i="32"/>
  <c r="AJ43" i="32"/>
  <c r="AI43" i="32"/>
  <c r="AH43" i="32"/>
  <c r="AG43" i="32"/>
  <c r="AF43" i="32"/>
  <c r="AE43" i="32"/>
  <c r="AD43" i="32"/>
  <c r="AC43" i="32"/>
  <c r="AB43" i="32"/>
  <c r="AA43" i="32"/>
  <c r="Z43" i="32"/>
  <c r="Y43" i="32"/>
  <c r="X43" i="32"/>
  <c r="W43" i="32"/>
  <c r="V43" i="32"/>
  <c r="U43" i="32"/>
  <c r="T43" i="32"/>
  <c r="T71" i="36"/>
  <c r="U71" i="36"/>
  <c r="V71" i="36"/>
  <c r="W71" i="36"/>
  <c r="X71" i="36"/>
  <c r="Y71" i="36"/>
  <c r="Z71" i="36"/>
  <c r="AA71" i="36"/>
  <c r="AB71" i="36"/>
  <c r="AC71" i="36"/>
  <c r="AD71" i="36"/>
  <c r="AE71" i="36"/>
  <c r="AF71" i="36"/>
  <c r="AG71" i="36"/>
  <c r="AH71" i="36"/>
  <c r="AI71" i="36"/>
  <c r="AJ71" i="36"/>
  <c r="AK71" i="36"/>
  <c r="T88" i="36"/>
  <c r="U88" i="36"/>
  <c r="V88" i="36"/>
  <c r="W88" i="36"/>
  <c r="X88" i="36"/>
  <c r="Y88" i="36"/>
  <c r="Z88" i="36"/>
  <c r="AA88" i="36"/>
  <c r="AB88" i="36"/>
  <c r="AC88" i="36"/>
  <c r="AD88" i="36"/>
  <c r="AE88" i="36"/>
  <c r="AF88" i="36"/>
  <c r="AG88" i="36"/>
  <c r="AH88" i="36"/>
  <c r="AI88" i="36"/>
  <c r="AJ88" i="36"/>
  <c r="AK88" i="36"/>
  <c r="T103" i="36"/>
  <c r="U103" i="36"/>
  <c r="V103" i="36"/>
  <c r="W103" i="36"/>
  <c r="X103" i="36"/>
  <c r="Y103" i="36"/>
  <c r="Z103" i="36"/>
  <c r="AA103" i="36"/>
  <c r="AB103" i="36"/>
  <c r="AC103" i="36"/>
  <c r="AD103" i="36"/>
  <c r="AE103" i="36"/>
  <c r="AF103" i="36"/>
  <c r="AG103" i="36"/>
  <c r="AH103" i="36"/>
  <c r="AI103" i="36"/>
  <c r="AJ103" i="36"/>
  <c r="AK103" i="36"/>
  <c r="T120" i="36"/>
  <c r="U120" i="36"/>
  <c r="V120" i="36"/>
  <c r="W120" i="36"/>
  <c r="X120" i="36"/>
  <c r="Y120" i="36"/>
  <c r="Z120" i="36"/>
  <c r="AA120" i="36"/>
  <c r="AB120" i="36"/>
  <c r="AC120" i="36"/>
  <c r="AD120" i="36"/>
  <c r="AE120" i="36"/>
  <c r="AF120" i="36"/>
  <c r="AG120" i="36"/>
  <c r="AH120" i="36"/>
  <c r="AI120" i="36"/>
  <c r="AJ120" i="36"/>
  <c r="AK120" i="36"/>
  <c r="T135" i="36"/>
  <c r="U135" i="36"/>
  <c r="V135" i="36"/>
  <c r="W135" i="36"/>
  <c r="X135" i="36"/>
  <c r="Y135" i="36"/>
  <c r="Z135" i="36"/>
  <c r="AA135" i="36"/>
  <c r="AB135" i="36"/>
  <c r="AC135" i="36"/>
  <c r="AD135" i="36"/>
  <c r="AE135" i="36"/>
  <c r="AF135" i="36"/>
  <c r="AG135" i="36"/>
  <c r="AH135" i="36"/>
  <c r="AI135" i="36"/>
  <c r="AJ135" i="36"/>
  <c r="AK135" i="36"/>
  <c r="T152" i="36"/>
  <c r="U152" i="36"/>
  <c r="V152" i="36"/>
  <c r="W152" i="36"/>
  <c r="X152" i="36"/>
  <c r="Y152" i="36"/>
  <c r="Z152" i="36"/>
  <c r="AA152" i="36"/>
  <c r="AB152" i="36"/>
  <c r="AC152" i="36"/>
  <c r="AD152" i="36"/>
  <c r="AE152" i="36"/>
  <c r="AF152" i="36"/>
  <c r="AG152" i="36"/>
  <c r="AH152" i="36"/>
  <c r="AI152" i="36"/>
  <c r="AJ152" i="36"/>
  <c r="AK152" i="36"/>
  <c r="T167" i="36"/>
  <c r="U167" i="36"/>
  <c r="V167" i="36"/>
  <c r="W167" i="36"/>
  <c r="X167" i="36"/>
  <c r="Y167" i="36"/>
  <c r="Z167" i="36"/>
  <c r="AA167" i="36"/>
  <c r="AB167" i="36"/>
  <c r="AC167" i="36"/>
  <c r="AD167" i="36"/>
  <c r="AE167" i="36"/>
  <c r="AF167" i="36"/>
  <c r="AG167" i="36"/>
  <c r="AH167" i="36"/>
  <c r="AI167" i="36"/>
  <c r="AJ167" i="36"/>
  <c r="AK167" i="36"/>
  <c r="T184" i="36"/>
  <c r="U184" i="36"/>
  <c r="V184" i="36"/>
  <c r="W184" i="36"/>
  <c r="X184" i="36"/>
  <c r="Y184" i="36"/>
  <c r="Z184" i="36"/>
  <c r="AA184" i="36"/>
  <c r="AB184" i="36"/>
  <c r="AC184" i="36"/>
  <c r="AD184" i="36"/>
  <c r="AE184" i="36"/>
  <c r="AF184" i="36"/>
  <c r="AG184" i="36"/>
  <c r="AH184" i="36"/>
  <c r="AI184" i="36"/>
  <c r="AJ184" i="36"/>
  <c r="AK184" i="36"/>
  <c r="T199" i="36"/>
  <c r="U199" i="36"/>
  <c r="V199" i="36"/>
  <c r="W199" i="36"/>
  <c r="X199" i="36"/>
  <c r="Y199" i="36"/>
  <c r="Z199" i="36"/>
  <c r="AA199" i="36"/>
  <c r="AB199" i="36"/>
  <c r="AC199" i="36"/>
  <c r="AD199" i="36"/>
  <c r="AE199" i="36"/>
  <c r="AF199" i="36"/>
  <c r="AG199" i="36"/>
  <c r="AH199" i="36"/>
  <c r="AI199" i="36"/>
  <c r="AJ199" i="36"/>
  <c r="AK199" i="36"/>
  <c r="T216" i="36"/>
  <c r="U216" i="36"/>
  <c r="V216" i="36"/>
  <c r="W216" i="36"/>
  <c r="X216" i="36"/>
  <c r="Y216" i="36"/>
  <c r="Z216" i="36"/>
  <c r="AA216" i="36"/>
  <c r="AB216" i="36"/>
  <c r="AC216" i="36"/>
  <c r="AD216" i="36"/>
  <c r="AE216" i="36"/>
  <c r="AF216" i="36"/>
  <c r="AG216" i="36"/>
  <c r="AH216" i="36"/>
  <c r="AI216" i="36"/>
  <c r="AJ216" i="36"/>
  <c r="AK216" i="36"/>
  <c r="T231" i="36"/>
  <c r="U231" i="36"/>
  <c r="V231" i="36"/>
  <c r="W231" i="36"/>
  <c r="X231" i="36"/>
  <c r="Y231" i="36"/>
  <c r="Z231" i="36"/>
  <c r="AA231" i="36"/>
  <c r="AB231" i="36"/>
  <c r="AC231" i="36"/>
  <c r="AD231" i="36"/>
  <c r="AE231" i="36"/>
  <c r="AF231" i="36"/>
  <c r="AG231" i="36"/>
  <c r="AH231" i="36"/>
  <c r="AI231" i="36"/>
  <c r="AJ231" i="36"/>
  <c r="AK231" i="36"/>
  <c r="T248" i="36"/>
  <c r="U248" i="36"/>
  <c r="V248" i="36"/>
  <c r="W248" i="36"/>
  <c r="X248" i="36"/>
  <c r="Y248" i="36"/>
  <c r="Z248" i="36"/>
  <c r="AA248" i="36"/>
  <c r="AB248" i="36"/>
  <c r="AC248" i="36"/>
  <c r="AD248" i="36"/>
  <c r="AE248" i="36"/>
  <c r="AF248" i="36"/>
  <c r="AG248" i="36"/>
  <c r="AH248" i="36"/>
  <c r="AI248" i="36"/>
  <c r="AJ248" i="36"/>
  <c r="AK248" i="36"/>
  <c r="T263" i="36"/>
  <c r="U263" i="36"/>
  <c r="V263" i="36"/>
  <c r="W263" i="36"/>
  <c r="X263" i="36"/>
  <c r="Y263" i="36"/>
  <c r="Z263" i="36"/>
  <c r="AA263" i="36"/>
  <c r="AB263" i="36"/>
  <c r="AC263" i="36"/>
  <c r="AD263" i="36"/>
  <c r="AE263" i="36"/>
  <c r="AF263" i="36"/>
  <c r="AG263" i="36"/>
  <c r="AH263" i="36"/>
  <c r="AI263" i="36"/>
  <c r="AJ263" i="36"/>
  <c r="AK263" i="36"/>
  <c r="AK262" i="36"/>
  <c r="AJ262" i="36"/>
  <c r="AI262" i="36"/>
  <c r="AH262" i="36"/>
  <c r="AG262" i="36"/>
  <c r="AF262" i="36"/>
  <c r="AE262" i="36"/>
  <c r="AD262" i="36"/>
  <c r="AC262" i="36"/>
  <c r="AB262" i="36"/>
  <c r="AA262" i="36"/>
  <c r="Z262" i="36"/>
  <c r="Y262" i="36"/>
  <c r="X262" i="36"/>
  <c r="W262" i="36"/>
  <c r="V262" i="36"/>
  <c r="U262" i="36"/>
  <c r="T262" i="36"/>
  <c r="AK261" i="36"/>
  <c r="AJ261" i="36"/>
  <c r="AI261" i="36"/>
  <c r="AH261" i="36"/>
  <c r="AG261" i="36"/>
  <c r="AF261" i="36"/>
  <c r="AE261" i="36"/>
  <c r="AD261" i="36"/>
  <c r="AC261" i="36"/>
  <c r="AB261" i="36"/>
  <c r="AA261" i="36"/>
  <c r="Z261" i="36"/>
  <c r="Y261" i="36"/>
  <c r="X261" i="36"/>
  <c r="W261" i="36"/>
  <c r="V261" i="36"/>
  <c r="U261" i="36"/>
  <c r="T261" i="36"/>
  <c r="AK260" i="36"/>
  <c r="AJ260" i="36"/>
  <c r="AI260" i="36"/>
  <c r="AH260" i="36"/>
  <c r="AG260" i="36"/>
  <c r="AF260" i="36"/>
  <c r="AE260" i="36"/>
  <c r="AD260" i="36"/>
  <c r="AC260" i="36"/>
  <c r="AB260" i="36"/>
  <c r="AA260" i="36"/>
  <c r="Z260" i="36"/>
  <c r="Y260" i="36"/>
  <c r="X260" i="36"/>
  <c r="W260" i="36"/>
  <c r="V260" i="36"/>
  <c r="U260" i="36"/>
  <c r="T260" i="36"/>
  <c r="AK259" i="36"/>
  <c r="AJ259" i="36"/>
  <c r="AI259" i="36"/>
  <c r="AH259" i="36"/>
  <c r="AG259" i="36"/>
  <c r="AF259" i="36"/>
  <c r="AE259" i="36"/>
  <c r="AD259" i="36"/>
  <c r="AC259" i="36"/>
  <c r="AB259" i="36"/>
  <c r="AA259" i="36"/>
  <c r="Z259" i="36"/>
  <c r="Y259" i="36"/>
  <c r="X259" i="36"/>
  <c r="W259" i="36"/>
  <c r="V259" i="36"/>
  <c r="U259" i="36"/>
  <c r="T259" i="36"/>
  <c r="AK258" i="36"/>
  <c r="AJ258" i="36"/>
  <c r="AI258" i="36"/>
  <c r="AH258" i="36"/>
  <c r="AG258" i="36"/>
  <c r="AF258" i="36"/>
  <c r="AE258" i="36"/>
  <c r="AD258" i="36"/>
  <c r="AC258" i="36"/>
  <c r="AB258" i="36"/>
  <c r="AA258" i="36"/>
  <c r="Z258" i="36"/>
  <c r="Y258" i="36"/>
  <c r="X258" i="36"/>
  <c r="W258" i="36"/>
  <c r="V258" i="36"/>
  <c r="U258" i="36"/>
  <c r="T258" i="36"/>
  <c r="AK257" i="36"/>
  <c r="AJ257" i="36"/>
  <c r="AI257" i="36"/>
  <c r="AH257" i="36"/>
  <c r="AG257" i="36"/>
  <c r="AF257" i="36"/>
  <c r="AE257" i="36"/>
  <c r="AD257" i="36"/>
  <c r="AC257" i="36"/>
  <c r="AB257" i="36"/>
  <c r="AA257" i="36"/>
  <c r="Z257" i="36"/>
  <c r="Y257" i="36"/>
  <c r="X257" i="36"/>
  <c r="W257" i="36"/>
  <c r="V257" i="36"/>
  <c r="U257" i="36"/>
  <c r="T257" i="36"/>
  <c r="AK256" i="36"/>
  <c r="AJ256" i="36"/>
  <c r="AI256" i="36"/>
  <c r="AH256" i="36"/>
  <c r="AG256" i="36"/>
  <c r="AF256" i="36"/>
  <c r="AE256" i="36"/>
  <c r="AD256" i="36"/>
  <c r="AC256" i="36"/>
  <c r="AB256" i="36"/>
  <c r="AA256" i="36"/>
  <c r="Z256" i="36"/>
  <c r="Y256" i="36"/>
  <c r="X256" i="36"/>
  <c r="W256" i="36"/>
  <c r="V256" i="36"/>
  <c r="U256" i="36"/>
  <c r="T256" i="36"/>
  <c r="AK255" i="36"/>
  <c r="AJ255" i="36"/>
  <c r="AI255" i="36"/>
  <c r="AH255" i="36"/>
  <c r="AG255" i="36"/>
  <c r="AF255" i="36"/>
  <c r="AE255" i="36"/>
  <c r="AD255" i="36"/>
  <c r="AC255" i="36"/>
  <c r="AB255" i="36"/>
  <c r="AA255" i="36"/>
  <c r="Z255" i="36"/>
  <c r="Y255" i="36"/>
  <c r="X255" i="36"/>
  <c r="W255" i="36"/>
  <c r="V255" i="36"/>
  <c r="U255" i="36"/>
  <c r="T255" i="36"/>
  <c r="AK254" i="36"/>
  <c r="AJ254" i="36"/>
  <c r="AI254" i="36"/>
  <c r="AH254" i="36"/>
  <c r="AG254" i="36"/>
  <c r="AF254" i="36"/>
  <c r="AE254" i="36"/>
  <c r="AD254" i="36"/>
  <c r="AC254" i="36"/>
  <c r="AB254" i="36"/>
  <c r="AA254" i="36"/>
  <c r="Z254" i="36"/>
  <c r="Y254" i="36"/>
  <c r="X254" i="36"/>
  <c r="W254" i="36"/>
  <c r="V254" i="36"/>
  <c r="U254" i="36"/>
  <c r="T254" i="36"/>
  <c r="AK253" i="36"/>
  <c r="AJ253" i="36"/>
  <c r="AI253" i="36"/>
  <c r="AH253" i="36"/>
  <c r="AG253" i="36"/>
  <c r="AF253" i="36"/>
  <c r="AE253" i="36"/>
  <c r="AD253" i="36"/>
  <c r="AC253" i="36"/>
  <c r="AB253" i="36"/>
  <c r="AA253" i="36"/>
  <c r="Z253" i="36"/>
  <c r="Y253" i="36"/>
  <c r="X253" i="36"/>
  <c r="W253" i="36"/>
  <c r="V253" i="36"/>
  <c r="U253" i="36"/>
  <c r="T253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AK251" i="36"/>
  <c r="AJ251" i="36"/>
  <c r="AI251" i="36"/>
  <c r="AH251" i="36"/>
  <c r="AG251" i="36"/>
  <c r="AF251" i="36"/>
  <c r="AE251" i="36"/>
  <c r="AD251" i="36"/>
  <c r="AC251" i="36"/>
  <c r="AB251" i="36"/>
  <c r="AA251" i="36"/>
  <c r="Z251" i="36"/>
  <c r="Y251" i="36"/>
  <c r="X251" i="36"/>
  <c r="W251" i="36"/>
  <c r="V251" i="36"/>
  <c r="U251" i="36"/>
  <c r="T251" i="36"/>
  <c r="AK250" i="36"/>
  <c r="AJ250" i="36"/>
  <c r="AI250" i="36"/>
  <c r="AH250" i="36"/>
  <c r="AG250" i="36"/>
  <c r="AF250" i="36"/>
  <c r="AE250" i="36"/>
  <c r="AD250" i="36"/>
  <c r="AC250" i="36"/>
  <c r="AB250" i="36"/>
  <c r="AA250" i="36"/>
  <c r="Z250" i="36"/>
  <c r="Y250" i="36"/>
  <c r="X250" i="36"/>
  <c r="W250" i="36"/>
  <c r="V250" i="36"/>
  <c r="U250" i="36"/>
  <c r="T250" i="36"/>
  <c r="AK249" i="36"/>
  <c r="AJ249" i="36"/>
  <c r="AI249" i="36"/>
  <c r="AH249" i="36"/>
  <c r="AG249" i="36"/>
  <c r="AF249" i="36"/>
  <c r="AE249" i="36"/>
  <c r="AD249" i="36"/>
  <c r="AC249" i="36"/>
  <c r="AB249" i="36"/>
  <c r="AA249" i="36"/>
  <c r="Z249" i="36"/>
  <c r="Y249" i="36"/>
  <c r="X249" i="36"/>
  <c r="W249" i="36"/>
  <c r="V249" i="36"/>
  <c r="U249" i="36"/>
  <c r="T249" i="36"/>
  <c r="AK247" i="36"/>
  <c r="AJ247" i="36"/>
  <c r="AI247" i="36"/>
  <c r="AH247" i="36"/>
  <c r="AG247" i="36"/>
  <c r="AF247" i="36"/>
  <c r="AE247" i="36"/>
  <c r="AD247" i="36"/>
  <c r="AC247" i="36"/>
  <c r="AB247" i="36"/>
  <c r="AA247" i="36"/>
  <c r="Z247" i="36"/>
  <c r="Y247" i="36"/>
  <c r="X247" i="36"/>
  <c r="W247" i="36"/>
  <c r="V247" i="36"/>
  <c r="U247" i="36"/>
  <c r="T247" i="36"/>
  <c r="AK246" i="36"/>
  <c r="AJ246" i="36"/>
  <c r="AI246" i="36"/>
  <c r="AH246" i="36"/>
  <c r="AG246" i="36"/>
  <c r="AF246" i="36"/>
  <c r="AE246" i="36"/>
  <c r="AD246" i="36"/>
  <c r="AC246" i="36"/>
  <c r="AB246" i="36"/>
  <c r="AA246" i="36"/>
  <c r="Z246" i="36"/>
  <c r="Y246" i="36"/>
  <c r="X246" i="36"/>
  <c r="W246" i="36"/>
  <c r="V246" i="36"/>
  <c r="U246" i="36"/>
  <c r="T246" i="36"/>
  <c r="AK245" i="36"/>
  <c r="AJ245" i="36"/>
  <c r="AI245" i="36"/>
  <c r="AH245" i="36"/>
  <c r="AG245" i="36"/>
  <c r="AF245" i="36"/>
  <c r="AE245" i="36"/>
  <c r="AD245" i="36"/>
  <c r="AC245" i="36"/>
  <c r="AB245" i="36"/>
  <c r="AA245" i="36"/>
  <c r="Z245" i="36"/>
  <c r="Y245" i="36"/>
  <c r="X245" i="36"/>
  <c r="W245" i="36"/>
  <c r="V245" i="36"/>
  <c r="U245" i="36"/>
  <c r="T245" i="36"/>
  <c r="AK244" i="36"/>
  <c r="AJ244" i="36"/>
  <c r="AI244" i="36"/>
  <c r="AH244" i="36"/>
  <c r="AG244" i="36"/>
  <c r="AF244" i="36"/>
  <c r="AE244" i="36"/>
  <c r="AD244" i="36"/>
  <c r="AC244" i="36"/>
  <c r="AB244" i="36"/>
  <c r="AA244" i="36"/>
  <c r="Z244" i="36"/>
  <c r="Y244" i="36"/>
  <c r="X244" i="36"/>
  <c r="W244" i="36"/>
  <c r="V244" i="36"/>
  <c r="U244" i="36"/>
  <c r="T244" i="36"/>
  <c r="AK243" i="36"/>
  <c r="AJ243" i="36"/>
  <c r="AI243" i="36"/>
  <c r="AH243" i="36"/>
  <c r="AG243" i="36"/>
  <c r="AF243" i="36"/>
  <c r="AE243" i="36"/>
  <c r="AD243" i="36"/>
  <c r="AC243" i="36"/>
  <c r="AB243" i="36"/>
  <c r="AA243" i="36"/>
  <c r="Z243" i="36"/>
  <c r="Y243" i="36"/>
  <c r="X243" i="36"/>
  <c r="W243" i="36"/>
  <c r="V243" i="36"/>
  <c r="U243" i="36"/>
  <c r="T243" i="36"/>
  <c r="AK242" i="36"/>
  <c r="AJ242" i="36"/>
  <c r="AI242" i="36"/>
  <c r="AH242" i="36"/>
  <c r="AG242" i="36"/>
  <c r="AF242" i="36"/>
  <c r="AE242" i="36"/>
  <c r="AD242" i="36"/>
  <c r="AC242" i="36"/>
  <c r="AB242" i="36"/>
  <c r="AA242" i="36"/>
  <c r="Z242" i="36"/>
  <c r="Y242" i="36"/>
  <c r="X242" i="36"/>
  <c r="W242" i="36"/>
  <c r="V242" i="36"/>
  <c r="U242" i="36"/>
  <c r="T242" i="36"/>
  <c r="AK241" i="36"/>
  <c r="AJ241" i="36"/>
  <c r="AI241" i="36"/>
  <c r="AH241" i="36"/>
  <c r="AG241" i="36"/>
  <c r="AF241" i="36"/>
  <c r="AE241" i="36"/>
  <c r="AD241" i="36"/>
  <c r="AC241" i="36"/>
  <c r="AB241" i="36"/>
  <c r="AA241" i="36"/>
  <c r="Z241" i="36"/>
  <c r="Y241" i="36"/>
  <c r="X241" i="36"/>
  <c r="W241" i="36"/>
  <c r="V241" i="36"/>
  <c r="U241" i="36"/>
  <c r="T241" i="36"/>
  <c r="AK240" i="36"/>
  <c r="AJ240" i="36"/>
  <c r="AI240" i="36"/>
  <c r="AH240" i="36"/>
  <c r="AG240" i="36"/>
  <c r="AF240" i="36"/>
  <c r="AE240" i="36"/>
  <c r="AD240" i="36"/>
  <c r="AC240" i="36"/>
  <c r="AB240" i="36"/>
  <c r="AA240" i="36"/>
  <c r="Z240" i="36"/>
  <c r="Y240" i="36"/>
  <c r="X240" i="36"/>
  <c r="W240" i="36"/>
  <c r="V240" i="36"/>
  <c r="U240" i="36"/>
  <c r="T240" i="36"/>
  <c r="AK239" i="36"/>
  <c r="AJ239" i="36"/>
  <c r="AI239" i="36"/>
  <c r="AH239" i="36"/>
  <c r="AG239" i="36"/>
  <c r="AF239" i="36"/>
  <c r="AE239" i="36"/>
  <c r="AD239" i="36"/>
  <c r="AC239" i="36"/>
  <c r="AB239" i="36"/>
  <c r="AA239" i="36"/>
  <c r="Z239" i="36"/>
  <c r="Y239" i="36"/>
  <c r="X239" i="36"/>
  <c r="W239" i="36"/>
  <c r="V239" i="36"/>
  <c r="U239" i="36"/>
  <c r="T239" i="36"/>
  <c r="AK238" i="36"/>
  <c r="AJ238" i="36"/>
  <c r="AI238" i="36"/>
  <c r="AH238" i="36"/>
  <c r="AG238" i="36"/>
  <c r="AF238" i="36"/>
  <c r="AE238" i="36"/>
  <c r="AD238" i="36"/>
  <c r="AC238" i="36"/>
  <c r="AB238" i="36"/>
  <c r="AA238" i="36"/>
  <c r="Z238" i="36"/>
  <c r="Y238" i="36"/>
  <c r="X238" i="36"/>
  <c r="W238" i="36"/>
  <c r="V238" i="36"/>
  <c r="U238" i="36"/>
  <c r="T238" i="36"/>
  <c r="AK237" i="36"/>
  <c r="AJ237" i="36"/>
  <c r="AI237" i="36"/>
  <c r="AH237" i="36"/>
  <c r="AG237" i="36"/>
  <c r="AF237" i="36"/>
  <c r="AE237" i="36"/>
  <c r="AD237" i="36"/>
  <c r="AC237" i="36"/>
  <c r="AB237" i="36"/>
  <c r="AA237" i="36"/>
  <c r="Z237" i="36"/>
  <c r="Y237" i="36"/>
  <c r="X237" i="36"/>
  <c r="W237" i="36"/>
  <c r="V237" i="36"/>
  <c r="U237" i="36"/>
  <c r="T237" i="36"/>
  <c r="AK236" i="36"/>
  <c r="AJ236" i="36"/>
  <c r="AI236" i="36"/>
  <c r="AH236" i="36"/>
  <c r="AG236" i="36"/>
  <c r="AF236" i="36"/>
  <c r="AE236" i="36"/>
  <c r="AD236" i="36"/>
  <c r="AC236" i="36"/>
  <c r="AB236" i="36"/>
  <c r="AA236" i="36"/>
  <c r="Z236" i="36"/>
  <c r="Y236" i="36"/>
  <c r="X236" i="36"/>
  <c r="W236" i="36"/>
  <c r="V236" i="36"/>
  <c r="U236" i="36"/>
  <c r="T236" i="36"/>
  <c r="AK235" i="36"/>
  <c r="AJ235" i="36"/>
  <c r="AI235" i="36"/>
  <c r="AH235" i="36"/>
  <c r="AG235" i="36"/>
  <c r="AF235" i="36"/>
  <c r="AE235" i="36"/>
  <c r="AD235" i="36"/>
  <c r="AC235" i="36"/>
  <c r="AB235" i="36"/>
  <c r="AA235" i="36"/>
  <c r="Z235" i="36"/>
  <c r="Y235" i="36"/>
  <c r="X235" i="36"/>
  <c r="W235" i="36"/>
  <c r="V235" i="36"/>
  <c r="U235" i="36"/>
  <c r="T235" i="36"/>
  <c r="AK230" i="36"/>
  <c r="AJ230" i="36"/>
  <c r="AI230" i="36"/>
  <c r="AH230" i="36"/>
  <c r="AG230" i="36"/>
  <c r="AF230" i="36"/>
  <c r="AE230" i="36"/>
  <c r="AD230" i="36"/>
  <c r="AC230" i="36"/>
  <c r="AB230" i="36"/>
  <c r="AA230" i="36"/>
  <c r="Z230" i="36"/>
  <c r="Y230" i="36"/>
  <c r="X230" i="36"/>
  <c r="W230" i="36"/>
  <c r="V230" i="36"/>
  <c r="U230" i="36"/>
  <c r="T230" i="36"/>
  <c r="AK229" i="36"/>
  <c r="AJ229" i="36"/>
  <c r="AI229" i="36"/>
  <c r="AH229" i="36"/>
  <c r="AG229" i="36"/>
  <c r="AF229" i="36"/>
  <c r="AE229" i="36"/>
  <c r="AD229" i="36"/>
  <c r="AC229" i="36"/>
  <c r="AB229" i="36"/>
  <c r="AA229" i="36"/>
  <c r="Z229" i="36"/>
  <c r="Y229" i="36"/>
  <c r="X229" i="36"/>
  <c r="W229" i="36"/>
  <c r="V229" i="36"/>
  <c r="U229" i="36"/>
  <c r="T229" i="36"/>
  <c r="AK228" i="36"/>
  <c r="AJ228" i="36"/>
  <c r="AI228" i="36"/>
  <c r="AH228" i="36"/>
  <c r="AG228" i="36"/>
  <c r="AF228" i="36"/>
  <c r="AE228" i="36"/>
  <c r="AD228" i="36"/>
  <c r="AC228" i="36"/>
  <c r="AB228" i="36"/>
  <c r="AA228" i="36"/>
  <c r="Z228" i="36"/>
  <c r="Y228" i="36"/>
  <c r="X228" i="36"/>
  <c r="W228" i="36"/>
  <c r="V228" i="36"/>
  <c r="U228" i="36"/>
  <c r="T228" i="36"/>
  <c r="AK227" i="36"/>
  <c r="AJ227" i="36"/>
  <c r="AI227" i="36"/>
  <c r="AH227" i="36"/>
  <c r="AG227" i="36"/>
  <c r="AF227" i="36"/>
  <c r="AE227" i="36"/>
  <c r="AD227" i="36"/>
  <c r="AC227" i="36"/>
  <c r="AB227" i="36"/>
  <c r="AA227" i="36"/>
  <c r="Z227" i="36"/>
  <c r="Y227" i="36"/>
  <c r="X227" i="36"/>
  <c r="W227" i="36"/>
  <c r="V227" i="36"/>
  <c r="U227" i="36"/>
  <c r="T227" i="36"/>
  <c r="AK226" i="36"/>
  <c r="AJ226" i="36"/>
  <c r="AI226" i="36"/>
  <c r="AH226" i="36"/>
  <c r="AG226" i="36"/>
  <c r="AF226" i="36"/>
  <c r="AE226" i="36"/>
  <c r="AD226" i="36"/>
  <c r="AC226" i="36"/>
  <c r="AB226" i="36"/>
  <c r="AA226" i="36"/>
  <c r="Z226" i="36"/>
  <c r="Y226" i="36"/>
  <c r="X226" i="36"/>
  <c r="W226" i="36"/>
  <c r="V226" i="36"/>
  <c r="U226" i="36"/>
  <c r="T226" i="36"/>
  <c r="AK225" i="36"/>
  <c r="AJ225" i="36"/>
  <c r="AI225" i="36"/>
  <c r="AH225" i="36"/>
  <c r="AG225" i="36"/>
  <c r="AF225" i="36"/>
  <c r="AE225" i="36"/>
  <c r="AD225" i="36"/>
  <c r="AC225" i="36"/>
  <c r="AB225" i="36"/>
  <c r="AA225" i="36"/>
  <c r="Z225" i="36"/>
  <c r="Y225" i="36"/>
  <c r="X225" i="36"/>
  <c r="W225" i="36"/>
  <c r="V225" i="36"/>
  <c r="U225" i="36"/>
  <c r="T225" i="36"/>
  <c r="AK224" i="36"/>
  <c r="AJ224" i="36"/>
  <c r="AI224" i="36"/>
  <c r="AH224" i="36"/>
  <c r="AG224" i="36"/>
  <c r="AF224" i="36"/>
  <c r="AE224" i="36"/>
  <c r="AD224" i="36"/>
  <c r="AC224" i="36"/>
  <c r="AB224" i="36"/>
  <c r="AA224" i="36"/>
  <c r="Z224" i="36"/>
  <c r="Y224" i="36"/>
  <c r="X224" i="36"/>
  <c r="W224" i="36"/>
  <c r="V224" i="36"/>
  <c r="U224" i="36"/>
  <c r="T224" i="36"/>
  <c r="AK223" i="36"/>
  <c r="AJ223" i="36"/>
  <c r="AI223" i="36"/>
  <c r="AH223" i="36"/>
  <c r="AG223" i="36"/>
  <c r="AF223" i="36"/>
  <c r="AE223" i="36"/>
  <c r="AD223" i="36"/>
  <c r="AC223" i="36"/>
  <c r="AB223" i="36"/>
  <c r="AA223" i="36"/>
  <c r="Z223" i="36"/>
  <c r="Y223" i="36"/>
  <c r="X223" i="36"/>
  <c r="W223" i="36"/>
  <c r="V223" i="36"/>
  <c r="U223" i="36"/>
  <c r="T223" i="36"/>
  <c r="AK222" i="36"/>
  <c r="AJ222" i="36"/>
  <c r="AI222" i="36"/>
  <c r="AH222" i="36"/>
  <c r="AG222" i="36"/>
  <c r="AF222" i="36"/>
  <c r="AE222" i="36"/>
  <c r="AD222" i="36"/>
  <c r="AC222" i="36"/>
  <c r="AB222" i="36"/>
  <c r="AA222" i="36"/>
  <c r="Z222" i="36"/>
  <c r="Y222" i="36"/>
  <c r="X222" i="36"/>
  <c r="W222" i="36"/>
  <c r="V222" i="36"/>
  <c r="U222" i="36"/>
  <c r="T222" i="36"/>
  <c r="AK221" i="36"/>
  <c r="AJ221" i="36"/>
  <c r="AI221" i="36"/>
  <c r="AH221" i="36"/>
  <c r="AG221" i="36"/>
  <c r="AF221" i="36"/>
  <c r="AE221" i="36"/>
  <c r="AD221" i="36"/>
  <c r="AC221" i="36"/>
  <c r="AB221" i="36"/>
  <c r="AA221" i="36"/>
  <c r="Z221" i="36"/>
  <c r="Y221" i="36"/>
  <c r="X221" i="36"/>
  <c r="W221" i="36"/>
  <c r="V221" i="36"/>
  <c r="U221" i="36"/>
  <c r="T221" i="36"/>
  <c r="AK220" i="36"/>
  <c r="AJ220" i="36"/>
  <c r="AI220" i="36"/>
  <c r="AH220" i="36"/>
  <c r="AG220" i="36"/>
  <c r="AF220" i="36"/>
  <c r="AE220" i="36"/>
  <c r="AD220" i="36"/>
  <c r="AC220" i="36"/>
  <c r="AB220" i="36"/>
  <c r="AA220" i="36"/>
  <c r="Z220" i="36"/>
  <c r="Y220" i="36"/>
  <c r="X220" i="36"/>
  <c r="W220" i="36"/>
  <c r="V220" i="36"/>
  <c r="U220" i="36"/>
  <c r="T220" i="36"/>
  <c r="AK219" i="36"/>
  <c r="AJ219" i="36"/>
  <c r="AI219" i="36"/>
  <c r="AH219" i="36"/>
  <c r="AG219" i="36"/>
  <c r="AF219" i="36"/>
  <c r="AE219" i="36"/>
  <c r="AD219" i="36"/>
  <c r="AC219" i="36"/>
  <c r="AB219" i="36"/>
  <c r="AA219" i="36"/>
  <c r="Z219" i="36"/>
  <c r="Y219" i="36"/>
  <c r="X219" i="36"/>
  <c r="W219" i="36"/>
  <c r="V219" i="36"/>
  <c r="U219" i="36"/>
  <c r="T219" i="36"/>
  <c r="AK218" i="36"/>
  <c r="AJ218" i="36"/>
  <c r="AI218" i="36"/>
  <c r="AH218" i="36"/>
  <c r="AG218" i="36"/>
  <c r="AF218" i="36"/>
  <c r="AE218" i="36"/>
  <c r="AD218" i="36"/>
  <c r="AC218" i="36"/>
  <c r="AB218" i="36"/>
  <c r="AA218" i="36"/>
  <c r="Z218" i="36"/>
  <c r="Y218" i="36"/>
  <c r="X218" i="36"/>
  <c r="W218" i="36"/>
  <c r="V218" i="36"/>
  <c r="U218" i="36"/>
  <c r="T218" i="36"/>
  <c r="AK217" i="36"/>
  <c r="AJ217" i="36"/>
  <c r="AI217" i="36"/>
  <c r="AH217" i="36"/>
  <c r="AG217" i="36"/>
  <c r="AF217" i="36"/>
  <c r="AE217" i="36"/>
  <c r="AD217" i="36"/>
  <c r="AC217" i="36"/>
  <c r="AB217" i="36"/>
  <c r="AA217" i="36"/>
  <c r="Z217" i="36"/>
  <c r="Y217" i="36"/>
  <c r="X217" i="36"/>
  <c r="W217" i="36"/>
  <c r="V217" i="36"/>
  <c r="U217" i="36"/>
  <c r="T217" i="36"/>
  <c r="AK215" i="36"/>
  <c r="AJ215" i="36"/>
  <c r="AI215" i="36"/>
  <c r="AH215" i="36"/>
  <c r="AG215" i="36"/>
  <c r="AF215" i="36"/>
  <c r="AE215" i="36"/>
  <c r="AD215" i="36"/>
  <c r="AC215" i="36"/>
  <c r="AB215" i="36"/>
  <c r="AA215" i="36"/>
  <c r="Z215" i="36"/>
  <c r="Y215" i="36"/>
  <c r="X215" i="36"/>
  <c r="W215" i="36"/>
  <c r="V215" i="36"/>
  <c r="U215" i="36"/>
  <c r="T215" i="36"/>
  <c r="AK214" i="36"/>
  <c r="AJ214" i="36"/>
  <c r="AI214" i="36"/>
  <c r="AH214" i="36"/>
  <c r="AG214" i="36"/>
  <c r="AF214" i="36"/>
  <c r="AE214" i="36"/>
  <c r="AD214" i="36"/>
  <c r="AC214" i="36"/>
  <c r="AB214" i="36"/>
  <c r="AA214" i="36"/>
  <c r="Z214" i="36"/>
  <c r="Y214" i="36"/>
  <c r="X214" i="36"/>
  <c r="W214" i="36"/>
  <c r="V214" i="36"/>
  <c r="U214" i="36"/>
  <c r="T214" i="36"/>
  <c r="AK213" i="36"/>
  <c r="AJ213" i="36"/>
  <c r="AI213" i="36"/>
  <c r="AH213" i="36"/>
  <c r="AG213" i="36"/>
  <c r="AF213" i="36"/>
  <c r="AE213" i="36"/>
  <c r="AD213" i="36"/>
  <c r="AC213" i="36"/>
  <c r="AB213" i="36"/>
  <c r="AA213" i="36"/>
  <c r="Z213" i="36"/>
  <c r="Y213" i="36"/>
  <c r="X213" i="36"/>
  <c r="W213" i="36"/>
  <c r="V213" i="36"/>
  <c r="U213" i="36"/>
  <c r="T213" i="36"/>
  <c r="AK212" i="36"/>
  <c r="AJ212" i="36"/>
  <c r="AI212" i="36"/>
  <c r="AH212" i="36"/>
  <c r="AG212" i="36"/>
  <c r="AF212" i="36"/>
  <c r="AE212" i="36"/>
  <c r="AD212" i="36"/>
  <c r="AC212" i="36"/>
  <c r="AB212" i="36"/>
  <c r="AA212" i="36"/>
  <c r="Z212" i="36"/>
  <c r="Y212" i="36"/>
  <c r="X212" i="36"/>
  <c r="W212" i="36"/>
  <c r="V212" i="36"/>
  <c r="U212" i="36"/>
  <c r="T212" i="36"/>
  <c r="AK211" i="36"/>
  <c r="AJ211" i="36"/>
  <c r="AI211" i="36"/>
  <c r="AH211" i="36"/>
  <c r="AG211" i="36"/>
  <c r="AF211" i="36"/>
  <c r="AE211" i="36"/>
  <c r="AD211" i="36"/>
  <c r="AC211" i="36"/>
  <c r="AB211" i="36"/>
  <c r="AA211" i="36"/>
  <c r="Z211" i="36"/>
  <c r="Y211" i="36"/>
  <c r="X211" i="36"/>
  <c r="W211" i="36"/>
  <c r="V211" i="36"/>
  <c r="U211" i="36"/>
  <c r="T211" i="36"/>
  <c r="AK210" i="36"/>
  <c r="AJ210" i="36"/>
  <c r="AI210" i="36"/>
  <c r="AH210" i="36"/>
  <c r="AG210" i="36"/>
  <c r="AF210" i="36"/>
  <c r="AE210" i="36"/>
  <c r="AD210" i="36"/>
  <c r="AC210" i="36"/>
  <c r="AB210" i="36"/>
  <c r="AA210" i="36"/>
  <c r="Z210" i="36"/>
  <c r="Y210" i="36"/>
  <c r="X210" i="36"/>
  <c r="W210" i="36"/>
  <c r="V210" i="36"/>
  <c r="U210" i="36"/>
  <c r="T210" i="36"/>
  <c r="AK209" i="36"/>
  <c r="AJ209" i="36"/>
  <c r="AI209" i="36"/>
  <c r="AH209" i="36"/>
  <c r="AG209" i="36"/>
  <c r="AF209" i="36"/>
  <c r="AE209" i="36"/>
  <c r="AD209" i="36"/>
  <c r="AC209" i="36"/>
  <c r="AB209" i="36"/>
  <c r="AA209" i="36"/>
  <c r="Z209" i="36"/>
  <c r="Y209" i="36"/>
  <c r="X209" i="36"/>
  <c r="W209" i="36"/>
  <c r="V209" i="36"/>
  <c r="U209" i="36"/>
  <c r="T209" i="36"/>
  <c r="AK208" i="36"/>
  <c r="AJ208" i="36"/>
  <c r="AI208" i="36"/>
  <c r="AH208" i="36"/>
  <c r="AG208" i="36"/>
  <c r="AF208" i="36"/>
  <c r="AE208" i="36"/>
  <c r="AD208" i="36"/>
  <c r="AC208" i="36"/>
  <c r="AB208" i="36"/>
  <c r="AA208" i="36"/>
  <c r="Z208" i="36"/>
  <c r="Y208" i="36"/>
  <c r="X208" i="36"/>
  <c r="W208" i="36"/>
  <c r="V208" i="36"/>
  <c r="U208" i="36"/>
  <c r="T208" i="36"/>
  <c r="AK207" i="36"/>
  <c r="AJ207" i="36"/>
  <c r="AI207" i="36"/>
  <c r="AH207" i="36"/>
  <c r="AG207" i="36"/>
  <c r="AF207" i="36"/>
  <c r="AE207" i="36"/>
  <c r="AD207" i="36"/>
  <c r="AC207" i="36"/>
  <c r="AB207" i="36"/>
  <c r="AA207" i="36"/>
  <c r="Z207" i="36"/>
  <c r="Y207" i="36"/>
  <c r="X207" i="36"/>
  <c r="W207" i="36"/>
  <c r="V207" i="36"/>
  <c r="U207" i="36"/>
  <c r="T207" i="36"/>
  <c r="AK206" i="36"/>
  <c r="AJ206" i="36"/>
  <c r="AI206" i="36"/>
  <c r="AH206" i="36"/>
  <c r="AG206" i="36"/>
  <c r="AF206" i="36"/>
  <c r="AE206" i="36"/>
  <c r="AD206" i="36"/>
  <c r="AC206" i="36"/>
  <c r="AB206" i="36"/>
  <c r="AA206" i="36"/>
  <c r="Z206" i="36"/>
  <c r="Y206" i="36"/>
  <c r="X206" i="36"/>
  <c r="W206" i="36"/>
  <c r="V206" i="36"/>
  <c r="U206" i="36"/>
  <c r="T206" i="36"/>
  <c r="AK205" i="36"/>
  <c r="AJ205" i="36"/>
  <c r="AI205" i="36"/>
  <c r="AH205" i="36"/>
  <c r="AG205" i="36"/>
  <c r="AF205" i="36"/>
  <c r="AE205" i="36"/>
  <c r="AD205" i="36"/>
  <c r="AC205" i="36"/>
  <c r="AB205" i="36"/>
  <c r="AA205" i="36"/>
  <c r="Z205" i="36"/>
  <c r="Y205" i="36"/>
  <c r="X205" i="36"/>
  <c r="W205" i="36"/>
  <c r="V205" i="36"/>
  <c r="U205" i="36"/>
  <c r="T205" i="36"/>
  <c r="AK204" i="36"/>
  <c r="AJ204" i="36"/>
  <c r="AI204" i="36"/>
  <c r="AH204" i="36"/>
  <c r="AG204" i="36"/>
  <c r="AF204" i="36"/>
  <c r="AE204" i="36"/>
  <c r="AD204" i="36"/>
  <c r="AC204" i="36"/>
  <c r="AB204" i="36"/>
  <c r="AA204" i="36"/>
  <c r="Z204" i="36"/>
  <c r="Y204" i="36"/>
  <c r="X204" i="36"/>
  <c r="W204" i="36"/>
  <c r="V204" i="36"/>
  <c r="U204" i="36"/>
  <c r="T204" i="36"/>
  <c r="AK203" i="36"/>
  <c r="AJ203" i="36"/>
  <c r="AI203" i="36"/>
  <c r="AH203" i="36"/>
  <c r="AG203" i="36"/>
  <c r="AF203" i="36"/>
  <c r="AE203" i="36"/>
  <c r="AD203" i="36"/>
  <c r="AC203" i="36"/>
  <c r="AB203" i="36"/>
  <c r="AA203" i="36"/>
  <c r="Z203" i="36"/>
  <c r="Y203" i="36"/>
  <c r="X203" i="36"/>
  <c r="W203" i="36"/>
  <c r="V203" i="36"/>
  <c r="U203" i="36"/>
  <c r="T203" i="36"/>
  <c r="AK198" i="36"/>
  <c r="AJ198" i="36"/>
  <c r="AI198" i="36"/>
  <c r="AH198" i="36"/>
  <c r="AG198" i="36"/>
  <c r="AF198" i="36"/>
  <c r="AE198" i="36"/>
  <c r="AD198" i="36"/>
  <c r="AC198" i="36"/>
  <c r="AB198" i="36"/>
  <c r="AA198" i="36"/>
  <c r="Z198" i="36"/>
  <c r="Y198" i="36"/>
  <c r="X198" i="36"/>
  <c r="W198" i="36"/>
  <c r="V198" i="36"/>
  <c r="U198" i="36"/>
  <c r="T198" i="36"/>
  <c r="AK197" i="36"/>
  <c r="AJ197" i="36"/>
  <c r="AI197" i="36"/>
  <c r="AH197" i="36"/>
  <c r="AG197" i="36"/>
  <c r="AF197" i="36"/>
  <c r="AE197" i="36"/>
  <c r="AD197" i="36"/>
  <c r="AC197" i="36"/>
  <c r="AB197" i="36"/>
  <c r="AA197" i="36"/>
  <c r="Z197" i="36"/>
  <c r="Y197" i="36"/>
  <c r="X197" i="36"/>
  <c r="W197" i="36"/>
  <c r="V197" i="36"/>
  <c r="U197" i="36"/>
  <c r="T197" i="36"/>
  <c r="AK196" i="36"/>
  <c r="AJ196" i="36"/>
  <c r="AI196" i="36"/>
  <c r="AH196" i="36"/>
  <c r="AG196" i="36"/>
  <c r="AF196" i="36"/>
  <c r="AE196" i="36"/>
  <c r="AD196" i="36"/>
  <c r="AC196" i="36"/>
  <c r="AB196" i="36"/>
  <c r="AA196" i="36"/>
  <c r="Z196" i="36"/>
  <c r="Y196" i="36"/>
  <c r="X196" i="36"/>
  <c r="W196" i="36"/>
  <c r="V196" i="36"/>
  <c r="U196" i="36"/>
  <c r="T196" i="36"/>
  <c r="AK195" i="36"/>
  <c r="AJ195" i="36"/>
  <c r="AI195" i="36"/>
  <c r="AH195" i="36"/>
  <c r="AG195" i="36"/>
  <c r="AF195" i="36"/>
  <c r="AE195" i="36"/>
  <c r="AD195" i="36"/>
  <c r="AC195" i="36"/>
  <c r="AB195" i="36"/>
  <c r="AA195" i="36"/>
  <c r="Z195" i="36"/>
  <c r="Y195" i="36"/>
  <c r="X195" i="36"/>
  <c r="W195" i="36"/>
  <c r="V195" i="36"/>
  <c r="U195" i="36"/>
  <c r="T195" i="36"/>
  <c r="AK194" i="36"/>
  <c r="AJ194" i="36"/>
  <c r="AI194" i="36"/>
  <c r="AH194" i="36"/>
  <c r="AG194" i="36"/>
  <c r="AF194" i="36"/>
  <c r="AE194" i="36"/>
  <c r="AD194" i="36"/>
  <c r="AC194" i="36"/>
  <c r="AB194" i="36"/>
  <c r="AA194" i="36"/>
  <c r="Z194" i="36"/>
  <c r="Y194" i="36"/>
  <c r="X194" i="36"/>
  <c r="W194" i="36"/>
  <c r="V194" i="36"/>
  <c r="U194" i="36"/>
  <c r="T194" i="36"/>
  <c r="AK193" i="36"/>
  <c r="AJ193" i="36"/>
  <c r="AI193" i="36"/>
  <c r="AH193" i="36"/>
  <c r="AG193" i="36"/>
  <c r="AF193" i="36"/>
  <c r="AE193" i="36"/>
  <c r="AD193" i="36"/>
  <c r="AC193" i="36"/>
  <c r="AB193" i="36"/>
  <c r="AA193" i="36"/>
  <c r="Z193" i="36"/>
  <c r="Y193" i="36"/>
  <c r="X193" i="36"/>
  <c r="W193" i="36"/>
  <c r="V193" i="36"/>
  <c r="U193" i="36"/>
  <c r="T193" i="36"/>
  <c r="AK192" i="36"/>
  <c r="AJ192" i="36"/>
  <c r="AI192" i="36"/>
  <c r="AH192" i="36"/>
  <c r="AG192" i="36"/>
  <c r="AF192" i="36"/>
  <c r="AE192" i="36"/>
  <c r="AD192" i="36"/>
  <c r="AC192" i="36"/>
  <c r="AB192" i="36"/>
  <c r="AA192" i="36"/>
  <c r="Z192" i="36"/>
  <c r="Y192" i="36"/>
  <c r="X192" i="36"/>
  <c r="W192" i="36"/>
  <c r="V192" i="36"/>
  <c r="U192" i="36"/>
  <c r="T192" i="36"/>
  <c r="AK191" i="36"/>
  <c r="AJ191" i="36"/>
  <c r="AI191" i="36"/>
  <c r="AH191" i="36"/>
  <c r="AG191" i="36"/>
  <c r="AF191" i="36"/>
  <c r="AE191" i="36"/>
  <c r="AD191" i="36"/>
  <c r="AC191" i="36"/>
  <c r="AB191" i="36"/>
  <c r="AA191" i="36"/>
  <c r="Z191" i="36"/>
  <c r="Y191" i="36"/>
  <c r="X191" i="36"/>
  <c r="W191" i="36"/>
  <c r="V191" i="36"/>
  <c r="U191" i="36"/>
  <c r="T191" i="36"/>
  <c r="AK190" i="36"/>
  <c r="AJ190" i="36"/>
  <c r="AI190" i="36"/>
  <c r="AH190" i="36"/>
  <c r="AG190" i="36"/>
  <c r="AF190" i="36"/>
  <c r="AE190" i="36"/>
  <c r="AD190" i="36"/>
  <c r="AC190" i="36"/>
  <c r="AB190" i="36"/>
  <c r="AA190" i="36"/>
  <c r="Z190" i="36"/>
  <c r="Y190" i="36"/>
  <c r="X190" i="36"/>
  <c r="W190" i="36"/>
  <c r="V190" i="36"/>
  <c r="U190" i="36"/>
  <c r="T190" i="36"/>
  <c r="AK189" i="36"/>
  <c r="AJ189" i="36"/>
  <c r="AI189" i="36"/>
  <c r="AH189" i="36"/>
  <c r="AG189" i="36"/>
  <c r="AF189" i="36"/>
  <c r="AE189" i="36"/>
  <c r="AD189" i="36"/>
  <c r="AC189" i="36"/>
  <c r="AB189" i="36"/>
  <c r="AA189" i="36"/>
  <c r="Z189" i="36"/>
  <c r="Y189" i="36"/>
  <c r="X189" i="36"/>
  <c r="W189" i="36"/>
  <c r="V189" i="36"/>
  <c r="U189" i="36"/>
  <c r="T189" i="36"/>
  <c r="AK188" i="36"/>
  <c r="AJ188" i="36"/>
  <c r="AI188" i="36"/>
  <c r="AH188" i="36"/>
  <c r="AG188" i="36"/>
  <c r="AF188" i="36"/>
  <c r="AE188" i="36"/>
  <c r="AD188" i="36"/>
  <c r="AC188" i="36"/>
  <c r="AB188" i="36"/>
  <c r="AA188" i="36"/>
  <c r="Z188" i="36"/>
  <c r="Y188" i="36"/>
  <c r="X188" i="36"/>
  <c r="W188" i="36"/>
  <c r="V188" i="36"/>
  <c r="U188" i="36"/>
  <c r="T188" i="36"/>
  <c r="AK187" i="36"/>
  <c r="AJ187" i="36"/>
  <c r="AI187" i="36"/>
  <c r="AH187" i="36"/>
  <c r="AG187" i="36"/>
  <c r="AF187" i="36"/>
  <c r="AE187" i="36"/>
  <c r="AD187" i="36"/>
  <c r="AC187" i="36"/>
  <c r="AB187" i="36"/>
  <c r="AA187" i="36"/>
  <c r="Z187" i="36"/>
  <c r="Y187" i="36"/>
  <c r="X187" i="36"/>
  <c r="W187" i="36"/>
  <c r="V187" i="36"/>
  <c r="U187" i="36"/>
  <c r="T187" i="36"/>
  <c r="AK186" i="36"/>
  <c r="AJ186" i="36"/>
  <c r="AI186" i="36"/>
  <c r="AH186" i="36"/>
  <c r="AG186" i="36"/>
  <c r="AF186" i="36"/>
  <c r="AE186" i="36"/>
  <c r="AD186" i="36"/>
  <c r="AC186" i="36"/>
  <c r="AB186" i="36"/>
  <c r="AA186" i="36"/>
  <c r="Z186" i="36"/>
  <c r="Y186" i="36"/>
  <c r="X186" i="36"/>
  <c r="W186" i="36"/>
  <c r="V186" i="36"/>
  <c r="U186" i="36"/>
  <c r="T186" i="36"/>
  <c r="AK185" i="36"/>
  <c r="AJ185" i="36"/>
  <c r="AI185" i="36"/>
  <c r="AH185" i="36"/>
  <c r="AG185" i="36"/>
  <c r="AF185" i="36"/>
  <c r="AE185" i="36"/>
  <c r="AD185" i="36"/>
  <c r="AC185" i="36"/>
  <c r="AB185" i="36"/>
  <c r="AA185" i="36"/>
  <c r="Z185" i="36"/>
  <c r="Y185" i="36"/>
  <c r="X185" i="36"/>
  <c r="W185" i="36"/>
  <c r="V185" i="36"/>
  <c r="U185" i="36"/>
  <c r="T185" i="36"/>
  <c r="AK183" i="36"/>
  <c r="AJ183" i="36"/>
  <c r="AI183" i="36"/>
  <c r="AH183" i="36"/>
  <c r="AG183" i="36"/>
  <c r="AF183" i="36"/>
  <c r="AE183" i="36"/>
  <c r="AD183" i="36"/>
  <c r="AC183" i="36"/>
  <c r="AB183" i="36"/>
  <c r="AA183" i="36"/>
  <c r="Z183" i="36"/>
  <c r="Y183" i="36"/>
  <c r="X183" i="36"/>
  <c r="W183" i="36"/>
  <c r="V183" i="36"/>
  <c r="U183" i="36"/>
  <c r="T183" i="36"/>
  <c r="AK182" i="36"/>
  <c r="AJ182" i="36"/>
  <c r="AI182" i="36"/>
  <c r="AH182" i="36"/>
  <c r="AG182" i="36"/>
  <c r="AF182" i="36"/>
  <c r="AE182" i="36"/>
  <c r="AD182" i="36"/>
  <c r="AC182" i="36"/>
  <c r="AB182" i="36"/>
  <c r="AA182" i="36"/>
  <c r="Z182" i="36"/>
  <c r="Y182" i="36"/>
  <c r="X182" i="36"/>
  <c r="W182" i="36"/>
  <c r="V182" i="36"/>
  <c r="U182" i="36"/>
  <c r="T182" i="36"/>
  <c r="AK181" i="36"/>
  <c r="AJ181" i="36"/>
  <c r="AI181" i="36"/>
  <c r="AH181" i="36"/>
  <c r="AG181" i="36"/>
  <c r="AF181" i="36"/>
  <c r="AE181" i="36"/>
  <c r="AD181" i="36"/>
  <c r="AC181" i="36"/>
  <c r="AB181" i="36"/>
  <c r="AA181" i="36"/>
  <c r="Z181" i="36"/>
  <c r="Y181" i="36"/>
  <c r="X181" i="36"/>
  <c r="W181" i="36"/>
  <c r="V181" i="36"/>
  <c r="U181" i="36"/>
  <c r="T181" i="36"/>
  <c r="AK180" i="36"/>
  <c r="AJ180" i="36"/>
  <c r="AI180" i="36"/>
  <c r="AH180" i="36"/>
  <c r="AG180" i="36"/>
  <c r="AF180" i="36"/>
  <c r="AE180" i="36"/>
  <c r="AD180" i="36"/>
  <c r="AC180" i="36"/>
  <c r="AB180" i="36"/>
  <c r="AA180" i="36"/>
  <c r="Z180" i="36"/>
  <c r="Y180" i="36"/>
  <c r="X180" i="36"/>
  <c r="W180" i="36"/>
  <c r="V180" i="36"/>
  <c r="U180" i="36"/>
  <c r="T180" i="36"/>
  <c r="AK179" i="36"/>
  <c r="AJ179" i="36"/>
  <c r="AI179" i="36"/>
  <c r="AH179" i="36"/>
  <c r="AG179" i="36"/>
  <c r="AF179" i="36"/>
  <c r="AE179" i="36"/>
  <c r="AD179" i="36"/>
  <c r="AC179" i="36"/>
  <c r="AB179" i="36"/>
  <c r="AA179" i="36"/>
  <c r="Z179" i="36"/>
  <c r="Y179" i="36"/>
  <c r="X179" i="36"/>
  <c r="W179" i="36"/>
  <c r="V179" i="36"/>
  <c r="U179" i="36"/>
  <c r="T179" i="36"/>
  <c r="AK178" i="36"/>
  <c r="AJ178" i="36"/>
  <c r="AI178" i="36"/>
  <c r="AH178" i="36"/>
  <c r="AG178" i="36"/>
  <c r="AF178" i="36"/>
  <c r="AE178" i="36"/>
  <c r="AD178" i="36"/>
  <c r="AC178" i="36"/>
  <c r="AB178" i="36"/>
  <c r="AA178" i="36"/>
  <c r="Z178" i="36"/>
  <c r="Y178" i="36"/>
  <c r="X178" i="36"/>
  <c r="W178" i="36"/>
  <c r="V178" i="36"/>
  <c r="U178" i="36"/>
  <c r="T178" i="36"/>
  <c r="AK177" i="36"/>
  <c r="AJ177" i="36"/>
  <c r="AI177" i="36"/>
  <c r="AH177" i="36"/>
  <c r="AG177" i="36"/>
  <c r="AF177" i="36"/>
  <c r="AE177" i="36"/>
  <c r="AD177" i="36"/>
  <c r="AC177" i="36"/>
  <c r="AB177" i="36"/>
  <c r="AA177" i="36"/>
  <c r="Z177" i="36"/>
  <c r="Y177" i="36"/>
  <c r="X177" i="36"/>
  <c r="W177" i="36"/>
  <c r="V177" i="36"/>
  <c r="U177" i="36"/>
  <c r="T177" i="36"/>
  <c r="AK176" i="36"/>
  <c r="AJ176" i="36"/>
  <c r="AI176" i="36"/>
  <c r="AH176" i="36"/>
  <c r="AG176" i="36"/>
  <c r="AF176" i="36"/>
  <c r="AE176" i="36"/>
  <c r="AD176" i="36"/>
  <c r="AC176" i="36"/>
  <c r="AB176" i="36"/>
  <c r="AA176" i="36"/>
  <c r="Z176" i="36"/>
  <c r="Y176" i="36"/>
  <c r="X176" i="36"/>
  <c r="W176" i="36"/>
  <c r="V176" i="36"/>
  <c r="U176" i="36"/>
  <c r="T176" i="36"/>
  <c r="AK175" i="36"/>
  <c r="AJ175" i="36"/>
  <c r="AI175" i="36"/>
  <c r="AH175" i="36"/>
  <c r="AG175" i="36"/>
  <c r="AF175" i="36"/>
  <c r="AE175" i="36"/>
  <c r="AD175" i="36"/>
  <c r="AC175" i="36"/>
  <c r="AB175" i="36"/>
  <c r="AA175" i="36"/>
  <c r="Z175" i="36"/>
  <c r="Y175" i="36"/>
  <c r="X175" i="36"/>
  <c r="W175" i="36"/>
  <c r="V175" i="36"/>
  <c r="U175" i="36"/>
  <c r="T175" i="36"/>
  <c r="AK174" i="36"/>
  <c r="AJ174" i="36"/>
  <c r="AI174" i="36"/>
  <c r="AH174" i="36"/>
  <c r="AG174" i="36"/>
  <c r="AF174" i="36"/>
  <c r="AE174" i="36"/>
  <c r="AD174" i="36"/>
  <c r="AC174" i="36"/>
  <c r="AB174" i="36"/>
  <c r="AA174" i="36"/>
  <c r="Z174" i="36"/>
  <c r="Y174" i="36"/>
  <c r="X174" i="36"/>
  <c r="W174" i="36"/>
  <c r="V174" i="36"/>
  <c r="U174" i="36"/>
  <c r="T174" i="36"/>
  <c r="AK173" i="36"/>
  <c r="AJ173" i="36"/>
  <c r="AI173" i="36"/>
  <c r="AH173" i="36"/>
  <c r="AG173" i="36"/>
  <c r="AF173" i="36"/>
  <c r="AE173" i="36"/>
  <c r="AD173" i="36"/>
  <c r="AC173" i="36"/>
  <c r="AB173" i="36"/>
  <c r="AA173" i="36"/>
  <c r="Z173" i="36"/>
  <c r="Y173" i="36"/>
  <c r="X173" i="36"/>
  <c r="W173" i="36"/>
  <c r="V173" i="36"/>
  <c r="U173" i="36"/>
  <c r="T173" i="36"/>
  <c r="AK172" i="36"/>
  <c r="AJ172" i="36"/>
  <c r="AI172" i="36"/>
  <c r="AH172" i="36"/>
  <c r="AG172" i="36"/>
  <c r="AF172" i="36"/>
  <c r="AE172" i="36"/>
  <c r="AD172" i="36"/>
  <c r="AC172" i="36"/>
  <c r="AB172" i="36"/>
  <c r="AA172" i="36"/>
  <c r="Z172" i="36"/>
  <c r="Y172" i="36"/>
  <c r="X172" i="36"/>
  <c r="W172" i="36"/>
  <c r="V172" i="36"/>
  <c r="U172" i="36"/>
  <c r="T172" i="36"/>
  <c r="AK171" i="36"/>
  <c r="AJ171" i="36"/>
  <c r="AI171" i="36"/>
  <c r="AH171" i="36"/>
  <c r="AG171" i="36"/>
  <c r="AF171" i="36"/>
  <c r="AE171" i="36"/>
  <c r="AD171" i="36"/>
  <c r="AC171" i="36"/>
  <c r="AB171" i="36"/>
  <c r="AA171" i="36"/>
  <c r="Z171" i="36"/>
  <c r="Y171" i="36"/>
  <c r="X171" i="36"/>
  <c r="W171" i="36"/>
  <c r="V171" i="36"/>
  <c r="U171" i="36"/>
  <c r="T171" i="36"/>
  <c r="AK166" i="36"/>
  <c r="AJ166" i="36"/>
  <c r="AI166" i="36"/>
  <c r="AH166" i="36"/>
  <c r="AG166" i="36"/>
  <c r="AF166" i="36"/>
  <c r="AE166" i="36"/>
  <c r="AD166" i="36"/>
  <c r="AC166" i="36"/>
  <c r="AB166" i="36"/>
  <c r="AA166" i="36"/>
  <c r="Z166" i="36"/>
  <c r="Y166" i="36"/>
  <c r="X166" i="36"/>
  <c r="W166" i="36"/>
  <c r="V166" i="36"/>
  <c r="U166" i="36"/>
  <c r="T166" i="36"/>
  <c r="AK165" i="36"/>
  <c r="AJ165" i="36"/>
  <c r="AI165" i="36"/>
  <c r="AH165" i="36"/>
  <c r="AG165" i="36"/>
  <c r="AF165" i="36"/>
  <c r="AE165" i="36"/>
  <c r="AD165" i="36"/>
  <c r="AC165" i="36"/>
  <c r="AB165" i="36"/>
  <c r="AA165" i="36"/>
  <c r="Z165" i="36"/>
  <c r="Y165" i="36"/>
  <c r="X165" i="36"/>
  <c r="W165" i="36"/>
  <c r="V165" i="36"/>
  <c r="U165" i="36"/>
  <c r="T165" i="36"/>
  <c r="AK164" i="36"/>
  <c r="AJ164" i="36"/>
  <c r="AI164" i="36"/>
  <c r="AH164" i="36"/>
  <c r="AG164" i="36"/>
  <c r="AF164" i="36"/>
  <c r="AE164" i="36"/>
  <c r="AD164" i="36"/>
  <c r="AC164" i="36"/>
  <c r="AB164" i="36"/>
  <c r="AA164" i="36"/>
  <c r="Z164" i="36"/>
  <c r="Y164" i="36"/>
  <c r="X164" i="36"/>
  <c r="W164" i="36"/>
  <c r="V164" i="36"/>
  <c r="U164" i="36"/>
  <c r="T164" i="36"/>
  <c r="AK163" i="36"/>
  <c r="AJ163" i="36"/>
  <c r="AI163" i="36"/>
  <c r="AH163" i="36"/>
  <c r="AG163" i="36"/>
  <c r="AF163" i="36"/>
  <c r="AE163" i="36"/>
  <c r="AD163" i="36"/>
  <c r="AC163" i="36"/>
  <c r="AB163" i="36"/>
  <c r="AA163" i="36"/>
  <c r="Z163" i="36"/>
  <c r="Y163" i="36"/>
  <c r="X163" i="36"/>
  <c r="W163" i="36"/>
  <c r="V163" i="36"/>
  <c r="U163" i="36"/>
  <c r="T163" i="36"/>
  <c r="AK162" i="36"/>
  <c r="AJ162" i="36"/>
  <c r="AI162" i="36"/>
  <c r="AH162" i="36"/>
  <c r="AG162" i="36"/>
  <c r="AF162" i="36"/>
  <c r="AE162" i="36"/>
  <c r="AD162" i="36"/>
  <c r="AC162" i="36"/>
  <c r="AB162" i="36"/>
  <c r="AA162" i="36"/>
  <c r="Z162" i="36"/>
  <c r="Y162" i="36"/>
  <c r="X162" i="36"/>
  <c r="W162" i="36"/>
  <c r="V162" i="36"/>
  <c r="U162" i="36"/>
  <c r="T162" i="36"/>
  <c r="AK161" i="36"/>
  <c r="AJ161" i="36"/>
  <c r="AI161" i="36"/>
  <c r="AH161" i="36"/>
  <c r="AG161" i="36"/>
  <c r="AF161" i="36"/>
  <c r="AE161" i="36"/>
  <c r="AD161" i="36"/>
  <c r="AC161" i="36"/>
  <c r="AB161" i="36"/>
  <c r="AA161" i="36"/>
  <c r="Z161" i="36"/>
  <c r="Y161" i="36"/>
  <c r="X161" i="36"/>
  <c r="W161" i="36"/>
  <c r="V161" i="36"/>
  <c r="U161" i="36"/>
  <c r="T161" i="36"/>
  <c r="AK160" i="36"/>
  <c r="AJ160" i="36"/>
  <c r="AI160" i="36"/>
  <c r="AH160" i="36"/>
  <c r="AG160" i="36"/>
  <c r="AF160" i="36"/>
  <c r="AE160" i="36"/>
  <c r="AD160" i="36"/>
  <c r="AC160" i="36"/>
  <c r="AB160" i="36"/>
  <c r="AA160" i="36"/>
  <c r="Z160" i="36"/>
  <c r="Y160" i="36"/>
  <c r="X160" i="36"/>
  <c r="W160" i="36"/>
  <c r="V160" i="36"/>
  <c r="U160" i="36"/>
  <c r="T160" i="36"/>
  <c r="AK159" i="36"/>
  <c r="AJ159" i="36"/>
  <c r="AI159" i="36"/>
  <c r="AH159" i="36"/>
  <c r="AG159" i="36"/>
  <c r="AF159" i="36"/>
  <c r="AE159" i="36"/>
  <c r="AD159" i="36"/>
  <c r="AC159" i="36"/>
  <c r="AB159" i="36"/>
  <c r="AA159" i="36"/>
  <c r="Z159" i="36"/>
  <c r="Y159" i="36"/>
  <c r="X159" i="36"/>
  <c r="W159" i="36"/>
  <c r="V159" i="36"/>
  <c r="U159" i="36"/>
  <c r="T159" i="36"/>
  <c r="AK158" i="36"/>
  <c r="AJ158" i="36"/>
  <c r="AI158" i="36"/>
  <c r="AH158" i="36"/>
  <c r="AG158" i="36"/>
  <c r="AF158" i="36"/>
  <c r="AE158" i="36"/>
  <c r="AD158" i="36"/>
  <c r="AC158" i="36"/>
  <c r="AB158" i="36"/>
  <c r="AA158" i="36"/>
  <c r="Z158" i="36"/>
  <c r="Y158" i="36"/>
  <c r="X158" i="36"/>
  <c r="W158" i="36"/>
  <c r="V158" i="36"/>
  <c r="U158" i="36"/>
  <c r="T158" i="36"/>
  <c r="AK157" i="36"/>
  <c r="AJ157" i="36"/>
  <c r="AI157" i="36"/>
  <c r="AH157" i="36"/>
  <c r="AG157" i="36"/>
  <c r="AF157" i="36"/>
  <c r="AE157" i="36"/>
  <c r="AD157" i="36"/>
  <c r="AC157" i="36"/>
  <c r="AB157" i="36"/>
  <c r="AA157" i="36"/>
  <c r="Z157" i="36"/>
  <c r="Y157" i="36"/>
  <c r="X157" i="36"/>
  <c r="W157" i="36"/>
  <c r="V157" i="36"/>
  <c r="U157" i="36"/>
  <c r="T157" i="36"/>
  <c r="AK156" i="36"/>
  <c r="AJ156" i="36"/>
  <c r="AI156" i="36"/>
  <c r="AH156" i="36"/>
  <c r="AG156" i="36"/>
  <c r="AF156" i="36"/>
  <c r="AE156" i="36"/>
  <c r="AD156" i="36"/>
  <c r="AC156" i="36"/>
  <c r="AB156" i="36"/>
  <c r="AA156" i="36"/>
  <c r="Z156" i="36"/>
  <c r="Y156" i="36"/>
  <c r="X156" i="36"/>
  <c r="W156" i="36"/>
  <c r="V156" i="36"/>
  <c r="U156" i="36"/>
  <c r="T156" i="36"/>
  <c r="AK155" i="36"/>
  <c r="AJ155" i="36"/>
  <c r="AI155" i="36"/>
  <c r="AH155" i="36"/>
  <c r="AG155" i="36"/>
  <c r="AF155" i="36"/>
  <c r="AE155" i="36"/>
  <c r="AD155" i="36"/>
  <c r="AC155" i="36"/>
  <c r="AB155" i="36"/>
  <c r="AA155" i="36"/>
  <c r="Z155" i="36"/>
  <c r="Y155" i="36"/>
  <c r="X155" i="36"/>
  <c r="W155" i="36"/>
  <c r="V155" i="36"/>
  <c r="U155" i="36"/>
  <c r="T155" i="36"/>
  <c r="AK154" i="36"/>
  <c r="AJ154" i="36"/>
  <c r="AI154" i="36"/>
  <c r="AH154" i="36"/>
  <c r="AG154" i="36"/>
  <c r="AF154" i="36"/>
  <c r="AE154" i="36"/>
  <c r="AD154" i="36"/>
  <c r="AC154" i="36"/>
  <c r="AB154" i="36"/>
  <c r="AA154" i="36"/>
  <c r="Z154" i="36"/>
  <c r="Y154" i="36"/>
  <c r="X154" i="36"/>
  <c r="W154" i="36"/>
  <c r="V154" i="36"/>
  <c r="U154" i="36"/>
  <c r="T154" i="36"/>
  <c r="AK153" i="36"/>
  <c r="AJ153" i="36"/>
  <c r="AI153" i="36"/>
  <c r="AH153" i="36"/>
  <c r="AG153" i="36"/>
  <c r="AF153" i="36"/>
  <c r="AE153" i="36"/>
  <c r="AD153" i="36"/>
  <c r="AC153" i="36"/>
  <c r="AB153" i="36"/>
  <c r="AA153" i="36"/>
  <c r="Z153" i="36"/>
  <c r="Y153" i="36"/>
  <c r="X153" i="36"/>
  <c r="W153" i="36"/>
  <c r="V153" i="36"/>
  <c r="U153" i="36"/>
  <c r="T153" i="36"/>
  <c r="AK151" i="36"/>
  <c r="AJ151" i="36"/>
  <c r="AI151" i="36"/>
  <c r="AH151" i="36"/>
  <c r="AG151" i="36"/>
  <c r="AF151" i="36"/>
  <c r="AE151" i="36"/>
  <c r="AD151" i="36"/>
  <c r="AC151" i="36"/>
  <c r="AB151" i="36"/>
  <c r="AA151" i="36"/>
  <c r="Z151" i="36"/>
  <c r="Y151" i="36"/>
  <c r="X151" i="36"/>
  <c r="W151" i="36"/>
  <c r="V151" i="36"/>
  <c r="U151" i="36"/>
  <c r="T151" i="36"/>
  <c r="AK150" i="36"/>
  <c r="AJ150" i="36"/>
  <c r="AI150" i="36"/>
  <c r="AH150" i="36"/>
  <c r="AG150" i="36"/>
  <c r="AF150" i="36"/>
  <c r="AE150" i="36"/>
  <c r="AD150" i="36"/>
  <c r="AC150" i="36"/>
  <c r="AB150" i="36"/>
  <c r="AA150" i="36"/>
  <c r="Z150" i="36"/>
  <c r="Y150" i="36"/>
  <c r="X150" i="36"/>
  <c r="W150" i="36"/>
  <c r="V150" i="36"/>
  <c r="U150" i="36"/>
  <c r="T150" i="36"/>
  <c r="AK149" i="36"/>
  <c r="AJ149" i="36"/>
  <c r="AI149" i="36"/>
  <c r="AH149" i="36"/>
  <c r="AG149" i="36"/>
  <c r="AF149" i="36"/>
  <c r="AE149" i="36"/>
  <c r="AD149" i="36"/>
  <c r="AC149" i="36"/>
  <c r="AB149" i="36"/>
  <c r="AA149" i="36"/>
  <c r="Z149" i="36"/>
  <c r="Y149" i="36"/>
  <c r="X149" i="36"/>
  <c r="W149" i="36"/>
  <c r="V149" i="36"/>
  <c r="U149" i="36"/>
  <c r="T149" i="36"/>
  <c r="AK148" i="36"/>
  <c r="AJ148" i="36"/>
  <c r="AI148" i="36"/>
  <c r="AH148" i="36"/>
  <c r="AG148" i="36"/>
  <c r="AF148" i="36"/>
  <c r="AE148" i="36"/>
  <c r="AD148" i="36"/>
  <c r="AC148" i="36"/>
  <c r="AB148" i="36"/>
  <c r="AA148" i="36"/>
  <c r="Z148" i="36"/>
  <c r="Y148" i="36"/>
  <c r="X148" i="36"/>
  <c r="W148" i="36"/>
  <c r="V148" i="36"/>
  <c r="U148" i="36"/>
  <c r="T148" i="36"/>
  <c r="AK147" i="36"/>
  <c r="AJ147" i="36"/>
  <c r="AI147" i="36"/>
  <c r="AH147" i="36"/>
  <c r="AG147" i="36"/>
  <c r="AF147" i="36"/>
  <c r="AE147" i="36"/>
  <c r="AD147" i="36"/>
  <c r="AC147" i="36"/>
  <c r="AB147" i="36"/>
  <c r="AA147" i="36"/>
  <c r="Z147" i="36"/>
  <c r="Y147" i="36"/>
  <c r="X147" i="36"/>
  <c r="W147" i="36"/>
  <c r="V147" i="36"/>
  <c r="U147" i="36"/>
  <c r="T147" i="36"/>
  <c r="AK146" i="36"/>
  <c r="AJ146" i="36"/>
  <c r="AI146" i="36"/>
  <c r="AH146" i="36"/>
  <c r="AG146" i="36"/>
  <c r="AF146" i="36"/>
  <c r="AE146" i="36"/>
  <c r="AD146" i="36"/>
  <c r="AC146" i="36"/>
  <c r="AB146" i="36"/>
  <c r="AA146" i="36"/>
  <c r="Z146" i="36"/>
  <c r="Y146" i="36"/>
  <c r="X146" i="36"/>
  <c r="W146" i="36"/>
  <c r="V146" i="36"/>
  <c r="U146" i="36"/>
  <c r="T146" i="36"/>
  <c r="AK145" i="36"/>
  <c r="AJ145" i="36"/>
  <c r="AI145" i="36"/>
  <c r="AH145" i="36"/>
  <c r="AG145" i="36"/>
  <c r="AF145" i="36"/>
  <c r="AE145" i="36"/>
  <c r="AD145" i="36"/>
  <c r="AC145" i="36"/>
  <c r="AB145" i="36"/>
  <c r="AA145" i="36"/>
  <c r="Z145" i="36"/>
  <c r="Y145" i="36"/>
  <c r="X145" i="36"/>
  <c r="W145" i="36"/>
  <c r="V145" i="36"/>
  <c r="U145" i="36"/>
  <c r="T145" i="36"/>
  <c r="AK144" i="36"/>
  <c r="AJ144" i="36"/>
  <c r="AI144" i="36"/>
  <c r="AH144" i="36"/>
  <c r="AG144" i="36"/>
  <c r="AF144" i="36"/>
  <c r="AE144" i="36"/>
  <c r="AD144" i="36"/>
  <c r="AC144" i="36"/>
  <c r="AB144" i="36"/>
  <c r="AA144" i="36"/>
  <c r="Z144" i="36"/>
  <c r="Y144" i="36"/>
  <c r="X144" i="36"/>
  <c r="W144" i="36"/>
  <c r="V144" i="36"/>
  <c r="U144" i="36"/>
  <c r="T144" i="36"/>
  <c r="AK143" i="36"/>
  <c r="AJ143" i="36"/>
  <c r="AI143" i="36"/>
  <c r="AH143" i="36"/>
  <c r="AG143" i="36"/>
  <c r="AF143" i="36"/>
  <c r="AE143" i="36"/>
  <c r="AD143" i="36"/>
  <c r="AC143" i="36"/>
  <c r="AB143" i="36"/>
  <c r="AA143" i="36"/>
  <c r="Z143" i="36"/>
  <c r="Y143" i="36"/>
  <c r="X143" i="36"/>
  <c r="W143" i="36"/>
  <c r="V143" i="36"/>
  <c r="U143" i="36"/>
  <c r="T143" i="36"/>
  <c r="AK142" i="36"/>
  <c r="AJ142" i="36"/>
  <c r="AI142" i="36"/>
  <c r="AH142" i="36"/>
  <c r="AG142" i="36"/>
  <c r="AF142" i="36"/>
  <c r="AE142" i="36"/>
  <c r="AD142" i="36"/>
  <c r="AC142" i="36"/>
  <c r="AB142" i="36"/>
  <c r="AA142" i="36"/>
  <c r="Z142" i="36"/>
  <c r="Y142" i="36"/>
  <c r="X142" i="36"/>
  <c r="W142" i="36"/>
  <c r="V142" i="36"/>
  <c r="U142" i="36"/>
  <c r="T142" i="36"/>
  <c r="AK141" i="36"/>
  <c r="AJ141" i="36"/>
  <c r="AI141" i="36"/>
  <c r="AH141" i="36"/>
  <c r="AG141" i="36"/>
  <c r="AF141" i="36"/>
  <c r="AE141" i="36"/>
  <c r="AD141" i="36"/>
  <c r="AC141" i="36"/>
  <c r="AB141" i="36"/>
  <c r="AA141" i="36"/>
  <c r="Z141" i="36"/>
  <c r="Y141" i="36"/>
  <c r="X141" i="36"/>
  <c r="W141" i="36"/>
  <c r="V141" i="36"/>
  <c r="U141" i="36"/>
  <c r="T141" i="36"/>
  <c r="AK140" i="36"/>
  <c r="AJ140" i="36"/>
  <c r="AI140" i="36"/>
  <c r="AH140" i="36"/>
  <c r="AG140" i="36"/>
  <c r="AF140" i="36"/>
  <c r="AE140" i="36"/>
  <c r="AD140" i="36"/>
  <c r="AC140" i="36"/>
  <c r="AB140" i="36"/>
  <c r="AA140" i="36"/>
  <c r="Z140" i="36"/>
  <c r="Y140" i="36"/>
  <c r="X140" i="36"/>
  <c r="W140" i="36"/>
  <c r="V140" i="36"/>
  <c r="U140" i="36"/>
  <c r="T140" i="36"/>
  <c r="AK139" i="36"/>
  <c r="AJ139" i="36"/>
  <c r="AI139" i="36"/>
  <c r="AH139" i="36"/>
  <c r="AG139" i="36"/>
  <c r="AF139" i="36"/>
  <c r="AE139" i="36"/>
  <c r="AD139" i="36"/>
  <c r="AC139" i="36"/>
  <c r="AB139" i="36"/>
  <c r="AA139" i="36"/>
  <c r="Z139" i="36"/>
  <c r="Y139" i="36"/>
  <c r="X139" i="36"/>
  <c r="W139" i="36"/>
  <c r="V139" i="36"/>
  <c r="U139" i="36"/>
  <c r="T139" i="36"/>
  <c r="AK134" i="36"/>
  <c r="AJ134" i="36"/>
  <c r="AI134" i="36"/>
  <c r="AH134" i="36"/>
  <c r="AG134" i="36"/>
  <c r="AF134" i="36"/>
  <c r="AE134" i="36"/>
  <c r="AD134" i="36"/>
  <c r="AC134" i="36"/>
  <c r="AB134" i="36"/>
  <c r="AA134" i="36"/>
  <c r="Z134" i="36"/>
  <c r="Y134" i="36"/>
  <c r="X134" i="36"/>
  <c r="W134" i="36"/>
  <c r="V134" i="36"/>
  <c r="U134" i="36"/>
  <c r="T134" i="36"/>
  <c r="AK133" i="36"/>
  <c r="AJ133" i="36"/>
  <c r="AI133" i="36"/>
  <c r="AH133" i="36"/>
  <c r="AG133" i="36"/>
  <c r="AF133" i="36"/>
  <c r="AE133" i="36"/>
  <c r="AD133" i="36"/>
  <c r="AC133" i="36"/>
  <c r="AB133" i="36"/>
  <c r="AA133" i="36"/>
  <c r="Z133" i="36"/>
  <c r="Y133" i="36"/>
  <c r="X133" i="36"/>
  <c r="W133" i="36"/>
  <c r="V133" i="36"/>
  <c r="U133" i="36"/>
  <c r="T133" i="36"/>
  <c r="AK132" i="36"/>
  <c r="AJ132" i="36"/>
  <c r="AI132" i="36"/>
  <c r="AH132" i="36"/>
  <c r="AG132" i="36"/>
  <c r="AF132" i="36"/>
  <c r="AE132" i="36"/>
  <c r="AD132" i="36"/>
  <c r="AC132" i="36"/>
  <c r="AB132" i="36"/>
  <c r="AA132" i="36"/>
  <c r="Z132" i="36"/>
  <c r="Y132" i="36"/>
  <c r="X132" i="36"/>
  <c r="W132" i="36"/>
  <c r="V132" i="36"/>
  <c r="U132" i="36"/>
  <c r="T132" i="36"/>
  <c r="AK131" i="36"/>
  <c r="AJ131" i="36"/>
  <c r="AI131" i="36"/>
  <c r="AH131" i="36"/>
  <c r="AG131" i="36"/>
  <c r="AF131" i="36"/>
  <c r="AE131" i="36"/>
  <c r="AD131" i="36"/>
  <c r="AC131" i="36"/>
  <c r="AB131" i="36"/>
  <c r="AA131" i="36"/>
  <c r="Z131" i="36"/>
  <c r="Y131" i="36"/>
  <c r="X131" i="36"/>
  <c r="W131" i="36"/>
  <c r="V131" i="36"/>
  <c r="U131" i="36"/>
  <c r="T131" i="36"/>
  <c r="AK130" i="36"/>
  <c r="AJ130" i="36"/>
  <c r="AI130" i="36"/>
  <c r="AH130" i="36"/>
  <c r="AG130" i="36"/>
  <c r="AF130" i="36"/>
  <c r="AE130" i="36"/>
  <c r="AD130" i="36"/>
  <c r="AC130" i="36"/>
  <c r="AB130" i="36"/>
  <c r="AA130" i="36"/>
  <c r="Z130" i="36"/>
  <c r="Y130" i="36"/>
  <c r="X130" i="36"/>
  <c r="W130" i="36"/>
  <c r="V130" i="36"/>
  <c r="U130" i="36"/>
  <c r="T130" i="36"/>
  <c r="AK129" i="36"/>
  <c r="AJ129" i="36"/>
  <c r="AI129" i="36"/>
  <c r="AH129" i="36"/>
  <c r="AG129" i="36"/>
  <c r="AF129" i="36"/>
  <c r="AE129" i="36"/>
  <c r="AD129" i="36"/>
  <c r="AC129" i="36"/>
  <c r="AB129" i="36"/>
  <c r="AA129" i="36"/>
  <c r="Z129" i="36"/>
  <c r="Y129" i="36"/>
  <c r="X129" i="36"/>
  <c r="W129" i="36"/>
  <c r="V129" i="36"/>
  <c r="U129" i="36"/>
  <c r="T129" i="36"/>
  <c r="AK128" i="36"/>
  <c r="AJ128" i="36"/>
  <c r="AI128" i="36"/>
  <c r="AH128" i="36"/>
  <c r="AG128" i="36"/>
  <c r="AF128" i="36"/>
  <c r="AE128" i="36"/>
  <c r="AD128" i="36"/>
  <c r="AC128" i="36"/>
  <c r="AB128" i="36"/>
  <c r="AA128" i="36"/>
  <c r="Z128" i="36"/>
  <c r="Y128" i="36"/>
  <c r="X128" i="36"/>
  <c r="W128" i="36"/>
  <c r="V128" i="36"/>
  <c r="U128" i="36"/>
  <c r="T128" i="36"/>
  <c r="AK127" i="36"/>
  <c r="AJ127" i="36"/>
  <c r="AI127" i="36"/>
  <c r="AH127" i="36"/>
  <c r="AG127" i="36"/>
  <c r="AF127" i="36"/>
  <c r="AE127" i="36"/>
  <c r="AD127" i="36"/>
  <c r="AC127" i="36"/>
  <c r="AB127" i="36"/>
  <c r="AA127" i="36"/>
  <c r="Z127" i="36"/>
  <c r="Y127" i="36"/>
  <c r="X127" i="36"/>
  <c r="W127" i="36"/>
  <c r="V127" i="36"/>
  <c r="U127" i="36"/>
  <c r="T127" i="36"/>
  <c r="AK126" i="36"/>
  <c r="AJ126" i="36"/>
  <c r="AI126" i="36"/>
  <c r="AH126" i="36"/>
  <c r="AG126" i="36"/>
  <c r="AF126" i="36"/>
  <c r="AE126" i="36"/>
  <c r="AD126" i="36"/>
  <c r="AC126" i="36"/>
  <c r="AB126" i="36"/>
  <c r="AA126" i="36"/>
  <c r="Z126" i="36"/>
  <c r="Y126" i="36"/>
  <c r="X126" i="36"/>
  <c r="W126" i="36"/>
  <c r="V126" i="36"/>
  <c r="U126" i="36"/>
  <c r="T126" i="36"/>
  <c r="AK125" i="36"/>
  <c r="AJ125" i="36"/>
  <c r="AI125" i="36"/>
  <c r="AH125" i="36"/>
  <c r="AG125" i="36"/>
  <c r="AF125" i="36"/>
  <c r="AE125" i="36"/>
  <c r="AD125" i="36"/>
  <c r="AC125" i="36"/>
  <c r="AB125" i="36"/>
  <c r="AA125" i="36"/>
  <c r="Z125" i="36"/>
  <c r="Y125" i="36"/>
  <c r="X125" i="36"/>
  <c r="W125" i="36"/>
  <c r="V125" i="36"/>
  <c r="U125" i="36"/>
  <c r="T125" i="36"/>
  <c r="AK124" i="36"/>
  <c r="AJ124" i="36"/>
  <c r="AI124" i="36"/>
  <c r="AH124" i="36"/>
  <c r="AG124" i="36"/>
  <c r="AF124" i="36"/>
  <c r="AE124" i="36"/>
  <c r="AD124" i="36"/>
  <c r="AC124" i="36"/>
  <c r="AB124" i="36"/>
  <c r="AA124" i="36"/>
  <c r="Z124" i="36"/>
  <c r="Y124" i="36"/>
  <c r="X124" i="36"/>
  <c r="W124" i="36"/>
  <c r="V124" i="36"/>
  <c r="U124" i="36"/>
  <c r="T124" i="36"/>
  <c r="AK123" i="36"/>
  <c r="AJ123" i="36"/>
  <c r="AI123" i="36"/>
  <c r="AH123" i="36"/>
  <c r="AG123" i="36"/>
  <c r="AF123" i="36"/>
  <c r="AE123" i="36"/>
  <c r="AD123" i="36"/>
  <c r="AC123" i="36"/>
  <c r="AB123" i="36"/>
  <c r="AA123" i="36"/>
  <c r="Z123" i="36"/>
  <c r="Y123" i="36"/>
  <c r="X123" i="36"/>
  <c r="W123" i="36"/>
  <c r="V123" i="36"/>
  <c r="U123" i="36"/>
  <c r="T123" i="36"/>
  <c r="AK122" i="36"/>
  <c r="AJ122" i="36"/>
  <c r="AI122" i="36"/>
  <c r="AH122" i="36"/>
  <c r="AG122" i="36"/>
  <c r="AF122" i="36"/>
  <c r="AE122" i="36"/>
  <c r="AD122" i="36"/>
  <c r="AC122" i="36"/>
  <c r="AB122" i="36"/>
  <c r="AA122" i="36"/>
  <c r="Z122" i="36"/>
  <c r="Y122" i="36"/>
  <c r="X122" i="36"/>
  <c r="W122" i="36"/>
  <c r="V122" i="36"/>
  <c r="U122" i="36"/>
  <c r="T122" i="36"/>
  <c r="AK121" i="36"/>
  <c r="AJ121" i="36"/>
  <c r="AI121" i="36"/>
  <c r="AH121" i="36"/>
  <c r="AG121" i="36"/>
  <c r="AF121" i="36"/>
  <c r="AE121" i="36"/>
  <c r="AD121" i="36"/>
  <c r="AC121" i="36"/>
  <c r="AB121" i="36"/>
  <c r="AA121" i="36"/>
  <c r="Z121" i="36"/>
  <c r="Y121" i="36"/>
  <c r="X121" i="36"/>
  <c r="W121" i="36"/>
  <c r="V121" i="36"/>
  <c r="U121" i="36"/>
  <c r="T121" i="36"/>
  <c r="AK119" i="36"/>
  <c r="AJ119" i="36"/>
  <c r="AI119" i="36"/>
  <c r="AH119" i="36"/>
  <c r="AG119" i="36"/>
  <c r="AF119" i="36"/>
  <c r="AE119" i="36"/>
  <c r="AD119" i="36"/>
  <c r="AC119" i="36"/>
  <c r="AB119" i="36"/>
  <c r="AA119" i="36"/>
  <c r="Z119" i="36"/>
  <c r="Y119" i="36"/>
  <c r="X119" i="36"/>
  <c r="W119" i="36"/>
  <c r="V119" i="36"/>
  <c r="U119" i="36"/>
  <c r="T119" i="36"/>
  <c r="AK118" i="36"/>
  <c r="AJ118" i="36"/>
  <c r="AI118" i="36"/>
  <c r="AH118" i="36"/>
  <c r="AG118" i="36"/>
  <c r="AF118" i="36"/>
  <c r="AE118" i="36"/>
  <c r="AD118" i="36"/>
  <c r="AC118" i="36"/>
  <c r="AB118" i="36"/>
  <c r="AA118" i="36"/>
  <c r="Z118" i="36"/>
  <c r="Y118" i="36"/>
  <c r="X118" i="36"/>
  <c r="W118" i="36"/>
  <c r="V118" i="36"/>
  <c r="U118" i="36"/>
  <c r="T118" i="36"/>
  <c r="AK117" i="36"/>
  <c r="AJ117" i="36"/>
  <c r="AI117" i="36"/>
  <c r="AH117" i="36"/>
  <c r="AG117" i="36"/>
  <c r="AF117" i="36"/>
  <c r="AE117" i="36"/>
  <c r="AD117" i="36"/>
  <c r="AC117" i="36"/>
  <c r="AB117" i="36"/>
  <c r="AA117" i="36"/>
  <c r="Z117" i="36"/>
  <c r="Y117" i="36"/>
  <c r="X117" i="36"/>
  <c r="W117" i="36"/>
  <c r="V117" i="36"/>
  <c r="U117" i="36"/>
  <c r="T117" i="36"/>
  <c r="AK116" i="36"/>
  <c r="AJ116" i="36"/>
  <c r="AI116" i="36"/>
  <c r="AH116" i="36"/>
  <c r="AG116" i="36"/>
  <c r="AF116" i="36"/>
  <c r="AE116" i="36"/>
  <c r="AD116" i="36"/>
  <c r="AC116" i="36"/>
  <c r="AB116" i="36"/>
  <c r="AA116" i="36"/>
  <c r="Z116" i="36"/>
  <c r="Y116" i="36"/>
  <c r="X116" i="36"/>
  <c r="W116" i="36"/>
  <c r="V116" i="36"/>
  <c r="U116" i="36"/>
  <c r="T116" i="36"/>
  <c r="AK115" i="36"/>
  <c r="AJ115" i="36"/>
  <c r="AI115" i="36"/>
  <c r="AH115" i="36"/>
  <c r="AG115" i="36"/>
  <c r="AF115" i="36"/>
  <c r="AE115" i="36"/>
  <c r="AD115" i="36"/>
  <c r="AC115" i="36"/>
  <c r="AB115" i="36"/>
  <c r="AA115" i="36"/>
  <c r="Z115" i="36"/>
  <c r="Y115" i="36"/>
  <c r="X115" i="36"/>
  <c r="W115" i="36"/>
  <c r="V115" i="36"/>
  <c r="U115" i="36"/>
  <c r="T115" i="36"/>
  <c r="AK114" i="36"/>
  <c r="AJ114" i="36"/>
  <c r="AI114" i="36"/>
  <c r="AH114" i="36"/>
  <c r="AG114" i="36"/>
  <c r="AF114" i="36"/>
  <c r="AE114" i="36"/>
  <c r="AD114" i="36"/>
  <c r="AC114" i="36"/>
  <c r="AB114" i="36"/>
  <c r="AA114" i="36"/>
  <c r="Z114" i="36"/>
  <c r="Y114" i="36"/>
  <c r="X114" i="36"/>
  <c r="W114" i="36"/>
  <c r="V114" i="36"/>
  <c r="U114" i="36"/>
  <c r="T114" i="36"/>
  <c r="AK113" i="36"/>
  <c r="AJ113" i="36"/>
  <c r="AI113" i="36"/>
  <c r="AH113" i="36"/>
  <c r="AG113" i="36"/>
  <c r="AF113" i="36"/>
  <c r="AE113" i="36"/>
  <c r="AD113" i="36"/>
  <c r="AC113" i="36"/>
  <c r="AB113" i="36"/>
  <c r="AA113" i="36"/>
  <c r="Z113" i="36"/>
  <c r="Y113" i="36"/>
  <c r="X113" i="36"/>
  <c r="W113" i="36"/>
  <c r="V113" i="36"/>
  <c r="U113" i="36"/>
  <c r="T113" i="36"/>
  <c r="AK112" i="36"/>
  <c r="AJ112" i="36"/>
  <c r="AI112" i="36"/>
  <c r="AH112" i="36"/>
  <c r="AG112" i="36"/>
  <c r="AF112" i="36"/>
  <c r="AE112" i="36"/>
  <c r="AD112" i="36"/>
  <c r="AC112" i="36"/>
  <c r="AB112" i="36"/>
  <c r="AA112" i="36"/>
  <c r="Z112" i="36"/>
  <c r="Y112" i="36"/>
  <c r="X112" i="36"/>
  <c r="W112" i="36"/>
  <c r="V112" i="36"/>
  <c r="U112" i="36"/>
  <c r="T112" i="36"/>
  <c r="AK111" i="36"/>
  <c r="AJ111" i="36"/>
  <c r="AI111" i="36"/>
  <c r="AH111" i="36"/>
  <c r="AG111" i="36"/>
  <c r="AF111" i="36"/>
  <c r="AE111" i="36"/>
  <c r="AD111" i="36"/>
  <c r="AC111" i="36"/>
  <c r="AB111" i="36"/>
  <c r="AA111" i="36"/>
  <c r="Z111" i="36"/>
  <c r="Y111" i="36"/>
  <c r="X111" i="36"/>
  <c r="W111" i="36"/>
  <c r="V111" i="36"/>
  <c r="U111" i="36"/>
  <c r="T111" i="36"/>
  <c r="AK110" i="36"/>
  <c r="AJ110" i="36"/>
  <c r="AI110" i="36"/>
  <c r="AH110" i="36"/>
  <c r="AG110" i="36"/>
  <c r="AF110" i="36"/>
  <c r="AE110" i="36"/>
  <c r="AD110" i="36"/>
  <c r="AC110" i="36"/>
  <c r="AB110" i="36"/>
  <c r="AA110" i="36"/>
  <c r="Z110" i="36"/>
  <c r="Y110" i="36"/>
  <c r="X110" i="36"/>
  <c r="W110" i="36"/>
  <c r="V110" i="36"/>
  <c r="U110" i="36"/>
  <c r="T110" i="36"/>
  <c r="AK109" i="36"/>
  <c r="AJ109" i="36"/>
  <c r="AI109" i="36"/>
  <c r="AH109" i="36"/>
  <c r="AG109" i="36"/>
  <c r="AF109" i="36"/>
  <c r="AE109" i="36"/>
  <c r="AD109" i="36"/>
  <c r="AC109" i="36"/>
  <c r="AB109" i="36"/>
  <c r="AA109" i="36"/>
  <c r="Z109" i="36"/>
  <c r="Y109" i="36"/>
  <c r="X109" i="36"/>
  <c r="W109" i="36"/>
  <c r="V109" i="36"/>
  <c r="U109" i="36"/>
  <c r="T109" i="36"/>
  <c r="AK108" i="36"/>
  <c r="AJ108" i="36"/>
  <c r="AI108" i="36"/>
  <c r="AH108" i="36"/>
  <c r="AG108" i="36"/>
  <c r="AF108" i="36"/>
  <c r="AE108" i="36"/>
  <c r="AD108" i="36"/>
  <c r="AC108" i="36"/>
  <c r="AB108" i="36"/>
  <c r="AA108" i="36"/>
  <c r="Z108" i="36"/>
  <c r="Y108" i="36"/>
  <c r="X108" i="36"/>
  <c r="W108" i="36"/>
  <c r="V108" i="36"/>
  <c r="U108" i="36"/>
  <c r="T108" i="36"/>
  <c r="AK107" i="36"/>
  <c r="AJ107" i="36"/>
  <c r="AI107" i="36"/>
  <c r="AH107" i="36"/>
  <c r="AG107" i="36"/>
  <c r="AF107" i="36"/>
  <c r="AE107" i="36"/>
  <c r="AD107" i="36"/>
  <c r="AC107" i="36"/>
  <c r="AB107" i="36"/>
  <c r="AA107" i="36"/>
  <c r="Z107" i="36"/>
  <c r="Y107" i="36"/>
  <c r="X107" i="36"/>
  <c r="W107" i="36"/>
  <c r="V107" i="36"/>
  <c r="U107" i="36"/>
  <c r="T107" i="36"/>
  <c r="AK102" i="36"/>
  <c r="AJ102" i="36"/>
  <c r="AI102" i="36"/>
  <c r="AH102" i="36"/>
  <c r="AG102" i="36"/>
  <c r="AF102" i="36"/>
  <c r="AE102" i="36"/>
  <c r="AD102" i="36"/>
  <c r="AC102" i="36"/>
  <c r="AB102" i="36"/>
  <c r="AA102" i="36"/>
  <c r="Z102" i="36"/>
  <c r="Y102" i="36"/>
  <c r="X102" i="36"/>
  <c r="W102" i="36"/>
  <c r="V102" i="36"/>
  <c r="U102" i="36"/>
  <c r="T102" i="36"/>
  <c r="AK101" i="36"/>
  <c r="AJ101" i="36"/>
  <c r="AI101" i="36"/>
  <c r="AH101" i="36"/>
  <c r="AG101" i="36"/>
  <c r="AF101" i="36"/>
  <c r="AE101" i="36"/>
  <c r="AD101" i="36"/>
  <c r="AC101" i="36"/>
  <c r="AB101" i="36"/>
  <c r="AA101" i="36"/>
  <c r="Z101" i="36"/>
  <c r="Y101" i="36"/>
  <c r="X101" i="36"/>
  <c r="W101" i="36"/>
  <c r="V101" i="36"/>
  <c r="U101" i="36"/>
  <c r="T101" i="36"/>
  <c r="AK100" i="36"/>
  <c r="AJ100" i="36"/>
  <c r="AI100" i="36"/>
  <c r="AH100" i="36"/>
  <c r="AG100" i="36"/>
  <c r="AF100" i="36"/>
  <c r="AE100" i="36"/>
  <c r="AD100" i="36"/>
  <c r="AC100" i="36"/>
  <c r="AB100" i="36"/>
  <c r="AA100" i="36"/>
  <c r="Z100" i="36"/>
  <c r="Y100" i="36"/>
  <c r="X100" i="36"/>
  <c r="W100" i="36"/>
  <c r="V100" i="36"/>
  <c r="U100" i="36"/>
  <c r="T100" i="36"/>
  <c r="AK99" i="36"/>
  <c r="AJ99" i="36"/>
  <c r="AI99" i="36"/>
  <c r="AH99" i="36"/>
  <c r="AG99" i="36"/>
  <c r="AF99" i="36"/>
  <c r="AE99" i="36"/>
  <c r="AD99" i="36"/>
  <c r="AC99" i="36"/>
  <c r="AB99" i="36"/>
  <c r="AA99" i="36"/>
  <c r="Z99" i="36"/>
  <c r="Y99" i="36"/>
  <c r="X99" i="36"/>
  <c r="W99" i="36"/>
  <c r="V99" i="36"/>
  <c r="U99" i="36"/>
  <c r="T99" i="36"/>
  <c r="AK98" i="36"/>
  <c r="AJ98" i="36"/>
  <c r="AI98" i="36"/>
  <c r="AH98" i="36"/>
  <c r="AG98" i="36"/>
  <c r="AF98" i="36"/>
  <c r="AE98" i="36"/>
  <c r="AD98" i="36"/>
  <c r="AC98" i="36"/>
  <c r="AB98" i="36"/>
  <c r="AA98" i="36"/>
  <c r="Z98" i="36"/>
  <c r="Y98" i="36"/>
  <c r="X98" i="36"/>
  <c r="W98" i="36"/>
  <c r="V98" i="36"/>
  <c r="U98" i="36"/>
  <c r="T98" i="36"/>
  <c r="AK97" i="36"/>
  <c r="AJ97" i="36"/>
  <c r="AI97" i="36"/>
  <c r="AH97" i="36"/>
  <c r="AG97" i="36"/>
  <c r="AF97" i="36"/>
  <c r="AE97" i="36"/>
  <c r="AD97" i="36"/>
  <c r="AC97" i="36"/>
  <c r="AB97" i="36"/>
  <c r="AA97" i="36"/>
  <c r="Z97" i="36"/>
  <c r="Y97" i="36"/>
  <c r="X97" i="36"/>
  <c r="W97" i="36"/>
  <c r="V97" i="36"/>
  <c r="U97" i="36"/>
  <c r="T97" i="36"/>
  <c r="AK96" i="36"/>
  <c r="AJ96" i="36"/>
  <c r="AI96" i="36"/>
  <c r="AH96" i="36"/>
  <c r="AG96" i="36"/>
  <c r="AF96" i="36"/>
  <c r="AE96" i="36"/>
  <c r="AD96" i="36"/>
  <c r="AC96" i="36"/>
  <c r="AB96" i="36"/>
  <c r="AA96" i="36"/>
  <c r="Z96" i="36"/>
  <c r="Y96" i="36"/>
  <c r="X96" i="36"/>
  <c r="W96" i="36"/>
  <c r="V96" i="36"/>
  <c r="U96" i="36"/>
  <c r="T96" i="36"/>
  <c r="AK95" i="36"/>
  <c r="AJ95" i="36"/>
  <c r="AI95" i="36"/>
  <c r="AH95" i="36"/>
  <c r="AG95" i="36"/>
  <c r="AF95" i="36"/>
  <c r="AE95" i="36"/>
  <c r="AD95" i="36"/>
  <c r="AC95" i="36"/>
  <c r="AB95" i="36"/>
  <c r="AA95" i="36"/>
  <c r="Z95" i="36"/>
  <c r="Y95" i="36"/>
  <c r="X95" i="36"/>
  <c r="W95" i="36"/>
  <c r="V95" i="36"/>
  <c r="U95" i="36"/>
  <c r="T95" i="36"/>
  <c r="AK94" i="36"/>
  <c r="AJ94" i="36"/>
  <c r="AI94" i="36"/>
  <c r="AH94" i="36"/>
  <c r="AG94" i="36"/>
  <c r="AF94" i="36"/>
  <c r="AE94" i="36"/>
  <c r="AD94" i="36"/>
  <c r="AC94" i="36"/>
  <c r="AB94" i="36"/>
  <c r="AA94" i="36"/>
  <c r="Z94" i="36"/>
  <c r="Y94" i="36"/>
  <c r="X94" i="36"/>
  <c r="W94" i="36"/>
  <c r="V94" i="36"/>
  <c r="U94" i="36"/>
  <c r="T94" i="36"/>
  <c r="AK93" i="36"/>
  <c r="AJ93" i="36"/>
  <c r="AI93" i="36"/>
  <c r="AH93" i="36"/>
  <c r="AG93" i="36"/>
  <c r="AF93" i="36"/>
  <c r="AE93" i="36"/>
  <c r="AD93" i="36"/>
  <c r="AC93" i="36"/>
  <c r="AB93" i="36"/>
  <c r="AA93" i="36"/>
  <c r="Z93" i="36"/>
  <c r="Y93" i="36"/>
  <c r="X93" i="36"/>
  <c r="W93" i="36"/>
  <c r="V93" i="36"/>
  <c r="U93" i="36"/>
  <c r="T93" i="36"/>
  <c r="AK92" i="36"/>
  <c r="AJ92" i="36"/>
  <c r="AI92" i="36"/>
  <c r="AH92" i="36"/>
  <c r="AG92" i="36"/>
  <c r="AF92" i="36"/>
  <c r="AE92" i="36"/>
  <c r="AD92" i="36"/>
  <c r="AC92" i="36"/>
  <c r="AB92" i="36"/>
  <c r="AA92" i="36"/>
  <c r="Z92" i="36"/>
  <c r="Y92" i="36"/>
  <c r="X92" i="36"/>
  <c r="W92" i="36"/>
  <c r="V92" i="36"/>
  <c r="U92" i="36"/>
  <c r="T92" i="36"/>
  <c r="AK91" i="36"/>
  <c r="AJ91" i="36"/>
  <c r="AI91" i="36"/>
  <c r="AH91" i="36"/>
  <c r="AG91" i="36"/>
  <c r="AF91" i="36"/>
  <c r="AE91" i="36"/>
  <c r="AD91" i="36"/>
  <c r="AC91" i="36"/>
  <c r="AB91" i="36"/>
  <c r="AA91" i="36"/>
  <c r="Z91" i="36"/>
  <c r="Y91" i="36"/>
  <c r="X91" i="36"/>
  <c r="W91" i="36"/>
  <c r="V91" i="36"/>
  <c r="U91" i="36"/>
  <c r="T91" i="36"/>
  <c r="AK90" i="36"/>
  <c r="AJ90" i="36"/>
  <c r="AI90" i="36"/>
  <c r="AH90" i="36"/>
  <c r="AG90" i="36"/>
  <c r="AF90" i="36"/>
  <c r="AE90" i="36"/>
  <c r="AD90" i="36"/>
  <c r="AC90" i="36"/>
  <c r="AB90" i="36"/>
  <c r="AA90" i="36"/>
  <c r="Z90" i="36"/>
  <c r="Y90" i="36"/>
  <c r="X90" i="36"/>
  <c r="W90" i="36"/>
  <c r="V90" i="36"/>
  <c r="U90" i="36"/>
  <c r="T90" i="36"/>
  <c r="AK89" i="36"/>
  <c r="AJ89" i="36"/>
  <c r="AI89" i="36"/>
  <c r="AH89" i="36"/>
  <c r="AG89" i="36"/>
  <c r="AF89" i="36"/>
  <c r="AE89" i="36"/>
  <c r="AD89" i="36"/>
  <c r="AC89" i="36"/>
  <c r="AB89" i="36"/>
  <c r="AA89" i="36"/>
  <c r="Z89" i="36"/>
  <c r="Y89" i="36"/>
  <c r="X89" i="36"/>
  <c r="W89" i="36"/>
  <c r="V89" i="36"/>
  <c r="U89" i="36"/>
  <c r="T89" i="36"/>
  <c r="AK87" i="36"/>
  <c r="AJ87" i="36"/>
  <c r="AI87" i="36"/>
  <c r="AH87" i="36"/>
  <c r="AG87" i="36"/>
  <c r="AF87" i="36"/>
  <c r="AE87" i="36"/>
  <c r="AD87" i="36"/>
  <c r="AC87" i="36"/>
  <c r="AB87" i="36"/>
  <c r="AA87" i="36"/>
  <c r="Z87" i="36"/>
  <c r="Y87" i="36"/>
  <c r="X87" i="36"/>
  <c r="W87" i="36"/>
  <c r="V87" i="36"/>
  <c r="U87" i="36"/>
  <c r="T87" i="36"/>
  <c r="AK86" i="36"/>
  <c r="AJ86" i="36"/>
  <c r="AI86" i="36"/>
  <c r="AH86" i="36"/>
  <c r="AG86" i="36"/>
  <c r="AF86" i="36"/>
  <c r="AE86" i="36"/>
  <c r="AD86" i="36"/>
  <c r="AC86" i="36"/>
  <c r="AB86" i="36"/>
  <c r="AA86" i="36"/>
  <c r="Z86" i="36"/>
  <c r="Y86" i="36"/>
  <c r="X86" i="36"/>
  <c r="W86" i="36"/>
  <c r="V86" i="36"/>
  <c r="U86" i="36"/>
  <c r="T86" i="36"/>
  <c r="AK85" i="36"/>
  <c r="AJ85" i="36"/>
  <c r="AI85" i="36"/>
  <c r="AH85" i="36"/>
  <c r="AG85" i="36"/>
  <c r="AF85" i="36"/>
  <c r="AE85" i="36"/>
  <c r="AD85" i="36"/>
  <c r="AC85" i="36"/>
  <c r="AB85" i="36"/>
  <c r="AA85" i="36"/>
  <c r="Z85" i="36"/>
  <c r="Y85" i="36"/>
  <c r="X85" i="36"/>
  <c r="W85" i="36"/>
  <c r="V85" i="36"/>
  <c r="U85" i="36"/>
  <c r="T85" i="36"/>
  <c r="AK84" i="36"/>
  <c r="AJ84" i="36"/>
  <c r="AI84" i="36"/>
  <c r="AH84" i="36"/>
  <c r="AG84" i="36"/>
  <c r="AF84" i="36"/>
  <c r="AE84" i="36"/>
  <c r="AD84" i="36"/>
  <c r="AC84" i="36"/>
  <c r="AB84" i="36"/>
  <c r="AA84" i="36"/>
  <c r="Z84" i="36"/>
  <c r="Y84" i="36"/>
  <c r="X84" i="36"/>
  <c r="W84" i="36"/>
  <c r="V84" i="36"/>
  <c r="U84" i="36"/>
  <c r="T84" i="36"/>
  <c r="AK83" i="36"/>
  <c r="AJ83" i="36"/>
  <c r="AI83" i="36"/>
  <c r="AH83" i="36"/>
  <c r="AG83" i="36"/>
  <c r="AF83" i="36"/>
  <c r="AE83" i="36"/>
  <c r="AD83" i="36"/>
  <c r="AC83" i="36"/>
  <c r="AB83" i="36"/>
  <c r="AA83" i="36"/>
  <c r="Z83" i="36"/>
  <c r="Y83" i="36"/>
  <c r="X83" i="36"/>
  <c r="W83" i="36"/>
  <c r="V83" i="36"/>
  <c r="U83" i="36"/>
  <c r="T83" i="36"/>
  <c r="AK82" i="36"/>
  <c r="AJ82" i="36"/>
  <c r="AI82" i="36"/>
  <c r="AH82" i="36"/>
  <c r="AG82" i="36"/>
  <c r="AF82" i="36"/>
  <c r="AE82" i="36"/>
  <c r="AD82" i="36"/>
  <c r="AC82" i="36"/>
  <c r="AB82" i="36"/>
  <c r="AA82" i="36"/>
  <c r="Z82" i="36"/>
  <c r="Y82" i="36"/>
  <c r="X82" i="36"/>
  <c r="W82" i="36"/>
  <c r="V82" i="36"/>
  <c r="U82" i="36"/>
  <c r="T82" i="36"/>
  <c r="AK81" i="36"/>
  <c r="AJ81" i="36"/>
  <c r="AI81" i="36"/>
  <c r="AH81" i="36"/>
  <c r="AG81" i="36"/>
  <c r="AF81" i="36"/>
  <c r="AE81" i="36"/>
  <c r="AD81" i="36"/>
  <c r="AC81" i="36"/>
  <c r="AB81" i="36"/>
  <c r="AA81" i="36"/>
  <c r="Z81" i="36"/>
  <c r="Y81" i="36"/>
  <c r="X81" i="36"/>
  <c r="W81" i="36"/>
  <c r="V81" i="36"/>
  <c r="U81" i="36"/>
  <c r="T81" i="36"/>
  <c r="AK80" i="36"/>
  <c r="AJ80" i="36"/>
  <c r="AI80" i="36"/>
  <c r="AH80" i="36"/>
  <c r="AG80" i="36"/>
  <c r="AF80" i="36"/>
  <c r="AE80" i="36"/>
  <c r="AD80" i="36"/>
  <c r="AC80" i="36"/>
  <c r="AB80" i="36"/>
  <c r="AA80" i="36"/>
  <c r="Z80" i="36"/>
  <c r="Y80" i="36"/>
  <c r="X80" i="36"/>
  <c r="W80" i="36"/>
  <c r="V80" i="36"/>
  <c r="U80" i="36"/>
  <c r="T80" i="36"/>
  <c r="AK79" i="36"/>
  <c r="AJ79" i="36"/>
  <c r="AI79" i="36"/>
  <c r="AH79" i="36"/>
  <c r="AG79" i="36"/>
  <c r="AF79" i="36"/>
  <c r="AE79" i="36"/>
  <c r="AD79" i="36"/>
  <c r="AC79" i="36"/>
  <c r="AB79" i="36"/>
  <c r="AA79" i="36"/>
  <c r="Z79" i="36"/>
  <c r="Y79" i="36"/>
  <c r="X79" i="36"/>
  <c r="W79" i="36"/>
  <c r="V79" i="36"/>
  <c r="U79" i="36"/>
  <c r="T79" i="36"/>
  <c r="AK78" i="36"/>
  <c r="AJ78" i="36"/>
  <c r="AI78" i="36"/>
  <c r="AH78" i="36"/>
  <c r="AG78" i="36"/>
  <c r="AF78" i="36"/>
  <c r="AE78" i="36"/>
  <c r="AD78" i="36"/>
  <c r="AC78" i="36"/>
  <c r="AB78" i="36"/>
  <c r="AA78" i="36"/>
  <c r="Z78" i="36"/>
  <c r="Y78" i="36"/>
  <c r="X78" i="36"/>
  <c r="W78" i="36"/>
  <c r="V78" i="36"/>
  <c r="U78" i="36"/>
  <c r="T78" i="36"/>
  <c r="AK77" i="36"/>
  <c r="AJ77" i="36"/>
  <c r="AI77" i="36"/>
  <c r="AH77" i="36"/>
  <c r="AG77" i="36"/>
  <c r="AF77" i="36"/>
  <c r="AE77" i="36"/>
  <c r="AD77" i="36"/>
  <c r="AC77" i="36"/>
  <c r="AB77" i="36"/>
  <c r="AA77" i="36"/>
  <c r="Z77" i="36"/>
  <c r="Y77" i="36"/>
  <c r="X77" i="36"/>
  <c r="W77" i="36"/>
  <c r="V77" i="36"/>
  <c r="U77" i="36"/>
  <c r="T77" i="36"/>
  <c r="AK76" i="36"/>
  <c r="AJ76" i="36"/>
  <c r="AI76" i="36"/>
  <c r="AH76" i="36"/>
  <c r="AG76" i="36"/>
  <c r="AF76" i="36"/>
  <c r="AE76" i="36"/>
  <c r="AD76" i="36"/>
  <c r="AC76" i="36"/>
  <c r="AB76" i="36"/>
  <c r="AA76" i="36"/>
  <c r="Z76" i="36"/>
  <c r="Y76" i="36"/>
  <c r="X76" i="36"/>
  <c r="W76" i="36"/>
  <c r="V76" i="36"/>
  <c r="U76" i="36"/>
  <c r="T76" i="36"/>
  <c r="AK75" i="36"/>
  <c r="AJ75" i="36"/>
  <c r="AI75" i="36"/>
  <c r="AH75" i="36"/>
  <c r="AG75" i="36"/>
  <c r="AF75" i="36"/>
  <c r="AE75" i="36"/>
  <c r="AD75" i="36"/>
  <c r="AC75" i="36"/>
  <c r="AB75" i="36"/>
  <c r="AA75" i="36"/>
  <c r="Z75" i="36"/>
  <c r="Y75" i="36"/>
  <c r="X75" i="36"/>
  <c r="W75" i="36"/>
  <c r="V75" i="36"/>
  <c r="U75" i="36"/>
  <c r="T75" i="36"/>
  <c r="AK70" i="36"/>
  <c r="AJ70" i="36"/>
  <c r="AI70" i="36"/>
  <c r="AH70" i="36"/>
  <c r="AG70" i="36"/>
  <c r="AF70" i="36"/>
  <c r="AE70" i="36"/>
  <c r="AD70" i="36"/>
  <c r="AC70" i="36"/>
  <c r="AB70" i="36"/>
  <c r="AA70" i="36"/>
  <c r="Z70" i="36"/>
  <c r="Y70" i="36"/>
  <c r="X70" i="36"/>
  <c r="W70" i="36"/>
  <c r="V70" i="36"/>
  <c r="U70" i="36"/>
  <c r="T70" i="36"/>
  <c r="AK69" i="36"/>
  <c r="AJ69" i="36"/>
  <c r="AI69" i="36"/>
  <c r="AH69" i="36"/>
  <c r="AG69" i="36"/>
  <c r="AF69" i="36"/>
  <c r="AE69" i="36"/>
  <c r="AD69" i="36"/>
  <c r="AC69" i="36"/>
  <c r="AB69" i="36"/>
  <c r="AA69" i="36"/>
  <c r="Z69" i="36"/>
  <c r="Y69" i="36"/>
  <c r="X69" i="36"/>
  <c r="W69" i="36"/>
  <c r="V69" i="36"/>
  <c r="U69" i="36"/>
  <c r="T69" i="36"/>
  <c r="AK68" i="36"/>
  <c r="AJ68" i="36"/>
  <c r="AI68" i="36"/>
  <c r="AH68" i="36"/>
  <c r="AG68" i="36"/>
  <c r="AF68" i="36"/>
  <c r="AE68" i="36"/>
  <c r="AD68" i="36"/>
  <c r="AC68" i="36"/>
  <c r="AB68" i="36"/>
  <c r="AA68" i="36"/>
  <c r="Z68" i="36"/>
  <c r="Y68" i="36"/>
  <c r="X68" i="36"/>
  <c r="W68" i="36"/>
  <c r="V68" i="36"/>
  <c r="U68" i="36"/>
  <c r="T68" i="36"/>
  <c r="AK67" i="36"/>
  <c r="AJ67" i="36"/>
  <c r="AI67" i="36"/>
  <c r="AH67" i="36"/>
  <c r="AG67" i="36"/>
  <c r="AF67" i="36"/>
  <c r="AE67" i="36"/>
  <c r="AD67" i="36"/>
  <c r="AC67" i="36"/>
  <c r="AB67" i="36"/>
  <c r="AA67" i="36"/>
  <c r="Z67" i="36"/>
  <c r="Y67" i="36"/>
  <c r="X67" i="36"/>
  <c r="W67" i="36"/>
  <c r="V67" i="36"/>
  <c r="U67" i="36"/>
  <c r="T67" i="36"/>
  <c r="AK66" i="36"/>
  <c r="AJ66" i="36"/>
  <c r="AI66" i="36"/>
  <c r="AH66" i="36"/>
  <c r="AG66" i="36"/>
  <c r="AF66" i="36"/>
  <c r="AE66" i="36"/>
  <c r="AD66" i="36"/>
  <c r="AC66" i="36"/>
  <c r="AB66" i="36"/>
  <c r="AA66" i="36"/>
  <c r="Z66" i="36"/>
  <c r="Y66" i="36"/>
  <c r="X66" i="36"/>
  <c r="W66" i="36"/>
  <c r="V66" i="36"/>
  <c r="U66" i="36"/>
  <c r="T66" i="36"/>
  <c r="AK65" i="36"/>
  <c r="AJ65" i="36"/>
  <c r="AI65" i="36"/>
  <c r="AH65" i="36"/>
  <c r="AG65" i="36"/>
  <c r="AF65" i="36"/>
  <c r="AE65" i="36"/>
  <c r="AD65" i="36"/>
  <c r="AC65" i="36"/>
  <c r="AB65" i="36"/>
  <c r="AA65" i="36"/>
  <c r="Z65" i="36"/>
  <c r="Y65" i="36"/>
  <c r="X65" i="36"/>
  <c r="W65" i="36"/>
  <c r="V65" i="36"/>
  <c r="U65" i="36"/>
  <c r="T65" i="36"/>
  <c r="AK64" i="36"/>
  <c r="AJ64" i="36"/>
  <c r="AI64" i="36"/>
  <c r="AH64" i="36"/>
  <c r="AG64" i="36"/>
  <c r="AF64" i="36"/>
  <c r="AE64" i="36"/>
  <c r="AD64" i="36"/>
  <c r="AC64" i="36"/>
  <c r="AB64" i="36"/>
  <c r="AA64" i="36"/>
  <c r="Z64" i="36"/>
  <c r="Y64" i="36"/>
  <c r="X64" i="36"/>
  <c r="W64" i="36"/>
  <c r="V64" i="36"/>
  <c r="U64" i="36"/>
  <c r="T64" i="36"/>
  <c r="AK63" i="36"/>
  <c r="AJ63" i="36"/>
  <c r="AI63" i="36"/>
  <c r="AH63" i="36"/>
  <c r="AG63" i="36"/>
  <c r="AF63" i="36"/>
  <c r="AE63" i="36"/>
  <c r="AD63" i="36"/>
  <c r="AC63" i="36"/>
  <c r="AB63" i="36"/>
  <c r="AA63" i="36"/>
  <c r="Z63" i="36"/>
  <c r="Y63" i="36"/>
  <c r="X63" i="36"/>
  <c r="W63" i="36"/>
  <c r="V63" i="36"/>
  <c r="U63" i="36"/>
  <c r="T63" i="36"/>
  <c r="AK62" i="36"/>
  <c r="AJ62" i="36"/>
  <c r="AI62" i="36"/>
  <c r="AH62" i="36"/>
  <c r="AG62" i="36"/>
  <c r="AF62" i="36"/>
  <c r="AE62" i="36"/>
  <c r="AD62" i="36"/>
  <c r="AC62" i="36"/>
  <c r="AB62" i="36"/>
  <c r="AA62" i="36"/>
  <c r="Z62" i="36"/>
  <c r="Y62" i="36"/>
  <c r="X62" i="36"/>
  <c r="W62" i="36"/>
  <c r="V62" i="36"/>
  <c r="U62" i="36"/>
  <c r="T62" i="36"/>
  <c r="AK61" i="36"/>
  <c r="AJ61" i="36"/>
  <c r="AI61" i="36"/>
  <c r="AH61" i="36"/>
  <c r="AG61" i="36"/>
  <c r="AF61" i="36"/>
  <c r="AE61" i="36"/>
  <c r="AD61" i="36"/>
  <c r="AC61" i="36"/>
  <c r="AB61" i="36"/>
  <c r="AA61" i="36"/>
  <c r="Z61" i="36"/>
  <c r="Y61" i="36"/>
  <c r="X61" i="36"/>
  <c r="W61" i="36"/>
  <c r="V61" i="36"/>
  <c r="U61" i="36"/>
  <c r="T61" i="36"/>
  <c r="AK60" i="36"/>
  <c r="AJ60" i="36"/>
  <c r="AI60" i="36"/>
  <c r="AH60" i="36"/>
  <c r="AG60" i="36"/>
  <c r="AF60" i="36"/>
  <c r="AE60" i="36"/>
  <c r="AD60" i="36"/>
  <c r="AC60" i="36"/>
  <c r="AB60" i="36"/>
  <c r="AA60" i="36"/>
  <c r="Z60" i="36"/>
  <c r="Y60" i="36"/>
  <c r="X60" i="36"/>
  <c r="W60" i="36"/>
  <c r="V60" i="36"/>
  <c r="U60" i="36"/>
  <c r="T60" i="36"/>
  <c r="AK59" i="36"/>
  <c r="AJ59" i="36"/>
  <c r="AI59" i="36"/>
  <c r="AH59" i="36"/>
  <c r="AG59" i="36"/>
  <c r="AF59" i="36"/>
  <c r="AE59" i="36"/>
  <c r="AD59" i="36"/>
  <c r="AC59" i="36"/>
  <c r="AB59" i="36"/>
  <c r="AA59" i="36"/>
  <c r="Z59" i="36"/>
  <c r="Y59" i="36"/>
  <c r="X59" i="36"/>
  <c r="W59" i="36"/>
  <c r="V59" i="36"/>
  <c r="U59" i="36"/>
  <c r="T59" i="36"/>
  <c r="AK58" i="36"/>
  <c r="AJ58" i="36"/>
  <c r="AI58" i="36"/>
  <c r="AH58" i="36"/>
  <c r="AG58" i="36"/>
  <c r="AF58" i="36"/>
  <c r="AE58" i="36"/>
  <c r="AD58" i="36"/>
  <c r="AC58" i="36"/>
  <c r="AB58" i="36"/>
  <c r="AA58" i="36"/>
  <c r="Z58" i="36"/>
  <c r="Y58" i="36"/>
  <c r="X58" i="36"/>
  <c r="W58" i="36"/>
  <c r="V58" i="36"/>
  <c r="U58" i="36"/>
  <c r="T58" i="36"/>
  <c r="AK57" i="36"/>
  <c r="AJ57" i="36"/>
  <c r="AI57" i="36"/>
  <c r="AH57" i="36"/>
  <c r="AG57" i="36"/>
  <c r="AF57" i="36"/>
  <c r="AE57" i="36"/>
  <c r="AD57" i="36"/>
  <c r="AC57" i="36"/>
  <c r="AB57" i="36"/>
  <c r="AA57" i="36"/>
  <c r="Z57" i="36"/>
  <c r="Y57" i="36"/>
  <c r="X57" i="36"/>
  <c r="W57" i="36"/>
  <c r="V57" i="36"/>
  <c r="U57" i="36"/>
  <c r="T57" i="36"/>
  <c r="AK56" i="36"/>
  <c r="AJ56" i="36"/>
  <c r="AI56" i="36"/>
  <c r="AH56" i="36"/>
  <c r="AG56" i="36"/>
  <c r="AF56" i="36"/>
  <c r="AE56" i="36"/>
  <c r="AD56" i="36"/>
  <c r="AC56" i="36"/>
  <c r="AB56" i="36"/>
  <c r="AA56" i="36"/>
  <c r="Z56" i="36"/>
  <c r="Y56" i="36"/>
  <c r="X56" i="36"/>
  <c r="W56" i="36"/>
  <c r="V56" i="36"/>
  <c r="U56" i="36"/>
  <c r="T56" i="36"/>
  <c r="AK55" i="36"/>
  <c r="AJ55" i="36"/>
  <c r="AI55" i="36"/>
  <c r="AH55" i="36"/>
  <c r="AG55" i="36"/>
  <c r="AF55" i="36"/>
  <c r="AE55" i="36"/>
  <c r="AD55" i="36"/>
  <c r="AC55" i="36"/>
  <c r="AB55" i="36"/>
  <c r="AA55" i="36"/>
  <c r="Z55" i="36"/>
  <c r="Y55" i="36"/>
  <c r="X55" i="36"/>
  <c r="W55" i="36"/>
  <c r="V55" i="36"/>
  <c r="U55" i="36"/>
  <c r="T55" i="36"/>
  <c r="AK54" i="36"/>
  <c r="AJ54" i="36"/>
  <c r="AI54" i="36"/>
  <c r="AH54" i="36"/>
  <c r="AG54" i="36"/>
  <c r="AF54" i="36"/>
  <c r="AE54" i="36"/>
  <c r="AD54" i="36"/>
  <c r="AC54" i="36"/>
  <c r="AB54" i="36"/>
  <c r="AA54" i="36"/>
  <c r="Z54" i="36"/>
  <c r="Y54" i="36"/>
  <c r="X54" i="36"/>
  <c r="W54" i="36"/>
  <c r="V54" i="36"/>
  <c r="U54" i="36"/>
  <c r="T54" i="36"/>
  <c r="AK53" i="36"/>
  <c r="AJ53" i="36"/>
  <c r="AI53" i="36"/>
  <c r="AH53" i="36"/>
  <c r="AG53" i="36"/>
  <c r="AF53" i="36"/>
  <c r="AE53" i="36"/>
  <c r="AD53" i="36"/>
  <c r="AC53" i="36"/>
  <c r="AB53" i="36"/>
  <c r="AA53" i="36"/>
  <c r="Z53" i="36"/>
  <c r="Y53" i="36"/>
  <c r="X53" i="36"/>
  <c r="W53" i="36"/>
  <c r="V53" i="36"/>
  <c r="U53" i="36"/>
  <c r="T53" i="36"/>
  <c r="AK52" i="36"/>
  <c r="AJ52" i="36"/>
  <c r="AI52" i="36"/>
  <c r="AH52" i="36"/>
  <c r="AG52" i="36"/>
  <c r="AF52" i="36"/>
  <c r="AE52" i="36"/>
  <c r="AD52" i="36"/>
  <c r="AC52" i="36"/>
  <c r="AB52" i="36"/>
  <c r="AA52" i="36"/>
  <c r="Z52" i="36"/>
  <c r="Y52" i="36"/>
  <c r="X52" i="36"/>
  <c r="W52" i="36"/>
  <c r="V52" i="36"/>
  <c r="U52" i="36"/>
  <c r="T52" i="36"/>
  <c r="AK51" i="36"/>
  <c r="AJ51" i="36"/>
  <c r="AI51" i="36"/>
  <c r="AH51" i="36"/>
  <c r="AG51" i="36"/>
  <c r="AF51" i="36"/>
  <c r="AE51" i="36"/>
  <c r="AD51" i="36"/>
  <c r="AC51" i="36"/>
  <c r="AB51" i="36"/>
  <c r="AA51" i="36"/>
  <c r="Z51" i="36"/>
  <c r="Y51" i="36"/>
  <c r="X51" i="36"/>
  <c r="W51" i="36"/>
  <c r="V51" i="36"/>
  <c r="U51" i="36"/>
  <c r="T51" i="36"/>
  <c r="AK50" i="36"/>
  <c r="AJ50" i="36"/>
  <c r="AI50" i="36"/>
  <c r="AH50" i="36"/>
  <c r="AG50" i="36"/>
  <c r="AF50" i="36"/>
  <c r="AE50" i="36"/>
  <c r="AD50" i="36"/>
  <c r="AC50" i="36"/>
  <c r="AB50" i="36"/>
  <c r="AA50" i="36"/>
  <c r="Z50" i="36"/>
  <c r="Y50" i="36"/>
  <c r="X50" i="36"/>
  <c r="W50" i="36"/>
  <c r="V50" i="36"/>
  <c r="U50" i="36"/>
  <c r="T50" i="36"/>
  <c r="AK49" i="36"/>
  <c r="AJ49" i="36"/>
  <c r="AI49" i="36"/>
  <c r="AH49" i="36"/>
  <c r="AG49" i="36"/>
  <c r="AF49" i="36"/>
  <c r="AE49" i="36"/>
  <c r="AD49" i="36"/>
  <c r="AC49" i="36"/>
  <c r="AB49" i="36"/>
  <c r="AA49" i="36"/>
  <c r="Z49" i="36"/>
  <c r="Y49" i="36"/>
  <c r="X49" i="36"/>
  <c r="W49" i="36"/>
  <c r="V49" i="36"/>
  <c r="U49" i="36"/>
  <c r="T49" i="36"/>
  <c r="AK48" i="36"/>
  <c r="AJ48" i="36"/>
  <c r="AI48" i="36"/>
  <c r="AH48" i="36"/>
  <c r="AG48" i="36"/>
  <c r="AF48" i="36"/>
  <c r="AE48" i="36"/>
  <c r="AD48" i="36"/>
  <c r="AC48" i="36"/>
  <c r="AB48" i="36"/>
  <c r="AA48" i="36"/>
  <c r="Z48" i="36"/>
  <c r="Y48" i="36"/>
  <c r="X48" i="36"/>
  <c r="W48" i="36"/>
  <c r="V48" i="36"/>
  <c r="U48" i="36"/>
  <c r="T48" i="36"/>
  <c r="AK47" i="36"/>
  <c r="AJ47" i="36"/>
  <c r="AI47" i="36"/>
  <c r="AH47" i="36"/>
  <c r="AG47" i="36"/>
  <c r="AF47" i="36"/>
  <c r="AE47" i="36"/>
  <c r="AD47" i="36"/>
  <c r="AC47" i="36"/>
  <c r="AB47" i="36"/>
  <c r="AA47" i="36"/>
  <c r="Z47" i="36"/>
  <c r="Y47" i="36"/>
  <c r="X47" i="36"/>
  <c r="W47" i="36"/>
  <c r="V47" i="36"/>
  <c r="U47" i="36"/>
  <c r="T47" i="36"/>
  <c r="AK46" i="36"/>
  <c r="AJ46" i="36"/>
  <c r="AI46" i="36"/>
  <c r="AH46" i="36"/>
  <c r="AG46" i="36"/>
  <c r="AF46" i="36"/>
  <c r="AE46" i="36"/>
  <c r="AD46" i="36"/>
  <c r="AC46" i="36"/>
  <c r="AB46" i="36"/>
  <c r="AA46" i="36"/>
  <c r="Z46" i="36"/>
  <c r="Y46" i="36"/>
  <c r="X46" i="36"/>
  <c r="W46" i="36"/>
  <c r="V46" i="36"/>
  <c r="U46" i="36"/>
  <c r="T46" i="36"/>
  <c r="AK45" i="36"/>
  <c r="AJ45" i="36"/>
  <c r="AI45" i="36"/>
  <c r="AH45" i="36"/>
  <c r="AG45" i="36"/>
  <c r="AF45" i="36"/>
  <c r="AE45" i="36"/>
  <c r="AD45" i="36"/>
  <c r="AC45" i="36"/>
  <c r="AB45" i="36"/>
  <c r="AA45" i="36"/>
  <c r="Z45" i="36"/>
  <c r="Y45" i="36"/>
  <c r="X45" i="36"/>
  <c r="W45" i="36"/>
  <c r="V45" i="36"/>
  <c r="U45" i="36"/>
  <c r="T45" i="36"/>
  <c r="AK44" i="36"/>
  <c r="AJ44" i="36"/>
  <c r="AI44" i="36"/>
  <c r="AH44" i="36"/>
  <c r="AG44" i="36"/>
  <c r="AF44" i="36"/>
  <c r="AE44" i="36"/>
  <c r="AD44" i="36"/>
  <c r="AC44" i="36"/>
  <c r="AB44" i="36"/>
  <c r="AA44" i="36"/>
  <c r="Z44" i="36"/>
  <c r="Y44" i="36"/>
  <c r="X44" i="36"/>
  <c r="W44" i="36"/>
  <c r="V44" i="36"/>
  <c r="U44" i="36"/>
  <c r="T44" i="36"/>
  <c r="AK43" i="36"/>
  <c r="AJ43" i="36"/>
  <c r="AI43" i="36"/>
  <c r="AH43" i="36"/>
  <c r="AG43" i="36"/>
  <c r="AF43" i="36"/>
  <c r="AE43" i="36"/>
  <c r="AD43" i="36"/>
  <c r="AC43" i="36"/>
  <c r="AB43" i="36"/>
  <c r="AA43" i="36"/>
  <c r="Z43" i="36"/>
  <c r="Y43" i="36"/>
  <c r="X43" i="36"/>
  <c r="W43" i="36"/>
  <c r="V43" i="36"/>
  <c r="U43" i="36"/>
  <c r="T43" i="36"/>
  <c r="AK39" i="36"/>
  <c r="AJ39" i="36"/>
  <c r="AI39" i="36"/>
  <c r="AH39" i="36"/>
  <c r="AG39" i="36"/>
  <c r="AF39" i="36"/>
  <c r="AE39" i="36"/>
  <c r="AD39" i="36"/>
  <c r="AC39" i="36"/>
  <c r="AB39" i="36"/>
  <c r="AA39" i="36"/>
  <c r="Z39" i="36"/>
  <c r="Y39" i="36"/>
  <c r="X39" i="36"/>
  <c r="W39" i="36"/>
  <c r="V39" i="36"/>
  <c r="U39" i="36"/>
  <c r="T39" i="36"/>
  <c r="AK38" i="36"/>
  <c r="AJ38" i="36"/>
  <c r="AI38" i="36"/>
  <c r="AH38" i="36"/>
  <c r="AG38" i="36"/>
  <c r="AF38" i="36"/>
  <c r="AE38" i="36"/>
  <c r="AD38" i="36"/>
  <c r="AC38" i="36"/>
  <c r="AB38" i="36"/>
  <c r="AA38" i="36"/>
  <c r="Z38" i="36"/>
  <c r="Y38" i="36"/>
  <c r="X38" i="36"/>
  <c r="W38" i="36"/>
  <c r="V38" i="36"/>
  <c r="U38" i="36"/>
  <c r="T38" i="36"/>
  <c r="AK37" i="36"/>
  <c r="AJ37" i="36"/>
  <c r="AI37" i="36"/>
  <c r="AH37" i="36"/>
  <c r="AG37" i="36"/>
  <c r="AF37" i="36"/>
  <c r="AE37" i="36"/>
  <c r="AD37" i="36"/>
  <c r="AC37" i="36"/>
  <c r="AB37" i="36"/>
  <c r="AA37" i="36"/>
  <c r="Z37" i="36"/>
  <c r="Y37" i="36"/>
  <c r="X37" i="36"/>
  <c r="W37" i="36"/>
  <c r="V37" i="36"/>
  <c r="U37" i="36"/>
  <c r="T37" i="36"/>
  <c r="AK36" i="36"/>
  <c r="AJ36" i="36"/>
  <c r="AI36" i="36"/>
  <c r="AH36" i="36"/>
  <c r="AG36" i="36"/>
  <c r="AF36" i="36"/>
  <c r="AE36" i="36"/>
  <c r="AD36" i="36"/>
  <c r="AC36" i="36"/>
  <c r="AB36" i="36"/>
  <c r="AA36" i="36"/>
  <c r="Z36" i="36"/>
  <c r="Y36" i="36"/>
  <c r="X36" i="36"/>
  <c r="W36" i="36"/>
  <c r="V36" i="36"/>
  <c r="U36" i="36"/>
  <c r="T36" i="36"/>
  <c r="AK35" i="36"/>
  <c r="AJ35" i="36"/>
  <c r="AI35" i="36"/>
  <c r="AH35" i="36"/>
  <c r="AG35" i="36"/>
  <c r="AF35" i="36"/>
  <c r="AE35" i="36"/>
  <c r="AD35" i="36"/>
  <c r="AC35" i="36"/>
  <c r="AB35" i="36"/>
  <c r="AA35" i="36"/>
  <c r="Z35" i="36"/>
  <c r="Y35" i="36"/>
  <c r="X35" i="36"/>
  <c r="W35" i="36"/>
  <c r="V35" i="36"/>
  <c r="U35" i="36"/>
  <c r="T35" i="36"/>
  <c r="AK34" i="36"/>
  <c r="AJ34" i="36"/>
  <c r="AI34" i="36"/>
  <c r="AH34" i="36"/>
  <c r="AG34" i="36"/>
  <c r="AF34" i="36"/>
  <c r="AE34" i="36"/>
  <c r="AD34" i="36"/>
  <c r="AC34" i="36"/>
  <c r="AB34" i="36"/>
  <c r="AA34" i="36"/>
  <c r="Z34" i="36"/>
  <c r="Y34" i="36"/>
  <c r="X34" i="36"/>
  <c r="W34" i="36"/>
  <c r="V34" i="36"/>
  <c r="U34" i="36"/>
  <c r="T34" i="36"/>
  <c r="AK33" i="36"/>
  <c r="AJ33" i="36"/>
  <c r="AI33" i="36"/>
  <c r="AH33" i="36"/>
  <c r="AG33" i="36"/>
  <c r="AF33" i="36"/>
  <c r="AE33" i="36"/>
  <c r="AD33" i="36"/>
  <c r="AC33" i="36"/>
  <c r="AB33" i="36"/>
  <c r="AA33" i="36"/>
  <c r="Z33" i="36"/>
  <c r="Y33" i="36"/>
  <c r="X33" i="36"/>
  <c r="W33" i="36"/>
  <c r="V33" i="36"/>
  <c r="U33" i="36"/>
  <c r="T33" i="36"/>
  <c r="AK32" i="36"/>
  <c r="AJ32" i="36"/>
  <c r="AI32" i="36"/>
  <c r="AH32" i="36"/>
  <c r="AG32" i="36"/>
  <c r="AF32" i="36"/>
  <c r="AE32" i="36"/>
  <c r="AD32" i="36"/>
  <c r="AC32" i="36"/>
  <c r="AB32" i="36"/>
  <c r="AA32" i="36"/>
  <c r="Z32" i="36"/>
  <c r="Y32" i="36"/>
  <c r="X32" i="36"/>
  <c r="W32" i="36"/>
  <c r="V32" i="36"/>
  <c r="U32" i="36"/>
  <c r="T32" i="36"/>
  <c r="AK31" i="36"/>
  <c r="AJ31" i="36"/>
  <c r="AI31" i="36"/>
  <c r="AH31" i="36"/>
  <c r="AG31" i="36"/>
  <c r="AF31" i="36"/>
  <c r="AE31" i="36"/>
  <c r="AD31" i="36"/>
  <c r="AC31" i="36"/>
  <c r="AB31" i="36"/>
  <c r="AA31" i="36"/>
  <c r="Z31" i="36"/>
  <c r="Y31" i="36"/>
  <c r="X31" i="36"/>
  <c r="W31" i="36"/>
  <c r="V31" i="36"/>
  <c r="U31" i="36"/>
  <c r="T31" i="36"/>
  <c r="AK30" i="36"/>
  <c r="AJ30" i="36"/>
  <c r="AI30" i="36"/>
  <c r="AH30" i="36"/>
  <c r="AG30" i="36"/>
  <c r="AF30" i="36"/>
  <c r="AE30" i="36"/>
  <c r="AD30" i="36"/>
  <c r="AC30" i="36"/>
  <c r="AB30" i="36"/>
  <c r="AA30" i="36"/>
  <c r="Z30" i="36"/>
  <c r="Y30" i="36"/>
  <c r="X30" i="36"/>
  <c r="W30" i="36"/>
  <c r="V30" i="36"/>
  <c r="U30" i="36"/>
  <c r="T30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AK28" i="36"/>
  <c r="AJ28" i="36"/>
  <c r="AI28" i="36"/>
  <c r="AH28" i="36"/>
  <c r="AG28" i="36"/>
  <c r="AF28" i="36"/>
  <c r="AE28" i="36"/>
  <c r="AD28" i="36"/>
  <c r="AC28" i="36"/>
  <c r="AB28" i="36"/>
  <c r="AA28" i="36"/>
  <c r="Z28" i="36"/>
  <c r="Y28" i="36"/>
  <c r="X28" i="36"/>
  <c r="W28" i="36"/>
  <c r="V28" i="36"/>
  <c r="U28" i="36"/>
  <c r="T28" i="36"/>
  <c r="AK27" i="36"/>
  <c r="AJ27" i="36"/>
  <c r="AI27" i="36"/>
  <c r="AH27" i="36"/>
  <c r="AG27" i="36"/>
  <c r="AF27" i="36"/>
  <c r="AE27" i="36"/>
  <c r="AD27" i="36"/>
  <c r="AC27" i="36"/>
  <c r="AB27" i="36"/>
  <c r="AA27" i="36"/>
  <c r="Z27" i="36"/>
  <c r="Y27" i="36"/>
  <c r="X27" i="36"/>
  <c r="W27" i="36"/>
  <c r="V27" i="36"/>
  <c r="U27" i="36"/>
  <c r="T27" i="36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AK13" i="36"/>
  <c r="AJ13" i="36"/>
  <c r="AI13" i="36"/>
  <c r="AH13" i="36"/>
  <c r="AG13" i="36"/>
  <c r="AF13" i="36"/>
  <c r="AE13" i="36"/>
  <c r="AD13" i="36"/>
  <c r="AC13" i="36"/>
  <c r="AB13" i="36"/>
  <c r="AA13" i="36"/>
  <c r="Z13" i="36"/>
  <c r="Y13" i="36"/>
  <c r="X13" i="36"/>
  <c r="W13" i="36"/>
  <c r="V13" i="36"/>
  <c r="U13" i="36"/>
  <c r="T13" i="36"/>
  <c r="AK12" i="36"/>
  <c r="AJ12" i="36"/>
  <c r="AI12" i="36"/>
  <c r="AH12" i="36"/>
  <c r="AG12" i="36"/>
  <c r="AF12" i="36"/>
  <c r="AE12" i="36"/>
  <c r="AD12" i="36"/>
  <c r="AC12" i="36"/>
  <c r="AB12" i="36"/>
  <c r="AA12" i="36"/>
  <c r="Z12" i="36"/>
  <c r="Y12" i="36"/>
  <c r="X12" i="36"/>
  <c r="W12" i="36"/>
  <c r="V12" i="36"/>
  <c r="U12" i="36"/>
  <c r="T12" i="36"/>
  <c r="AK11" i="36"/>
  <c r="AJ11" i="36"/>
  <c r="AI11" i="36"/>
  <c r="AH11" i="36"/>
  <c r="AG11" i="36"/>
  <c r="AF11" i="36"/>
  <c r="AE11" i="36"/>
  <c r="AD11" i="36"/>
  <c r="AC11" i="36"/>
  <c r="AB11" i="36"/>
  <c r="AA11" i="36"/>
  <c r="Z11" i="36"/>
  <c r="Y11" i="36"/>
  <c r="X11" i="36"/>
  <c r="W11" i="36"/>
  <c r="V11" i="36"/>
  <c r="U11" i="36"/>
  <c r="T11" i="36"/>
  <c r="E56" i="36"/>
  <c r="J56" i="36"/>
  <c r="E57" i="36"/>
  <c r="J57" i="36"/>
  <c r="E58" i="36"/>
  <c r="J58" i="36"/>
  <c r="E59" i="36"/>
  <c r="J59" i="36"/>
  <c r="E60" i="36"/>
  <c r="J60" i="36"/>
  <c r="E61" i="36"/>
  <c r="J61" i="36"/>
  <c r="E62" i="36"/>
  <c r="J62" i="36"/>
  <c r="E63" i="36"/>
  <c r="J63" i="36"/>
  <c r="E64" i="36"/>
  <c r="J64" i="36"/>
  <c r="E65" i="36"/>
  <c r="J65" i="36"/>
  <c r="E66" i="36"/>
  <c r="J66" i="36"/>
  <c r="E67" i="36"/>
  <c r="J67" i="36"/>
  <c r="E68" i="36"/>
  <c r="J68" i="36"/>
  <c r="E69" i="36"/>
  <c r="J69" i="36"/>
  <c r="E70" i="36"/>
  <c r="J70" i="36"/>
  <c r="E71" i="36"/>
  <c r="J71" i="36"/>
  <c r="E88" i="36"/>
  <c r="J88" i="36"/>
  <c r="E89" i="36"/>
  <c r="J89" i="36"/>
  <c r="E90" i="36"/>
  <c r="J90" i="36"/>
  <c r="E91" i="36"/>
  <c r="J91" i="36"/>
  <c r="E92" i="36"/>
  <c r="J92" i="36"/>
  <c r="E93" i="36"/>
  <c r="J93" i="36"/>
  <c r="E94" i="36"/>
  <c r="J94" i="36"/>
  <c r="E95" i="36"/>
  <c r="J95" i="36"/>
  <c r="E96" i="36"/>
  <c r="J96" i="36"/>
  <c r="E97" i="36"/>
  <c r="J97" i="36"/>
  <c r="E98" i="36"/>
  <c r="J98" i="36"/>
  <c r="E99" i="36"/>
  <c r="J99" i="36"/>
  <c r="E100" i="36"/>
  <c r="J100" i="36"/>
  <c r="E101" i="36"/>
  <c r="J101" i="36"/>
  <c r="E102" i="36"/>
  <c r="J102" i="36"/>
  <c r="E103" i="36"/>
  <c r="J103" i="36"/>
  <c r="E120" i="36"/>
  <c r="J120" i="36"/>
  <c r="E121" i="36"/>
  <c r="J121" i="36"/>
  <c r="E122" i="36"/>
  <c r="J122" i="36"/>
  <c r="E123" i="36"/>
  <c r="J123" i="36"/>
  <c r="E124" i="36"/>
  <c r="J124" i="36"/>
  <c r="E125" i="36"/>
  <c r="J125" i="36"/>
  <c r="E126" i="36"/>
  <c r="J126" i="36"/>
  <c r="E127" i="36"/>
  <c r="J127" i="36"/>
  <c r="E128" i="36"/>
  <c r="J128" i="36"/>
  <c r="E129" i="36"/>
  <c r="J129" i="36"/>
  <c r="E130" i="36"/>
  <c r="J130" i="36"/>
  <c r="E131" i="36"/>
  <c r="J131" i="36"/>
  <c r="E132" i="36"/>
  <c r="J132" i="36"/>
  <c r="E133" i="36"/>
  <c r="J133" i="36"/>
  <c r="E134" i="36"/>
  <c r="J134" i="36"/>
  <c r="E135" i="36"/>
  <c r="J135" i="36"/>
  <c r="E152" i="36"/>
  <c r="J152" i="36"/>
  <c r="E153" i="36"/>
  <c r="J153" i="36"/>
  <c r="E154" i="36"/>
  <c r="J154" i="36"/>
  <c r="E155" i="36"/>
  <c r="J155" i="36"/>
  <c r="E156" i="36"/>
  <c r="J156" i="36"/>
  <c r="E157" i="36"/>
  <c r="J157" i="36"/>
  <c r="E158" i="36"/>
  <c r="J158" i="36"/>
  <c r="E159" i="36"/>
  <c r="J159" i="36"/>
  <c r="E160" i="36"/>
  <c r="J160" i="36"/>
  <c r="E161" i="36"/>
  <c r="J161" i="36"/>
  <c r="E162" i="36"/>
  <c r="J162" i="36"/>
  <c r="E163" i="36"/>
  <c r="J163" i="36"/>
  <c r="E164" i="36"/>
  <c r="J164" i="36"/>
  <c r="E165" i="36"/>
  <c r="J165" i="36"/>
  <c r="E166" i="36"/>
  <c r="J166" i="36"/>
  <c r="E167" i="36"/>
  <c r="J167" i="36"/>
  <c r="E184" i="36"/>
  <c r="J184" i="36"/>
  <c r="E185" i="36"/>
  <c r="J185" i="36"/>
  <c r="E186" i="36"/>
  <c r="J186" i="36"/>
  <c r="E187" i="36"/>
  <c r="J187" i="36"/>
  <c r="E188" i="36"/>
  <c r="J188" i="36"/>
  <c r="E189" i="36"/>
  <c r="J189" i="36"/>
  <c r="E190" i="36"/>
  <c r="J190" i="36"/>
  <c r="E191" i="36"/>
  <c r="J191" i="36"/>
  <c r="E192" i="36"/>
  <c r="J192" i="36"/>
  <c r="E193" i="36"/>
  <c r="J193" i="36"/>
  <c r="E194" i="36"/>
  <c r="J194" i="36"/>
  <c r="E195" i="36"/>
  <c r="J195" i="36"/>
  <c r="E196" i="36"/>
  <c r="J196" i="36"/>
  <c r="E197" i="36"/>
  <c r="J197" i="36"/>
  <c r="E198" i="36"/>
  <c r="J198" i="36"/>
  <c r="E199" i="36"/>
  <c r="J199" i="36"/>
  <c r="E216" i="36"/>
  <c r="J216" i="36"/>
  <c r="E217" i="36"/>
  <c r="J217" i="36"/>
  <c r="E218" i="36"/>
  <c r="J218" i="36"/>
  <c r="E219" i="36"/>
  <c r="J219" i="36"/>
  <c r="E220" i="36"/>
  <c r="J220" i="36"/>
  <c r="E221" i="36"/>
  <c r="J221" i="36"/>
  <c r="E222" i="36"/>
  <c r="J222" i="36"/>
  <c r="E223" i="36"/>
  <c r="J223" i="36"/>
  <c r="E224" i="36"/>
  <c r="J224" i="36"/>
  <c r="E225" i="36"/>
  <c r="J225" i="36"/>
  <c r="E226" i="36"/>
  <c r="J226" i="36"/>
  <c r="E227" i="36"/>
  <c r="J227" i="36"/>
  <c r="E228" i="36"/>
  <c r="J228" i="36"/>
  <c r="E229" i="36"/>
  <c r="J229" i="36"/>
  <c r="E230" i="36"/>
  <c r="J230" i="36"/>
  <c r="E231" i="36"/>
  <c r="J231" i="36"/>
  <c r="E248" i="36"/>
  <c r="J248" i="36"/>
  <c r="E249" i="36"/>
  <c r="J249" i="36"/>
  <c r="E250" i="36"/>
  <c r="J250" i="36"/>
  <c r="E251" i="36"/>
  <c r="J251" i="36"/>
  <c r="E252" i="36"/>
  <c r="J252" i="36"/>
  <c r="E253" i="36"/>
  <c r="J253" i="36"/>
  <c r="E254" i="36"/>
  <c r="J254" i="36"/>
  <c r="E255" i="36"/>
  <c r="J255" i="36"/>
  <c r="E256" i="36"/>
  <c r="J256" i="36"/>
  <c r="E257" i="36"/>
  <c r="J257" i="36"/>
  <c r="E258" i="36"/>
  <c r="J258" i="36"/>
  <c r="E259" i="36"/>
  <c r="J259" i="36"/>
  <c r="E260" i="36"/>
  <c r="J260" i="36"/>
  <c r="E261" i="36"/>
  <c r="J261" i="36"/>
  <c r="E262" i="36"/>
  <c r="J262" i="36"/>
  <c r="E263" i="36"/>
  <c r="J263" i="36"/>
  <c r="E190" i="38"/>
  <c r="J190" i="38"/>
  <c r="E191" i="38"/>
  <c r="J191" i="38"/>
  <c r="E192" i="38"/>
  <c r="J192" i="38"/>
  <c r="E193" i="38"/>
  <c r="J193" i="38"/>
  <c r="E194" i="38"/>
  <c r="J194" i="38"/>
  <c r="E195" i="38"/>
  <c r="J195" i="38"/>
  <c r="E196" i="38"/>
  <c r="J196" i="38"/>
  <c r="E197" i="38"/>
  <c r="J197" i="38"/>
  <c r="E198" i="38"/>
  <c r="J198" i="38"/>
  <c r="E199" i="38"/>
  <c r="J199" i="38"/>
  <c r="E200" i="38"/>
  <c r="J200" i="38"/>
  <c r="E201" i="38"/>
  <c r="J201" i="38"/>
  <c r="E202" i="38"/>
  <c r="J202" i="38"/>
  <c r="E203" i="38"/>
  <c r="J203" i="38"/>
  <c r="E204" i="38"/>
  <c r="J204" i="38"/>
  <c r="E205" i="38"/>
  <c r="J205" i="38"/>
  <c r="J163" i="38"/>
  <c r="J165" i="38"/>
  <c r="E157" i="38"/>
  <c r="J157" i="38"/>
  <c r="E158" i="38"/>
  <c r="J158" i="38"/>
  <c r="E159" i="38"/>
  <c r="J159" i="38"/>
  <c r="E160" i="38"/>
  <c r="J160" i="38"/>
  <c r="E161" i="38"/>
  <c r="J161" i="38"/>
  <c r="E162" i="38"/>
  <c r="J162" i="38"/>
  <c r="E163" i="38"/>
  <c r="E164" i="38"/>
  <c r="J164" i="38"/>
  <c r="E165" i="38"/>
  <c r="E166" i="38"/>
  <c r="J166" i="38"/>
  <c r="E167" i="38"/>
  <c r="J167" i="38"/>
  <c r="E168" i="38"/>
  <c r="J168" i="38"/>
  <c r="E169" i="38"/>
  <c r="J169" i="38"/>
  <c r="E170" i="38"/>
  <c r="J170" i="38"/>
  <c r="E171" i="38"/>
  <c r="J171" i="38"/>
  <c r="E172" i="38"/>
  <c r="J172" i="38"/>
  <c r="J130" i="38"/>
  <c r="E124" i="38"/>
  <c r="J124" i="38"/>
  <c r="E125" i="38"/>
  <c r="J125" i="38"/>
  <c r="E126" i="38"/>
  <c r="J126" i="38"/>
  <c r="E127" i="38"/>
  <c r="J127" i="38"/>
  <c r="E128" i="38"/>
  <c r="J128" i="38"/>
  <c r="E129" i="38"/>
  <c r="J129" i="38"/>
  <c r="E130" i="38"/>
  <c r="E131" i="38"/>
  <c r="J131" i="38"/>
  <c r="E132" i="38"/>
  <c r="J132" i="38"/>
  <c r="E133" i="38"/>
  <c r="J133" i="38"/>
  <c r="E134" i="38"/>
  <c r="J134" i="38"/>
  <c r="E135" i="38"/>
  <c r="J135" i="38"/>
  <c r="E136" i="38"/>
  <c r="J136" i="38"/>
  <c r="E137" i="38"/>
  <c r="J137" i="38"/>
  <c r="E138" i="38"/>
  <c r="J138" i="38"/>
  <c r="E139" i="38"/>
  <c r="J139" i="38"/>
  <c r="J97" i="38"/>
  <c r="E91" i="38"/>
  <c r="J91" i="38"/>
  <c r="E92" i="38"/>
  <c r="J92" i="38"/>
  <c r="E93" i="38"/>
  <c r="J93" i="38"/>
  <c r="E94" i="38"/>
  <c r="J94" i="38"/>
  <c r="E95" i="38"/>
  <c r="J95" i="38"/>
  <c r="E96" i="38"/>
  <c r="J96" i="38"/>
  <c r="E97" i="38"/>
  <c r="E98" i="38"/>
  <c r="J98" i="38"/>
  <c r="E99" i="38"/>
  <c r="J99" i="38"/>
  <c r="E100" i="38"/>
  <c r="J100" i="38"/>
  <c r="E101" i="38"/>
  <c r="J101" i="38"/>
  <c r="E102" i="38"/>
  <c r="J102" i="38"/>
  <c r="E103" i="38"/>
  <c r="J103" i="38"/>
  <c r="E104" i="38"/>
  <c r="J104" i="38"/>
  <c r="E105" i="38"/>
  <c r="J105" i="38"/>
  <c r="E106" i="38"/>
  <c r="J106" i="38"/>
  <c r="E58" i="38"/>
  <c r="J58" i="38"/>
  <c r="E59" i="38"/>
  <c r="J59" i="38"/>
  <c r="E60" i="38"/>
  <c r="J60" i="38"/>
  <c r="E61" i="38"/>
  <c r="J61" i="38"/>
  <c r="E62" i="38"/>
  <c r="J62" i="38"/>
  <c r="E63" i="38"/>
  <c r="J63" i="38"/>
  <c r="E64" i="38"/>
  <c r="J64" i="38"/>
  <c r="E65" i="38"/>
  <c r="J65" i="38"/>
  <c r="E66" i="38"/>
  <c r="J66" i="38"/>
  <c r="E67" i="38"/>
  <c r="J67" i="38"/>
  <c r="E68" i="38"/>
  <c r="J68" i="38"/>
  <c r="E69" i="38"/>
  <c r="J69" i="38"/>
  <c r="E70" i="38"/>
  <c r="J70" i="38"/>
  <c r="E71" i="38"/>
  <c r="J71" i="38"/>
  <c r="E72" i="38"/>
  <c r="J72" i="38"/>
  <c r="E73" i="38"/>
  <c r="J73" i="38"/>
  <c r="J31" i="38"/>
  <c r="E25" i="38"/>
  <c r="J25" i="38"/>
  <c r="E26" i="38"/>
  <c r="J26" i="38"/>
  <c r="E27" i="38"/>
  <c r="J27" i="38"/>
  <c r="E28" i="38"/>
  <c r="J28" i="38"/>
  <c r="E29" i="38"/>
  <c r="J29" i="38"/>
  <c r="E30" i="38"/>
  <c r="J30" i="38"/>
  <c r="E31" i="38"/>
  <c r="E32" i="38"/>
  <c r="J32" i="38"/>
  <c r="E33" i="38"/>
  <c r="J33" i="38"/>
  <c r="E34" i="38"/>
  <c r="J34" i="38"/>
  <c r="E35" i="38"/>
  <c r="J35" i="38"/>
  <c r="E36" i="38"/>
  <c r="J36" i="38"/>
  <c r="E37" i="38"/>
  <c r="J37" i="38"/>
  <c r="E38" i="38"/>
  <c r="J38" i="38"/>
  <c r="E39" i="38"/>
  <c r="J39" i="38"/>
  <c r="E40" i="38"/>
  <c r="J40" i="38"/>
  <c r="J262" i="38"/>
  <c r="E256" i="38"/>
  <c r="J256" i="38"/>
  <c r="E257" i="38"/>
  <c r="J257" i="38"/>
  <c r="E258" i="38"/>
  <c r="J258" i="38"/>
  <c r="E259" i="38"/>
  <c r="J259" i="38"/>
  <c r="E260" i="38"/>
  <c r="J260" i="38"/>
  <c r="E261" i="38"/>
  <c r="J261" i="38"/>
  <c r="E262" i="38"/>
  <c r="E263" i="38"/>
  <c r="J263" i="38"/>
  <c r="E264" i="38"/>
  <c r="J264" i="38"/>
  <c r="E265" i="38"/>
  <c r="J265" i="38"/>
  <c r="E266" i="38"/>
  <c r="J266" i="38"/>
  <c r="E267" i="38"/>
  <c r="J267" i="38"/>
  <c r="E268" i="38"/>
  <c r="J268" i="38"/>
  <c r="E269" i="38"/>
  <c r="J269" i="38"/>
  <c r="E270" i="38"/>
  <c r="J270" i="38"/>
  <c r="E271" i="38"/>
  <c r="J271" i="38"/>
  <c r="J229" i="38"/>
  <c r="E223" i="38"/>
  <c r="J223" i="38"/>
  <c r="E224" i="38"/>
  <c r="J224" i="38"/>
  <c r="E225" i="38"/>
  <c r="J225" i="38"/>
  <c r="E226" i="38"/>
  <c r="J226" i="38"/>
  <c r="E227" i="38"/>
  <c r="J227" i="38"/>
  <c r="E228" i="38"/>
  <c r="J228" i="38"/>
  <c r="E229" i="38"/>
  <c r="E230" i="38"/>
  <c r="J230" i="38"/>
  <c r="E231" i="38"/>
  <c r="J231" i="38"/>
  <c r="E232" i="38"/>
  <c r="J232" i="38"/>
  <c r="E233" i="38"/>
  <c r="J233" i="38"/>
  <c r="E234" i="38"/>
  <c r="J234" i="38"/>
  <c r="E235" i="38"/>
  <c r="J235" i="38"/>
  <c r="E236" i="38"/>
  <c r="J236" i="38"/>
  <c r="E237" i="38"/>
  <c r="J237" i="38"/>
  <c r="E238" i="38"/>
  <c r="J238" i="38"/>
  <c r="J65" i="39"/>
  <c r="E58" i="39"/>
  <c r="J58" i="39"/>
  <c r="E59" i="39"/>
  <c r="J59" i="39"/>
  <c r="E60" i="39"/>
  <c r="J60" i="39"/>
  <c r="E61" i="39"/>
  <c r="J61" i="39"/>
  <c r="E62" i="39"/>
  <c r="J62" i="39"/>
  <c r="E63" i="39"/>
  <c r="J63" i="39"/>
  <c r="E64" i="39"/>
  <c r="J64" i="39"/>
  <c r="E65" i="39"/>
  <c r="E66" i="39"/>
  <c r="J66" i="39"/>
  <c r="E67" i="39"/>
  <c r="J67" i="39"/>
  <c r="E68" i="39"/>
  <c r="J68" i="39"/>
  <c r="E69" i="39"/>
  <c r="J69" i="39"/>
  <c r="E70" i="39"/>
  <c r="J70" i="39"/>
  <c r="E71" i="39"/>
  <c r="J71" i="39"/>
  <c r="E72" i="39"/>
  <c r="J72" i="39"/>
  <c r="E73" i="39"/>
  <c r="J73" i="39"/>
  <c r="J103" i="39"/>
  <c r="E91" i="39"/>
  <c r="J91" i="39"/>
  <c r="E92" i="39"/>
  <c r="J92" i="39"/>
  <c r="E93" i="39"/>
  <c r="J93" i="39"/>
  <c r="E94" i="39"/>
  <c r="J94" i="39"/>
  <c r="E95" i="39"/>
  <c r="J95" i="39"/>
  <c r="E96" i="39"/>
  <c r="J96" i="39"/>
  <c r="E97" i="39"/>
  <c r="J97" i="39"/>
  <c r="E98" i="39"/>
  <c r="J98" i="39"/>
  <c r="E99" i="39"/>
  <c r="J99" i="39"/>
  <c r="E100" i="39"/>
  <c r="J100" i="39"/>
  <c r="E101" i="39"/>
  <c r="J101" i="39"/>
  <c r="E102" i="39"/>
  <c r="J102" i="39"/>
  <c r="E103" i="39"/>
  <c r="E104" i="39"/>
  <c r="J104" i="39"/>
  <c r="E105" i="39"/>
  <c r="J105" i="39"/>
  <c r="E106" i="39"/>
  <c r="J106" i="39"/>
  <c r="J128" i="39"/>
  <c r="J136" i="39"/>
  <c r="J138" i="39"/>
  <c r="E139" i="39"/>
  <c r="J139" i="39"/>
  <c r="E124" i="39"/>
  <c r="J124" i="39"/>
  <c r="E125" i="39"/>
  <c r="J125" i="39"/>
  <c r="E126" i="39"/>
  <c r="J126" i="39"/>
  <c r="E127" i="39"/>
  <c r="J127" i="39"/>
  <c r="E128" i="39"/>
  <c r="E129" i="39"/>
  <c r="J129" i="39"/>
  <c r="E130" i="39"/>
  <c r="J130" i="39"/>
  <c r="E131" i="39"/>
  <c r="J131" i="39"/>
  <c r="E132" i="39"/>
  <c r="J132" i="39"/>
  <c r="E133" i="39"/>
  <c r="J133" i="39"/>
  <c r="E134" i="39"/>
  <c r="J134" i="39"/>
  <c r="E135" i="39"/>
  <c r="J135" i="39"/>
  <c r="E136" i="39"/>
  <c r="E137" i="39"/>
  <c r="J137" i="39"/>
  <c r="E138" i="39"/>
  <c r="J161" i="39"/>
  <c r="J167" i="39"/>
  <c r="E156" i="39"/>
  <c r="E157" i="39"/>
  <c r="J157" i="39"/>
  <c r="E158" i="39"/>
  <c r="J158" i="39"/>
  <c r="E159" i="39"/>
  <c r="J159" i="39"/>
  <c r="E160" i="39"/>
  <c r="J160" i="39"/>
  <c r="E161" i="39"/>
  <c r="E162" i="39"/>
  <c r="J162" i="39"/>
  <c r="E163" i="39"/>
  <c r="J163" i="39"/>
  <c r="E164" i="39"/>
  <c r="J164" i="39"/>
  <c r="E165" i="39"/>
  <c r="J165" i="39"/>
  <c r="E166" i="39"/>
  <c r="J166" i="39"/>
  <c r="E167" i="39"/>
  <c r="E168" i="39"/>
  <c r="J168" i="39"/>
  <c r="E169" i="39"/>
  <c r="J169" i="39"/>
  <c r="E170" i="39"/>
  <c r="J170" i="39"/>
  <c r="E171" i="39"/>
  <c r="J171" i="39"/>
  <c r="E172" i="39"/>
  <c r="J172" i="39"/>
  <c r="E190" i="39"/>
  <c r="J190" i="39"/>
  <c r="E191" i="39"/>
  <c r="J191" i="39"/>
  <c r="E192" i="39"/>
  <c r="J192" i="39"/>
  <c r="E193" i="39"/>
  <c r="J193" i="39"/>
  <c r="E194" i="39"/>
  <c r="J194" i="39"/>
  <c r="E195" i="39"/>
  <c r="J195" i="39"/>
  <c r="E196" i="39"/>
  <c r="J196" i="39"/>
  <c r="E197" i="39"/>
  <c r="J197" i="39"/>
  <c r="E198" i="39"/>
  <c r="J198" i="39"/>
  <c r="E199" i="39"/>
  <c r="J199" i="39"/>
  <c r="E200" i="39"/>
  <c r="J200" i="39"/>
  <c r="E201" i="39"/>
  <c r="J201" i="39"/>
  <c r="E202" i="39"/>
  <c r="J202" i="39"/>
  <c r="E203" i="39"/>
  <c r="J203" i="39"/>
  <c r="E204" i="39"/>
  <c r="J204" i="39"/>
  <c r="E205" i="39"/>
  <c r="J205" i="39"/>
  <c r="E223" i="39"/>
  <c r="E224" i="39"/>
  <c r="J224" i="39"/>
  <c r="E225" i="39"/>
  <c r="E226" i="39"/>
  <c r="E227" i="39"/>
  <c r="J227" i="39"/>
  <c r="E228" i="39"/>
  <c r="J228" i="39"/>
  <c r="E229" i="39"/>
  <c r="E230" i="39"/>
  <c r="E231" i="39"/>
  <c r="E232" i="39"/>
  <c r="J232" i="39"/>
  <c r="E233" i="39"/>
  <c r="E234" i="39"/>
  <c r="E235" i="39"/>
  <c r="E236" i="39"/>
  <c r="E237" i="39"/>
  <c r="J237" i="39"/>
  <c r="E238" i="39"/>
  <c r="J238" i="39"/>
  <c r="J223" i="39"/>
  <c r="J225" i="39"/>
  <c r="J226" i="39"/>
  <c r="J229" i="39"/>
  <c r="J230" i="39"/>
  <c r="J231" i="39"/>
  <c r="J233" i="39"/>
  <c r="J234" i="39"/>
  <c r="J235" i="39"/>
  <c r="J236" i="39"/>
  <c r="E256" i="39"/>
  <c r="J256" i="39"/>
  <c r="E257" i="39"/>
  <c r="E258" i="39"/>
  <c r="E259" i="39"/>
  <c r="J259" i="39"/>
  <c r="E260" i="39"/>
  <c r="E261" i="39"/>
  <c r="E262" i="39"/>
  <c r="E263" i="39"/>
  <c r="E264" i="39"/>
  <c r="E265" i="39"/>
  <c r="E266" i="39"/>
  <c r="E267" i="39"/>
  <c r="J267" i="39"/>
  <c r="E268" i="39"/>
  <c r="E269" i="39"/>
  <c r="E270" i="39"/>
  <c r="E271" i="39"/>
  <c r="J271" i="39"/>
  <c r="E25" i="39"/>
  <c r="J25" i="39"/>
  <c r="E26" i="39"/>
  <c r="E27" i="39"/>
  <c r="E28" i="39"/>
  <c r="E29" i="39"/>
  <c r="E30" i="39"/>
  <c r="E31" i="39"/>
  <c r="E32" i="39"/>
  <c r="E33" i="39"/>
  <c r="E34" i="39"/>
  <c r="E35" i="39"/>
  <c r="E36" i="39"/>
  <c r="E37" i="39"/>
  <c r="E38" i="39"/>
  <c r="E39" i="39"/>
  <c r="E40" i="39"/>
  <c r="J40" i="39"/>
  <c r="E39" i="36"/>
  <c r="J39" i="36"/>
  <c r="E24" i="36"/>
  <c r="J24" i="36"/>
  <c r="A2" i="67"/>
  <c r="A2" i="66"/>
  <c r="A2" i="69"/>
  <c r="A2" i="68"/>
  <c r="R5" i="67"/>
  <c r="H5" i="67"/>
  <c r="R5" i="66"/>
  <c r="H5" i="66"/>
  <c r="R5" i="39"/>
  <c r="H5" i="39"/>
  <c r="R5" i="38"/>
  <c r="H5" i="38"/>
  <c r="R5" i="69"/>
  <c r="H5" i="69"/>
  <c r="R5" i="68"/>
  <c r="H5" i="68"/>
  <c r="R5" i="36"/>
  <c r="H5" i="36"/>
  <c r="R5" i="32"/>
  <c r="H5" i="32"/>
  <c r="R96" i="69"/>
  <c r="R95" i="69"/>
  <c r="R94" i="69"/>
  <c r="R93" i="69"/>
  <c r="R90" i="69"/>
  <c r="R89" i="69"/>
  <c r="R88" i="69"/>
  <c r="R85" i="69"/>
  <c r="R84" i="69"/>
  <c r="AE708" i="69"/>
  <c r="R81" i="69"/>
  <c r="R80" i="69"/>
  <c r="R79" i="69"/>
  <c r="R78" i="69"/>
  <c r="R77" i="69"/>
  <c r="R74" i="69"/>
  <c r="R73" i="69"/>
  <c r="R72" i="69"/>
  <c r="R69" i="69"/>
  <c r="R68" i="69"/>
  <c r="R67" i="69"/>
  <c r="R66" i="69"/>
  <c r="R65" i="69"/>
  <c r="R64" i="69"/>
  <c r="R63" i="69"/>
  <c r="R60" i="69"/>
  <c r="R59" i="69"/>
  <c r="R58" i="69"/>
  <c r="R57" i="69"/>
  <c r="R54" i="69"/>
  <c r="R53" i="69"/>
  <c r="R52" i="69"/>
  <c r="R49" i="69"/>
  <c r="R48" i="69"/>
  <c r="R47" i="69"/>
  <c r="R44" i="69"/>
  <c r="R43" i="69"/>
  <c r="AH489" i="69"/>
  <c r="R40" i="69"/>
  <c r="R39" i="69"/>
  <c r="R38" i="69"/>
  <c r="R37" i="69"/>
  <c r="R36" i="69"/>
  <c r="R33" i="69"/>
  <c r="R32" i="69"/>
  <c r="R31" i="69"/>
  <c r="R30" i="69"/>
  <c r="R27" i="69"/>
  <c r="R26" i="69"/>
  <c r="R25" i="69"/>
  <c r="R22" i="69"/>
  <c r="R21" i="69"/>
  <c r="R20" i="69"/>
  <c r="R19" i="69"/>
  <c r="R18" i="69"/>
  <c r="R17" i="69"/>
  <c r="R16" i="69"/>
  <c r="R13" i="69"/>
  <c r="R12" i="69"/>
  <c r="Z547" i="69"/>
  <c r="R11" i="68"/>
  <c r="R12" i="68"/>
  <c r="AK724" i="68"/>
  <c r="R15" i="68"/>
  <c r="R16" i="68"/>
  <c r="R17" i="68"/>
  <c r="R18" i="68"/>
  <c r="R19" i="68"/>
  <c r="R20" i="68"/>
  <c r="R21" i="68"/>
  <c r="R24" i="68"/>
  <c r="R25" i="68"/>
  <c r="R26" i="68"/>
  <c r="R29" i="68"/>
  <c r="R30" i="68"/>
  <c r="R31" i="68"/>
  <c r="R32" i="68"/>
  <c r="R35" i="68"/>
  <c r="R36" i="68"/>
  <c r="R37" i="68"/>
  <c r="R38" i="68"/>
  <c r="R39" i="68"/>
  <c r="R42" i="68"/>
  <c r="R43" i="68"/>
  <c r="R46" i="68"/>
  <c r="Y404" i="68"/>
  <c r="R47" i="68"/>
  <c r="R48" i="68"/>
  <c r="R51" i="68"/>
  <c r="R52" i="68"/>
  <c r="R53" i="68"/>
  <c r="R56" i="68"/>
  <c r="R57" i="68"/>
  <c r="R58" i="68"/>
  <c r="R59" i="68"/>
  <c r="R62" i="68"/>
  <c r="R63" i="68"/>
  <c r="R64" i="68"/>
  <c r="R65" i="68"/>
  <c r="R66" i="68"/>
  <c r="R67" i="68"/>
  <c r="R68" i="68"/>
  <c r="R71" i="68"/>
  <c r="R72" i="68"/>
  <c r="R73" i="68"/>
  <c r="R76" i="68"/>
  <c r="R77" i="68"/>
  <c r="R78" i="68"/>
  <c r="R79" i="68"/>
  <c r="R80" i="68"/>
  <c r="R83" i="68"/>
  <c r="R84" i="68"/>
  <c r="AD351" i="68"/>
  <c r="R87" i="68"/>
  <c r="R88" i="68"/>
  <c r="R89" i="68"/>
  <c r="R92" i="68"/>
  <c r="R93" i="68"/>
  <c r="R94" i="68"/>
  <c r="R95" i="68"/>
  <c r="G808" i="69"/>
  <c r="G802" i="69"/>
  <c r="G797" i="69"/>
  <c r="G793" i="69"/>
  <c r="G786" i="69"/>
  <c r="J786" i="69"/>
  <c r="G781" i="69"/>
  <c r="J781" i="69"/>
  <c r="G772" i="69"/>
  <c r="J772" i="69"/>
  <c r="G766" i="69"/>
  <c r="J766" i="69"/>
  <c r="G761" i="69"/>
  <c r="J761" i="69"/>
  <c r="G756" i="69"/>
  <c r="J756" i="69"/>
  <c r="G752" i="69"/>
  <c r="G745" i="69"/>
  <c r="J745" i="69"/>
  <c r="G739" i="69"/>
  <c r="J739" i="69"/>
  <c r="G734" i="69"/>
  <c r="J734" i="69"/>
  <c r="G725" i="69"/>
  <c r="J725" i="69"/>
  <c r="G719" i="69"/>
  <c r="G713" i="69"/>
  <c r="G708" i="69"/>
  <c r="G704" i="69"/>
  <c r="J704" i="69"/>
  <c r="G697" i="69"/>
  <c r="G692" i="69"/>
  <c r="J692" i="69"/>
  <c r="G683" i="69"/>
  <c r="J683" i="69"/>
  <c r="G677" i="69"/>
  <c r="J677" i="69"/>
  <c r="G672" i="69"/>
  <c r="J672" i="69"/>
  <c r="G667" i="69"/>
  <c r="J667" i="69"/>
  <c r="G663" i="69"/>
  <c r="G656" i="69"/>
  <c r="G650" i="69"/>
  <c r="J650" i="69"/>
  <c r="G645" i="69"/>
  <c r="J645" i="69"/>
  <c r="G636" i="69"/>
  <c r="J636" i="69"/>
  <c r="G630" i="69"/>
  <c r="G624" i="69"/>
  <c r="G619" i="69"/>
  <c r="G615" i="69"/>
  <c r="G608" i="69"/>
  <c r="G603" i="69"/>
  <c r="J603" i="69"/>
  <c r="G594" i="69"/>
  <c r="J594" i="69"/>
  <c r="G588" i="69"/>
  <c r="J588" i="69"/>
  <c r="G583" i="69"/>
  <c r="J583" i="69"/>
  <c r="G578" i="69"/>
  <c r="J578" i="69"/>
  <c r="G574" i="69"/>
  <c r="J574" i="69"/>
  <c r="G567" i="69"/>
  <c r="G561" i="69"/>
  <c r="J561" i="69"/>
  <c r="G556" i="69"/>
  <c r="J556" i="69"/>
  <c r="G547" i="69"/>
  <c r="J547" i="69"/>
  <c r="G541" i="69"/>
  <c r="J541" i="69"/>
  <c r="G535" i="69"/>
  <c r="G530" i="69"/>
  <c r="G526" i="69"/>
  <c r="J526" i="69"/>
  <c r="G519" i="69"/>
  <c r="G514" i="69"/>
  <c r="J514" i="69"/>
  <c r="G505" i="69"/>
  <c r="J505" i="69"/>
  <c r="G499" i="69"/>
  <c r="J499" i="69"/>
  <c r="G494" i="69"/>
  <c r="J494" i="69"/>
  <c r="G489" i="69"/>
  <c r="J489" i="69"/>
  <c r="G485" i="69"/>
  <c r="J485" i="69"/>
  <c r="G478" i="69"/>
  <c r="J478" i="69"/>
  <c r="G472" i="69"/>
  <c r="J472" i="69"/>
  <c r="G467" i="69"/>
  <c r="G458" i="69"/>
  <c r="G452" i="69"/>
  <c r="G446" i="69"/>
  <c r="G441" i="69"/>
  <c r="G437" i="69"/>
  <c r="J437" i="69"/>
  <c r="G430" i="69"/>
  <c r="J430" i="69"/>
  <c r="G425" i="69"/>
  <c r="G416" i="69"/>
  <c r="G410" i="69"/>
  <c r="J410" i="69"/>
  <c r="G405" i="69"/>
  <c r="J405" i="69"/>
  <c r="G400" i="69"/>
  <c r="J400" i="69"/>
  <c r="G396" i="69"/>
  <c r="J396" i="69"/>
  <c r="G389" i="69"/>
  <c r="J389" i="69"/>
  <c r="G383" i="69"/>
  <c r="J383" i="69"/>
  <c r="G378" i="69"/>
  <c r="G369" i="69"/>
  <c r="G363" i="69"/>
  <c r="G357" i="69"/>
  <c r="G352" i="69"/>
  <c r="G348" i="69"/>
  <c r="J348" i="69"/>
  <c r="G341" i="69"/>
  <c r="J341" i="69"/>
  <c r="G336" i="69"/>
  <c r="J336" i="69"/>
  <c r="G327" i="69"/>
  <c r="G321" i="69"/>
  <c r="G316" i="69"/>
  <c r="J316" i="69"/>
  <c r="G311" i="69"/>
  <c r="J311" i="69"/>
  <c r="G307" i="69"/>
  <c r="J307" i="69"/>
  <c r="G300" i="69"/>
  <c r="J300" i="69"/>
  <c r="G294" i="69"/>
  <c r="J294" i="69"/>
  <c r="G289" i="69"/>
  <c r="J289" i="69"/>
  <c r="G280" i="69"/>
  <c r="G274" i="69"/>
  <c r="G268" i="69"/>
  <c r="G263" i="69"/>
  <c r="G259" i="69"/>
  <c r="J259" i="69"/>
  <c r="G252" i="69"/>
  <c r="J252" i="69"/>
  <c r="G247" i="69"/>
  <c r="J247" i="69"/>
  <c r="G238" i="69"/>
  <c r="J238" i="69"/>
  <c r="G232" i="69"/>
  <c r="J232" i="69"/>
  <c r="G227" i="69"/>
  <c r="J227" i="69"/>
  <c r="G222" i="69"/>
  <c r="J222" i="69"/>
  <c r="G218" i="69"/>
  <c r="J218" i="69"/>
  <c r="G211" i="69"/>
  <c r="J211" i="69"/>
  <c r="G205" i="69"/>
  <c r="J205" i="69"/>
  <c r="G200" i="69"/>
  <c r="J200" i="69"/>
  <c r="G191" i="69"/>
  <c r="J191" i="69"/>
  <c r="G185" i="69"/>
  <c r="G179" i="69"/>
  <c r="G174" i="69"/>
  <c r="G170" i="69"/>
  <c r="J170" i="69"/>
  <c r="G163" i="69"/>
  <c r="J163" i="69"/>
  <c r="G158" i="69"/>
  <c r="J158" i="69"/>
  <c r="G149" i="69"/>
  <c r="J149" i="69"/>
  <c r="G143" i="69"/>
  <c r="J143" i="69"/>
  <c r="G138" i="69"/>
  <c r="J138" i="69"/>
  <c r="G133" i="69"/>
  <c r="J133" i="69"/>
  <c r="G129" i="69"/>
  <c r="J129" i="69"/>
  <c r="G122" i="69"/>
  <c r="J122" i="69"/>
  <c r="G116" i="69"/>
  <c r="J116" i="69"/>
  <c r="G111" i="69"/>
  <c r="J111" i="69"/>
  <c r="G102" i="69"/>
  <c r="J102" i="69"/>
  <c r="E175" i="67"/>
  <c r="J175" i="67"/>
  <c r="E174" i="67"/>
  <c r="J174" i="67"/>
  <c r="J173" i="67"/>
  <c r="E172" i="67"/>
  <c r="J172" i="67"/>
  <c r="E171" i="67"/>
  <c r="J171" i="67"/>
  <c r="J170" i="67"/>
  <c r="E170" i="67"/>
  <c r="E169" i="67"/>
  <c r="J169" i="67"/>
  <c r="E168" i="67"/>
  <c r="J168" i="67"/>
  <c r="E167" i="67"/>
  <c r="J167" i="67"/>
  <c r="E166" i="67"/>
  <c r="J166" i="67"/>
  <c r="E165" i="67"/>
  <c r="J165" i="67"/>
  <c r="E164" i="67"/>
  <c r="J164" i="67"/>
  <c r="E163" i="67"/>
  <c r="J163" i="67"/>
  <c r="E162" i="67"/>
  <c r="J162" i="67"/>
  <c r="E161" i="67"/>
  <c r="J161" i="67"/>
  <c r="E160" i="67"/>
  <c r="J160" i="67"/>
  <c r="E159" i="67"/>
  <c r="J159" i="67"/>
  <c r="E158" i="67"/>
  <c r="J158" i="67"/>
  <c r="E154" i="67"/>
  <c r="J154" i="67"/>
  <c r="E153" i="67"/>
  <c r="J153" i="67"/>
  <c r="J152" i="67"/>
  <c r="E151" i="67"/>
  <c r="J151" i="67"/>
  <c r="E150" i="67"/>
  <c r="J150" i="67"/>
  <c r="E149" i="67"/>
  <c r="J149" i="67"/>
  <c r="J148" i="67"/>
  <c r="E148" i="67"/>
  <c r="E147" i="67"/>
  <c r="J147" i="67"/>
  <c r="E146" i="67"/>
  <c r="J146" i="67"/>
  <c r="E145" i="67"/>
  <c r="J145" i="67"/>
  <c r="E144" i="67"/>
  <c r="J144" i="67"/>
  <c r="E143" i="67"/>
  <c r="J143" i="67"/>
  <c r="E142" i="67"/>
  <c r="J142" i="67"/>
  <c r="E141" i="67"/>
  <c r="J141" i="67"/>
  <c r="E140" i="67"/>
  <c r="J140" i="67"/>
  <c r="E139" i="67"/>
  <c r="J139" i="67"/>
  <c r="E138" i="67"/>
  <c r="J138" i="67"/>
  <c r="E137" i="67"/>
  <c r="J137" i="67"/>
  <c r="E133" i="67"/>
  <c r="J133" i="67"/>
  <c r="E132" i="67"/>
  <c r="J132" i="67"/>
  <c r="E131" i="67"/>
  <c r="J131" i="67"/>
  <c r="E130" i="67"/>
  <c r="J130" i="67"/>
  <c r="J129" i="67"/>
  <c r="E128" i="67"/>
  <c r="J128" i="67"/>
  <c r="E127" i="67"/>
  <c r="J127" i="67"/>
  <c r="E126" i="67"/>
  <c r="J126" i="67"/>
  <c r="E125" i="67"/>
  <c r="J125" i="67"/>
  <c r="E124" i="67"/>
  <c r="J124" i="67"/>
  <c r="E123" i="67"/>
  <c r="J123" i="67"/>
  <c r="E122" i="67"/>
  <c r="J122" i="67"/>
  <c r="E121" i="67"/>
  <c r="J121" i="67"/>
  <c r="E120" i="67"/>
  <c r="J120" i="67"/>
  <c r="J119" i="67"/>
  <c r="E119" i="67"/>
  <c r="E118" i="67"/>
  <c r="J118" i="67"/>
  <c r="E117" i="67"/>
  <c r="J117" i="67"/>
  <c r="E116" i="67"/>
  <c r="J116" i="67"/>
  <c r="E112" i="67"/>
  <c r="J112" i="67"/>
  <c r="E111" i="67"/>
  <c r="J111" i="67"/>
  <c r="E110" i="67"/>
  <c r="J110" i="67"/>
  <c r="J109" i="67"/>
  <c r="E108" i="67"/>
  <c r="J108" i="67"/>
  <c r="E107" i="67"/>
  <c r="J107" i="67"/>
  <c r="E106" i="67"/>
  <c r="J106" i="67"/>
  <c r="E105" i="67"/>
  <c r="J105" i="67"/>
  <c r="E104" i="67"/>
  <c r="J104" i="67"/>
  <c r="E103" i="67"/>
  <c r="J103" i="67"/>
  <c r="E102" i="67"/>
  <c r="J102" i="67"/>
  <c r="J101" i="67"/>
  <c r="E101" i="67"/>
  <c r="E100" i="67"/>
  <c r="J100" i="67"/>
  <c r="E99" i="67"/>
  <c r="J99" i="67"/>
  <c r="J98" i="67"/>
  <c r="E98" i="67"/>
  <c r="E97" i="67"/>
  <c r="J97" i="67"/>
  <c r="E96" i="67"/>
  <c r="J96" i="67"/>
  <c r="E95" i="67"/>
  <c r="J95" i="67"/>
  <c r="E91" i="67"/>
  <c r="J91" i="67"/>
  <c r="E90" i="67"/>
  <c r="J90" i="67"/>
  <c r="E89" i="67"/>
  <c r="J89" i="67"/>
  <c r="J88" i="67"/>
  <c r="E87" i="67"/>
  <c r="J87" i="67"/>
  <c r="J86" i="67"/>
  <c r="E86" i="67"/>
  <c r="E85" i="67"/>
  <c r="J85" i="67"/>
  <c r="E84" i="67"/>
  <c r="J84" i="67"/>
  <c r="J83" i="67"/>
  <c r="E83" i="67"/>
  <c r="E82" i="67"/>
  <c r="J82" i="67"/>
  <c r="E81" i="67"/>
  <c r="J81" i="67"/>
  <c r="J80" i="67"/>
  <c r="E80" i="67"/>
  <c r="E79" i="67"/>
  <c r="J79" i="67"/>
  <c r="E78" i="67"/>
  <c r="J78" i="67"/>
  <c r="E77" i="67"/>
  <c r="J77" i="67"/>
  <c r="E76" i="67"/>
  <c r="J76" i="67"/>
  <c r="E75" i="67"/>
  <c r="J75" i="67"/>
  <c r="E74" i="67"/>
  <c r="J74" i="67"/>
  <c r="E70" i="67"/>
  <c r="J70" i="67"/>
  <c r="E69" i="67"/>
  <c r="J69" i="67"/>
  <c r="J68" i="67"/>
  <c r="E67" i="67"/>
  <c r="J67" i="67"/>
  <c r="E66" i="67"/>
  <c r="J66" i="67"/>
  <c r="E65" i="67"/>
  <c r="J65" i="67"/>
  <c r="E64" i="67"/>
  <c r="J64" i="67"/>
  <c r="J63" i="67"/>
  <c r="E63" i="67"/>
  <c r="E62" i="67"/>
  <c r="J62" i="67"/>
  <c r="E61" i="67"/>
  <c r="J61" i="67"/>
  <c r="E60" i="67"/>
  <c r="J60" i="67"/>
  <c r="E59" i="67"/>
  <c r="J59" i="67"/>
  <c r="J58" i="67"/>
  <c r="E58" i="67"/>
  <c r="E57" i="67"/>
  <c r="J57" i="67"/>
  <c r="E56" i="67"/>
  <c r="J56" i="67"/>
  <c r="E55" i="67"/>
  <c r="J55" i="67"/>
  <c r="E54" i="67"/>
  <c r="J54" i="67"/>
  <c r="E53" i="67"/>
  <c r="J53" i="67"/>
  <c r="E49" i="67"/>
  <c r="J49" i="67"/>
  <c r="E48" i="67"/>
  <c r="J48" i="67"/>
  <c r="J47" i="67"/>
  <c r="E47" i="67"/>
  <c r="E46" i="67"/>
  <c r="J46" i="67"/>
  <c r="E45" i="67"/>
  <c r="J45" i="67"/>
  <c r="E44" i="67"/>
  <c r="J44" i="67"/>
  <c r="E43" i="67"/>
  <c r="J43" i="67"/>
  <c r="E42" i="67"/>
  <c r="J42" i="67"/>
  <c r="E41" i="67"/>
  <c r="J41" i="67"/>
  <c r="E40" i="67"/>
  <c r="J40" i="67"/>
  <c r="E39" i="67"/>
  <c r="J39" i="67"/>
  <c r="E38" i="67"/>
  <c r="J38" i="67"/>
  <c r="J37" i="67"/>
  <c r="E37" i="67"/>
  <c r="E36" i="67"/>
  <c r="J36" i="67"/>
  <c r="E35" i="67"/>
  <c r="J35" i="67"/>
  <c r="J34" i="67"/>
  <c r="E34" i="67"/>
  <c r="E33" i="67"/>
  <c r="J33" i="67"/>
  <c r="E32" i="67"/>
  <c r="J32" i="67"/>
  <c r="E28" i="67"/>
  <c r="J28" i="67"/>
  <c r="E27" i="67"/>
  <c r="J27" i="67"/>
  <c r="E26" i="67"/>
  <c r="J26" i="67"/>
  <c r="E25" i="67"/>
  <c r="J25" i="67"/>
  <c r="E24" i="67"/>
  <c r="J24" i="67"/>
  <c r="E23" i="67"/>
  <c r="J23" i="67"/>
  <c r="E22" i="67"/>
  <c r="J22" i="67"/>
  <c r="E21" i="67"/>
  <c r="J21" i="67"/>
  <c r="E20" i="67"/>
  <c r="J20" i="67"/>
  <c r="E19" i="67"/>
  <c r="J19" i="67"/>
  <c r="E18" i="67"/>
  <c r="J18" i="67"/>
  <c r="E17" i="67"/>
  <c r="J17" i="67"/>
  <c r="E16" i="67"/>
  <c r="J16" i="67"/>
  <c r="E15" i="67"/>
  <c r="J15" i="67"/>
  <c r="E14" i="67"/>
  <c r="J14" i="67"/>
  <c r="E13" i="67"/>
  <c r="J13" i="67"/>
  <c r="J12" i="67"/>
  <c r="E12" i="67"/>
  <c r="E11" i="67"/>
  <c r="J11" i="67"/>
  <c r="J173" i="66"/>
  <c r="J152" i="66"/>
  <c r="J129" i="66"/>
  <c r="J109" i="66"/>
  <c r="J88" i="66"/>
  <c r="J68" i="66"/>
  <c r="J26" i="66"/>
  <c r="E47" i="66"/>
  <c r="J47" i="66"/>
  <c r="E26" i="66"/>
  <c r="H808" i="69"/>
  <c r="J807" i="69"/>
  <c r="J806" i="69"/>
  <c r="J805" i="69"/>
  <c r="J804" i="69"/>
  <c r="H802" i="69"/>
  <c r="J801" i="69"/>
  <c r="J800" i="69"/>
  <c r="J799" i="69"/>
  <c r="H797" i="69"/>
  <c r="J797" i="69"/>
  <c r="J796" i="69"/>
  <c r="J795" i="69"/>
  <c r="J793" i="69"/>
  <c r="J792" i="69"/>
  <c r="J791" i="69"/>
  <c r="J790" i="69"/>
  <c r="J789" i="69"/>
  <c r="J788" i="69"/>
  <c r="J785" i="69"/>
  <c r="J784" i="69"/>
  <c r="J783" i="69"/>
  <c r="J780" i="69"/>
  <c r="J779" i="69"/>
  <c r="J778" i="69"/>
  <c r="J777" i="69"/>
  <c r="J776" i="69"/>
  <c r="J775" i="69"/>
  <c r="J774" i="69"/>
  <c r="J771" i="69"/>
  <c r="J770" i="69"/>
  <c r="J769" i="69"/>
  <c r="J768" i="69"/>
  <c r="J765" i="69"/>
  <c r="J764" i="69"/>
  <c r="J763" i="69"/>
  <c r="J760" i="69"/>
  <c r="J759" i="69"/>
  <c r="J758" i="69"/>
  <c r="J755" i="69"/>
  <c r="J754" i="69"/>
  <c r="J752" i="69"/>
  <c r="J751" i="69"/>
  <c r="J750" i="69"/>
  <c r="J749" i="69"/>
  <c r="J748" i="69"/>
  <c r="J747" i="69"/>
  <c r="J744" i="69"/>
  <c r="J743" i="69"/>
  <c r="J742" i="69"/>
  <c r="J741" i="69"/>
  <c r="J738" i="69"/>
  <c r="J737" i="69"/>
  <c r="J736" i="69"/>
  <c r="J733" i="69"/>
  <c r="J732" i="69"/>
  <c r="J731" i="69"/>
  <c r="J730" i="69"/>
  <c r="J729" i="69"/>
  <c r="J728" i="69"/>
  <c r="J727" i="69"/>
  <c r="J724" i="69"/>
  <c r="J723" i="69"/>
  <c r="H719" i="69"/>
  <c r="J718" i="69"/>
  <c r="J717" i="69"/>
  <c r="J716" i="69"/>
  <c r="J715" i="69"/>
  <c r="H713" i="69"/>
  <c r="J712" i="69"/>
  <c r="J711" i="69"/>
  <c r="J710" i="69"/>
  <c r="H708" i="69"/>
  <c r="J708" i="69"/>
  <c r="J707" i="69"/>
  <c r="J706" i="69"/>
  <c r="J703" i="69"/>
  <c r="J702" i="69"/>
  <c r="J701" i="69"/>
  <c r="J700" i="69"/>
  <c r="J699" i="69"/>
  <c r="J697" i="69"/>
  <c r="J696" i="69"/>
  <c r="J695" i="69"/>
  <c r="J694" i="69"/>
  <c r="J691" i="69"/>
  <c r="J690" i="69"/>
  <c r="J689" i="69"/>
  <c r="J688" i="69"/>
  <c r="J687" i="69"/>
  <c r="J686" i="69"/>
  <c r="J685" i="69"/>
  <c r="J682" i="69"/>
  <c r="J681" i="69"/>
  <c r="J680" i="69"/>
  <c r="J679" i="69"/>
  <c r="J676" i="69"/>
  <c r="J675" i="69"/>
  <c r="J674" i="69"/>
  <c r="J671" i="69"/>
  <c r="J670" i="69"/>
  <c r="J669" i="69"/>
  <c r="J666" i="69"/>
  <c r="J665" i="69"/>
  <c r="J663" i="69"/>
  <c r="J662" i="69"/>
  <c r="J661" i="69"/>
  <c r="J660" i="69"/>
  <c r="J659" i="69"/>
  <c r="J658" i="69"/>
  <c r="J656" i="69"/>
  <c r="J655" i="69"/>
  <c r="J654" i="69"/>
  <c r="J653" i="69"/>
  <c r="J652" i="69"/>
  <c r="J649" i="69"/>
  <c r="J648" i="69"/>
  <c r="J647" i="69"/>
  <c r="J644" i="69"/>
  <c r="J643" i="69"/>
  <c r="J642" i="69"/>
  <c r="J641" i="69"/>
  <c r="J640" i="69"/>
  <c r="J639" i="69"/>
  <c r="J638" i="69"/>
  <c r="J635" i="69"/>
  <c r="J634" i="69"/>
  <c r="H630" i="69"/>
  <c r="J629" i="69"/>
  <c r="J628" i="69"/>
  <c r="J627" i="69"/>
  <c r="J626" i="69"/>
  <c r="H624" i="69"/>
  <c r="J623" i="69"/>
  <c r="J622" i="69"/>
  <c r="J621" i="69"/>
  <c r="H619" i="69"/>
  <c r="J618" i="69"/>
  <c r="J617" i="69"/>
  <c r="J615" i="69"/>
  <c r="J614" i="69"/>
  <c r="J613" i="69"/>
  <c r="J612" i="69"/>
  <c r="J611" i="69"/>
  <c r="J610" i="69"/>
  <c r="J608" i="69"/>
  <c r="J607" i="69"/>
  <c r="J606" i="69"/>
  <c r="J605" i="69"/>
  <c r="J602" i="69"/>
  <c r="J601" i="69"/>
  <c r="J600" i="69"/>
  <c r="J599" i="69"/>
  <c r="J598" i="69"/>
  <c r="J597" i="69"/>
  <c r="J596" i="69"/>
  <c r="J593" i="69"/>
  <c r="J592" i="69"/>
  <c r="J591" i="69"/>
  <c r="J590" i="69"/>
  <c r="J587" i="69"/>
  <c r="J586" i="69"/>
  <c r="J585" i="69"/>
  <c r="J582" i="69"/>
  <c r="J581" i="69"/>
  <c r="J580" i="69"/>
  <c r="J577" i="69"/>
  <c r="J576" i="69"/>
  <c r="J573" i="69"/>
  <c r="J572" i="69"/>
  <c r="J571" i="69"/>
  <c r="J570" i="69"/>
  <c r="J569" i="69"/>
  <c r="J567" i="69"/>
  <c r="J566" i="69"/>
  <c r="J565" i="69"/>
  <c r="J564" i="69"/>
  <c r="J563" i="69"/>
  <c r="J560" i="69"/>
  <c r="J559" i="69"/>
  <c r="J558" i="69"/>
  <c r="J555" i="69"/>
  <c r="J554" i="69"/>
  <c r="J553" i="69"/>
  <c r="J552" i="69"/>
  <c r="J551" i="69"/>
  <c r="J550" i="69"/>
  <c r="J549" i="69"/>
  <c r="J546" i="69"/>
  <c r="J545" i="69"/>
  <c r="H541" i="69"/>
  <c r="J540" i="69"/>
  <c r="J539" i="69"/>
  <c r="J538" i="69"/>
  <c r="J537" i="69"/>
  <c r="H535" i="69"/>
  <c r="J534" i="69"/>
  <c r="J533" i="69"/>
  <c r="J532" i="69"/>
  <c r="H530" i="69"/>
  <c r="J529" i="69"/>
  <c r="J528" i="69"/>
  <c r="J525" i="69"/>
  <c r="J524" i="69"/>
  <c r="J523" i="69"/>
  <c r="J522" i="69"/>
  <c r="J521" i="69"/>
  <c r="J519" i="69"/>
  <c r="J518" i="69"/>
  <c r="J517" i="69"/>
  <c r="J516" i="69"/>
  <c r="J513" i="69"/>
  <c r="J512" i="69"/>
  <c r="J511" i="69"/>
  <c r="J510" i="69"/>
  <c r="J509" i="69"/>
  <c r="J508" i="69"/>
  <c r="J507" i="69"/>
  <c r="J504" i="69"/>
  <c r="J503" i="69"/>
  <c r="J502" i="69"/>
  <c r="J501" i="69"/>
  <c r="J498" i="69"/>
  <c r="J497" i="69"/>
  <c r="J496" i="69"/>
  <c r="J493" i="69"/>
  <c r="J492" i="69"/>
  <c r="J491" i="69"/>
  <c r="J488" i="69"/>
  <c r="J487" i="69"/>
  <c r="J484" i="69"/>
  <c r="J483" i="69"/>
  <c r="J482" i="69"/>
  <c r="J481" i="69"/>
  <c r="J480" i="69"/>
  <c r="J477" i="69"/>
  <c r="J476" i="69"/>
  <c r="J475" i="69"/>
  <c r="J474" i="69"/>
  <c r="J471" i="69"/>
  <c r="J470" i="69"/>
  <c r="J469" i="69"/>
  <c r="J467" i="69"/>
  <c r="J466" i="69"/>
  <c r="J465" i="69"/>
  <c r="J464" i="69"/>
  <c r="J463" i="69"/>
  <c r="J462" i="69"/>
  <c r="J461" i="69"/>
  <c r="J460" i="69"/>
  <c r="J458" i="69"/>
  <c r="J457" i="69"/>
  <c r="J456" i="69"/>
  <c r="H452" i="69"/>
  <c r="J451" i="69"/>
  <c r="J450" i="69"/>
  <c r="J449" i="69"/>
  <c r="J448" i="69"/>
  <c r="H446" i="69"/>
  <c r="J445" i="69"/>
  <c r="J444" i="69"/>
  <c r="J443" i="69"/>
  <c r="H441" i="69"/>
  <c r="J440" i="69"/>
  <c r="J439" i="69"/>
  <c r="J436" i="69"/>
  <c r="J435" i="69"/>
  <c r="J434" i="69"/>
  <c r="J433" i="69"/>
  <c r="J432" i="69"/>
  <c r="J429" i="69"/>
  <c r="J428" i="69"/>
  <c r="J427" i="69"/>
  <c r="J425" i="69"/>
  <c r="J424" i="69"/>
  <c r="J423" i="69"/>
  <c r="J422" i="69"/>
  <c r="J421" i="69"/>
  <c r="J420" i="69"/>
  <c r="J419" i="69"/>
  <c r="J418" i="69"/>
  <c r="J416" i="69"/>
  <c r="J415" i="69"/>
  <c r="J414" i="69"/>
  <c r="J413" i="69"/>
  <c r="J412" i="69"/>
  <c r="J409" i="69"/>
  <c r="J408" i="69"/>
  <c r="J407" i="69"/>
  <c r="J404" i="69"/>
  <c r="J403" i="69"/>
  <c r="J402" i="69"/>
  <c r="J399" i="69"/>
  <c r="J398" i="69"/>
  <c r="J395" i="69"/>
  <c r="J394" i="69"/>
  <c r="J393" i="69"/>
  <c r="J392" i="69"/>
  <c r="J391" i="69"/>
  <c r="J388" i="69"/>
  <c r="J387" i="69"/>
  <c r="J386" i="69"/>
  <c r="J385" i="69"/>
  <c r="J382" i="69"/>
  <c r="J381" i="69"/>
  <c r="J380" i="69"/>
  <c r="J378" i="69"/>
  <c r="J377" i="69"/>
  <c r="J376" i="69"/>
  <c r="J375" i="69"/>
  <c r="J374" i="69"/>
  <c r="J373" i="69"/>
  <c r="J372" i="69"/>
  <c r="J371" i="69"/>
  <c r="J369" i="69"/>
  <c r="J368" i="69"/>
  <c r="J367" i="69"/>
  <c r="H363" i="69"/>
  <c r="J362" i="69"/>
  <c r="J361" i="69"/>
  <c r="J360" i="69"/>
  <c r="J359" i="69"/>
  <c r="H357" i="69"/>
  <c r="J356" i="69"/>
  <c r="J355" i="69"/>
  <c r="J354" i="69"/>
  <c r="H352" i="69"/>
  <c r="J351" i="69"/>
  <c r="J350" i="69"/>
  <c r="J347" i="69"/>
  <c r="J346" i="69"/>
  <c r="J345" i="69"/>
  <c r="J344" i="69"/>
  <c r="J343" i="69"/>
  <c r="J340" i="69"/>
  <c r="J339" i="69"/>
  <c r="J338" i="69"/>
  <c r="J335" i="69"/>
  <c r="J334" i="69"/>
  <c r="J333" i="69"/>
  <c r="J332" i="69"/>
  <c r="J331" i="69"/>
  <c r="J330" i="69"/>
  <c r="J329" i="69"/>
  <c r="J327" i="69"/>
  <c r="J326" i="69"/>
  <c r="J325" i="69"/>
  <c r="J324" i="69"/>
  <c r="J323" i="69"/>
  <c r="J321" i="69"/>
  <c r="J320" i="69"/>
  <c r="J319" i="69"/>
  <c r="J318" i="69"/>
  <c r="J315" i="69"/>
  <c r="J314" i="69"/>
  <c r="J313" i="69"/>
  <c r="J310" i="69"/>
  <c r="J309" i="69"/>
  <c r="J306" i="69"/>
  <c r="J305" i="69"/>
  <c r="J304" i="69"/>
  <c r="J303" i="69"/>
  <c r="J302" i="69"/>
  <c r="J299" i="69"/>
  <c r="J298" i="69"/>
  <c r="J297" i="69"/>
  <c r="J296" i="69"/>
  <c r="J293" i="69"/>
  <c r="J292" i="69"/>
  <c r="J291" i="69"/>
  <c r="J288" i="69"/>
  <c r="J287" i="69"/>
  <c r="J286" i="69"/>
  <c r="J285" i="69"/>
  <c r="J284" i="69"/>
  <c r="J283" i="69"/>
  <c r="J282" i="69"/>
  <c r="J280" i="69"/>
  <c r="J279" i="69"/>
  <c r="J278" i="69"/>
  <c r="H274" i="69"/>
  <c r="J273" i="69"/>
  <c r="J272" i="69"/>
  <c r="J271" i="69"/>
  <c r="J270" i="69"/>
  <c r="H268" i="69"/>
  <c r="J267" i="69"/>
  <c r="J266" i="69"/>
  <c r="J265" i="69"/>
  <c r="H263" i="69"/>
  <c r="J262" i="69"/>
  <c r="J261" i="69"/>
  <c r="J258" i="69"/>
  <c r="J257" i="69"/>
  <c r="J256" i="69"/>
  <c r="J255" i="69"/>
  <c r="J254" i="69"/>
  <c r="J251" i="69"/>
  <c r="J250" i="69"/>
  <c r="J249" i="69"/>
  <c r="J246" i="69"/>
  <c r="J245" i="69"/>
  <c r="J244" i="69"/>
  <c r="J243" i="69"/>
  <c r="J242" i="69"/>
  <c r="J241" i="69"/>
  <c r="J240" i="69"/>
  <c r="J237" i="69"/>
  <c r="J236" i="69"/>
  <c r="J235" i="69"/>
  <c r="J234" i="69"/>
  <c r="J231" i="69"/>
  <c r="J230" i="69"/>
  <c r="J229" i="69"/>
  <c r="J226" i="69"/>
  <c r="J225" i="69"/>
  <c r="J224" i="69"/>
  <c r="J221" i="69"/>
  <c r="J220" i="69"/>
  <c r="J217" i="69"/>
  <c r="J216" i="69"/>
  <c r="J215" i="69"/>
  <c r="J214" i="69"/>
  <c r="J213" i="69"/>
  <c r="J210" i="69"/>
  <c r="J209" i="69"/>
  <c r="J208" i="69"/>
  <c r="J207" i="69"/>
  <c r="J204" i="69"/>
  <c r="J203" i="69"/>
  <c r="J202" i="69"/>
  <c r="J199" i="69"/>
  <c r="J198" i="69"/>
  <c r="J197" i="69"/>
  <c r="J196" i="69"/>
  <c r="J195" i="69"/>
  <c r="J194" i="69"/>
  <c r="J193" i="69"/>
  <c r="J190" i="69"/>
  <c r="J189" i="69"/>
  <c r="H185" i="69"/>
  <c r="J185" i="69"/>
  <c r="J184" i="69"/>
  <c r="J183" i="69"/>
  <c r="J182" i="69"/>
  <c r="J181" i="69"/>
  <c r="H179" i="69"/>
  <c r="J178" i="69"/>
  <c r="J177" i="69"/>
  <c r="J176" i="69"/>
  <c r="H174" i="69"/>
  <c r="J173" i="69"/>
  <c r="J172" i="69"/>
  <c r="J169" i="69"/>
  <c r="J168" i="69"/>
  <c r="J167" i="69"/>
  <c r="J166" i="69"/>
  <c r="J165" i="69"/>
  <c r="J162" i="69"/>
  <c r="J161" i="69"/>
  <c r="J160" i="69"/>
  <c r="J157" i="69"/>
  <c r="J156" i="69"/>
  <c r="J155" i="69"/>
  <c r="J154" i="69"/>
  <c r="J153" i="69"/>
  <c r="J152" i="69"/>
  <c r="J151" i="69"/>
  <c r="J148" i="69"/>
  <c r="J147" i="69"/>
  <c r="J146" i="69"/>
  <c r="J145" i="69"/>
  <c r="J142" i="69"/>
  <c r="J141" i="69"/>
  <c r="J140" i="69"/>
  <c r="J137" i="69"/>
  <c r="J136" i="69"/>
  <c r="J135" i="69"/>
  <c r="J132" i="69"/>
  <c r="J131" i="69"/>
  <c r="J128" i="69"/>
  <c r="J127" i="69"/>
  <c r="J126" i="69"/>
  <c r="J125" i="69"/>
  <c r="J124" i="69"/>
  <c r="J121" i="69"/>
  <c r="J120" i="69"/>
  <c r="J119" i="69"/>
  <c r="J118" i="69"/>
  <c r="J115" i="69"/>
  <c r="J114" i="69"/>
  <c r="J113" i="69"/>
  <c r="J110" i="69"/>
  <c r="J109" i="69"/>
  <c r="J108" i="69"/>
  <c r="J107" i="69"/>
  <c r="J106" i="69"/>
  <c r="J105" i="69"/>
  <c r="J104" i="69"/>
  <c r="J101" i="69"/>
  <c r="J100" i="69"/>
  <c r="J96" i="69"/>
  <c r="J95" i="69"/>
  <c r="J94" i="69"/>
  <c r="J93" i="69"/>
  <c r="J90" i="69"/>
  <c r="J89" i="69"/>
  <c r="J88" i="69"/>
  <c r="J85" i="69"/>
  <c r="J84" i="69"/>
  <c r="J81" i="69"/>
  <c r="J80" i="69"/>
  <c r="J79" i="69"/>
  <c r="J78" i="69"/>
  <c r="J77" i="69"/>
  <c r="J74" i="69"/>
  <c r="J73" i="69"/>
  <c r="J72" i="69"/>
  <c r="J69" i="69"/>
  <c r="J68" i="69"/>
  <c r="J67" i="69"/>
  <c r="J66" i="69"/>
  <c r="J65" i="69"/>
  <c r="J64" i="69"/>
  <c r="J63" i="69"/>
  <c r="J60" i="69"/>
  <c r="J59" i="69"/>
  <c r="J58" i="69"/>
  <c r="J57" i="69"/>
  <c r="J54" i="69"/>
  <c r="J53" i="69"/>
  <c r="J52" i="69"/>
  <c r="J49" i="69"/>
  <c r="J48" i="69"/>
  <c r="J47" i="69"/>
  <c r="J44" i="69"/>
  <c r="J43" i="69"/>
  <c r="J40" i="69"/>
  <c r="J39" i="69"/>
  <c r="J38" i="69"/>
  <c r="J37" i="69"/>
  <c r="J36" i="69"/>
  <c r="J33" i="69"/>
  <c r="J32" i="69"/>
  <c r="J31" i="69"/>
  <c r="J30" i="69"/>
  <c r="J27" i="69"/>
  <c r="J26" i="69"/>
  <c r="J25" i="69"/>
  <c r="J22" i="69"/>
  <c r="J21" i="69"/>
  <c r="J20" i="69"/>
  <c r="J19" i="69"/>
  <c r="J18" i="69"/>
  <c r="J17" i="69"/>
  <c r="J16" i="69"/>
  <c r="J13" i="69"/>
  <c r="J12" i="69"/>
  <c r="H807" i="68"/>
  <c r="J806" i="68"/>
  <c r="J805" i="68"/>
  <c r="J804" i="68"/>
  <c r="J803" i="68"/>
  <c r="H801" i="68"/>
  <c r="J800" i="68"/>
  <c r="J799" i="68"/>
  <c r="J798" i="68"/>
  <c r="H796" i="68"/>
  <c r="J795" i="68"/>
  <c r="J794" i="68"/>
  <c r="J791" i="68"/>
  <c r="J790" i="68"/>
  <c r="J789" i="68"/>
  <c r="J788" i="68"/>
  <c r="J787" i="68"/>
  <c r="J784" i="68"/>
  <c r="J783" i="68"/>
  <c r="J782" i="68"/>
  <c r="J779" i="68"/>
  <c r="J778" i="68"/>
  <c r="J777" i="68"/>
  <c r="J776" i="68"/>
  <c r="J775" i="68"/>
  <c r="J774" i="68"/>
  <c r="J773" i="68"/>
  <c r="J770" i="68"/>
  <c r="J769" i="68"/>
  <c r="J768" i="68"/>
  <c r="J767" i="68"/>
  <c r="J764" i="68"/>
  <c r="J763" i="68"/>
  <c r="J762" i="68"/>
  <c r="J759" i="68"/>
  <c r="J758" i="68"/>
  <c r="J757" i="68"/>
  <c r="J754" i="68"/>
  <c r="J753" i="68"/>
  <c r="J750" i="68"/>
  <c r="J749" i="68"/>
  <c r="J748" i="68"/>
  <c r="J747" i="68"/>
  <c r="J746" i="68"/>
  <c r="J743" i="68"/>
  <c r="J742" i="68"/>
  <c r="J741" i="68"/>
  <c r="J740" i="68"/>
  <c r="J737" i="68"/>
  <c r="J736" i="68"/>
  <c r="J735" i="68"/>
  <c r="J732" i="68"/>
  <c r="J731" i="68"/>
  <c r="J730" i="68"/>
  <c r="J729" i="68"/>
  <c r="J728" i="68"/>
  <c r="J727" i="68"/>
  <c r="J726" i="68"/>
  <c r="J723" i="68"/>
  <c r="J722" i="68"/>
  <c r="H718" i="68"/>
  <c r="J718" i="68"/>
  <c r="J717" i="68"/>
  <c r="J716" i="68"/>
  <c r="J715" i="68"/>
  <c r="J714" i="68"/>
  <c r="H712" i="68"/>
  <c r="J711" i="68"/>
  <c r="J710" i="68"/>
  <c r="J709" i="68"/>
  <c r="H707" i="68"/>
  <c r="J706" i="68"/>
  <c r="J705" i="68"/>
  <c r="J702" i="68"/>
  <c r="J701" i="68"/>
  <c r="J700" i="68"/>
  <c r="J699" i="68"/>
  <c r="J698" i="68"/>
  <c r="J695" i="68"/>
  <c r="J694" i="68"/>
  <c r="J693" i="68"/>
  <c r="J690" i="68"/>
  <c r="J689" i="68"/>
  <c r="J688" i="68"/>
  <c r="J687" i="68"/>
  <c r="J686" i="68"/>
  <c r="J685" i="68"/>
  <c r="J684" i="68"/>
  <c r="J681" i="68"/>
  <c r="J680" i="68"/>
  <c r="J679" i="68"/>
  <c r="J678" i="68"/>
  <c r="J675" i="68"/>
  <c r="J674" i="68"/>
  <c r="J673" i="68"/>
  <c r="J670" i="68"/>
  <c r="J669" i="68"/>
  <c r="J668" i="68"/>
  <c r="J665" i="68"/>
  <c r="J664" i="68"/>
  <c r="J661" i="68"/>
  <c r="J660" i="68"/>
  <c r="J659" i="68"/>
  <c r="J658" i="68"/>
  <c r="J657" i="68"/>
  <c r="J654" i="68"/>
  <c r="J653" i="68"/>
  <c r="J652" i="68"/>
  <c r="J651" i="68"/>
  <c r="J648" i="68"/>
  <c r="J647" i="68"/>
  <c r="J646" i="68"/>
  <c r="J643" i="68"/>
  <c r="J642" i="68"/>
  <c r="J641" i="68"/>
  <c r="J640" i="68"/>
  <c r="J639" i="68"/>
  <c r="J638" i="68"/>
  <c r="J637" i="68"/>
  <c r="J634" i="68"/>
  <c r="J633" i="68"/>
  <c r="H629" i="68"/>
  <c r="J628" i="68"/>
  <c r="J627" i="68"/>
  <c r="J626" i="68"/>
  <c r="J625" i="68"/>
  <c r="H623" i="68"/>
  <c r="J622" i="68"/>
  <c r="J621" i="68"/>
  <c r="J620" i="68"/>
  <c r="H618" i="68"/>
  <c r="J617" i="68"/>
  <c r="J616" i="68"/>
  <c r="J613" i="68"/>
  <c r="J612" i="68"/>
  <c r="J611" i="68"/>
  <c r="J610" i="68"/>
  <c r="J609" i="68"/>
  <c r="J606" i="68"/>
  <c r="J605" i="68"/>
  <c r="J604" i="68"/>
  <c r="J601" i="68"/>
  <c r="J600" i="68"/>
  <c r="J599" i="68"/>
  <c r="J598" i="68"/>
  <c r="J597" i="68"/>
  <c r="J596" i="68"/>
  <c r="J595" i="68"/>
  <c r="J592" i="68"/>
  <c r="J591" i="68"/>
  <c r="J590" i="68"/>
  <c r="J589" i="68"/>
  <c r="J586" i="68"/>
  <c r="J585" i="68"/>
  <c r="J584" i="68"/>
  <c r="J581" i="68"/>
  <c r="J580" i="68"/>
  <c r="J579" i="68"/>
  <c r="J576" i="68"/>
  <c r="J575" i="68"/>
  <c r="J572" i="68"/>
  <c r="J571" i="68"/>
  <c r="J570" i="68"/>
  <c r="J569" i="68"/>
  <c r="J568" i="68"/>
  <c r="J565" i="68"/>
  <c r="J564" i="68"/>
  <c r="J563" i="68"/>
  <c r="J562" i="68"/>
  <c r="J559" i="68"/>
  <c r="J558" i="68"/>
  <c r="J557" i="68"/>
  <c r="J554" i="68"/>
  <c r="J553" i="68"/>
  <c r="J552" i="68"/>
  <c r="J551" i="68"/>
  <c r="J550" i="68"/>
  <c r="J549" i="68"/>
  <c r="J548" i="68"/>
  <c r="J545" i="68"/>
  <c r="J544" i="68"/>
  <c r="H540" i="68"/>
  <c r="J539" i="68"/>
  <c r="J538" i="68"/>
  <c r="J537" i="68"/>
  <c r="J536" i="68"/>
  <c r="H534" i="68"/>
  <c r="J533" i="68"/>
  <c r="J532" i="68"/>
  <c r="J531" i="68"/>
  <c r="H529" i="68"/>
  <c r="J528" i="68"/>
  <c r="J527" i="68"/>
  <c r="J524" i="68"/>
  <c r="J523" i="68"/>
  <c r="J522" i="68"/>
  <c r="J521" i="68"/>
  <c r="J520" i="68"/>
  <c r="J517" i="68"/>
  <c r="J516" i="68"/>
  <c r="J515" i="68"/>
  <c r="J512" i="68"/>
  <c r="J511" i="68"/>
  <c r="J510" i="68"/>
  <c r="J509" i="68"/>
  <c r="J508" i="68"/>
  <c r="J507" i="68"/>
  <c r="J506" i="68"/>
  <c r="J503" i="68"/>
  <c r="J502" i="68"/>
  <c r="J501" i="68"/>
  <c r="J500" i="68"/>
  <c r="J497" i="68"/>
  <c r="J496" i="68"/>
  <c r="J495" i="68"/>
  <c r="J492" i="68"/>
  <c r="J491" i="68"/>
  <c r="J490" i="68"/>
  <c r="J487" i="68"/>
  <c r="J486" i="68"/>
  <c r="J483" i="68"/>
  <c r="J482" i="68"/>
  <c r="J481" i="68"/>
  <c r="J480" i="68"/>
  <c r="J479" i="68"/>
  <c r="J476" i="68"/>
  <c r="J475" i="68"/>
  <c r="J474" i="68"/>
  <c r="J473" i="68"/>
  <c r="J470" i="68"/>
  <c r="J469" i="68"/>
  <c r="J468" i="68"/>
  <c r="J465" i="68"/>
  <c r="J464" i="68"/>
  <c r="J463" i="68"/>
  <c r="J462" i="68"/>
  <c r="J461" i="68"/>
  <c r="J460" i="68"/>
  <c r="J459" i="68"/>
  <c r="J456" i="68"/>
  <c r="J455" i="68"/>
  <c r="H451" i="68"/>
  <c r="J450" i="68"/>
  <c r="J449" i="68"/>
  <c r="J448" i="68"/>
  <c r="J447" i="68"/>
  <c r="H445" i="68"/>
  <c r="J444" i="68"/>
  <c r="J443" i="68"/>
  <c r="J442" i="68"/>
  <c r="H440" i="68"/>
  <c r="J439" i="68"/>
  <c r="J438" i="68"/>
  <c r="J435" i="68"/>
  <c r="J434" i="68"/>
  <c r="J433" i="68"/>
  <c r="J432" i="68"/>
  <c r="J431" i="68"/>
  <c r="J428" i="68"/>
  <c r="J427" i="68"/>
  <c r="J426" i="68"/>
  <c r="J423" i="68"/>
  <c r="J422" i="68"/>
  <c r="J421" i="68"/>
  <c r="J420" i="68"/>
  <c r="J419" i="68"/>
  <c r="J418" i="68"/>
  <c r="J417" i="68"/>
  <c r="J414" i="68"/>
  <c r="J413" i="68"/>
  <c r="J412" i="68"/>
  <c r="J411" i="68"/>
  <c r="J408" i="68"/>
  <c r="J407" i="68"/>
  <c r="J406" i="68"/>
  <c r="J403" i="68"/>
  <c r="J402" i="68"/>
  <c r="J401" i="68"/>
  <c r="J398" i="68"/>
  <c r="J397" i="68"/>
  <c r="J394" i="68"/>
  <c r="J393" i="68"/>
  <c r="J392" i="68"/>
  <c r="J391" i="68"/>
  <c r="J390" i="68"/>
  <c r="J387" i="68"/>
  <c r="J386" i="68"/>
  <c r="J385" i="68"/>
  <c r="J384" i="68"/>
  <c r="J381" i="68"/>
  <c r="J380" i="68"/>
  <c r="J379" i="68"/>
  <c r="J376" i="68"/>
  <c r="J375" i="68"/>
  <c r="J374" i="68"/>
  <c r="J373" i="68"/>
  <c r="J372" i="68"/>
  <c r="J371" i="68"/>
  <c r="J370" i="68"/>
  <c r="J367" i="68"/>
  <c r="J366" i="68"/>
  <c r="H362" i="68"/>
  <c r="J361" i="68"/>
  <c r="J360" i="68"/>
  <c r="J359" i="68"/>
  <c r="J358" i="68"/>
  <c r="H356" i="68"/>
  <c r="J355" i="68"/>
  <c r="J354" i="68"/>
  <c r="J353" i="68"/>
  <c r="H351" i="68"/>
  <c r="J350" i="68"/>
  <c r="J349" i="68"/>
  <c r="J346" i="68"/>
  <c r="J345" i="68"/>
  <c r="J344" i="68"/>
  <c r="J343" i="68"/>
  <c r="J342" i="68"/>
  <c r="J339" i="68"/>
  <c r="J338" i="68"/>
  <c r="J337" i="68"/>
  <c r="J334" i="68"/>
  <c r="J333" i="68"/>
  <c r="J332" i="68"/>
  <c r="J331" i="68"/>
  <c r="J330" i="68"/>
  <c r="J329" i="68"/>
  <c r="J328" i="68"/>
  <c r="J325" i="68"/>
  <c r="J324" i="68"/>
  <c r="J323" i="68"/>
  <c r="J322" i="68"/>
  <c r="J319" i="68"/>
  <c r="J318" i="68"/>
  <c r="J317" i="68"/>
  <c r="J314" i="68"/>
  <c r="J313" i="68"/>
  <c r="J312" i="68"/>
  <c r="J309" i="68"/>
  <c r="J308" i="68"/>
  <c r="J305" i="68"/>
  <c r="J304" i="68"/>
  <c r="J303" i="68"/>
  <c r="J302" i="68"/>
  <c r="J301" i="68"/>
  <c r="J298" i="68"/>
  <c r="J297" i="68"/>
  <c r="J296" i="68"/>
  <c r="J295" i="68"/>
  <c r="J292" i="68"/>
  <c r="J291" i="68"/>
  <c r="J290" i="68"/>
  <c r="J287" i="68"/>
  <c r="J286" i="68"/>
  <c r="J285" i="68"/>
  <c r="J284" i="68"/>
  <c r="J283" i="68"/>
  <c r="J282" i="68"/>
  <c r="J281" i="68"/>
  <c r="J278" i="68"/>
  <c r="J277" i="68"/>
  <c r="H273" i="68"/>
  <c r="J272" i="68"/>
  <c r="J271" i="68"/>
  <c r="J270" i="68"/>
  <c r="J269" i="68"/>
  <c r="H267" i="68"/>
  <c r="J266" i="68"/>
  <c r="J265" i="68"/>
  <c r="J264" i="68"/>
  <c r="H262" i="68"/>
  <c r="J261" i="68"/>
  <c r="J260" i="68"/>
  <c r="J257" i="68"/>
  <c r="J256" i="68"/>
  <c r="J255" i="68"/>
  <c r="J254" i="68"/>
  <c r="J253" i="68"/>
  <c r="J250" i="68"/>
  <c r="J249" i="68"/>
  <c r="J248" i="68"/>
  <c r="J245" i="68"/>
  <c r="J244" i="68"/>
  <c r="J243" i="68"/>
  <c r="J242" i="68"/>
  <c r="J241" i="68"/>
  <c r="J240" i="68"/>
  <c r="J239" i="68"/>
  <c r="J236" i="68"/>
  <c r="J235" i="68"/>
  <c r="J234" i="68"/>
  <c r="J233" i="68"/>
  <c r="J230" i="68"/>
  <c r="J229" i="68"/>
  <c r="J228" i="68"/>
  <c r="J225" i="68"/>
  <c r="J224" i="68"/>
  <c r="J223" i="68"/>
  <c r="J220" i="68"/>
  <c r="J219" i="68"/>
  <c r="J216" i="68"/>
  <c r="J215" i="68"/>
  <c r="J214" i="68"/>
  <c r="J213" i="68"/>
  <c r="J212" i="68"/>
  <c r="J209" i="68"/>
  <c r="J208" i="68"/>
  <c r="J207" i="68"/>
  <c r="J206" i="68"/>
  <c r="J203" i="68"/>
  <c r="J202" i="68"/>
  <c r="J201" i="68"/>
  <c r="J198" i="68"/>
  <c r="J197" i="68"/>
  <c r="J196" i="68"/>
  <c r="J195" i="68"/>
  <c r="J194" i="68"/>
  <c r="J193" i="68"/>
  <c r="J192" i="68"/>
  <c r="J189" i="68"/>
  <c r="J188" i="68"/>
  <c r="J183" i="68"/>
  <c r="J182" i="68"/>
  <c r="J181" i="68"/>
  <c r="J180" i="68"/>
  <c r="J177" i="68"/>
  <c r="J176" i="68"/>
  <c r="J175" i="68"/>
  <c r="J172" i="68"/>
  <c r="J171" i="68"/>
  <c r="J168" i="68"/>
  <c r="J167" i="68"/>
  <c r="J166" i="68"/>
  <c r="J165" i="68"/>
  <c r="J164" i="68"/>
  <c r="J161" i="68"/>
  <c r="J160" i="68"/>
  <c r="J159" i="68"/>
  <c r="J156" i="68"/>
  <c r="J155" i="68"/>
  <c r="J154" i="68"/>
  <c r="J153" i="68"/>
  <c r="J152" i="68"/>
  <c r="J151" i="68"/>
  <c r="J150" i="68"/>
  <c r="J147" i="68"/>
  <c r="J146" i="68"/>
  <c r="J145" i="68"/>
  <c r="J144" i="68"/>
  <c r="J141" i="68"/>
  <c r="J140" i="68"/>
  <c r="J139" i="68"/>
  <c r="J136" i="68"/>
  <c r="J135" i="68"/>
  <c r="J134" i="68"/>
  <c r="J131" i="68"/>
  <c r="J130" i="68"/>
  <c r="J127" i="68"/>
  <c r="J126" i="68"/>
  <c r="J125" i="68"/>
  <c r="J124" i="68"/>
  <c r="J123" i="68"/>
  <c r="J120" i="68"/>
  <c r="J119" i="68"/>
  <c r="J118" i="68"/>
  <c r="J117" i="68"/>
  <c r="J114" i="68"/>
  <c r="J113" i="68"/>
  <c r="J112" i="68"/>
  <c r="J109" i="68"/>
  <c r="J108" i="68"/>
  <c r="J107" i="68"/>
  <c r="J106" i="68"/>
  <c r="J105" i="68"/>
  <c r="J104" i="68"/>
  <c r="J103" i="68"/>
  <c r="J100" i="68"/>
  <c r="J99" i="68"/>
  <c r="J95" i="68"/>
  <c r="J94" i="68"/>
  <c r="J93" i="68"/>
  <c r="J92" i="68"/>
  <c r="J89" i="68"/>
  <c r="J88" i="68"/>
  <c r="J87" i="68"/>
  <c r="J84" i="68"/>
  <c r="J83" i="68"/>
  <c r="J80" i="68"/>
  <c r="J79" i="68"/>
  <c r="J78" i="68"/>
  <c r="J77" i="68"/>
  <c r="J76" i="68"/>
  <c r="J73" i="68"/>
  <c r="J72" i="68"/>
  <c r="J71" i="68"/>
  <c r="J68" i="68"/>
  <c r="J67" i="68"/>
  <c r="J66" i="68"/>
  <c r="J65" i="68"/>
  <c r="J64" i="68"/>
  <c r="J63" i="68"/>
  <c r="J62" i="68"/>
  <c r="J59" i="68"/>
  <c r="J58" i="68"/>
  <c r="J57" i="68"/>
  <c r="J56" i="68"/>
  <c r="J53" i="68"/>
  <c r="J52" i="68"/>
  <c r="J51" i="68"/>
  <c r="J48" i="68"/>
  <c r="J47" i="68"/>
  <c r="J46" i="68"/>
  <c r="J43" i="68"/>
  <c r="J42" i="68"/>
  <c r="J39" i="68"/>
  <c r="J38" i="68"/>
  <c r="J37" i="68"/>
  <c r="J36" i="68"/>
  <c r="J35" i="68"/>
  <c r="J32" i="68"/>
  <c r="J31" i="68"/>
  <c r="J30" i="68"/>
  <c r="J29" i="68"/>
  <c r="J26" i="68"/>
  <c r="J25" i="68"/>
  <c r="J24" i="68"/>
  <c r="J21" i="68"/>
  <c r="J20" i="68"/>
  <c r="J19" i="68"/>
  <c r="J18" i="68"/>
  <c r="J17" i="68"/>
  <c r="J16" i="68"/>
  <c r="J15" i="68"/>
  <c r="J12" i="68"/>
  <c r="J11" i="68"/>
  <c r="E165" i="66"/>
  <c r="J165" i="66"/>
  <c r="E166" i="66"/>
  <c r="J166" i="66"/>
  <c r="E167" i="66"/>
  <c r="J167" i="66"/>
  <c r="E168" i="66"/>
  <c r="J168" i="66"/>
  <c r="E169" i="66"/>
  <c r="J169" i="66"/>
  <c r="E170" i="66"/>
  <c r="J170" i="66"/>
  <c r="E171" i="66"/>
  <c r="J171" i="66"/>
  <c r="E172" i="66"/>
  <c r="J172" i="66"/>
  <c r="E174" i="66"/>
  <c r="J174" i="66"/>
  <c r="E175" i="66"/>
  <c r="J175" i="66"/>
  <c r="E144" i="66"/>
  <c r="J144" i="66"/>
  <c r="E145" i="66"/>
  <c r="J145" i="66"/>
  <c r="E146" i="66"/>
  <c r="J146" i="66"/>
  <c r="E147" i="66"/>
  <c r="J147" i="66"/>
  <c r="E148" i="66"/>
  <c r="J148" i="66"/>
  <c r="E149" i="66"/>
  <c r="J149" i="66"/>
  <c r="E150" i="66"/>
  <c r="J150" i="66"/>
  <c r="E151" i="66"/>
  <c r="J151" i="66"/>
  <c r="E153" i="66"/>
  <c r="J153" i="66"/>
  <c r="E154" i="66"/>
  <c r="J154" i="66"/>
  <c r="E123" i="66"/>
  <c r="J123" i="66"/>
  <c r="E124" i="66"/>
  <c r="J124" i="66"/>
  <c r="E125" i="66"/>
  <c r="J125" i="66"/>
  <c r="E126" i="66"/>
  <c r="J126" i="66"/>
  <c r="E127" i="66"/>
  <c r="J127" i="66"/>
  <c r="E128" i="66"/>
  <c r="J128" i="66"/>
  <c r="E130" i="66"/>
  <c r="J130" i="66"/>
  <c r="E131" i="66"/>
  <c r="J131" i="66"/>
  <c r="E132" i="66"/>
  <c r="J132" i="66"/>
  <c r="E133" i="66"/>
  <c r="J133" i="66"/>
  <c r="E102" i="66"/>
  <c r="J102" i="66"/>
  <c r="E103" i="66"/>
  <c r="J103" i="66"/>
  <c r="E104" i="66"/>
  <c r="J104" i="66"/>
  <c r="E105" i="66"/>
  <c r="J105" i="66"/>
  <c r="E106" i="66"/>
  <c r="J106" i="66"/>
  <c r="E107" i="66"/>
  <c r="J107" i="66"/>
  <c r="E108" i="66"/>
  <c r="J108" i="66"/>
  <c r="E110" i="66"/>
  <c r="J110" i="66"/>
  <c r="E111" i="66"/>
  <c r="J111" i="66"/>
  <c r="E112" i="66"/>
  <c r="J112" i="66"/>
  <c r="E81" i="66"/>
  <c r="J81" i="66"/>
  <c r="E82" i="66"/>
  <c r="J82" i="66"/>
  <c r="E83" i="66"/>
  <c r="J83" i="66"/>
  <c r="E84" i="66"/>
  <c r="J84" i="66"/>
  <c r="E85" i="66"/>
  <c r="J85" i="66"/>
  <c r="E86" i="66"/>
  <c r="J86" i="66"/>
  <c r="E87" i="66"/>
  <c r="J87" i="66"/>
  <c r="E89" i="66"/>
  <c r="J89" i="66"/>
  <c r="E90" i="66"/>
  <c r="J90" i="66"/>
  <c r="E91" i="66"/>
  <c r="J91" i="66"/>
  <c r="E60" i="66"/>
  <c r="J60" i="66"/>
  <c r="E61" i="66"/>
  <c r="J61" i="66"/>
  <c r="E62" i="66"/>
  <c r="J62" i="66"/>
  <c r="E63" i="66"/>
  <c r="J63" i="66"/>
  <c r="E64" i="66"/>
  <c r="J64" i="66"/>
  <c r="E65" i="66"/>
  <c r="J65" i="66"/>
  <c r="E66" i="66"/>
  <c r="J66" i="66"/>
  <c r="E67" i="66"/>
  <c r="J67" i="66"/>
  <c r="E69" i="66"/>
  <c r="J69" i="66"/>
  <c r="E70" i="66"/>
  <c r="J70" i="66"/>
  <c r="E39" i="66"/>
  <c r="J39" i="66"/>
  <c r="E40" i="66"/>
  <c r="J40" i="66"/>
  <c r="E41" i="66"/>
  <c r="J41" i="66"/>
  <c r="E42" i="66"/>
  <c r="J42" i="66"/>
  <c r="E43" i="66"/>
  <c r="J43" i="66"/>
  <c r="E44" i="66"/>
  <c r="J44" i="66"/>
  <c r="E45" i="66"/>
  <c r="J45" i="66"/>
  <c r="E46" i="66"/>
  <c r="J46" i="66"/>
  <c r="E48" i="66"/>
  <c r="J48" i="66"/>
  <c r="E49" i="66"/>
  <c r="J49" i="66"/>
  <c r="E18" i="66"/>
  <c r="J18" i="66"/>
  <c r="E19" i="66"/>
  <c r="J19" i="66"/>
  <c r="E20" i="66"/>
  <c r="J20" i="66"/>
  <c r="E21" i="66"/>
  <c r="J21" i="66"/>
  <c r="E22" i="66"/>
  <c r="J22" i="66"/>
  <c r="E23" i="66"/>
  <c r="J23" i="66"/>
  <c r="E24" i="66"/>
  <c r="J24" i="66"/>
  <c r="E25" i="66"/>
  <c r="J25" i="66"/>
  <c r="E27" i="66"/>
  <c r="J27" i="66"/>
  <c r="E28" i="66"/>
  <c r="J28" i="66"/>
  <c r="G807" i="68"/>
  <c r="J807" i="68"/>
  <c r="G801" i="68"/>
  <c r="J801" i="68"/>
  <c r="G796" i="68"/>
  <c r="G792" i="68"/>
  <c r="J792" i="68"/>
  <c r="G785" i="68"/>
  <c r="J785" i="68"/>
  <c r="G780" i="68"/>
  <c r="J780" i="68"/>
  <c r="G771" i="68"/>
  <c r="J771" i="68"/>
  <c r="G765" i="68"/>
  <c r="J765" i="68"/>
  <c r="G760" i="68"/>
  <c r="J760" i="68"/>
  <c r="G755" i="68"/>
  <c r="J755" i="68"/>
  <c r="G751" i="68"/>
  <c r="J751" i="68"/>
  <c r="G744" i="68"/>
  <c r="J744" i="68"/>
  <c r="G738" i="68"/>
  <c r="J738" i="68"/>
  <c r="G733" i="68"/>
  <c r="J733" i="68"/>
  <c r="G724" i="68"/>
  <c r="J724" i="68"/>
  <c r="G718" i="68"/>
  <c r="G712" i="68"/>
  <c r="G707" i="68"/>
  <c r="J707" i="68"/>
  <c r="G703" i="68"/>
  <c r="J703" i="68"/>
  <c r="G696" i="68"/>
  <c r="J696" i="68"/>
  <c r="G691" i="68"/>
  <c r="J691" i="68"/>
  <c r="G682" i="68"/>
  <c r="J682" i="68"/>
  <c r="G676" i="68"/>
  <c r="J676" i="68"/>
  <c r="G671" i="68"/>
  <c r="J671" i="68"/>
  <c r="G666" i="68"/>
  <c r="J666" i="68"/>
  <c r="G662" i="68"/>
  <c r="J662" i="68"/>
  <c r="G655" i="68"/>
  <c r="J655" i="68"/>
  <c r="G649" i="68"/>
  <c r="J649" i="68"/>
  <c r="G644" i="68"/>
  <c r="J644" i="68"/>
  <c r="G635" i="68"/>
  <c r="J635" i="68"/>
  <c r="G629" i="68"/>
  <c r="J629" i="68"/>
  <c r="G623" i="68"/>
  <c r="G618" i="68"/>
  <c r="G614" i="68"/>
  <c r="J614" i="68"/>
  <c r="G607" i="68"/>
  <c r="J607" i="68"/>
  <c r="G602" i="68"/>
  <c r="J602" i="68"/>
  <c r="G593" i="68"/>
  <c r="J593" i="68"/>
  <c r="G587" i="68"/>
  <c r="J587" i="68"/>
  <c r="G582" i="68"/>
  <c r="J582" i="68"/>
  <c r="G577" i="68"/>
  <c r="J577" i="68"/>
  <c r="G573" i="68"/>
  <c r="J573" i="68"/>
  <c r="G566" i="68"/>
  <c r="J566" i="68"/>
  <c r="G560" i="68"/>
  <c r="J560" i="68"/>
  <c r="G555" i="68"/>
  <c r="J555" i="68"/>
  <c r="G546" i="68"/>
  <c r="J546" i="68"/>
  <c r="G540" i="68"/>
  <c r="G534" i="68"/>
  <c r="G529" i="68"/>
  <c r="J529" i="68"/>
  <c r="G525" i="68"/>
  <c r="J525" i="68"/>
  <c r="G518" i="68"/>
  <c r="J518" i="68"/>
  <c r="G513" i="68"/>
  <c r="J513" i="68"/>
  <c r="G504" i="68"/>
  <c r="J504" i="68"/>
  <c r="G498" i="68"/>
  <c r="J498" i="68"/>
  <c r="G493" i="68"/>
  <c r="J493" i="68"/>
  <c r="G488" i="68"/>
  <c r="J488" i="68"/>
  <c r="G484" i="68"/>
  <c r="J484" i="68"/>
  <c r="G477" i="68"/>
  <c r="J477" i="68"/>
  <c r="G471" i="68"/>
  <c r="J471" i="68"/>
  <c r="G466" i="68"/>
  <c r="J466" i="68"/>
  <c r="G457" i="68"/>
  <c r="J457" i="68"/>
  <c r="G451" i="68"/>
  <c r="G445" i="68"/>
  <c r="G440" i="68"/>
  <c r="J440" i="68"/>
  <c r="G436" i="68"/>
  <c r="J436" i="68"/>
  <c r="G429" i="68"/>
  <c r="J429" i="68"/>
  <c r="G424" i="68"/>
  <c r="J424" i="68"/>
  <c r="G415" i="68"/>
  <c r="J415" i="68"/>
  <c r="G409" i="68"/>
  <c r="J409" i="68"/>
  <c r="G404" i="68"/>
  <c r="J404" i="68"/>
  <c r="G399" i="68"/>
  <c r="J399" i="68"/>
  <c r="G395" i="68"/>
  <c r="J395" i="68"/>
  <c r="G388" i="68"/>
  <c r="J388" i="68"/>
  <c r="G382" i="68"/>
  <c r="J382" i="68"/>
  <c r="G377" i="68"/>
  <c r="J377" i="68"/>
  <c r="G368" i="68"/>
  <c r="J368" i="68"/>
  <c r="G362" i="68"/>
  <c r="G356" i="68"/>
  <c r="G351" i="68"/>
  <c r="G347" i="68"/>
  <c r="J347" i="68"/>
  <c r="G340" i="68"/>
  <c r="J340" i="68"/>
  <c r="G335" i="68"/>
  <c r="J335" i="68"/>
  <c r="G326" i="68"/>
  <c r="J326" i="68"/>
  <c r="G320" i="68"/>
  <c r="J320" i="68"/>
  <c r="G315" i="68"/>
  <c r="J315" i="68"/>
  <c r="G310" i="68"/>
  <c r="J310" i="68"/>
  <c r="G306" i="68"/>
  <c r="J306" i="68"/>
  <c r="G299" i="68"/>
  <c r="J299" i="68"/>
  <c r="G293" i="68"/>
  <c r="J293" i="68"/>
  <c r="G288" i="68"/>
  <c r="J288" i="68"/>
  <c r="G279" i="68"/>
  <c r="J279" i="68"/>
  <c r="G273" i="68"/>
  <c r="J273" i="68"/>
  <c r="G267" i="68"/>
  <c r="G262" i="68"/>
  <c r="G258" i="68"/>
  <c r="J258" i="68"/>
  <c r="G251" i="68"/>
  <c r="J251" i="68"/>
  <c r="G246" i="68"/>
  <c r="J246" i="68"/>
  <c r="G237" i="68"/>
  <c r="J237" i="68"/>
  <c r="G231" i="68"/>
  <c r="J231" i="68"/>
  <c r="G226" i="68"/>
  <c r="J226" i="68"/>
  <c r="G221" i="68"/>
  <c r="J221" i="68"/>
  <c r="G217" i="68"/>
  <c r="J217" i="68"/>
  <c r="G210" i="68"/>
  <c r="J210" i="68"/>
  <c r="G204" i="68"/>
  <c r="J204" i="68"/>
  <c r="G199" i="68"/>
  <c r="J199" i="68"/>
  <c r="G190" i="68"/>
  <c r="J190" i="68"/>
  <c r="W351" i="68"/>
  <c r="AE179" i="69"/>
  <c r="AD457" i="68"/>
  <c r="AK368" i="68"/>
  <c r="AK529" i="68"/>
  <c r="Y713" i="69"/>
  <c r="W624" i="69"/>
  <c r="AG535" i="69"/>
  <c r="AG268" i="69"/>
  <c r="W268" i="69"/>
  <c r="Y268" i="69"/>
  <c r="AF143" i="69"/>
  <c r="AI232" i="69"/>
  <c r="AF268" i="69"/>
  <c r="AC321" i="69"/>
  <c r="AK321" i="69"/>
  <c r="AA268" i="69"/>
  <c r="U268" i="69"/>
  <c r="AC268" i="69"/>
  <c r="Z357" i="69"/>
  <c r="AH357" i="69"/>
  <c r="AA357" i="69"/>
  <c r="AI357" i="69"/>
  <c r="U410" i="69"/>
  <c r="AC410" i="69"/>
  <c r="V410" i="69"/>
  <c r="AE410" i="69"/>
  <c r="W357" i="69"/>
  <c r="AE357" i="69"/>
  <c r="AG410" i="69"/>
  <c r="AG357" i="69"/>
  <c r="U446" i="69"/>
  <c r="AC446" i="69"/>
  <c r="AA588" i="69"/>
  <c r="AI588" i="69"/>
  <c r="W446" i="69"/>
  <c r="AC499" i="69"/>
  <c r="AK499" i="69"/>
  <c r="U624" i="69"/>
  <c r="AC624" i="69"/>
  <c r="AK624" i="69"/>
  <c r="U535" i="69"/>
  <c r="AA446" i="69"/>
  <c r="V535" i="69"/>
  <c r="AD535" i="69"/>
  <c r="T446" i="69"/>
  <c r="AB446" i="69"/>
  <c r="Y499" i="69"/>
  <c r="AG499" i="69"/>
  <c r="Z588" i="69"/>
  <c r="AH588" i="69"/>
  <c r="W535" i="69"/>
  <c r="AE535" i="69"/>
  <c r="AK561" i="69"/>
  <c r="U588" i="69"/>
  <c r="AE624" i="69"/>
  <c r="AI535" i="69"/>
  <c r="AA624" i="69"/>
  <c r="V766" i="69"/>
  <c r="AD766" i="69"/>
  <c r="X624" i="69"/>
  <c r="AF624" i="69"/>
  <c r="Y624" i="69"/>
  <c r="AG624" i="69"/>
  <c r="Y677" i="69"/>
  <c r="AG677" i="69"/>
  <c r="AI802" i="69"/>
  <c r="AI766" i="69"/>
  <c r="T677" i="69"/>
  <c r="AB677" i="69"/>
  <c r="AJ677" i="69"/>
  <c r="AG713" i="69"/>
  <c r="U677" i="69"/>
  <c r="AC677" i="69"/>
  <c r="AK677" i="69"/>
  <c r="W713" i="69"/>
  <c r="AE713" i="69"/>
  <c r="W766" i="69"/>
  <c r="AE766" i="69"/>
  <c r="W802" i="69"/>
  <c r="AE802" i="69"/>
  <c r="W677" i="69"/>
  <c r="AE677" i="69"/>
  <c r="Y766" i="69"/>
  <c r="AG766" i="69"/>
  <c r="Y802" i="69"/>
  <c r="AG802" i="69"/>
  <c r="Z713" i="69"/>
  <c r="AH713" i="69"/>
  <c r="AA713" i="69"/>
  <c r="AI713" i="69"/>
  <c r="T802" i="69"/>
  <c r="AB802" i="69"/>
  <c r="AJ802" i="69"/>
  <c r="AA677" i="69"/>
  <c r="AI677" i="69"/>
  <c r="U713" i="69"/>
  <c r="AC713" i="69"/>
  <c r="AK713" i="69"/>
  <c r="U766" i="69"/>
  <c r="AC766" i="69"/>
  <c r="AK766" i="69"/>
  <c r="U802" i="69"/>
  <c r="AC802" i="69"/>
  <c r="AK802" i="69"/>
  <c r="H184" i="68"/>
  <c r="G184" i="68"/>
  <c r="H178" i="68"/>
  <c r="G178" i="68"/>
  <c r="H173" i="68"/>
  <c r="G173" i="68"/>
  <c r="G169" i="68"/>
  <c r="J169" i="68"/>
  <c r="G162" i="68"/>
  <c r="J162" i="68"/>
  <c r="G157" i="68"/>
  <c r="J157" i="68"/>
  <c r="G148" i="68"/>
  <c r="J148" i="68"/>
  <c r="G142" i="68"/>
  <c r="J142" i="68"/>
  <c r="G137" i="68"/>
  <c r="J137" i="68"/>
  <c r="G132" i="68"/>
  <c r="J132" i="68"/>
  <c r="G128" i="68"/>
  <c r="J128" i="68"/>
  <c r="G121" i="68"/>
  <c r="J121" i="68"/>
  <c r="G115" i="68"/>
  <c r="J115" i="68"/>
  <c r="G110" i="68"/>
  <c r="J110" i="68"/>
  <c r="G101" i="68"/>
  <c r="J101" i="68"/>
  <c r="AE132" i="68"/>
  <c r="J270" i="39"/>
  <c r="J269" i="39"/>
  <c r="J268" i="39"/>
  <c r="J266" i="39"/>
  <c r="J265" i="39"/>
  <c r="J264" i="39"/>
  <c r="J263" i="39"/>
  <c r="J262" i="39"/>
  <c r="J261" i="39"/>
  <c r="J260" i="39"/>
  <c r="J258" i="39"/>
  <c r="J257" i="39"/>
  <c r="E255" i="39"/>
  <c r="J255" i="39"/>
  <c r="E254" i="39"/>
  <c r="J254" i="39"/>
  <c r="E253" i="39"/>
  <c r="J253" i="39"/>
  <c r="E252" i="39"/>
  <c r="J252" i="39"/>
  <c r="E251" i="39"/>
  <c r="J251" i="39"/>
  <c r="E250" i="39"/>
  <c r="J250" i="39"/>
  <c r="E249" i="39"/>
  <c r="J249" i="39"/>
  <c r="E248" i="39"/>
  <c r="J248" i="39"/>
  <c r="E247" i="39"/>
  <c r="J247" i="39"/>
  <c r="E246" i="39"/>
  <c r="J246" i="39"/>
  <c r="E245" i="39"/>
  <c r="J245" i="39"/>
  <c r="E244" i="39"/>
  <c r="J244" i="39"/>
  <c r="E243" i="39"/>
  <c r="J243" i="39"/>
  <c r="E222" i="39"/>
  <c r="J222" i="39"/>
  <c r="E221" i="39"/>
  <c r="J221" i="39"/>
  <c r="E220" i="39"/>
  <c r="J220" i="39"/>
  <c r="E219" i="39"/>
  <c r="J219" i="39"/>
  <c r="E218" i="39"/>
  <c r="J218" i="39"/>
  <c r="E217" i="39"/>
  <c r="J217" i="39"/>
  <c r="E216" i="39"/>
  <c r="J216" i="39"/>
  <c r="E215" i="39"/>
  <c r="J215" i="39"/>
  <c r="E214" i="39"/>
  <c r="J214" i="39"/>
  <c r="E213" i="39"/>
  <c r="J213" i="39"/>
  <c r="E212" i="39"/>
  <c r="J212" i="39"/>
  <c r="E211" i="39"/>
  <c r="J211" i="39"/>
  <c r="E210" i="39"/>
  <c r="J210" i="39"/>
  <c r="E189" i="39"/>
  <c r="J189" i="39"/>
  <c r="E188" i="39"/>
  <c r="J188" i="39"/>
  <c r="E187" i="39"/>
  <c r="J187" i="39"/>
  <c r="E186" i="39"/>
  <c r="J186" i="39"/>
  <c r="E185" i="39"/>
  <c r="J185" i="39"/>
  <c r="E184" i="39"/>
  <c r="J184" i="39"/>
  <c r="E183" i="39"/>
  <c r="J183" i="39"/>
  <c r="E182" i="39"/>
  <c r="J182" i="39"/>
  <c r="E181" i="39"/>
  <c r="J181" i="39"/>
  <c r="E180" i="39"/>
  <c r="J180" i="39"/>
  <c r="E179" i="39"/>
  <c r="J179" i="39"/>
  <c r="E178" i="39"/>
  <c r="J178" i="39"/>
  <c r="E177" i="39"/>
  <c r="J177" i="39"/>
  <c r="J156" i="39"/>
  <c r="E155" i="39"/>
  <c r="J155" i="39"/>
  <c r="E154" i="39"/>
  <c r="J154" i="39"/>
  <c r="E153" i="39"/>
  <c r="J153" i="39"/>
  <c r="E152" i="39"/>
  <c r="J152" i="39"/>
  <c r="E151" i="39"/>
  <c r="J151" i="39"/>
  <c r="E150" i="39"/>
  <c r="J150" i="39"/>
  <c r="E149" i="39"/>
  <c r="J149" i="39"/>
  <c r="E148" i="39"/>
  <c r="J148" i="39"/>
  <c r="E147" i="39"/>
  <c r="J147" i="39"/>
  <c r="E146" i="39"/>
  <c r="J146" i="39"/>
  <c r="E145" i="39"/>
  <c r="J145" i="39"/>
  <c r="E144" i="39"/>
  <c r="J144" i="39"/>
  <c r="E123" i="39"/>
  <c r="J123" i="39"/>
  <c r="E122" i="39"/>
  <c r="J122" i="39"/>
  <c r="E121" i="39"/>
  <c r="J121" i="39"/>
  <c r="E120" i="39"/>
  <c r="J120" i="39"/>
  <c r="E119" i="39"/>
  <c r="J119" i="39"/>
  <c r="E118" i="39"/>
  <c r="J118" i="39"/>
  <c r="E117" i="39"/>
  <c r="J117" i="39"/>
  <c r="E116" i="39"/>
  <c r="J116" i="39"/>
  <c r="E115" i="39"/>
  <c r="J115" i="39"/>
  <c r="E114" i="39"/>
  <c r="J114" i="39"/>
  <c r="E113" i="39"/>
  <c r="J113" i="39"/>
  <c r="E112" i="39"/>
  <c r="J112" i="39"/>
  <c r="E111" i="39"/>
  <c r="J111" i="39"/>
  <c r="E90" i="39"/>
  <c r="J90" i="39"/>
  <c r="E89" i="39"/>
  <c r="J89" i="39"/>
  <c r="E88" i="39"/>
  <c r="J88" i="39"/>
  <c r="E87" i="39"/>
  <c r="J87" i="39"/>
  <c r="E86" i="39"/>
  <c r="J86" i="39"/>
  <c r="E85" i="39"/>
  <c r="J85" i="39"/>
  <c r="E84" i="39"/>
  <c r="J84" i="39"/>
  <c r="E83" i="39"/>
  <c r="J83" i="39"/>
  <c r="E82" i="39"/>
  <c r="J82" i="39"/>
  <c r="J81" i="39"/>
  <c r="E81" i="39"/>
  <c r="E80" i="39"/>
  <c r="J80" i="39"/>
  <c r="E79" i="39"/>
  <c r="J79" i="39"/>
  <c r="E78" i="39"/>
  <c r="J78" i="39"/>
  <c r="J57" i="39"/>
  <c r="E57" i="39"/>
  <c r="E56" i="39"/>
  <c r="J56" i="39"/>
  <c r="E55" i="39"/>
  <c r="J55" i="39"/>
  <c r="E54" i="39"/>
  <c r="J54" i="39"/>
  <c r="E53" i="39"/>
  <c r="J53" i="39"/>
  <c r="E52" i="39"/>
  <c r="J52" i="39"/>
  <c r="E51" i="39"/>
  <c r="J51" i="39"/>
  <c r="E50" i="39"/>
  <c r="J50" i="39"/>
  <c r="E49" i="39"/>
  <c r="J49" i="39"/>
  <c r="E48" i="39"/>
  <c r="J48" i="39"/>
  <c r="E47" i="39"/>
  <c r="J47" i="39"/>
  <c r="E46" i="39"/>
  <c r="J46" i="39"/>
  <c r="J45" i="39"/>
  <c r="E45" i="39"/>
  <c r="J39" i="39"/>
  <c r="J38" i="39"/>
  <c r="J37" i="39"/>
  <c r="J36" i="39"/>
  <c r="J35" i="39"/>
  <c r="J34" i="39"/>
  <c r="J33" i="39"/>
  <c r="J32" i="39"/>
  <c r="J31" i="39"/>
  <c r="J30" i="39"/>
  <c r="J29" i="39"/>
  <c r="J28" i="39"/>
  <c r="J27" i="39"/>
  <c r="J26" i="39"/>
  <c r="E24" i="39"/>
  <c r="J24" i="39"/>
  <c r="E23" i="39"/>
  <c r="J23" i="39"/>
  <c r="E22" i="39"/>
  <c r="J22" i="39"/>
  <c r="J21" i="39"/>
  <c r="E21" i="39"/>
  <c r="E20" i="39"/>
  <c r="J20" i="39"/>
  <c r="E19" i="39"/>
  <c r="J19" i="39"/>
  <c r="E18" i="39"/>
  <c r="J18" i="39"/>
  <c r="J17" i="39"/>
  <c r="E17" i="39"/>
  <c r="E16" i="39"/>
  <c r="J16" i="39"/>
  <c r="E15" i="39"/>
  <c r="J15" i="39"/>
  <c r="E14" i="39"/>
  <c r="J14" i="39"/>
  <c r="E13" i="39"/>
  <c r="J13" i="39"/>
  <c r="E12" i="39"/>
  <c r="J12" i="39"/>
  <c r="A2" i="39"/>
  <c r="E255" i="38"/>
  <c r="J255" i="38"/>
  <c r="E254" i="38"/>
  <c r="J254" i="38"/>
  <c r="E253" i="38"/>
  <c r="J253" i="38"/>
  <c r="E252" i="38"/>
  <c r="J252" i="38"/>
  <c r="E251" i="38"/>
  <c r="J251" i="38"/>
  <c r="E250" i="38"/>
  <c r="J250" i="38"/>
  <c r="E249" i="38"/>
  <c r="J249" i="38"/>
  <c r="E248" i="38"/>
  <c r="J248" i="38"/>
  <c r="E247" i="38"/>
  <c r="J247" i="38"/>
  <c r="E246" i="38"/>
  <c r="J246" i="38"/>
  <c r="E245" i="38"/>
  <c r="J245" i="38"/>
  <c r="E244" i="38"/>
  <c r="J244" i="38"/>
  <c r="E243" i="38"/>
  <c r="J243" i="38"/>
  <c r="E222" i="38"/>
  <c r="J222" i="38"/>
  <c r="E221" i="38"/>
  <c r="J221" i="38"/>
  <c r="E220" i="38"/>
  <c r="J220" i="38"/>
  <c r="E219" i="38"/>
  <c r="J219" i="38"/>
  <c r="E218" i="38"/>
  <c r="J218" i="38"/>
  <c r="E217" i="38"/>
  <c r="J217" i="38"/>
  <c r="E216" i="38"/>
  <c r="J216" i="38"/>
  <c r="E215" i="38"/>
  <c r="J215" i="38"/>
  <c r="E214" i="38"/>
  <c r="J214" i="38"/>
  <c r="E213" i="38"/>
  <c r="J213" i="38"/>
  <c r="E212" i="38"/>
  <c r="J212" i="38"/>
  <c r="E211" i="38"/>
  <c r="J211" i="38"/>
  <c r="E210" i="38"/>
  <c r="J210" i="38"/>
  <c r="E189" i="38"/>
  <c r="J189" i="38"/>
  <c r="E188" i="38"/>
  <c r="J188" i="38"/>
  <c r="E187" i="38"/>
  <c r="J187" i="38"/>
  <c r="E186" i="38"/>
  <c r="J186" i="38"/>
  <c r="E185" i="38"/>
  <c r="J185" i="38"/>
  <c r="E184" i="38"/>
  <c r="J184" i="38"/>
  <c r="E183" i="38"/>
  <c r="J183" i="38"/>
  <c r="E182" i="38"/>
  <c r="J182" i="38"/>
  <c r="E181" i="38"/>
  <c r="J181" i="38"/>
  <c r="E180" i="38"/>
  <c r="J180" i="38"/>
  <c r="E179" i="38"/>
  <c r="J179" i="38"/>
  <c r="E178" i="38"/>
  <c r="J178" i="38"/>
  <c r="E177" i="38"/>
  <c r="J177" i="38"/>
  <c r="E156" i="38"/>
  <c r="J156" i="38"/>
  <c r="E155" i="38"/>
  <c r="J155" i="38"/>
  <c r="E154" i="38"/>
  <c r="J154" i="38"/>
  <c r="E153" i="38"/>
  <c r="J153" i="38"/>
  <c r="E152" i="38"/>
  <c r="J152" i="38"/>
  <c r="E151" i="38"/>
  <c r="J151" i="38"/>
  <c r="J150" i="38"/>
  <c r="E150" i="38"/>
  <c r="E149" i="38"/>
  <c r="J149" i="38"/>
  <c r="E148" i="38"/>
  <c r="J148" i="38"/>
  <c r="E147" i="38"/>
  <c r="J147" i="38"/>
  <c r="E146" i="38"/>
  <c r="J146" i="38"/>
  <c r="E145" i="38"/>
  <c r="J145" i="38"/>
  <c r="E144" i="38"/>
  <c r="J144" i="38"/>
  <c r="E123" i="38"/>
  <c r="J123" i="38"/>
  <c r="E122" i="38"/>
  <c r="J122" i="38"/>
  <c r="E121" i="38"/>
  <c r="J121" i="38"/>
  <c r="E120" i="38"/>
  <c r="J120" i="38"/>
  <c r="E119" i="38"/>
  <c r="J119" i="38"/>
  <c r="E118" i="38"/>
  <c r="J118" i="38"/>
  <c r="E117" i="38"/>
  <c r="J117" i="38"/>
  <c r="E116" i="38"/>
  <c r="J116" i="38"/>
  <c r="E115" i="38"/>
  <c r="J115" i="38"/>
  <c r="E114" i="38"/>
  <c r="J114" i="38"/>
  <c r="E113" i="38"/>
  <c r="J113" i="38"/>
  <c r="E112" i="38"/>
  <c r="J112" i="38"/>
  <c r="E111" i="38"/>
  <c r="J111" i="38"/>
  <c r="E90" i="38"/>
  <c r="J90" i="38"/>
  <c r="E89" i="38"/>
  <c r="J89" i="38"/>
  <c r="E88" i="38"/>
  <c r="J88" i="38"/>
  <c r="E87" i="38"/>
  <c r="J87" i="38"/>
  <c r="J86" i="38"/>
  <c r="E86" i="38"/>
  <c r="E85" i="38"/>
  <c r="J85" i="38"/>
  <c r="E84" i="38"/>
  <c r="J84" i="38"/>
  <c r="E83" i="38"/>
  <c r="J83" i="38"/>
  <c r="E82" i="38"/>
  <c r="J82" i="38"/>
  <c r="E81" i="38"/>
  <c r="J81" i="38"/>
  <c r="E80" i="38"/>
  <c r="J80" i="38"/>
  <c r="E79" i="38"/>
  <c r="J79" i="38"/>
  <c r="J78" i="38"/>
  <c r="E78" i="38"/>
  <c r="E57" i="38"/>
  <c r="J57" i="38"/>
  <c r="E56" i="38"/>
  <c r="J56" i="38"/>
  <c r="E55" i="38"/>
  <c r="J55" i="38"/>
  <c r="E54" i="38"/>
  <c r="J54" i="38"/>
  <c r="E53" i="38"/>
  <c r="J53" i="38"/>
  <c r="E52" i="38"/>
  <c r="J52" i="38"/>
  <c r="E51" i="38"/>
  <c r="J51" i="38"/>
  <c r="E50" i="38"/>
  <c r="J50" i="38"/>
  <c r="E49" i="38"/>
  <c r="J49" i="38"/>
  <c r="E48" i="38"/>
  <c r="J48" i="38"/>
  <c r="E47" i="38"/>
  <c r="J47" i="38"/>
  <c r="E46" i="38"/>
  <c r="J46" i="38"/>
  <c r="E45" i="38"/>
  <c r="J45" i="38"/>
  <c r="E24" i="38"/>
  <c r="J24" i="38"/>
  <c r="E23" i="38"/>
  <c r="J23" i="38"/>
  <c r="J22" i="38"/>
  <c r="E22" i="38"/>
  <c r="E21" i="38"/>
  <c r="J21" i="38"/>
  <c r="E20" i="38"/>
  <c r="J20" i="38"/>
  <c r="E19" i="38"/>
  <c r="J19" i="38"/>
  <c r="E18" i="38"/>
  <c r="J18" i="38"/>
  <c r="E17" i="38"/>
  <c r="J17" i="38"/>
  <c r="E16" i="38"/>
  <c r="J16" i="38"/>
  <c r="E15" i="38"/>
  <c r="J15" i="38"/>
  <c r="J14" i="38"/>
  <c r="E14" i="38"/>
  <c r="E13" i="38"/>
  <c r="J13" i="38"/>
  <c r="E12" i="38"/>
  <c r="J12" i="38"/>
  <c r="E247" i="36"/>
  <c r="J247" i="36"/>
  <c r="E246" i="36"/>
  <c r="J246" i="36"/>
  <c r="E245" i="36"/>
  <c r="J245" i="36"/>
  <c r="E244" i="36"/>
  <c r="J244" i="36"/>
  <c r="E243" i="36"/>
  <c r="J243" i="36"/>
  <c r="E242" i="36"/>
  <c r="J242" i="36"/>
  <c r="E241" i="36"/>
  <c r="J241" i="36"/>
  <c r="E240" i="36"/>
  <c r="J240" i="36"/>
  <c r="E239" i="36"/>
  <c r="J239" i="36"/>
  <c r="E238" i="36"/>
  <c r="J238" i="36"/>
  <c r="E237" i="36"/>
  <c r="J237" i="36"/>
  <c r="E236" i="36"/>
  <c r="J236" i="36"/>
  <c r="E235" i="36"/>
  <c r="J235" i="36"/>
  <c r="E215" i="36"/>
  <c r="J215" i="36"/>
  <c r="E214" i="36"/>
  <c r="J214" i="36"/>
  <c r="E213" i="36"/>
  <c r="J213" i="36"/>
  <c r="E212" i="36"/>
  <c r="J212" i="36"/>
  <c r="E211" i="36"/>
  <c r="J211" i="36"/>
  <c r="E210" i="36"/>
  <c r="J210" i="36"/>
  <c r="E209" i="36"/>
  <c r="J209" i="36"/>
  <c r="E208" i="36"/>
  <c r="J208" i="36"/>
  <c r="E207" i="36"/>
  <c r="J207" i="36"/>
  <c r="E206" i="36"/>
  <c r="J206" i="36"/>
  <c r="E205" i="36"/>
  <c r="J205" i="36"/>
  <c r="E204" i="36"/>
  <c r="J204" i="36"/>
  <c r="E203" i="36"/>
  <c r="J203" i="36"/>
  <c r="E183" i="36"/>
  <c r="J183" i="36"/>
  <c r="E182" i="36"/>
  <c r="J182" i="36"/>
  <c r="E181" i="36"/>
  <c r="J181" i="36"/>
  <c r="E180" i="36"/>
  <c r="J180" i="36"/>
  <c r="E179" i="36"/>
  <c r="J179" i="36"/>
  <c r="E178" i="36"/>
  <c r="J178" i="36"/>
  <c r="E177" i="36"/>
  <c r="J177" i="36"/>
  <c r="E176" i="36"/>
  <c r="J176" i="36"/>
  <c r="E175" i="36"/>
  <c r="J175" i="36"/>
  <c r="E174" i="36"/>
  <c r="J174" i="36"/>
  <c r="E173" i="36"/>
  <c r="J173" i="36"/>
  <c r="E172" i="36"/>
  <c r="J172" i="36"/>
  <c r="E171" i="36"/>
  <c r="J171" i="36"/>
  <c r="E151" i="36"/>
  <c r="J151" i="36"/>
  <c r="E150" i="36"/>
  <c r="J150" i="36"/>
  <c r="E149" i="36"/>
  <c r="J149" i="36"/>
  <c r="E148" i="36"/>
  <c r="J148" i="36"/>
  <c r="E147" i="36"/>
  <c r="J147" i="36"/>
  <c r="E146" i="36"/>
  <c r="J146" i="36"/>
  <c r="E145" i="36"/>
  <c r="J145" i="36"/>
  <c r="E144" i="36"/>
  <c r="J144" i="36"/>
  <c r="E143" i="36"/>
  <c r="J143" i="36"/>
  <c r="E142" i="36"/>
  <c r="J142" i="36"/>
  <c r="E141" i="36"/>
  <c r="J141" i="36"/>
  <c r="E140" i="36"/>
  <c r="J140" i="36"/>
  <c r="E139" i="36"/>
  <c r="J139" i="36"/>
  <c r="E119" i="36"/>
  <c r="J119" i="36"/>
  <c r="E118" i="36"/>
  <c r="J118" i="36"/>
  <c r="E117" i="36"/>
  <c r="J117" i="36"/>
  <c r="E116" i="36"/>
  <c r="J116" i="36"/>
  <c r="E115" i="36"/>
  <c r="J115" i="36"/>
  <c r="E114" i="36"/>
  <c r="J114" i="36"/>
  <c r="E113" i="36"/>
  <c r="J113" i="36"/>
  <c r="E112" i="36"/>
  <c r="J112" i="36"/>
  <c r="E111" i="36"/>
  <c r="J111" i="36"/>
  <c r="E110" i="36"/>
  <c r="J110" i="36"/>
  <c r="E109" i="36"/>
  <c r="J109" i="36"/>
  <c r="E108" i="36"/>
  <c r="J108" i="36"/>
  <c r="E107" i="36"/>
  <c r="J107" i="36"/>
  <c r="E87" i="36"/>
  <c r="J87" i="36"/>
  <c r="E86" i="36"/>
  <c r="J86" i="36"/>
  <c r="E85" i="36"/>
  <c r="J85" i="36"/>
  <c r="E84" i="36"/>
  <c r="J84" i="36"/>
  <c r="E83" i="36"/>
  <c r="J83" i="36"/>
  <c r="E82" i="36"/>
  <c r="J82" i="36"/>
  <c r="E81" i="36"/>
  <c r="J81" i="36"/>
  <c r="E80" i="36"/>
  <c r="J80" i="36"/>
  <c r="E79" i="36"/>
  <c r="J79" i="36"/>
  <c r="E78" i="36"/>
  <c r="J78" i="36"/>
  <c r="E77" i="36"/>
  <c r="J77" i="36"/>
  <c r="E76" i="36"/>
  <c r="J76" i="36"/>
  <c r="E75" i="36"/>
  <c r="J75" i="36"/>
  <c r="E55" i="36"/>
  <c r="J55" i="36"/>
  <c r="E54" i="36"/>
  <c r="J54" i="36"/>
  <c r="E53" i="36"/>
  <c r="J53" i="36"/>
  <c r="E52" i="36"/>
  <c r="J52" i="36"/>
  <c r="E51" i="36"/>
  <c r="J51" i="36"/>
  <c r="E50" i="36"/>
  <c r="J50" i="36"/>
  <c r="E49" i="36"/>
  <c r="J49" i="36"/>
  <c r="E48" i="36"/>
  <c r="J48" i="36"/>
  <c r="E47" i="36"/>
  <c r="J47" i="36"/>
  <c r="E46" i="36"/>
  <c r="J46" i="36"/>
  <c r="E45" i="36"/>
  <c r="J45" i="36"/>
  <c r="E44" i="36"/>
  <c r="J44" i="36"/>
  <c r="E43" i="36"/>
  <c r="J43" i="36"/>
  <c r="E38" i="36"/>
  <c r="J38" i="36"/>
  <c r="E37" i="36"/>
  <c r="J37" i="36"/>
  <c r="E36" i="36"/>
  <c r="J36" i="36"/>
  <c r="E35" i="36"/>
  <c r="J35" i="36"/>
  <c r="E34" i="36"/>
  <c r="J34" i="36"/>
  <c r="E33" i="36"/>
  <c r="J33" i="36"/>
  <c r="E32" i="36"/>
  <c r="J32" i="36"/>
  <c r="E31" i="36"/>
  <c r="J31" i="36"/>
  <c r="E30" i="36"/>
  <c r="J30" i="36"/>
  <c r="E29" i="36"/>
  <c r="J29" i="36"/>
  <c r="E28" i="36"/>
  <c r="J28" i="36"/>
  <c r="E27" i="36"/>
  <c r="J27" i="36"/>
  <c r="E26" i="36"/>
  <c r="J26" i="36"/>
  <c r="E25" i="36"/>
  <c r="J25" i="36"/>
  <c r="E23" i="36"/>
  <c r="J23" i="36"/>
  <c r="E22" i="36"/>
  <c r="J22" i="36"/>
  <c r="E21" i="36"/>
  <c r="J21" i="36"/>
  <c r="E20" i="36"/>
  <c r="J20" i="36"/>
  <c r="E19" i="36"/>
  <c r="J19" i="36"/>
  <c r="E18" i="36"/>
  <c r="J18" i="36"/>
  <c r="E17" i="36"/>
  <c r="J17" i="36"/>
  <c r="E16" i="36"/>
  <c r="J16" i="36"/>
  <c r="E15" i="36"/>
  <c r="J15" i="36"/>
  <c r="E14" i="36"/>
  <c r="J14" i="36"/>
  <c r="E13" i="36"/>
  <c r="J13" i="36"/>
  <c r="E12" i="36"/>
  <c r="J12" i="36"/>
  <c r="E11" i="36"/>
  <c r="J11" i="36"/>
  <c r="A2" i="36"/>
  <c r="AH173" i="68"/>
  <c r="AB173" i="68"/>
  <c r="AG173" i="68"/>
  <c r="E164" i="66"/>
  <c r="J164" i="66"/>
  <c r="E163" i="66"/>
  <c r="J163" i="66"/>
  <c r="E162" i="66"/>
  <c r="J162" i="66"/>
  <c r="E161" i="66"/>
  <c r="J161" i="66"/>
  <c r="E160" i="66"/>
  <c r="J160" i="66"/>
  <c r="E159" i="66"/>
  <c r="J159" i="66"/>
  <c r="E158" i="66"/>
  <c r="J158" i="66"/>
  <c r="E143" i="66"/>
  <c r="J143" i="66"/>
  <c r="E142" i="66"/>
  <c r="J142" i="66"/>
  <c r="E141" i="66"/>
  <c r="J141" i="66"/>
  <c r="E140" i="66"/>
  <c r="J140" i="66"/>
  <c r="E139" i="66"/>
  <c r="J139" i="66"/>
  <c r="E138" i="66"/>
  <c r="J138" i="66"/>
  <c r="E137" i="66"/>
  <c r="J137" i="66"/>
  <c r="E122" i="66"/>
  <c r="J122" i="66"/>
  <c r="E121" i="66"/>
  <c r="J121" i="66"/>
  <c r="E120" i="66"/>
  <c r="J120" i="66"/>
  <c r="E119" i="66"/>
  <c r="J119" i="66"/>
  <c r="E118" i="66"/>
  <c r="J118" i="66"/>
  <c r="E117" i="66"/>
  <c r="J117" i="66"/>
  <c r="E116" i="66"/>
  <c r="J116" i="66"/>
  <c r="E101" i="66"/>
  <c r="J101" i="66"/>
  <c r="E100" i="66"/>
  <c r="J100" i="66"/>
  <c r="E99" i="66"/>
  <c r="J99" i="66"/>
  <c r="E98" i="66"/>
  <c r="J98" i="66"/>
  <c r="E97" i="66"/>
  <c r="J97" i="66"/>
  <c r="E96" i="66"/>
  <c r="J96" i="66"/>
  <c r="E95" i="66"/>
  <c r="J95" i="66"/>
  <c r="E80" i="66"/>
  <c r="J80" i="66"/>
  <c r="E79" i="66"/>
  <c r="J79" i="66"/>
  <c r="E78" i="66"/>
  <c r="J78" i="66"/>
  <c r="E77" i="66"/>
  <c r="J77" i="66"/>
  <c r="E76" i="66"/>
  <c r="J76" i="66"/>
  <c r="E75" i="66"/>
  <c r="J75" i="66"/>
  <c r="E74" i="66"/>
  <c r="J74" i="66"/>
  <c r="E59" i="66"/>
  <c r="J59" i="66"/>
  <c r="E58" i="66"/>
  <c r="J58" i="66"/>
  <c r="E57" i="66"/>
  <c r="J57" i="66"/>
  <c r="E56" i="66"/>
  <c r="J56" i="66"/>
  <c r="E55" i="66"/>
  <c r="J55" i="66"/>
  <c r="E54" i="66"/>
  <c r="J54" i="66"/>
  <c r="E53" i="66"/>
  <c r="J53" i="66"/>
  <c r="E38" i="66"/>
  <c r="J38" i="66"/>
  <c r="E37" i="66"/>
  <c r="J37" i="66"/>
  <c r="E36" i="66"/>
  <c r="J36" i="66"/>
  <c r="E35" i="66"/>
  <c r="J35" i="66"/>
  <c r="E34" i="66"/>
  <c r="J34" i="66"/>
  <c r="E33" i="66"/>
  <c r="J33" i="66"/>
  <c r="E32" i="66"/>
  <c r="J32" i="66"/>
  <c r="E17" i="66"/>
  <c r="J17" i="66"/>
  <c r="E16" i="66"/>
  <c r="J16" i="66"/>
  <c r="E15" i="66"/>
  <c r="J15" i="66"/>
  <c r="E14" i="66"/>
  <c r="J14" i="66"/>
  <c r="E13" i="66"/>
  <c r="J13" i="66"/>
  <c r="E12" i="66"/>
  <c r="J12" i="66"/>
  <c r="E11" i="66"/>
  <c r="J11" i="66"/>
  <c r="A2" i="38"/>
  <c r="E235" i="32"/>
  <c r="J235" i="32"/>
  <c r="E236" i="32"/>
  <c r="J236" i="32"/>
  <c r="E237" i="32"/>
  <c r="J237" i="32"/>
  <c r="E238" i="32"/>
  <c r="J238" i="32"/>
  <c r="E239" i="32"/>
  <c r="J239" i="32"/>
  <c r="E240" i="32"/>
  <c r="J240" i="32"/>
  <c r="E241" i="32"/>
  <c r="J241" i="32"/>
  <c r="E242" i="32"/>
  <c r="J242" i="32"/>
  <c r="E243" i="32"/>
  <c r="J243" i="32"/>
  <c r="E244" i="32"/>
  <c r="J244" i="32"/>
  <c r="E245" i="32"/>
  <c r="J245" i="32"/>
  <c r="E246" i="32"/>
  <c r="J246" i="32"/>
  <c r="E247" i="32"/>
  <c r="J247" i="32"/>
  <c r="E203" i="32"/>
  <c r="J203" i="32"/>
  <c r="E204" i="32"/>
  <c r="J204" i="32"/>
  <c r="E205" i="32"/>
  <c r="J205" i="32"/>
  <c r="E206" i="32"/>
  <c r="J206" i="32"/>
  <c r="E207" i="32"/>
  <c r="J207" i="32"/>
  <c r="E208" i="32"/>
  <c r="J208" i="32"/>
  <c r="E209" i="32"/>
  <c r="J209" i="32"/>
  <c r="E210" i="32"/>
  <c r="J210" i="32"/>
  <c r="E211" i="32"/>
  <c r="J211" i="32"/>
  <c r="E212" i="32"/>
  <c r="J212" i="32"/>
  <c r="E213" i="32"/>
  <c r="J213" i="32"/>
  <c r="E214" i="32"/>
  <c r="J214" i="32"/>
  <c r="E215" i="32"/>
  <c r="J215" i="32"/>
  <c r="E171" i="32"/>
  <c r="J171" i="32"/>
  <c r="E172" i="32"/>
  <c r="J172" i="32"/>
  <c r="E173" i="32"/>
  <c r="J173" i="32"/>
  <c r="E174" i="32"/>
  <c r="J174" i="32"/>
  <c r="E175" i="32"/>
  <c r="J175" i="32"/>
  <c r="E176" i="32"/>
  <c r="J176" i="32"/>
  <c r="E177" i="32"/>
  <c r="J177" i="32"/>
  <c r="E178" i="32"/>
  <c r="J178" i="32"/>
  <c r="E179" i="32"/>
  <c r="J179" i="32"/>
  <c r="E180" i="32"/>
  <c r="J180" i="32"/>
  <c r="E181" i="32"/>
  <c r="J181" i="32"/>
  <c r="E182" i="32"/>
  <c r="J182" i="32"/>
  <c r="E183" i="32"/>
  <c r="J183" i="32"/>
  <c r="E139" i="32"/>
  <c r="J139" i="32"/>
  <c r="E140" i="32"/>
  <c r="J140" i="32"/>
  <c r="E141" i="32"/>
  <c r="J141" i="32"/>
  <c r="E142" i="32"/>
  <c r="J142" i="32"/>
  <c r="E143" i="32"/>
  <c r="J143" i="32"/>
  <c r="E144" i="32"/>
  <c r="J144" i="32"/>
  <c r="E145" i="32"/>
  <c r="J145" i="32"/>
  <c r="E146" i="32"/>
  <c r="J146" i="32"/>
  <c r="E147" i="32"/>
  <c r="J147" i="32"/>
  <c r="E148" i="32"/>
  <c r="J148" i="32"/>
  <c r="E149" i="32"/>
  <c r="J149" i="32"/>
  <c r="E150" i="32"/>
  <c r="J150" i="32"/>
  <c r="E151" i="32"/>
  <c r="E107" i="32"/>
  <c r="J107" i="32"/>
  <c r="E108" i="32"/>
  <c r="J108" i="32"/>
  <c r="E109" i="32"/>
  <c r="J109" i="32"/>
  <c r="E110" i="32"/>
  <c r="J110" i="32"/>
  <c r="E111" i="32"/>
  <c r="J111" i="32"/>
  <c r="E112" i="32"/>
  <c r="J112" i="32"/>
  <c r="E113" i="32"/>
  <c r="J113" i="32"/>
  <c r="E114" i="32"/>
  <c r="J114" i="32"/>
  <c r="E115" i="32"/>
  <c r="J115" i="32"/>
  <c r="E116" i="32"/>
  <c r="J116" i="32"/>
  <c r="E117" i="32"/>
  <c r="J117" i="32"/>
  <c r="E118" i="32"/>
  <c r="J118" i="32"/>
  <c r="E119" i="32"/>
  <c r="J119" i="32"/>
  <c r="E75" i="32"/>
  <c r="J75" i="32"/>
  <c r="E76" i="32"/>
  <c r="J76" i="32"/>
  <c r="E77" i="32"/>
  <c r="J77" i="32"/>
  <c r="E78" i="32"/>
  <c r="J78" i="32"/>
  <c r="E79" i="32"/>
  <c r="J79" i="32"/>
  <c r="E80" i="32"/>
  <c r="J80" i="32"/>
  <c r="E81" i="32"/>
  <c r="J81" i="32"/>
  <c r="E82" i="32"/>
  <c r="J82" i="32"/>
  <c r="E83" i="32"/>
  <c r="J83" i="32"/>
  <c r="E84" i="32"/>
  <c r="J84" i="32"/>
  <c r="E85" i="32"/>
  <c r="J85" i="32"/>
  <c r="E86" i="32"/>
  <c r="J86" i="32"/>
  <c r="E87" i="32"/>
  <c r="J87" i="32"/>
  <c r="E43" i="32"/>
  <c r="J43" i="32"/>
  <c r="E44" i="32"/>
  <c r="J44" i="32"/>
  <c r="E45" i="32"/>
  <c r="J45" i="32"/>
  <c r="E46" i="32"/>
  <c r="J46" i="32"/>
  <c r="E47" i="32"/>
  <c r="J47" i="32"/>
  <c r="E48" i="32"/>
  <c r="J48" i="32"/>
  <c r="E49" i="32"/>
  <c r="J49" i="32"/>
  <c r="E50" i="32"/>
  <c r="J50" i="32"/>
  <c r="E51" i="32"/>
  <c r="J51" i="32"/>
  <c r="E52" i="32"/>
  <c r="J52" i="32"/>
  <c r="E53" i="32"/>
  <c r="J53" i="32"/>
  <c r="E54" i="32"/>
  <c r="J54" i="32"/>
  <c r="E55" i="32"/>
  <c r="J55" i="32"/>
  <c r="E11" i="32"/>
  <c r="J11" i="32"/>
  <c r="E12" i="32"/>
  <c r="J12" i="32"/>
  <c r="E13" i="32"/>
  <c r="J13" i="32"/>
  <c r="E14" i="32"/>
  <c r="J14" i="32"/>
  <c r="E15" i="32"/>
  <c r="J15" i="32"/>
  <c r="E16" i="32"/>
  <c r="J16" i="32"/>
  <c r="E17" i="32"/>
  <c r="J17" i="32"/>
  <c r="E18" i="32"/>
  <c r="J18" i="32"/>
  <c r="E19" i="32"/>
  <c r="J19" i="32"/>
  <c r="E20" i="32"/>
  <c r="J20" i="32"/>
  <c r="E21" i="32"/>
  <c r="J21" i="32"/>
  <c r="E22" i="32"/>
  <c r="J22" i="32"/>
  <c r="E23" i="32"/>
  <c r="J23" i="32"/>
  <c r="J151" i="32"/>
  <c r="A2" i="32"/>
  <c r="R5" i="27"/>
  <c r="H5" i="27"/>
  <c r="A2" i="27"/>
  <c r="A2" i="25"/>
  <c r="F14" i="23"/>
  <c r="F13" i="23"/>
  <c r="F9" i="23"/>
  <c r="A2" i="23"/>
  <c r="AC682" i="69"/>
  <c r="AA561" i="69"/>
  <c r="W771" i="69"/>
  <c r="AE185" i="69"/>
  <c r="AG179" i="69"/>
  <c r="AK452" i="69"/>
  <c r="X232" i="69"/>
  <c r="AF232" i="69"/>
  <c r="V268" i="69"/>
  <c r="AD268" i="69"/>
  <c r="X294" i="69"/>
  <c r="AF294" i="69"/>
  <c r="V294" i="69"/>
  <c r="AD294" i="69"/>
  <c r="T294" i="69"/>
  <c r="AB294" i="69"/>
  <c r="AJ294" i="69"/>
  <c r="Z321" i="69"/>
  <c r="AH321" i="69"/>
  <c r="X321" i="69"/>
  <c r="V321" i="69"/>
  <c r="AD321" i="69"/>
  <c r="X357" i="69"/>
  <c r="AF357" i="69"/>
  <c r="V357" i="69"/>
  <c r="AD357" i="69"/>
  <c r="T357" i="69"/>
  <c r="AB357" i="69"/>
  <c r="AJ357" i="69"/>
  <c r="Z383" i="69"/>
  <c r="AH383" i="69"/>
  <c r="X383" i="69"/>
  <c r="AF383" i="69"/>
  <c r="V383" i="69"/>
  <c r="AD383" i="69"/>
  <c r="Z410" i="69"/>
  <c r="AH410" i="69"/>
  <c r="X410" i="69"/>
  <c r="AF410" i="69"/>
  <c r="Z446" i="69"/>
  <c r="AH446" i="69"/>
  <c r="X446" i="69"/>
  <c r="AF446" i="69"/>
  <c r="AD446" i="69"/>
  <c r="T472" i="69"/>
  <c r="AB472" i="69"/>
  <c r="AJ472" i="69"/>
  <c r="Z472" i="69"/>
  <c r="AH472" i="69"/>
  <c r="X472" i="69"/>
  <c r="AF472" i="69"/>
  <c r="V499" i="69"/>
  <c r="AD499" i="69"/>
  <c r="T499" i="69"/>
  <c r="AB499" i="69"/>
  <c r="AJ499" i="69"/>
  <c r="Z499" i="69"/>
  <c r="AH499" i="69"/>
  <c r="T535" i="69"/>
  <c r="AB535" i="69"/>
  <c r="AJ535" i="69"/>
  <c r="Z535" i="69"/>
  <c r="AH535" i="69"/>
  <c r="X535" i="69"/>
  <c r="AF535" i="69"/>
  <c r="V561" i="69"/>
  <c r="AD561" i="69"/>
  <c r="T561" i="69"/>
  <c r="AB561" i="69"/>
  <c r="AJ561" i="69"/>
  <c r="Z561" i="69"/>
  <c r="AH561" i="69"/>
  <c r="X588" i="69"/>
  <c r="AF588" i="69"/>
  <c r="V588" i="69"/>
  <c r="AD588" i="69"/>
  <c r="T588" i="69"/>
  <c r="AB588" i="69"/>
  <c r="AJ588" i="69"/>
  <c r="AE578" i="69"/>
  <c r="U363" i="69"/>
  <c r="T578" i="69"/>
  <c r="J452" i="69"/>
  <c r="W294" i="69"/>
  <c r="W143" i="69"/>
  <c r="AI179" i="69"/>
  <c r="W205" i="69"/>
  <c r="AC232" i="69"/>
  <c r="AE268" i="69"/>
  <c r="AK268" i="69"/>
  <c r="AI268" i="69"/>
  <c r="AI321" i="69"/>
  <c r="Y321" i="69"/>
  <c r="AG321" i="69"/>
  <c r="W321" i="69"/>
  <c r="AE321" i="69"/>
  <c r="AK326" i="69"/>
  <c r="Y357" i="69"/>
  <c r="U357" i="69"/>
  <c r="AC357" i="69"/>
  <c r="AI363" i="69"/>
  <c r="AK410" i="69"/>
  <c r="AA410" i="69"/>
  <c r="AI410" i="69"/>
  <c r="Y410" i="69"/>
  <c r="AI446" i="69"/>
  <c r="Y446" i="69"/>
  <c r="AG446" i="69"/>
  <c r="AE446" i="69"/>
  <c r="AC472" i="69"/>
  <c r="AK472" i="69"/>
  <c r="W499" i="69"/>
  <c r="AE499" i="69"/>
  <c r="U499" i="69"/>
  <c r="AA499" i="69"/>
  <c r="AI499" i="69"/>
  <c r="AC535" i="69"/>
  <c r="AK535" i="69"/>
  <c r="AA535" i="69"/>
  <c r="Y588" i="69"/>
  <c r="AG588" i="69"/>
  <c r="W588" i="69"/>
  <c r="AE588" i="69"/>
  <c r="AC588" i="69"/>
  <c r="AK588" i="69"/>
  <c r="AH400" i="69"/>
  <c r="AF771" i="69"/>
  <c r="W808" i="69"/>
  <c r="Y179" i="69"/>
  <c r="AI205" i="69"/>
  <c r="J363" i="69"/>
  <c r="AH504" i="69"/>
  <c r="U719" i="69"/>
  <c r="T133" i="69"/>
  <c r="U771" i="69"/>
  <c r="U739" i="69"/>
  <c r="AC578" i="69"/>
  <c r="AE504" i="69"/>
  <c r="J179" i="69"/>
  <c r="AC808" i="69"/>
  <c r="AA650" i="69"/>
  <c r="AI294" i="69"/>
  <c r="V311" i="69"/>
  <c r="Y237" i="69"/>
  <c r="Y238" i="69"/>
  <c r="AA739" i="69"/>
  <c r="Y667" i="69"/>
  <c r="AK237" i="69"/>
  <c r="AK238" i="69"/>
  <c r="AF667" i="69"/>
  <c r="AG237" i="69"/>
  <c r="AH630" i="69"/>
  <c r="AG771" i="69"/>
  <c r="AE739" i="69"/>
  <c r="Y650" i="69"/>
  <c r="W739" i="69"/>
  <c r="AC561" i="69"/>
  <c r="AG472" i="69"/>
  <c r="AI472" i="69"/>
  <c r="U472" i="69"/>
  <c r="AA294" i="69"/>
  <c r="AK294" i="69"/>
  <c r="AA205" i="69"/>
  <c r="AJ739" i="69"/>
  <c r="AH650" i="69"/>
  <c r="AE561" i="69"/>
  <c r="U561" i="69"/>
  <c r="Y472" i="69"/>
  <c r="AG561" i="69"/>
  <c r="AA472" i="69"/>
  <c r="AI383" i="69"/>
  <c r="AE383" i="69"/>
  <c r="AC294" i="69"/>
  <c r="J268" i="69"/>
  <c r="AB739" i="69"/>
  <c r="AK650" i="69"/>
  <c r="Z650" i="69"/>
  <c r="W561" i="69"/>
  <c r="Y561" i="69"/>
  <c r="AA383" i="69"/>
  <c r="W383" i="69"/>
  <c r="AK383" i="69"/>
  <c r="U294" i="69"/>
  <c r="AG205" i="69"/>
  <c r="T739" i="69"/>
  <c r="AC650" i="69"/>
  <c r="AG739" i="69"/>
  <c r="AF561" i="69"/>
  <c r="AE472" i="69"/>
  <c r="AG383" i="69"/>
  <c r="AC383" i="69"/>
  <c r="J619" i="69"/>
  <c r="J713" i="69"/>
  <c r="AK739" i="69"/>
  <c r="U650" i="69"/>
  <c r="AE650" i="69"/>
  <c r="X561" i="69"/>
  <c r="W472" i="69"/>
  <c r="Y383" i="69"/>
  <c r="U383" i="69"/>
  <c r="AE294" i="69"/>
  <c r="J446" i="69"/>
  <c r="J530" i="69"/>
  <c r="J624" i="69"/>
  <c r="J719" i="69"/>
  <c r="J808" i="69"/>
  <c r="X143" i="69"/>
  <c r="AD222" i="69"/>
  <c r="Z232" i="69"/>
  <c r="AH232" i="69"/>
  <c r="X268" i="69"/>
  <c r="Z294" i="69"/>
  <c r="AD410" i="69"/>
  <c r="AJ446" i="69"/>
  <c r="V472" i="69"/>
  <c r="AD472" i="69"/>
  <c r="AC739" i="69"/>
  <c r="AI739" i="69"/>
  <c r="AG650" i="69"/>
  <c r="W650" i="69"/>
  <c r="AI561" i="69"/>
  <c r="J352" i="69"/>
  <c r="J441" i="69"/>
  <c r="AF593" i="69"/>
  <c r="AF594" i="69"/>
  <c r="W682" i="69"/>
  <c r="AK541" i="69"/>
  <c r="AI756" i="69"/>
  <c r="U148" i="69"/>
  <c r="AH116" i="69"/>
  <c r="AH13" i="67"/>
  <c r="AF133" i="69"/>
  <c r="V148" i="69"/>
  <c r="V149" i="69"/>
  <c r="V185" i="69"/>
  <c r="T205" i="69"/>
  <c r="AH205" i="69"/>
  <c r="AH222" i="69"/>
  <c r="V237" i="69"/>
  <c r="AH268" i="69"/>
  <c r="AD274" i="69"/>
  <c r="AJ311" i="69"/>
  <c r="T326" i="69"/>
  <c r="T327" i="69"/>
  <c r="X326" i="69"/>
  <c r="X363" i="69"/>
  <c r="V400" i="69"/>
  <c r="T415" i="69"/>
  <c r="Z452" i="69"/>
  <c r="X489" i="69"/>
  <c r="T504" i="69"/>
  <c r="T505" i="69"/>
  <c r="T541" i="69"/>
  <c r="Z541" i="69"/>
  <c r="AF578" i="69"/>
  <c r="X593" i="69"/>
  <c r="X594" i="69"/>
  <c r="AG808" i="69"/>
  <c r="AG719" i="69"/>
  <c r="AE719" i="69"/>
  <c r="AA667" i="69"/>
  <c r="X756" i="69"/>
  <c r="AE667" i="69"/>
  <c r="AG630" i="69"/>
  <c r="W593" i="69"/>
  <c r="W594" i="69"/>
  <c r="AG578" i="69"/>
  <c r="AC489" i="69"/>
  <c r="Y400" i="69"/>
  <c r="Y415" i="69"/>
  <c r="Y416" i="69"/>
  <c r="Y363" i="69"/>
  <c r="W274" i="69"/>
  <c r="AK274" i="69"/>
  <c r="AE630" i="69"/>
  <c r="AE808" i="69"/>
  <c r="W222" i="69"/>
  <c r="AA400" i="69"/>
  <c r="AD578" i="69"/>
  <c r="AI148" i="69"/>
  <c r="AI149" i="69"/>
  <c r="AI22" i="67"/>
  <c r="AH148" i="69"/>
  <c r="AG222" i="69"/>
  <c r="J535" i="69"/>
  <c r="AI667" i="69"/>
  <c r="X541" i="69"/>
  <c r="Y593" i="69"/>
  <c r="AK489" i="69"/>
  <c r="Y489" i="69"/>
  <c r="U326" i="69"/>
  <c r="AE274" i="69"/>
  <c r="AC133" i="69"/>
  <c r="AI771" i="69"/>
  <c r="V578" i="69"/>
  <c r="AB237" i="69"/>
  <c r="X133" i="69"/>
  <c r="AF148" i="69"/>
  <c r="AF149" i="69"/>
  <c r="AF22" i="67"/>
  <c r="AH179" i="69"/>
  <c r="AD185" i="69"/>
  <c r="Z222" i="69"/>
  <c r="AH237" i="69"/>
  <c r="T268" i="69"/>
  <c r="V274" i="69"/>
  <c r="AJ274" i="69"/>
  <c r="AB311" i="69"/>
  <c r="AJ326" i="69"/>
  <c r="Z363" i="69"/>
  <c r="AF363" i="69"/>
  <c r="AJ400" i="69"/>
  <c r="AD415" i="69"/>
  <c r="AD416" i="69"/>
  <c r="AJ415" i="69"/>
  <c r="T452" i="69"/>
  <c r="AD489" i="69"/>
  <c r="X504" i="69"/>
  <c r="AB504" i="69"/>
  <c r="AB505" i="69"/>
  <c r="AD541" i="69"/>
  <c r="AH541" i="69"/>
  <c r="Z578" i="69"/>
  <c r="Y808" i="69"/>
  <c r="Y719" i="69"/>
  <c r="W719" i="69"/>
  <c r="Z756" i="69"/>
  <c r="AI808" i="69"/>
  <c r="AI719" i="69"/>
  <c r="W667" i="69"/>
  <c r="Y630" i="69"/>
  <c r="Y578" i="69"/>
  <c r="AE452" i="69"/>
  <c r="U489" i="69"/>
  <c r="AK415" i="69"/>
  <c r="AJ363" i="69"/>
  <c r="Y326" i="69"/>
  <c r="Y327" i="69"/>
  <c r="AA326" i="69"/>
  <c r="AG185" i="69"/>
  <c r="AG541" i="69"/>
  <c r="V326" i="69"/>
  <c r="V327" i="69"/>
  <c r="W311" i="69"/>
  <c r="AB489" i="69"/>
  <c r="AD667" i="69"/>
  <c r="W237" i="69"/>
  <c r="AG133" i="69"/>
  <c r="AK185" i="69"/>
  <c r="AA682" i="69"/>
  <c r="AF756" i="69"/>
  <c r="Y504" i="69"/>
  <c r="Y505" i="69"/>
  <c r="AG400" i="69"/>
  <c r="AG363" i="69"/>
  <c r="U311" i="69"/>
  <c r="U274" i="69"/>
  <c r="T489" i="69"/>
  <c r="V133" i="69"/>
  <c r="AB143" i="69"/>
  <c r="AB21" i="67"/>
  <c r="X148" i="69"/>
  <c r="X149" i="69"/>
  <c r="AB148" i="69"/>
  <c r="AF179" i="69"/>
  <c r="X222" i="69"/>
  <c r="AD232" i="69"/>
  <c r="Z237" i="69"/>
  <c r="Z238" i="69"/>
  <c r="AJ268" i="69"/>
  <c r="AF274" i="69"/>
  <c r="AH311" i="69"/>
  <c r="AB326" i="69"/>
  <c r="AH326" i="69"/>
  <c r="AH327" i="69"/>
  <c r="V363" i="69"/>
  <c r="V415" i="69"/>
  <c r="AH415" i="69"/>
  <c r="AH416" i="69"/>
  <c r="AB452" i="69"/>
  <c r="V489" i="69"/>
  <c r="AD504" i="69"/>
  <c r="AD505" i="69"/>
  <c r="V541" i="69"/>
  <c r="AJ541" i="69"/>
  <c r="AH578" i="69"/>
  <c r="Z593" i="69"/>
  <c r="AK756" i="69"/>
  <c r="AD682" i="69"/>
  <c r="AA808" i="69"/>
  <c r="AA719" i="69"/>
  <c r="AK630" i="69"/>
  <c r="AK593" i="69"/>
  <c r="AK594" i="69"/>
  <c r="AJ593" i="69"/>
  <c r="AJ594" i="69"/>
  <c r="AK504" i="69"/>
  <c r="W452" i="69"/>
  <c r="AI452" i="69"/>
  <c r="AC415" i="69"/>
  <c r="AC416" i="69"/>
  <c r="AB363" i="69"/>
  <c r="AK400" i="69"/>
  <c r="AG452" i="69"/>
  <c r="AJ719" i="69"/>
  <c r="AE326" i="69"/>
  <c r="AB222" i="69"/>
  <c r="AI489" i="69"/>
  <c r="V667" i="69"/>
  <c r="AF185" i="69"/>
  <c r="Z133" i="69"/>
  <c r="AG148" i="69"/>
  <c r="AG149" i="69"/>
  <c r="AG22" i="67"/>
  <c r="AI185" i="69"/>
  <c r="J263" i="69"/>
  <c r="AE593" i="69"/>
  <c r="AE594" i="69"/>
  <c r="AG415" i="69"/>
  <c r="Y274" i="69"/>
  <c r="AD808" i="69"/>
  <c r="AD133" i="69"/>
  <c r="T143" i="69"/>
  <c r="AD148" i="69"/>
  <c r="AD149" i="69"/>
  <c r="AD22" i="67"/>
  <c r="T185" i="69"/>
  <c r="AJ205" i="69"/>
  <c r="AF222" i="69"/>
  <c r="X237" i="69"/>
  <c r="X238" i="69"/>
  <c r="X274" i="69"/>
  <c r="T274" i="69"/>
  <c r="T311" i="69"/>
  <c r="Z326" i="69"/>
  <c r="Z327" i="69"/>
  <c r="AH363" i="69"/>
  <c r="AD363" i="69"/>
  <c r="AD400" i="69"/>
  <c r="AJ452" i="69"/>
  <c r="AF489" i="69"/>
  <c r="AJ504" i="69"/>
  <c r="AB541" i="69"/>
  <c r="X578" i="69"/>
  <c r="AK771" i="69"/>
  <c r="AC756" i="69"/>
  <c r="V682" i="69"/>
  <c r="AG756" i="69"/>
  <c r="AC630" i="69"/>
  <c r="AC593" i="69"/>
  <c r="AB593" i="69"/>
  <c r="AJ578" i="69"/>
  <c r="AE541" i="69"/>
  <c r="AC504" i="69"/>
  <c r="AC505" i="69"/>
  <c r="AI541" i="69"/>
  <c r="AA452" i="69"/>
  <c r="U415" i="69"/>
  <c r="U416" i="69"/>
  <c r="AI415" i="69"/>
  <c r="AK363" i="69"/>
  <c r="T363" i="69"/>
  <c r="AC400" i="69"/>
  <c r="AF311" i="69"/>
  <c r="U541" i="69"/>
  <c r="AK719" i="69"/>
  <c r="AE415" i="69"/>
  <c r="AE416" i="69"/>
  <c r="AJ222" i="69"/>
  <c r="W400" i="69"/>
  <c r="AE756" i="69"/>
  <c r="AC222" i="69"/>
  <c r="AC771" i="69"/>
  <c r="AC772" i="69"/>
  <c r="U756" i="69"/>
  <c r="AE771" i="69"/>
  <c r="AE772" i="69"/>
  <c r="AK682" i="69"/>
  <c r="AK683" i="69"/>
  <c r="AK808" i="69"/>
  <c r="Y756" i="69"/>
  <c r="U630" i="69"/>
  <c r="U593" i="69"/>
  <c r="T593" i="69"/>
  <c r="T594" i="69"/>
  <c r="AB578" i="69"/>
  <c r="W541" i="69"/>
  <c r="U504" i="69"/>
  <c r="U505" i="69"/>
  <c r="AA541" i="69"/>
  <c r="AK578" i="69"/>
  <c r="AA415" i="69"/>
  <c r="AA416" i="69"/>
  <c r="AC363" i="69"/>
  <c r="U400" i="69"/>
  <c r="U452" i="69"/>
  <c r="W504" i="69"/>
  <c r="W505" i="69"/>
  <c r="AA311" i="69"/>
  <c r="W489" i="69"/>
  <c r="J174" i="69"/>
  <c r="AE48" i="67"/>
  <c r="J357" i="69"/>
  <c r="AI682" i="69"/>
  <c r="Y771" i="69"/>
  <c r="Y772" i="69"/>
  <c r="AE682" i="69"/>
  <c r="X771" i="69"/>
  <c r="X772" i="69"/>
  <c r="U682" i="69"/>
  <c r="U683" i="69"/>
  <c r="U808" i="69"/>
  <c r="AF541" i="69"/>
  <c r="AG504" i="69"/>
  <c r="AG593" i="69"/>
  <c r="Z504" i="69"/>
  <c r="Z505" i="69"/>
  <c r="U578" i="69"/>
  <c r="Z489" i="69"/>
  <c r="AG489" i="69"/>
  <c r="AA363" i="69"/>
  <c r="AC326" i="69"/>
  <c r="AC327" i="69"/>
  <c r="W363" i="69"/>
  <c r="AK311" i="69"/>
  <c r="AH274" i="69"/>
  <c r="AG311" i="69"/>
  <c r="AC148" i="69"/>
  <c r="AC149" i="69"/>
  <c r="AC22" i="67"/>
  <c r="AD452" i="69"/>
  <c r="AA504" i="69"/>
  <c r="AF400" i="69"/>
  <c r="AA578" i="69"/>
  <c r="AG667" i="69"/>
  <c r="U237" i="69"/>
  <c r="U238" i="69"/>
  <c r="J630" i="69"/>
  <c r="V593" i="69"/>
  <c r="AD593" i="69"/>
  <c r="AD594" i="69"/>
  <c r="V624" i="69"/>
  <c r="AD624" i="69"/>
  <c r="T624" i="69"/>
  <c r="AB624" i="69"/>
  <c r="AJ624" i="69"/>
  <c r="Z624" i="69"/>
  <c r="AH624" i="69"/>
  <c r="X630" i="69"/>
  <c r="AF630" i="69"/>
  <c r="T630" i="69"/>
  <c r="AB630" i="69"/>
  <c r="AJ630" i="69"/>
  <c r="X650" i="69"/>
  <c r="AF650" i="69"/>
  <c r="V650" i="69"/>
  <c r="AD650" i="69"/>
  <c r="T650" i="69"/>
  <c r="AB650" i="69"/>
  <c r="AJ650" i="69"/>
  <c r="T667" i="69"/>
  <c r="AB667" i="69"/>
  <c r="AJ667" i="69"/>
  <c r="Z667" i="69"/>
  <c r="AH667" i="69"/>
  <c r="Z677" i="69"/>
  <c r="AH677" i="69"/>
  <c r="X677" i="69"/>
  <c r="AF677" i="69"/>
  <c r="V677" i="69"/>
  <c r="AD677" i="69"/>
  <c r="T682" i="69"/>
  <c r="T683" i="69"/>
  <c r="AB682" i="69"/>
  <c r="AB683" i="69"/>
  <c r="AJ682" i="69"/>
  <c r="Z682" i="69"/>
  <c r="Z683" i="69"/>
  <c r="AH682" i="69"/>
  <c r="AH683" i="69"/>
  <c r="X682" i="69"/>
  <c r="V713" i="69"/>
  <c r="AD713" i="69"/>
  <c r="T713" i="69"/>
  <c r="AB713" i="69"/>
  <c r="AJ713" i="69"/>
  <c r="Z719" i="69"/>
  <c r="AH719" i="69"/>
  <c r="X719" i="69"/>
  <c r="AF719" i="69"/>
  <c r="V719" i="69"/>
  <c r="AD719" i="69"/>
  <c r="Z739" i="69"/>
  <c r="AH739" i="69"/>
  <c r="X739" i="69"/>
  <c r="AF739" i="69"/>
  <c r="V739" i="69"/>
  <c r="AD739" i="69"/>
  <c r="V756" i="69"/>
  <c r="AD756" i="69"/>
  <c r="T756" i="69"/>
  <c r="AB756" i="69"/>
  <c r="AJ756" i="69"/>
  <c r="T766" i="69"/>
  <c r="AB766" i="69"/>
  <c r="AJ766" i="69"/>
  <c r="Z766" i="69"/>
  <c r="X766" i="69"/>
  <c r="AF766" i="69"/>
  <c r="V771" i="69"/>
  <c r="AD771" i="69"/>
  <c r="AD772" i="69"/>
  <c r="T771" i="69"/>
  <c r="T772" i="69"/>
  <c r="AJ771" i="69"/>
  <c r="Z771" i="69"/>
  <c r="Z772" i="69"/>
  <c r="AH771" i="69"/>
  <c r="Z802" i="69"/>
  <c r="AH802" i="69"/>
  <c r="X802" i="69"/>
  <c r="AF802" i="69"/>
  <c r="V802" i="69"/>
  <c r="AD802" i="69"/>
  <c r="T808" i="69"/>
  <c r="AB808" i="69"/>
  <c r="AJ808" i="69"/>
  <c r="Z808" i="69"/>
  <c r="AH808" i="69"/>
  <c r="X808" i="69"/>
  <c r="AF808" i="69"/>
  <c r="AH505" i="69"/>
  <c r="AA683" i="69"/>
  <c r="Z102" i="69"/>
  <c r="AF19" i="67"/>
  <c r="Z138" i="69"/>
  <c r="Z20" i="67"/>
  <c r="X174" i="69"/>
  <c r="V174" i="69"/>
  <c r="AB227" i="69"/>
  <c r="V238" i="69"/>
  <c r="AD316" i="69"/>
  <c r="AH341" i="69"/>
  <c r="T352" i="69"/>
  <c r="Z369" i="69"/>
  <c r="Z415" i="69"/>
  <c r="Z416" i="69"/>
  <c r="T494" i="69"/>
  <c r="Z494" i="69"/>
  <c r="V547" i="69"/>
  <c r="AH593" i="69"/>
  <c r="AH594" i="69"/>
  <c r="AB608" i="69"/>
  <c r="V636" i="69"/>
  <c r="X672" i="69"/>
  <c r="V672" i="69"/>
  <c r="Z697" i="69"/>
  <c r="AH708" i="69"/>
  <c r="X725" i="69"/>
  <c r="AH761" i="69"/>
  <c r="AH772" i="69"/>
  <c r="T786" i="69"/>
  <c r="V797" i="69"/>
  <c r="T797" i="69"/>
  <c r="AB797" i="69"/>
  <c r="AJ797" i="69"/>
  <c r="AJ102" i="69"/>
  <c r="AD21" i="67"/>
  <c r="T227" i="69"/>
  <c r="AH238" i="69"/>
  <c r="AH352" i="69"/>
  <c r="AJ416" i="69"/>
  <c r="AJ430" i="69"/>
  <c r="Z458" i="69"/>
  <c r="AB583" i="69"/>
  <c r="Z594" i="69"/>
  <c r="X608" i="69"/>
  <c r="AB708" i="69"/>
  <c r="AF725" i="69"/>
  <c r="X761" i="69"/>
  <c r="AB771" i="69"/>
  <c r="AB772" i="69"/>
  <c r="AB786" i="69"/>
  <c r="AD797" i="69"/>
  <c r="W227" i="69"/>
  <c r="AE316" i="69"/>
  <c r="U227" i="69"/>
  <c r="Y316" i="69"/>
  <c r="X227" i="69"/>
  <c r="AC761" i="69"/>
  <c r="AI227" i="69"/>
  <c r="Z316" i="69"/>
  <c r="AJ316" i="69"/>
  <c r="AG138" i="69"/>
  <c r="AG20" i="67"/>
  <c r="AF227" i="69"/>
  <c r="T405" i="69"/>
  <c r="U405" i="69"/>
  <c r="AG494" i="69"/>
  <c r="AI138" i="69"/>
  <c r="AI20" i="67"/>
  <c r="U138" i="69"/>
  <c r="AE138" i="69"/>
  <c r="AE20" i="67"/>
  <c r="U316" i="69"/>
  <c r="AG227" i="69"/>
  <c r="Z227" i="69"/>
  <c r="AH672" i="69"/>
  <c r="AA316" i="69"/>
  <c r="AC138" i="69"/>
  <c r="AC20" i="67"/>
  <c r="W138" i="69"/>
  <c r="AC316" i="69"/>
  <c r="AK761" i="69"/>
  <c r="AI316" i="69"/>
  <c r="AC583" i="69"/>
  <c r="AA672" i="69"/>
  <c r="AJ405" i="69"/>
  <c r="AH316" i="69"/>
  <c r="AC405" i="69"/>
  <c r="AK583" i="69"/>
  <c r="V494" i="69"/>
  <c r="AA494" i="69"/>
  <c r="Y583" i="69"/>
  <c r="AA583" i="69"/>
  <c r="Z672" i="69"/>
  <c r="AK405" i="69"/>
  <c r="AD494" i="69"/>
  <c r="AD138" i="69"/>
  <c r="AD20" i="67"/>
  <c r="AH227" i="69"/>
  <c r="AK316" i="69"/>
  <c r="AC227" i="69"/>
  <c r="AG316" i="69"/>
  <c r="U583" i="69"/>
  <c r="W494" i="69"/>
  <c r="U494" i="69"/>
  <c r="Z583" i="69"/>
  <c r="AA138" i="69"/>
  <c r="AA20" i="67"/>
  <c r="AK227" i="69"/>
  <c r="AE494" i="69"/>
  <c r="V138" i="69"/>
  <c r="AE227" i="69"/>
  <c r="W316" i="69"/>
  <c r="AA405" i="69"/>
  <c r="AK494" i="69"/>
  <c r="AB405" i="69"/>
  <c r="AA227" i="69"/>
  <c r="V405" i="69"/>
  <c r="W405" i="69"/>
  <c r="Y405" i="69"/>
  <c r="X494" i="69"/>
  <c r="AC494" i="69"/>
  <c r="Y672" i="69"/>
  <c r="AC672" i="69"/>
  <c r="AE405" i="69"/>
  <c r="AI405" i="69"/>
  <c r="U761" i="69"/>
  <c r="AG672" i="69"/>
  <c r="V761" i="69"/>
  <c r="T672" i="69"/>
  <c r="AG405" i="69"/>
  <c r="AI494" i="69"/>
  <c r="AD761" i="69"/>
  <c r="W761" i="69"/>
  <c r="AB672" i="69"/>
  <c r="AK672" i="69"/>
  <c r="AF494" i="69"/>
  <c r="X583" i="69"/>
  <c r="AH583" i="69"/>
  <c r="AE761" i="69"/>
  <c r="AJ672" i="69"/>
  <c r="Y761" i="69"/>
  <c r="Y227" i="69"/>
  <c r="AD405" i="69"/>
  <c r="W583" i="69"/>
  <c r="AF583" i="69"/>
  <c r="T761" i="69"/>
  <c r="AB761" i="69"/>
  <c r="AG761" i="69"/>
  <c r="W672" i="69"/>
  <c r="AA761" i="69"/>
  <c r="AE583" i="69"/>
  <c r="AG583" i="69"/>
  <c r="AJ761" i="69"/>
  <c r="AE672" i="69"/>
  <c r="AI761" i="69"/>
  <c r="AI672" i="69"/>
  <c r="Y494" i="69"/>
  <c r="U672" i="69"/>
  <c r="AJ138" i="69"/>
  <c r="AJ20" i="67"/>
  <c r="AB149" i="69"/>
  <c r="AB22" i="67"/>
  <c r="V191" i="69"/>
  <c r="AH263" i="69"/>
  <c r="V280" i="69"/>
  <c r="X316" i="69"/>
  <c r="T316" i="69"/>
  <c r="Z405" i="69"/>
  <c r="T416" i="69"/>
  <c r="AJ458" i="69"/>
  <c r="V519" i="69"/>
  <c r="T547" i="69"/>
  <c r="AF608" i="69"/>
  <c r="AF672" i="69"/>
  <c r="T708" i="69"/>
  <c r="AH725" i="69"/>
  <c r="Z761" i="69"/>
  <c r="AF761" i="69"/>
  <c r="AI583" i="69"/>
  <c r="W191" i="69"/>
  <c r="AH102" i="69"/>
  <c r="AH14" i="67"/>
  <c r="AI636" i="69"/>
  <c r="AG547" i="69"/>
  <c r="AK547" i="69"/>
  <c r="AK369" i="69"/>
  <c r="AJ280" i="69"/>
  <c r="AH191" i="69"/>
  <c r="U191" i="69"/>
  <c r="AJ191" i="69"/>
  <c r="AI280" i="69"/>
  <c r="AE191" i="69"/>
  <c r="AK102" i="69"/>
  <c r="AC725" i="69"/>
  <c r="AF547" i="69"/>
  <c r="U547" i="69"/>
  <c r="Y280" i="69"/>
  <c r="AC280" i="69"/>
  <c r="AD102" i="69"/>
  <c r="AF102" i="69"/>
  <c r="AE102" i="69"/>
  <c r="AG725" i="69"/>
  <c r="AB725" i="69"/>
  <c r="AK458" i="69"/>
  <c r="AG369" i="69"/>
  <c r="AE280" i="69"/>
  <c r="U280" i="69"/>
  <c r="Z280" i="69"/>
  <c r="AK725" i="69"/>
  <c r="AB547" i="69"/>
  <c r="AE636" i="69"/>
  <c r="AG458" i="69"/>
  <c r="AD369" i="69"/>
  <c r="AC191" i="69"/>
  <c r="AF191" i="69"/>
  <c r="Y191" i="69"/>
  <c r="T191" i="69"/>
  <c r="AI369" i="69"/>
  <c r="T725" i="69"/>
  <c r="U458" i="69"/>
  <c r="AG191" i="69"/>
  <c r="AI191" i="69"/>
  <c r="Y547" i="69"/>
  <c r="AC369" i="69"/>
  <c r="Z191" i="69"/>
  <c r="AH280" i="69"/>
  <c r="T369" i="69"/>
  <c r="U102" i="69"/>
  <c r="U369" i="69"/>
  <c r="AK280" i="69"/>
  <c r="V102" i="69"/>
  <c r="AB369" i="69"/>
  <c r="W369" i="69"/>
  <c r="Y636" i="69"/>
  <c r="X102" i="69"/>
  <c r="AD636" i="69"/>
  <c r="X547" i="69"/>
  <c r="Y369" i="69"/>
  <c r="AK191" i="69"/>
  <c r="X191" i="69"/>
  <c r="AB191" i="69"/>
  <c r="AA369" i="69"/>
  <c r="AJ369" i="69"/>
  <c r="AE369" i="69"/>
  <c r="X369" i="69"/>
  <c r="W547" i="69"/>
  <c r="AG636" i="69"/>
  <c r="W458" i="69"/>
  <c r="AH547" i="69"/>
  <c r="AJ725" i="69"/>
  <c r="W636" i="69"/>
  <c r="Y458" i="69"/>
  <c r="AF369" i="69"/>
  <c r="AA458" i="69"/>
  <c r="AE547" i="69"/>
  <c r="AC547" i="69"/>
  <c r="T280" i="69"/>
  <c r="V369" i="69"/>
  <c r="AA191" i="69"/>
  <c r="AI458" i="69"/>
  <c r="AA636" i="69"/>
  <c r="AG280" i="69"/>
  <c r="AA280" i="69"/>
  <c r="V458" i="69"/>
  <c r="AG102" i="69"/>
  <c r="AG14" i="67"/>
  <c r="W102" i="69"/>
  <c r="AE725" i="69"/>
  <c r="U636" i="69"/>
  <c r="AC636" i="69"/>
  <c r="AC102" i="69"/>
  <c r="AC14" i="67"/>
  <c r="AK636" i="69"/>
  <c r="X458" i="69"/>
  <c r="Z636" i="69"/>
  <c r="U725" i="69"/>
  <c r="AD458" i="69"/>
  <c r="AE458" i="69"/>
  <c r="AF458" i="69"/>
  <c r="AH636" i="69"/>
  <c r="T636" i="69"/>
  <c r="Y725" i="69"/>
  <c r="AC458" i="69"/>
  <c r="AA547" i="69"/>
  <c r="AB636" i="69"/>
  <c r="AA725" i="69"/>
  <c r="V725" i="69"/>
  <c r="AI725" i="69"/>
  <c r="W725" i="69"/>
  <c r="W280" i="69"/>
  <c r="AJ636" i="69"/>
  <c r="AD725" i="69"/>
  <c r="AI547" i="69"/>
  <c r="AC797" i="69"/>
  <c r="AJ619" i="69"/>
  <c r="AI530" i="69"/>
  <c r="W441" i="69"/>
  <c r="AI263" i="69"/>
  <c r="AA174" i="69"/>
  <c r="Z174" i="69"/>
  <c r="AG174" i="69"/>
  <c r="U263" i="69"/>
  <c r="Y263" i="69"/>
  <c r="U797" i="69"/>
  <c r="W530" i="69"/>
  <c r="AF441" i="69"/>
  <c r="AA352" i="69"/>
  <c r="AB174" i="69"/>
  <c r="AD708" i="69"/>
  <c r="T619" i="69"/>
  <c r="AC619" i="69"/>
  <c r="AE263" i="69"/>
  <c r="T174" i="69"/>
  <c r="Y352" i="69"/>
  <c r="U174" i="69"/>
  <c r="AK797" i="69"/>
  <c r="Z530" i="69"/>
  <c r="Y619" i="69"/>
  <c r="AA441" i="69"/>
  <c r="X352" i="69"/>
  <c r="AB263" i="69"/>
  <c r="X263" i="69"/>
  <c r="AI708" i="69"/>
  <c r="U619" i="69"/>
  <c r="AD263" i="69"/>
  <c r="AI174" i="69"/>
  <c r="AH174" i="69"/>
  <c r="AA263" i="69"/>
  <c r="AC174" i="69"/>
  <c r="AA708" i="69"/>
  <c r="AA530" i="69"/>
  <c r="V263" i="69"/>
  <c r="AD174" i="69"/>
  <c r="Y174" i="69"/>
  <c r="AF263" i="69"/>
  <c r="AG352" i="69"/>
  <c r="U352" i="69"/>
  <c r="V530" i="69"/>
  <c r="AI441" i="69"/>
  <c r="W352" i="69"/>
  <c r="AC352" i="69"/>
  <c r="Y441" i="69"/>
  <c r="AD530" i="69"/>
  <c r="Z441" i="69"/>
  <c r="AH530" i="69"/>
  <c r="AE441" i="69"/>
  <c r="AI352" i="69"/>
  <c r="AK352" i="69"/>
  <c r="AG441" i="69"/>
  <c r="AH441" i="69"/>
  <c r="AK619" i="69"/>
  <c r="X441" i="69"/>
  <c r="AK263" i="69"/>
  <c r="V352" i="69"/>
  <c r="AK174" i="69"/>
  <c r="AG619" i="69"/>
  <c r="AF352" i="69"/>
  <c r="W174" i="69"/>
  <c r="T263" i="69"/>
  <c r="AG263" i="69"/>
  <c r="AD352" i="69"/>
  <c r="AC530" i="69"/>
  <c r="AE530" i="69"/>
  <c r="AE352" i="69"/>
  <c r="AJ174" i="69"/>
  <c r="AJ26" i="67"/>
  <c r="AE174" i="69"/>
  <c r="AJ263" i="69"/>
  <c r="T441" i="69"/>
  <c r="AA619" i="69"/>
  <c r="U441" i="69"/>
  <c r="V708" i="69"/>
  <c r="AC441" i="69"/>
  <c r="AJ530" i="69"/>
  <c r="U708" i="69"/>
  <c r="AB619" i="69"/>
  <c r="AB441" i="69"/>
  <c r="AK441" i="69"/>
  <c r="V619" i="69"/>
  <c r="AG708" i="69"/>
  <c r="AC708" i="69"/>
  <c r="W797" i="69"/>
  <c r="W263" i="69"/>
  <c r="AJ441" i="69"/>
  <c r="AI619" i="69"/>
  <c r="X708" i="69"/>
  <c r="AD619" i="69"/>
  <c r="AK708" i="69"/>
  <c r="AE797" i="69"/>
  <c r="AC263" i="69"/>
  <c r="Y530" i="69"/>
  <c r="AF708" i="69"/>
  <c r="X619" i="69"/>
  <c r="AG530" i="69"/>
  <c r="AF619" i="69"/>
  <c r="X797" i="69"/>
  <c r="W619" i="69"/>
  <c r="AA797" i="69"/>
  <c r="AF797" i="69"/>
  <c r="Y797" i="69"/>
  <c r="U530" i="69"/>
  <c r="T530" i="69"/>
  <c r="AE619" i="69"/>
  <c r="Z797" i="69"/>
  <c r="AI797" i="69"/>
  <c r="AB530" i="69"/>
  <c r="AG797" i="69"/>
  <c r="Y708" i="69"/>
  <c r="AH797" i="69"/>
  <c r="AK530" i="69"/>
  <c r="W708" i="69"/>
  <c r="T102" i="69"/>
  <c r="T243" i="69"/>
  <c r="T247" i="69"/>
  <c r="AB138" i="69"/>
  <c r="AB20" i="67"/>
  <c r="Z163" i="69"/>
  <c r="Z24" i="67"/>
  <c r="AD191" i="69"/>
  <c r="AF252" i="69"/>
  <c r="Z263" i="69"/>
  <c r="AD280" i="69"/>
  <c r="Z352" i="69"/>
  <c r="AH405" i="69"/>
  <c r="V416" i="69"/>
  <c r="V441" i="69"/>
  <c r="T458" i="69"/>
  <c r="AB494" i="69"/>
  <c r="V504" i="69"/>
  <c r="V505" i="69"/>
  <c r="AD519" i="69"/>
  <c r="AJ547" i="69"/>
  <c r="Z619" i="69"/>
  <c r="X636" i="69"/>
  <c r="AJ683" i="69"/>
  <c r="Z708" i="69"/>
  <c r="V772" i="69"/>
  <c r="AJ772" i="69"/>
  <c r="AJ786" i="69"/>
  <c r="AD19" i="67"/>
  <c r="AF138" i="69"/>
  <c r="AF20" i="67"/>
  <c r="AF174" i="69"/>
  <c r="AJ227" i="69"/>
  <c r="V316" i="69"/>
  <c r="AB327" i="69"/>
  <c r="AF341" i="69"/>
  <c r="AD672" i="69"/>
  <c r="AH697" i="69"/>
  <c r="AJ708" i="69"/>
  <c r="AC252" i="69"/>
  <c r="AC163" i="69"/>
  <c r="AC24" i="67"/>
  <c r="AB341" i="69"/>
  <c r="AC341" i="69"/>
  <c r="AE341" i="69"/>
  <c r="AG341" i="69"/>
  <c r="Y163" i="69"/>
  <c r="Y24" i="67"/>
  <c r="AK252" i="69"/>
  <c r="AK163" i="69"/>
  <c r="AK24" i="67"/>
  <c r="AJ341" i="69"/>
  <c r="AK341" i="69"/>
  <c r="V252" i="69"/>
  <c r="AB163" i="69"/>
  <c r="AB24" i="67"/>
  <c r="Y252" i="69"/>
  <c r="T163" i="69"/>
  <c r="AJ163" i="69"/>
  <c r="AJ24" i="67"/>
  <c r="AC519" i="69"/>
  <c r="AI430" i="69"/>
  <c r="AE519" i="69"/>
  <c r="AF519" i="69"/>
  <c r="AH519" i="69"/>
  <c r="AA519" i="69"/>
  <c r="T519" i="69"/>
  <c r="U252" i="69"/>
  <c r="W341" i="69"/>
  <c r="AK519" i="69"/>
  <c r="AG163" i="69"/>
  <c r="AG24" i="67"/>
  <c r="AD252" i="69"/>
  <c r="Z430" i="69"/>
  <c r="Y519" i="69"/>
  <c r="Z608" i="69"/>
  <c r="T608" i="69"/>
  <c r="AJ519" i="69"/>
  <c r="U163" i="69"/>
  <c r="U341" i="69"/>
  <c r="U430" i="69"/>
  <c r="W430" i="69"/>
  <c r="Z252" i="69"/>
  <c r="AE163" i="69"/>
  <c r="AE24" i="67"/>
  <c r="AC430" i="69"/>
  <c r="AE430" i="69"/>
  <c r="AF430" i="69"/>
  <c r="Y608" i="69"/>
  <c r="AH608" i="69"/>
  <c r="AI608" i="69"/>
  <c r="AH252" i="69"/>
  <c r="AK430" i="69"/>
  <c r="AG608" i="69"/>
  <c r="AG252" i="69"/>
  <c r="U519" i="69"/>
  <c r="Z786" i="69"/>
  <c r="AI519" i="69"/>
  <c r="U608" i="69"/>
  <c r="AD697" i="69"/>
  <c r="AK786" i="69"/>
  <c r="AE786" i="69"/>
  <c r="AH430" i="69"/>
  <c r="AH786" i="69"/>
  <c r="AC608" i="69"/>
  <c r="AG697" i="69"/>
  <c r="V786" i="69"/>
  <c r="T697" i="69"/>
  <c r="AA163" i="69"/>
  <c r="AA24" i="67"/>
  <c r="X519" i="69"/>
  <c r="Z519" i="69"/>
  <c r="AK608" i="69"/>
  <c r="AD786" i="69"/>
  <c r="AB697" i="69"/>
  <c r="X786" i="69"/>
  <c r="W608" i="69"/>
  <c r="AJ697" i="69"/>
  <c r="AF786" i="69"/>
  <c r="U697" i="69"/>
  <c r="Y786" i="69"/>
  <c r="AE608" i="69"/>
  <c r="AC697" i="69"/>
  <c r="AG786" i="69"/>
  <c r="AB519" i="69"/>
  <c r="W697" i="69"/>
  <c r="AK697" i="69"/>
  <c r="AA430" i="69"/>
  <c r="V608" i="69"/>
  <c r="AE697" i="69"/>
  <c r="U786" i="69"/>
  <c r="AA697" i="69"/>
  <c r="V697" i="69"/>
  <c r="AD608" i="69"/>
  <c r="W519" i="69"/>
  <c r="AC786" i="69"/>
  <c r="AA608" i="69"/>
  <c r="AI697" i="69"/>
  <c r="X430" i="69"/>
  <c r="AB102" i="69"/>
  <c r="AB124" i="69"/>
  <c r="AB129" i="69"/>
  <c r="AB18" i="67"/>
  <c r="V227" i="69"/>
  <c r="X280" i="69"/>
  <c r="AF326" i="69"/>
  <c r="AF327" i="69"/>
  <c r="AD341" i="69"/>
  <c r="AB352" i="69"/>
  <c r="X405" i="69"/>
  <c r="AB458" i="69"/>
  <c r="X505" i="69"/>
  <c r="AF504" i="69"/>
  <c r="AF505" i="69"/>
  <c r="X530" i="69"/>
  <c r="AD547" i="69"/>
  <c r="AD583" i="69"/>
  <c r="AJ583" i="69"/>
  <c r="V594" i="69"/>
  <c r="AH619" i="69"/>
  <c r="AF636" i="69"/>
  <c r="T138" i="69"/>
  <c r="AH138" i="69"/>
  <c r="AH20" i="67"/>
  <c r="AD227" i="69"/>
  <c r="AF280" i="69"/>
  <c r="AF316" i="69"/>
  <c r="AB316" i="69"/>
  <c r="X327" i="69"/>
  <c r="Z341" i="69"/>
  <c r="AJ352" i="69"/>
  <c r="AH369" i="69"/>
  <c r="AF405" i="69"/>
  <c r="T430" i="69"/>
  <c r="AD441" i="69"/>
  <c r="AH458" i="69"/>
  <c r="AJ494" i="69"/>
  <c r="AH494" i="69"/>
  <c r="AJ505" i="69"/>
  <c r="AF530" i="69"/>
  <c r="V583" i="69"/>
  <c r="T583" i="69"/>
  <c r="X683" i="69"/>
  <c r="Z725" i="69"/>
  <c r="W786" i="69"/>
  <c r="V683" i="69"/>
  <c r="U772" i="69"/>
  <c r="AC594" i="69"/>
  <c r="AB594" i="69"/>
  <c r="AG505" i="69"/>
  <c r="AI683" i="69"/>
  <c r="W772" i="69"/>
  <c r="U594" i="69"/>
  <c r="AK505" i="69"/>
  <c r="AG594" i="69"/>
  <c r="AG238" i="69"/>
  <c r="AC683" i="69"/>
  <c r="AG772" i="69"/>
  <c r="AE683" i="69"/>
  <c r="AK327" i="69"/>
  <c r="W683" i="69"/>
  <c r="AF772" i="69"/>
  <c r="AK772" i="69"/>
  <c r="AD683" i="69"/>
  <c r="W238" i="69"/>
  <c r="AE505" i="69"/>
  <c r="AB238" i="69"/>
  <c r="Y594" i="69"/>
  <c r="AI416" i="69"/>
  <c r="AG416" i="69"/>
  <c r="U327" i="69"/>
  <c r="AC19" i="67"/>
  <c r="AE327" i="69"/>
  <c r="AA505" i="69"/>
  <c r="U149" i="69"/>
  <c r="J802" i="69"/>
  <c r="AK222" i="69"/>
  <c r="Y222" i="69"/>
  <c r="AA756" i="69"/>
  <c r="AJ489" i="69"/>
  <c r="AA489" i="69"/>
  <c r="Z311" i="69"/>
  <c r="AK133" i="69"/>
  <c r="AK19" i="67"/>
  <c r="AC311" i="69"/>
  <c r="Z400" i="69"/>
  <c r="AI133" i="69"/>
  <c r="AI19" i="67"/>
  <c r="W133" i="69"/>
  <c r="AE133" i="69"/>
  <c r="AE19" i="67"/>
  <c r="AJ133" i="69"/>
  <c r="AJ19" i="67"/>
  <c r="AA222" i="69"/>
  <c r="AH756" i="69"/>
  <c r="W756" i="69"/>
  <c r="AC667" i="69"/>
  <c r="W578" i="69"/>
  <c r="AB400" i="69"/>
  <c r="X400" i="69"/>
  <c r="T222" i="69"/>
  <c r="AA133" i="69"/>
  <c r="AA19" i="67"/>
  <c r="U222" i="69"/>
  <c r="AI222" i="69"/>
  <c r="U667" i="69"/>
  <c r="AI578" i="69"/>
  <c r="AE489" i="69"/>
  <c r="T400" i="69"/>
  <c r="AD311" i="69"/>
  <c r="AE311" i="69"/>
  <c r="AB133" i="69"/>
  <c r="AB19" i="67"/>
  <c r="Y133" i="69"/>
  <c r="Y19" i="67"/>
  <c r="AH133" i="69"/>
  <c r="AH19" i="67"/>
  <c r="X667" i="69"/>
  <c r="AK667" i="69"/>
  <c r="AE400" i="69"/>
  <c r="AI400" i="69"/>
  <c r="AI311" i="69"/>
  <c r="AE222" i="69"/>
  <c r="U133" i="69"/>
  <c r="V222" i="69"/>
  <c r="X311" i="69"/>
  <c r="Y311" i="69"/>
  <c r="AJ237" i="69"/>
  <c r="AJ238" i="69"/>
  <c r="Z148" i="69"/>
  <c r="Z149" i="69"/>
  <c r="Z22" i="67"/>
  <c r="AC237" i="69"/>
  <c r="AC238" i="69"/>
  <c r="AA148" i="69"/>
  <c r="AA149" i="69"/>
  <c r="AA22" i="67"/>
  <c r="Y682" i="69"/>
  <c r="Y683" i="69"/>
  <c r="AI504" i="69"/>
  <c r="AI505" i="69"/>
  <c r="AB415" i="69"/>
  <c r="AB416" i="69"/>
  <c r="AI326" i="69"/>
  <c r="AI327" i="69"/>
  <c r="AA237" i="69"/>
  <c r="AA238" i="69"/>
  <c r="AK148" i="69"/>
  <c r="AK149" i="69"/>
  <c r="AK22" i="67"/>
  <c r="AD237" i="69"/>
  <c r="AD238" i="69"/>
  <c r="AE237" i="69"/>
  <c r="AE238" i="69"/>
  <c r="AG682" i="69"/>
  <c r="AG683" i="69"/>
  <c r="AA771" i="69"/>
  <c r="AA772" i="69"/>
  <c r="AI593" i="69"/>
  <c r="AI594" i="69"/>
  <c r="AF415" i="69"/>
  <c r="AF416" i="69"/>
  <c r="W326" i="69"/>
  <c r="W327" i="69"/>
  <c r="W148" i="69"/>
  <c r="W149" i="69"/>
  <c r="AI237" i="69"/>
  <c r="AI238" i="69"/>
  <c r="T148" i="69"/>
  <c r="T149" i="69"/>
  <c r="AF682" i="69"/>
  <c r="AF683" i="69"/>
  <c r="AA593" i="69"/>
  <c r="AA594" i="69"/>
  <c r="X415" i="69"/>
  <c r="X416" i="69"/>
  <c r="AD326" i="69"/>
  <c r="AD327" i="69"/>
  <c r="Y148" i="69"/>
  <c r="Y149" i="69"/>
  <c r="Y22" i="67"/>
  <c r="AG326" i="69"/>
  <c r="AG327" i="69"/>
  <c r="T237" i="69"/>
  <c r="T238" i="69"/>
  <c r="AJ148" i="69"/>
  <c r="AJ149" i="69"/>
  <c r="AJ22" i="67"/>
  <c r="AI772" i="69"/>
  <c r="W415" i="69"/>
  <c r="W416" i="69"/>
  <c r="AF237" i="69"/>
  <c r="AF238" i="69"/>
  <c r="AA185" i="69"/>
  <c r="AB719" i="69"/>
  <c r="W630" i="69"/>
  <c r="X452" i="69"/>
  <c r="AA630" i="69"/>
  <c r="AC274" i="69"/>
  <c r="Z274" i="69"/>
  <c r="AB185" i="69"/>
  <c r="U185" i="69"/>
  <c r="AC719" i="69"/>
  <c r="V808" i="69"/>
  <c r="Y541" i="69"/>
  <c r="V452" i="69"/>
  <c r="AH185" i="69"/>
  <c r="AA274" i="69"/>
  <c r="AJ185" i="69"/>
  <c r="AC185" i="69"/>
  <c r="X185" i="69"/>
  <c r="AD630" i="69"/>
  <c r="T719" i="69"/>
  <c r="AI630" i="69"/>
  <c r="AC541" i="69"/>
  <c r="Y452" i="69"/>
  <c r="Z185" i="69"/>
  <c r="AG274" i="69"/>
  <c r="AI274" i="69"/>
  <c r="AE363" i="69"/>
  <c r="W185" i="69"/>
  <c r="V630" i="69"/>
  <c r="Z630" i="69"/>
  <c r="AF452" i="69"/>
  <c r="AC452" i="69"/>
  <c r="AH452" i="69"/>
  <c r="Y185" i="69"/>
  <c r="AB274" i="69"/>
  <c r="AK416" i="69"/>
  <c r="AA327" i="69"/>
  <c r="AH149" i="69"/>
  <c r="AH22" i="67"/>
  <c r="Z19" i="67"/>
  <c r="AG19" i="67"/>
  <c r="J274" i="69"/>
  <c r="AF21" i="67"/>
  <c r="AB280" i="69"/>
  <c r="AE148" i="69"/>
  <c r="AE149" i="69"/>
  <c r="AE22" i="67"/>
  <c r="AA102" i="69"/>
  <c r="AA480" i="69"/>
  <c r="AA485" i="69"/>
  <c r="AI102" i="69"/>
  <c r="AI107" i="69"/>
  <c r="AI111" i="69"/>
  <c r="AI11" i="67"/>
  <c r="Y102" i="69"/>
  <c r="AG116" i="69"/>
  <c r="AG13" i="67"/>
  <c r="AE116" i="69"/>
  <c r="AE13" i="67"/>
  <c r="AF740" i="68"/>
  <c r="AF195" i="68"/>
  <c r="AA173" i="68"/>
  <c r="AJ529" i="68"/>
  <c r="AJ132" i="68"/>
  <c r="U101" i="68"/>
  <c r="AA101" i="68"/>
  <c r="AA657" i="68"/>
  <c r="AK262" i="68"/>
  <c r="AB368" i="68"/>
  <c r="AE190" i="68"/>
  <c r="J451" i="68"/>
  <c r="AI801" i="68"/>
  <c r="Y132" i="68"/>
  <c r="AG132" i="68"/>
  <c r="AG251" i="68"/>
  <c r="AE440" i="68"/>
  <c r="AA498" i="68"/>
  <c r="AK707" i="68"/>
  <c r="AI724" i="68"/>
  <c r="AB132" i="68"/>
  <c r="AB19" i="66"/>
  <c r="W132" i="68"/>
  <c r="AK445" i="68"/>
  <c r="AE765" i="68"/>
  <c r="J618" i="68"/>
  <c r="J712" i="68"/>
  <c r="U787" i="68"/>
  <c r="U479" i="68"/>
  <c r="AK162" i="68"/>
  <c r="AK24" i="66"/>
  <c r="V115" i="68"/>
  <c r="Y101" i="68"/>
  <c r="Y153" i="68"/>
  <c r="Y157" i="68"/>
  <c r="Y23" i="66"/>
  <c r="AG101" i="68"/>
  <c r="AG609" i="68"/>
  <c r="W101" i="68"/>
  <c r="W698" i="68"/>
  <c r="W703" i="68"/>
  <c r="AG115" i="68"/>
  <c r="AK132" i="68"/>
  <c r="AA132" i="68"/>
  <c r="AI132" i="68"/>
  <c r="AI19" i="66"/>
  <c r="AA162" i="68"/>
  <c r="U173" i="68"/>
  <c r="AC173" i="68"/>
  <c r="AK173" i="68"/>
  <c r="Y190" i="68"/>
  <c r="AI293" i="68"/>
  <c r="AE251" i="68"/>
  <c r="AF331" i="68"/>
  <c r="AF335" i="68"/>
  <c r="AE101" i="68"/>
  <c r="AE295" i="68"/>
  <c r="AJ173" i="68"/>
  <c r="AF560" i="68"/>
  <c r="AC445" i="68"/>
  <c r="AG738" i="68"/>
  <c r="AK618" i="68"/>
  <c r="AA598" i="68"/>
  <c r="AA602" i="68"/>
  <c r="AF520" i="68"/>
  <c r="AF525" i="68"/>
  <c r="AK101" i="68"/>
  <c r="AK776" i="68"/>
  <c r="AK780" i="68"/>
  <c r="AC115" i="68"/>
  <c r="AE173" i="68"/>
  <c r="AD707" i="68"/>
  <c r="AG440" i="68"/>
  <c r="AA457" i="68"/>
  <c r="AA618" i="68"/>
  <c r="AE618" i="68"/>
  <c r="AC796" i="68"/>
  <c r="AF123" i="68"/>
  <c r="AA342" i="68"/>
  <c r="AF651" i="68"/>
  <c r="AF655" i="68"/>
  <c r="Y173" i="68"/>
  <c r="W173" i="68"/>
  <c r="X101" i="68"/>
  <c r="X206" i="68"/>
  <c r="X210" i="68"/>
  <c r="Z635" i="68"/>
  <c r="AC382" i="68"/>
  <c r="V534" i="68"/>
  <c r="AC560" i="68"/>
  <c r="Y368" i="68"/>
  <c r="AA546" i="68"/>
  <c r="AG765" i="68"/>
  <c r="AF153" i="68"/>
  <c r="AF157" i="68"/>
  <c r="AF23" i="66"/>
  <c r="U178" i="68"/>
  <c r="AI368" i="68"/>
  <c r="T529" i="68"/>
  <c r="W546" i="68"/>
  <c r="AK351" i="68"/>
  <c r="AE635" i="68"/>
  <c r="AC101" i="68"/>
  <c r="AC123" i="68"/>
  <c r="AC128" i="68"/>
  <c r="AC18" i="66"/>
  <c r="T173" i="68"/>
  <c r="AI173" i="68"/>
  <c r="AH529" i="68"/>
  <c r="AA738" i="68"/>
  <c r="AG409" i="68"/>
  <c r="Y707" i="68"/>
  <c r="W279" i="68"/>
  <c r="AF479" i="68"/>
  <c r="AF484" i="68"/>
  <c r="T115" i="68"/>
  <c r="AB115" i="68"/>
  <c r="AB13" i="66"/>
  <c r="AJ115" i="68"/>
  <c r="Z115" i="68"/>
  <c r="AH115" i="68"/>
  <c r="X115" i="68"/>
  <c r="AF115" i="68"/>
  <c r="V142" i="68"/>
  <c r="AD142" i="68"/>
  <c r="AD21" i="66"/>
  <c r="T142" i="68"/>
  <c r="AB142" i="68"/>
  <c r="AJ142" i="68"/>
  <c r="Z142" i="68"/>
  <c r="AH142" i="68"/>
  <c r="AH21" i="66"/>
  <c r="V162" i="68"/>
  <c r="AD162" i="68"/>
  <c r="AD24" i="66"/>
  <c r="T162" i="68"/>
  <c r="AB162" i="68"/>
  <c r="AB24" i="66"/>
  <c r="AJ162" i="68"/>
  <c r="Z162" i="68"/>
  <c r="AH162" i="68"/>
  <c r="T178" i="68"/>
  <c r="AB178" i="68"/>
  <c r="AJ178" i="68"/>
  <c r="Z178" i="68"/>
  <c r="AH178" i="68"/>
  <c r="X178" i="68"/>
  <c r="AF178" i="68"/>
  <c r="V204" i="68"/>
  <c r="AD204" i="68"/>
  <c r="T204" i="68"/>
  <c r="AB204" i="68"/>
  <c r="AJ204" i="68"/>
  <c r="Z204" i="68"/>
  <c r="AH204" i="68"/>
  <c r="X231" i="68"/>
  <c r="AF231" i="68"/>
  <c r="V231" i="68"/>
  <c r="AD231" i="68"/>
  <c r="T231" i="68"/>
  <c r="AB231" i="68"/>
  <c r="AJ231" i="68"/>
  <c r="AF251" i="68"/>
  <c r="V251" i="68"/>
  <c r="T251" i="68"/>
  <c r="V267" i="68"/>
  <c r="AD267" i="68"/>
  <c r="T267" i="68"/>
  <c r="AB267" i="68"/>
  <c r="AJ267" i="68"/>
  <c r="Z267" i="68"/>
  <c r="AH267" i="68"/>
  <c r="AD279" i="68"/>
  <c r="X293" i="68"/>
  <c r="AF293" i="68"/>
  <c r="V293" i="68"/>
  <c r="AD293" i="68"/>
  <c r="T293" i="68"/>
  <c r="AB293" i="68"/>
  <c r="AG206" i="68"/>
  <c r="AF509" i="68"/>
  <c r="AF513" i="68"/>
  <c r="AE178" i="68"/>
  <c r="AC142" i="68"/>
  <c r="J173" i="68"/>
  <c r="AD26" i="66"/>
  <c r="AI471" i="68"/>
  <c r="AC293" i="68"/>
  <c r="AC231" i="68"/>
  <c r="Y267" i="68"/>
  <c r="W738" i="68"/>
  <c r="AE115" i="68"/>
  <c r="AE13" i="66"/>
  <c r="AK142" i="68"/>
  <c r="AG162" i="68"/>
  <c r="AG24" i="66"/>
  <c r="AC607" i="68"/>
  <c r="AE231" i="68"/>
  <c r="AE518" i="68"/>
  <c r="AK429" i="68"/>
  <c r="T801" i="68"/>
  <c r="U534" i="68"/>
  <c r="AK676" i="68"/>
  <c r="AG164" i="68"/>
  <c r="AG169" i="68"/>
  <c r="AG25" i="66"/>
  <c r="AK609" i="68"/>
  <c r="AK614" i="68"/>
  <c r="AF473" i="68"/>
  <c r="AF729" i="68"/>
  <c r="U115" i="68"/>
  <c r="X142" i="68"/>
  <c r="AK696" i="68"/>
  <c r="AG471" i="68"/>
  <c r="AC409" i="68"/>
  <c r="AJ696" i="68"/>
  <c r="V429" i="68"/>
  <c r="AC587" i="68"/>
  <c r="AA340" i="68"/>
  <c r="T484" i="68"/>
  <c r="AG740" i="68"/>
  <c r="AG744" i="68"/>
  <c r="AF164" i="68"/>
  <c r="AK331" i="68"/>
  <c r="AK335" i="68"/>
  <c r="AF284" i="68"/>
  <c r="AF288" i="68"/>
  <c r="AF598" i="68"/>
  <c r="AA662" i="68"/>
  <c r="W142" i="68"/>
  <c r="AD534" i="68"/>
  <c r="Y649" i="68"/>
  <c r="Y340" i="68"/>
  <c r="AB445" i="68"/>
  <c r="AC498" i="68"/>
  <c r="AA560" i="68"/>
  <c r="Y115" i="68"/>
  <c r="W115" i="68"/>
  <c r="AA142" i="68"/>
  <c r="AA21" i="66"/>
  <c r="U484" i="68"/>
  <c r="U162" i="68"/>
  <c r="AF518" i="68"/>
  <c r="AE649" i="68"/>
  <c r="AB320" i="68"/>
  <c r="AK623" i="68"/>
  <c r="AA320" i="68"/>
  <c r="U445" i="68"/>
  <c r="U785" i="68"/>
  <c r="Y560" i="68"/>
  <c r="AK117" i="68"/>
  <c r="AK384" i="68"/>
  <c r="AK388" i="68"/>
  <c r="AF295" i="68"/>
  <c r="U142" i="68"/>
  <c r="AC162" i="68"/>
  <c r="AH607" i="68"/>
  <c r="AE429" i="68"/>
  <c r="AK356" i="68"/>
  <c r="V471" i="68"/>
  <c r="U204" i="68"/>
  <c r="W785" i="68"/>
  <c r="AI231" i="68"/>
  <c r="Y206" i="68"/>
  <c r="Y210" i="68"/>
  <c r="Y384" i="68"/>
  <c r="Y388" i="68"/>
  <c r="Y373" i="68"/>
  <c r="Y609" i="68"/>
  <c r="Y614" i="68"/>
  <c r="Y698" i="68"/>
  <c r="Y703" i="68"/>
  <c r="Y651" i="68"/>
  <c r="Y655" i="68"/>
  <c r="Y509" i="68"/>
  <c r="AA609" i="68"/>
  <c r="AA614" i="68"/>
  <c r="AA206" i="68"/>
  <c r="AA210" i="68"/>
  <c r="U651" i="68"/>
  <c r="U655" i="68"/>
  <c r="Y178" i="68"/>
  <c r="AA115" i="68"/>
  <c r="AE162" i="68"/>
  <c r="AG142" i="68"/>
  <c r="AD471" i="68"/>
  <c r="AF546" i="68"/>
  <c r="AE529" i="68"/>
  <c r="AA471" i="68"/>
  <c r="AE707" i="68"/>
  <c r="AI649" i="68"/>
  <c r="AK409" i="68"/>
  <c r="AC368" i="68"/>
  <c r="AJ340" i="68"/>
  <c r="AE356" i="68"/>
  <c r="AE293" i="68"/>
  <c r="AE320" i="68"/>
  <c r="AI440" i="68"/>
  <c r="AE204" i="68"/>
  <c r="AI738" i="68"/>
  <c r="W607" i="68"/>
  <c r="AG534" i="68"/>
  <c r="AK471" i="68"/>
  <c r="AE382" i="68"/>
  <c r="AG293" i="68"/>
  <c r="AI356" i="68"/>
  <c r="U190" i="68"/>
  <c r="X190" i="68"/>
  <c r="AJ676" i="68"/>
  <c r="AG204" i="68"/>
  <c r="AD724" i="68"/>
  <c r="T382" i="68"/>
  <c r="Y738" i="68"/>
  <c r="AC356" i="68"/>
  <c r="AD409" i="68"/>
  <c r="W498" i="68"/>
  <c r="AK738" i="68"/>
  <c r="U676" i="68"/>
  <c r="W534" i="68"/>
  <c r="W409" i="68"/>
  <c r="AA801" i="68"/>
  <c r="AA551" i="68"/>
  <c r="AG568" i="68"/>
  <c r="AG573" i="68"/>
  <c r="U253" i="68"/>
  <c r="U258" i="68"/>
  <c r="AG178" i="68"/>
  <c r="AK115" i="68"/>
  <c r="W162" i="68"/>
  <c r="AC178" i="68"/>
  <c r="Y142" i="68"/>
  <c r="Y21" i="66"/>
  <c r="AF457" i="68"/>
  <c r="AH546" i="68"/>
  <c r="AG518" i="68"/>
  <c r="AK712" i="68"/>
  <c r="Y696" i="68"/>
  <c r="AG635" i="68"/>
  <c r="AG382" i="68"/>
  <c r="AB738" i="68"/>
  <c r="AB340" i="68"/>
  <c r="AI351" i="68"/>
  <c r="AE279" i="68"/>
  <c r="AC279" i="68"/>
  <c r="Y429" i="68"/>
  <c r="AI204" i="68"/>
  <c r="AC707" i="68"/>
  <c r="AG607" i="68"/>
  <c r="AC534" i="68"/>
  <c r="AC471" i="68"/>
  <c r="W382" i="68"/>
  <c r="Y293" i="68"/>
  <c r="AK340" i="68"/>
  <c r="AF190" i="68"/>
  <c r="AA190" i="68"/>
  <c r="AB676" i="68"/>
  <c r="AB635" i="68"/>
  <c r="W712" i="68"/>
  <c r="Y320" i="68"/>
  <c r="V457" i="68"/>
  <c r="U471" i="68"/>
  <c r="AC738" i="68"/>
  <c r="W676" i="68"/>
  <c r="W529" i="68"/>
  <c r="U382" i="68"/>
  <c r="AK765" i="68"/>
  <c r="U132" i="68"/>
  <c r="V101" i="68"/>
  <c r="V509" i="68"/>
  <c r="V513" i="68"/>
  <c r="AD101" i="68"/>
  <c r="AD331" i="68"/>
  <c r="AD335" i="68"/>
  <c r="AD115" i="68"/>
  <c r="Z132" i="68"/>
  <c r="Z19" i="66"/>
  <c r="AH132" i="68"/>
  <c r="AH19" i="66"/>
  <c r="X162" i="68"/>
  <c r="AF162" i="68"/>
  <c r="Z173" i="68"/>
  <c r="AD178" i="68"/>
  <c r="AF204" i="68"/>
  <c r="Z231" i="68"/>
  <c r="AE598" i="68"/>
  <c r="AE602" i="68"/>
  <c r="AA390" i="68"/>
  <c r="AA395" i="68"/>
  <c r="AG212" i="68"/>
  <c r="AG217" i="68"/>
  <c r="AI162" i="68"/>
  <c r="AF142" i="68"/>
  <c r="AI101" i="68"/>
  <c r="AI164" i="68"/>
  <c r="AI169" i="68"/>
  <c r="AI25" i="66"/>
  <c r="AJ618" i="68"/>
  <c r="Z546" i="68"/>
  <c r="AK518" i="68"/>
  <c r="AK649" i="68"/>
  <c r="AI696" i="68"/>
  <c r="Y635" i="68"/>
  <c r="AI382" i="68"/>
  <c r="V707" i="68"/>
  <c r="T340" i="68"/>
  <c r="AA351" i="68"/>
  <c r="AK267" i="68"/>
  <c r="AC204" i="68"/>
  <c r="Y409" i="68"/>
  <c r="AA204" i="68"/>
  <c r="AG696" i="68"/>
  <c r="U587" i="68"/>
  <c r="Y529" i="68"/>
  <c r="AG445" i="68"/>
  <c r="AG457" i="68"/>
  <c r="Y382" i="68"/>
  <c r="U251" i="68"/>
  <c r="AC340" i="68"/>
  <c r="V409" i="68"/>
  <c r="X623" i="68"/>
  <c r="AG623" i="68"/>
  <c r="T279" i="68"/>
  <c r="W696" i="68"/>
  <c r="U293" i="68"/>
  <c r="T368" i="68"/>
  <c r="AK457" i="68"/>
  <c r="AK801" i="68"/>
  <c r="U738" i="68"/>
  <c r="AA649" i="68"/>
  <c r="AG498" i="68"/>
  <c r="W293" i="68"/>
  <c r="V724" i="68"/>
  <c r="AG796" i="68"/>
  <c r="J356" i="68"/>
  <c r="W445" i="68"/>
  <c r="U320" i="68"/>
  <c r="AA420" i="68"/>
  <c r="AG301" i="68"/>
  <c r="AG306" i="68"/>
  <c r="W178" i="68"/>
  <c r="AK178" i="68"/>
  <c r="AI115" i="68"/>
  <c r="Y162" i="68"/>
  <c r="J184" i="68"/>
  <c r="AB618" i="68"/>
  <c r="AH712" i="68"/>
  <c r="AG676" i="68"/>
  <c r="AC518" i="68"/>
  <c r="AK607" i="68"/>
  <c r="AA696" i="68"/>
  <c r="AI635" i="68"/>
  <c r="AK382" i="68"/>
  <c r="AB696" i="68"/>
  <c r="AJ320" i="68"/>
  <c r="AK320" i="68"/>
  <c r="Y262" i="68"/>
  <c r="AC190" i="68"/>
  <c r="AA267" i="68"/>
  <c r="U649" i="68"/>
  <c r="Y587" i="68"/>
  <c r="AA518" i="68"/>
  <c r="AK440" i="68"/>
  <c r="AK635" i="68"/>
  <c r="AA382" i="68"/>
  <c r="AG231" i="68"/>
  <c r="AG267" i="68"/>
  <c r="AJ382" i="68"/>
  <c r="X560" i="68"/>
  <c r="Y623" i="68"/>
  <c r="AH190" i="68"/>
  <c r="AC649" i="68"/>
  <c r="U267" i="68"/>
  <c r="U409" i="68"/>
  <c r="AE801" i="68"/>
  <c r="AE738" i="68"/>
  <c r="W649" i="68"/>
  <c r="AE471" i="68"/>
  <c r="W251" i="68"/>
  <c r="U618" i="68"/>
  <c r="AH649" i="68"/>
  <c r="AK498" i="68"/>
  <c r="AA293" i="68"/>
  <c r="Y251" i="68"/>
  <c r="U560" i="68"/>
  <c r="AC429" i="68"/>
  <c r="AH356" i="68"/>
  <c r="T696" i="68"/>
  <c r="AK204" i="68"/>
  <c r="W267" i="68"/>
  <c r="AA712" i="68"/>
  <c r="AG153" i="68"/>
  <c r="AG157" i="68"/>
  <c r="AG23" i="66"/>
  <c r="AA687" i="68"/>
  <c r="AE142" i="68"/>
  <c r="Z607" i="68"/>
  <c r="AI534" i="68"/>
  <c r="AK587" i="68"/>
  <c r="AC696" i="68"/>
  <c r="Z293" i="68"/>
  <c r="AE623" i="68"/>
  <c r="W518" i="68"/>
  <c r="W204" i="68"/>
  <c r="AB382" i="68"/>
  <c r="AK560" i="68"/>
  <c r="AA785" i="68"/>
  <c r="AG560" i="68"/>
  <c r="W471" i="68"/>
  <c r="AA676" i="68"/>
  <c r="AA123" i="68"/>
  <c r="AA128" i="68"/>
  <c r="AA284" i="68"/>
  <c r="AG295" i="68"/>
  <c r="AA178" i="68"/>
  <c r="AA27" i="66"/>
  <c r="AI142" i="68"/>
  <c r="AI21" i="66"/>
  <c r="AB529" i="68"/>
  <c r="Z587" i="68"/>
  <c r="Z649" i="68"/>
  <c r="AA534" i="68"/>
  <c r="Y471" i="68"/>
  <c r="AI560" i="68"/>
  <c r="Y712" i="68"/>
  <c r="AG649" i="68"/>
  <c r="AA429" i="68"/>
  <c r="AA368" i="68"/>
  <c r="Z356" i="68"/>
  <c r="AH231" i="68"/>
  <c r="AK293" i="68"/>
  <c r="AE340" i="68"/>
  <c r="X518" i="68"/>
  <c r="AC251" i="68"/>
  <c r="AC785" i="68"/>
  <c r="Y618" i="68"/>
  <c r="AE560" i="68"/>
  <c r="U498" i="68"/>
  <c r="U429" i="68"/>
  <c r="AI320" i="68"/>
  <c r="AK190" i="68"/>
  <c r="Y204" i="68"/>
  <c r="X204" i="68"/>
  <c r="AH251" i="68"/>
  <c r="AI546" i="68"/>
  <c r="T445" i="68"/>
  <c r="U518" i="68"/>
  <c r="X351" i="68"/>
  <c r="W560" i="68"/>
  <c r="Y231" i="68"/>
  <c r="W796" i="68"/>
  <c r="U635" i="68"/>
  <c r="AJ293" i="68"/>
  <c r="Z320" i="68"/>
  <c r="AH320" i="68"/>
  <c r="X320" i="68"/>
  <c r="AF320" i="68"/>
  <c r="V320" i="68"/>
  <c r="AD320" i="68"/>
  <c r="Z340" i="68"/>
  <c r="AH340" i="68"/>
  <c r="X340" i="68"/>
  <c r="AF340" i="68"/>
  <c r="AD340" i="68"/>
  <c r="AJ351" i="68"/>
  <c r="X356" i="68"/>
  <c r="AF356" i="68"/>
  <c r="V356" i="68"/>
  <c r="AD356" i="68"/>
  <c r="T356" i="68"/>
  <c r="AB356" i="68"/>
  <c r="AJ356" i="68"/>
  <c r="Z368" i="68"/>
  <c r="AH368" i="68"/>
  <c r="AF368" i="68"/>
  <c r="Z382" i="68"/>
  <c r="AH382" i="68"/>
  <c r="X382" i="68"/>
  <c r="AF382" i="68"/>
  <c r="V382" i="68"/>
  <c r="AD382" i="68"/>
  <c r="T409" i="68"/>
  <c r="AB409" i="68"/>
  <c r="AJ409" i="68"/>
  <c r="Z409" i="68"/>
  <c r="AH409" i="68"/>
  <c r="X409" i="68"/>
  <c r="AF409" i="68"/>
  <c r="T429" i="68"/>
  <c r="AB429" i="68"/>
  <c r="AJ429" i="68"/>
  <c r="Z429" i="68"/>
  <c r="AH429" i="68"/>
  <c r="AF429" i="68"/>
  <c r="AD440" i="68"/>
  <c r="T440" i="68"/>
  <c r="AJ440" i="68"/>
  <c r="Z445" i="68"/>
  <c r="AH445" i="68"/>
  <c r="X445" i="68"/>
  <c r="AF445" i="68"/>
  <c r="V445" i="68"/>
  <c r="AD445" i="68"/>
  <c r="Z457" i="68"/>
  <c r="AH457" i="68"/>
  <c r="T471" i="68"/>
  <c r="AB471" i="68"/>
  <c r="AJ471" i="68"/>
  <c r="Z471" i="68"/>
  <c r="AH471" i="68"/>
  <c r="X471" i="68"/>
  <c r="AF471" i="68"/>
  <c r="V498" i="68"/>
  <c r="AD498" i="68"/>
  <c r="T498" i="68"/>
  <c r="AB498" i="68"/>
  <c r="AJ498" i="68"/>
  <c r="Z498" i="68"/>
  <c r="AH498" i="68"/>
  <c r="AD518" i="68"/>
  <c r="T518" i="68"/>
  <c r="AB518" i="68"/>
  <c r="AJ518" i="68"/>
  <c r="Z518" i="68"/>
  <c r="AH518" i="68"/>
  <c r="T534" i="68"/>
  <c r="AB534" i="68"/>
  <c r="AJ534" i="68"/>
  <c r="Z534" i="68"/>
  <c r="AH534" i="68"/>
  <c r="X534" i="68"/>
  <c r="AF534" i="68"/>
  <c r="V546" i="68"/>
  <c r="AD546" i="68"/>
  <c r="AB546" i="68"/>
  <c r="AJ546" i="68"/>
  <c r="V560" i="68"/>
  <c r="X267" i="68"/>
  <c r="AF267" i="68"/>
  <c r="Z279" i="68"/>
  <c r="AH279" i="68"/>
  <c r="AH293" i="68"/>
  <c r="T320" i="68"/>
  <c r="V390" i="68"/>
  <c r="V331" i="68"/>
  <c r="V335" i="68"/>
  <c r="V153" i="68"/>
  <c r="V157" i="68"/>
  <c r="V568" i="68"/>
  <c r="V420" i="68"/>
  <c r="V479" i="68"/>
  <c r="V484" i="68"/>
  <c r="V520" i="68"/>
  <c r="V687" i="68"/>
  <c r="V462" i="68"/>
  <c r="V301" i="68"/>
  <c r="V306" i="68"/>
  <c r="V206" i="68"/>
  <c r="V210" i="68"/>
  <c r="V342" i="68"/>
  <c r="V373" i="68"/>
  <c r="V377" i="68"/>
  <c r="AD473" i="68"/>
  <c r="X687" i="68"/>
  <c r="AA331" i="68"/>
  <c r="AG390" i="68"/>
  <c r="AG395" i="68"/>
  <c r="Y295" i="68"/>
  <c r="Y299" i="68"/>
  <c r="AC132" i="68"/>
  <c r="AC19" i="66"/>
  <c r="Y106" i="68"/>
  <c r="Y110" i="68"/>
  <c r="Y11" i="66"/>
  <c r="AA117" i="68"/>
  <c r="AC153" i="68"/>
  <c r="AA568" i="68"/>
  <c r="AA573" i="68"/>
  <c r="AA384" i="68"/>
  <c r="AA388" i="68"/>
  <c r="AA776" i="68"/>
  <c r="AA780" i="68"/>
  <c r="AG384" i="68"/>
  <c r="AG388" i="68"/>
  <c r="AG551" i="68"/>
  <c r="AG555" i="68"/>
  <c r="Y212" i="68"/>
  <c r="Y217" i="68"/>
  <c r="Y462" i="68"/>
  <c r="Y390" i="68"/>
  <c r="Y395" i="68"/>
  <c r="Y776" i="68"/>
  <c r="AF420" i="68"/>
  <c r="AF424" i="68"/>
  <c r="AF640" i="68"/>
  <c r="AF644" i="68"/>
  <c r="AF746" i="68"/>
  <c r="AF751" i="68"/>
  <c r="X740" i="68"/>
  <c r="X744" i="68"/>
  <c r="AF498" i="68"/>
  <c r="AH587" i="68"/>
  <c r="Z712" i="68"/>
  <c r="AE712" i="68"/>
  <c r="AE445" i="68"/>
  <c r="AG712" i="68"/>
  <c r="AA409" i="68"/>
  <c r="AC320" i="68"/>
  <c r="X498" i="68"/>
  <c r="Y801" i="68"/>
  <c r="AE267" i="68"/>
  <c r="AA231" i="68"/>
  <c r="T676" i="68"/>
  <c r="AI587" i="68"/>
  <c r="Y676" i="68"/>
  <c r="U399" i="68"/>
  <c r="W231" i="68"/>
  <c r="U765" i="68"/>
  <c r="W765" i="68"/>
  <c r="Y445" i="68"/>
  <c r="U356" i="68"/>
  <c r="W623" i="68"/>
  <c r="J262" i="68"/>
  <c r="AC66" i="66"/>
  <c r="J796" i="68"/>
  <c r="AA729" i="68"/>
  <c r="AA698" i="68"/>
  <c r="Y420" i="68"/>
  <c r="Y117" i="68"/>
  <c r="AA373" i="68"/>
  <c r="AA377" i="68"/>
  <c r="Y431" i="68"/>
  <c r="Y436" i="68"/>
  <c r="T132" i="68"/>
  <c r="Y164" i="68"/>
  <c r="Y169" i="68"/>
  <c r="Y25" i="66"/>
  <c r="AA295" i="68"/>
  <c r="AA431" i="68"/>
  <c r="AG473" i="68"/>
  <c r="AG657" i="68"/>
  <c r="AG662" i="68"/>
  <c r="Y687" i="68"/>
  <c r="Y691" i="68"/>
  <c r="Y551" i="68"/>
  <c r="Y555" i="68"/>
  <c r="W117" i="68"/>
  <c r="W121" i="68"/>
  <c r="AA106" i="68"/>
  <c r="AA110" i="68"/>
  <c r="AA11" i="66"/>
  <c r="AE384" i="68"/>
  <c r="AA562" i="68"/>
  <c r="AA566" i="68"/>
  <c r="AA212" i="68"/>
  <c r="AA217" i="68"/>
  <c r="AA473" i="68"/>
  <c r="AA787" i="68"/>
  <c r="AA792" i="68"/>
  <c r="AG284" i="68"/>
  <c r="AG288" i="68"/>
  <c r="AG640" i="68"/>
  <c r="AG644" i="68"/>
  <c r="Y479" i="68"/>
  <c r="Y484" i="68"/>
  <c r="Y284" i="68"/>
  <c r="Y562" i="68"/>
  <c r="AF212" i="68"/>
  <c r="AF217" i="68"/>
  <c r="AF390" i="68"/>
  <c r="AF787" i="68"/>
  <c r="AF792" i="68"/>
  <c r="AD577" i="68"/>
  <c r="AE676" i="68"/>
  <c r="AI712" i="68"/>
  <c r="AI676" i="68"/>
  <c r="AI445" i="68"/>
  <c r="AE409" i="68"/>
  <c r="AG320" i="68"/>
  <c r="AC267" i="68"/>
  <c r="AI765" i="68"/>
  <c r="AC623" i="68"/>
  <c r="AE587" i="68"/>
  <c r="Y534" i="68"/>
  <c r="AE498" i="68"/>
  <c r="AG356" i="68"/>
  <c r="AK231" i="68"/>
  <c r="AA356" i="68"/>
  <c r="W801" i="68"/>
  <c r="AI623" i="68"/>
  <c r="W356" i="68"/>
  <c r="Y356" i="68"/>
  <c r="AC801" i="68"/>
  <c r="Y765" i="68"/>
  <c r="AC712" i="68"/>
  <c r="Y498" i="68"/>
  <c r="AI267" i="68"/>
  <c r="J534" i="68"/>
  <c r="AG123" i="68"/>
  <c r="AG128" i="68"/>
  <c r="AG18" i="66"/>
  <c r="AA509" i="68"/>
  <c r="AA513" i="68"/>
  <c r="AG373" i="68"/>
  <c r="Y568" i="68"/>
  <c r="Y573" i="68"/>
  <c r="Y746" i="68"/>
  <c r="Y751" i="68"/>
  <c r="AA153" i="68"/>
  <c r="AA164" i="68"/>
  <c r="AA169" i="68"/>
  <c r="AA25" i="66"/>
  <c r="AA242" i="68"/>
  <c r="AA246" i="68"/>
  <c r="AA301" i="68"/>
  <c r="AA306" i="68"/>
  <c r="AA740" i="68"/>
  <c r="AG509" i="68"/>
  <c r="AG342" i="68"/>
  <c r="AG729" i="68"/>
  <c r="Y598" i="68"/>
  <c r="Y602" i="68"/>
  <c r="Y195" i="68"/>
  <c r="Y199" i="68"/>
  <c r="Y520" i="68"/>
  <c r="Y525" i="68"/>
  <c r="AF373" i="68"/>
  <c r="AF377" i="68"/>
  <c r="AF657" i="68"/>
  <c r="AI178" i="68"/>
  <c r="AF623" i="68"/>
  <c r="AE534" i="68"/>
  <c r="AI498" i="68"/>
  <c r="AC676" i="68"/>
  <c r="AA445" i="68"/>
  <c r="AB801" i="68"/>
  <c r="AC765" i="68"/>
  <c r="U623" i="68"/>
  <c r="W587" i="68"/>
  <c r="AK534" i="68"/>
  <c r="AI409" i="68"/>
  <c r="U231" i="68"/>
  <c r="AJ445" i="68"/>
  <c r="AG801" i="68"/>
  <c r="AA623" i="68"/>
  <c r="W320" i="68"/>
  <c r="AG587" i="68"/>
  <c r="U801" i="68"/>
  <c r="AA765" i="68"/>
  <c r="U712" i="68"/>
  <c r="AA587" i="68"/>
  <c r="AI251" i="68"/>
  <c r="AD560" i="68"/>
  <c r="T560" i="68"/>
  <c r="AB560" i="68"/>
  <c r="AJ560" i="68"/>
  <c r="Z560" i="68"/>
  <c r="AH560" i="68"/>
  <c r="X587" i="68"/>
  <c r="AF587" i="68"/>
  <c r="V587" i="68"/>
  <c r="AD587" i="68"/>
  <c r="T587" i="68"/>
  <c r="AB587" i="68"/>
  <c r="AJ587" i="68"/>
  <c r="X607" i="68"/>
  <c r="AF607" i="68"/>
  <c r="AD607" i="68"/>
  <c r="AB607" i="68"/>
  <c r="AJ607" i="68"/>
  <c r="Z618" i="68"/>
  <c r="AH618" i="68"/>
  <c r="AF618" i="68"/>
  <c r="V623" i="68"/>
  <c r="AD623" i="68"/>
  <c r="T623" i="68"/>
  <c r="AB623" i="68"/>
  <c r="AJ623" i="68"/>
  <c r="Z623" i="68"/>
  <c r="AH623" i="68"/>
  <c r="X649" i="68"/>
  <c r="AF649" i="68"/>
  <c r="V649" i="68"/>
  <c r="AD649" i="68"/>
  <c r="T649" i="68"/>
  <c r="AB649" i="68"/>
  <c r="AJ649" i="68"/>
  <c r="Z676" i="68"/>
  <c r="AH676" i="68"/>
  <c r="X676" i="68"/>
  <c r="AF676" i="68"/>
  <c r="V676" i="68"/>
  <c r="AD676" i="68"/>
  <c r="Z696" i="68"/>
  <c r="AH696" i="68"/>
  <c r="X696" i="68"/>
  <c r="AF696" i="68"/>
  <c r="AD696" i="68"/>
  <c r="AJ707" i="68"/>
  <c r="X712" i="68"/>
  <c r="AF712" i="68"/>
  <c r="V712" i="68"/>
  <c r="AD712" i="68"/>
  <c r="T712" i="68"/>
  <c r="AB712" i="68"/>
  <c r="AJ712" i="68"/>
  <c r="Z724" i="68"/>
  <c r="AH724" i="68"/>
  <c r="X724" i="68"/>
  <c r="AF724" i="68"/>
  <c r="Z738" i="68"/>
  <c r="AH738" i="68"/>
  <c r="X738" i="68"/>
  <c r="AF738" i="68"/>
  <c r="V738" i="68"/>
  <c r="AD738" i="68"/>
  <c r="AD755" i="68"/>
  <c r="T765" i="68"/>
  <c r="AB765" i="68"/>
  <c r="AJ765" i="68"/>
  <c r="Z765" i="68"/>
  <c r="AH765" i="68"/>
  <c r="X765" i="68"/>
  <c r="AF765" i="68"/>
  <c r="T785" i="68"/>
  <c r="AB785" i="68"/>
  <c r="AJ785" i="68"/>
  <c r="Z785" i="68"/>
  <c r="AH785" i="68"/>
  <c r="X785" i="68"/>
  <c r="AF785" i="68"/>
  <c r="Z801" i="68"/>
  <c r="AH801" i="68"/>
  <c r="X801" i="68"/>
  <c r="AF801" i="68"/>
  <c r="V801" i="68"/>
  <c r="AD801" i="68"/>
  <c r="AD13" i="66"/>
  <c r="AH13" i="66"/>
  <c r="AF19" i="66"/>
  <c r="AB21" i="66"/>
  <c r="V796" i="68"/>
  <c r="T796" i="68"/>
  <c r="AB796" i="68"/>
  <c r="AJ796" i="68"/>
  <c r="AD19" i="66"/>
  <c r="Z24" i="66"/>
  <c r="Y13" i="66"/>
  <c r="AD390" i="68"/>
  <c r="AD395" i="68"/>
  <c r="U295" i="68"/>
  <c r="U509" i="68"/>
  <c r="U513" i="68"/>
  <c r="AA19" i="66"/>
  <c r="AG19" i="66"/>
  <c r="AI242" i="68"/>
  <c r="AI246" i="68"/>
  <c r="AI44" i="66"/>
  <c r="AI598" i="68"/>
  <c r="AI602" i="68"/>
  <c r="AI384" i="68"/>
  <c r="AI388" i="68"/>
  <c r="AI195" i="68"/>
  <c r="AK785" i="68"/>
  <c r="J267" i="68"/>
  <c r="AF24" i="66"/>
  <c r="AJ13" i="66"/>
  <c r="AC13" i="66"/>
  <c r="AI13" i="66"/>
  <c r="AD698" i="68"/>
  <c r="U301" i="68"/>
  <c r="U306" i="68"/>
  <c r="AJ19" i="66"/>
  <c r="AI651" i="68"/>
  <c r="AI568" i="68"/>
  <c r="AI573" i="68"/>
  <c r="AI431" i="68"/>
  <c r="AI436" i="68"/>
  <c r="AI206" i="68"/>
  <c r="AI210" i="68"/>
  <c r="AA635" i="68"/>
  <c r="U368" i="68"/>
  <c r="Z13" i="66"/>
  <c r="Z21" i="66"/>
  <c r="AG13" i="66"/>
  <c r="T195" i="68"/>
  <c r="T199" i="68"/>
  <c r="U331" i="68"/>
  <c r="U335" i="68"/>
  <c r="AK21" i="66"/>
  <c r="AK19" i="66"/>
  <c r="AI551" i="68"/>
  <c r="AI555" i="68"/>
  <c r="AI776" i="68"/>
  <c r="AI462" i="68"/>
  <c r="AI253" i="68"/>
  <c r="AI258" i="68"/>
  <c r="J445" i="68"/>
  <c r="AH24" i="66"/>
  <c r="AD14" i="66"/>
  <c r="AF14" i="66"/>
  <c r="AI14" i="66"/>
  <c r="AD301" i="68"/>
  <c r="U551" i="68"/>
  <c r="U555" i="68"/>
  <c r="AG26" i="66"/>
  <c r="AI117" i="68"/>
  <c r="AI520" i="68"/>
  <c r="AI525" i="68"/>
  <c r="AI212" i="68"/>
  <c r="AI217" i="68"/>
  <c r="AI473" i="68"/>
  <c r="AI477" i="68"/>
  <c r="AI331" i="68"/>
  <c r="J178" i="68"/>
  <c r="AJ24" i="66"/>
  <c r="AA14" i="66"/>
  <c r="AK14" i="66"/>
  <c r="AD598" i="68"/>
  <c r="AD602" i="68"/>
  <c r="U390" i="68"/>
  <c r="U395" i="68"/>
  <c r="AI153" i="68"/>
  <c r="AI157" i="68"/>
  <c r="AI23" i="66"/>
  <c r="AI390" i="68"/>
  <c r="AI395" i="68"/>
  <c r="AI687" i="68"/>
  <c r="AI691" i="68"/>
  <c r="AI301" i="68"/>
  <c r="AI306" i="68"/>
  <c r="AI640" i="68"/>
  <c r="AI644" i="68"/>
  <c r="AI698" i="68"/>
  <c r="AI703" i="68"/>
  <c r="AE368" i="68"/>
  <c r="J351" i="68"/>
  <c r="AK13" i="66"/>
  <c r="Y14" i="66"/>
  <c r="U117" i="68"/>
  <c r="AD462" i="68"/>
  <c r="AD466" i="68"/>
  <c r="U206" i="68"/>
  <c r="AA13" i="66"/>
  <c r="AI106" i="68"/>
  <c r="AI110" i="68"/>
  <c r="AI11" i="66"/>
  <c r="AI729" i="68"/>
  <c r="AI733" i="68"/>
  <c r="AI740" i="68"/>
  <c r="AI744" i="68"/>
  <c r="AI420" i="68"/>
  <c r="AI424" i="68"/>
  <c r="AI284" i="68"/>
  <c r="AI288" i="68"/>
  <c r="AI787" i="68"/>
  <c r="AI792" i="68"/>
  <c r="AE607" i="68"/>
  <c r="W429" i="68"/>
  <c r="AA279" i="68"/>
  <c r="J623" i="68"/>
  <c r="AF13" i="66"/>
  <c r="AJ21" i="66"/>
  <c r="AA18" i="66"/>
  <c r="AI24" i="66"/>
  <c r="AE24" i="66"/>
  <c r="AI123" i="68"/>
  <c r="AI128" i="68"/>
  <c r="AI18" i="66"/>
  <c r="AI295" i="68"/>
  <c r="AI299" i="68"/>
  <c r="AI746" i="68"/>
  <c r="AI751" i="68"/>
  <c r="AI479" i="68"/>
  <c r="AI484" i="68"/>
  <c r="AI342" i="68"/>
  <c r="Z640" i="68"/>
  <c r="Z644" i="68"/>
  <c r="Z106" i="68"/>
  <c r="Z110" i="68"/>
  <c r="Z11" i="66"/>
  <c r="Z651" i="68"/>
  <c r="Z655" i="68"/>
  <c r="Z776" i="68"/>
  <c r="Z780" i="68"/>
  <c r="Z284" i="68"/>
  <c r="Z288" i="68"/>
  <c r="Z462" i="68"/>
  <c r="Z466" i="68"/>
  <c r="Z598" i="68"/>
  <c r="Z602" i="68"/>
  <c r="Z301" i="68"/>
  <c r="Z306" i="68"/>
  <c r="AF147" i="68"/>
  <c r="AF148" i="68"/>
  <c r="AF22" i="66"/>
  <c r="AD147" i="68"/>
  <c r="AD148" i="68"/>
  <c r="AD22" i="66"/>
  <c r="V184" i="68"/>
  <c r="AD184" i="68"/>
  <c r="T184" i="68"/>
  <c r="AB184" i="68"/>
  <c r="AJ184" i="68"/>
  <c r="Z184" i="68"/>
  <c r="AH184" i="68"/>
  <c r="V226" i="68"/>
  <c r="Z236" i="68"/>
  <c r="Z237" i="68"/>
  <c r="Z451" i="68"/>
  <c r="T137" i="68"/>
  <c r="X147" i="68"/>
  <c r="X148" i="68"/>
  <c r="AJ147" i="68"/>
  <c r="AJ148" i="68"/>
  <c r="AJ22" i="66"/>
  <c r="Y466" i="68"/>
  <c r="AJ342" i="68"/>
  <c r="AJ347" i="68"/>
  <c r="AJ698" i="68"/>
  <c r="AJ703" i="68"/>
  <c r="AJ479" i="68"/>
  <c r="AJ484" i="68"/>
  <c r="AJ651" i="68"/>
  <c r="AJ655" i="68"/>
  <c r="AJ609" i="68"/>
  <c r="AJ614" i="68"/>
  <c r="AJ301" i="68"/>
  <c r="AJ306" i="68"/>
  <c r="AJ123" i="68"/>
  <c r="AJ128" i="68"/>
  <c r="AJ18" i="66"/>
  <c r="AJ212" i="68"/>
  <c r="AJ217" i="68"/>
  <c r="AJ390" i="68"/>
  <c r="AJ395" i="68"/>
  <c r="AJ153" i="68"/>
  <c r="AJ157" i="68"/>
  <c r="AJ23" i="66"/>
  <c r="AJ284" i="68"/>
  <c r="AJ288" i="68"/>
  <c r="AJ568" i="68"/>
  <c r="AJ573" i="68"/>
  <c r="AJ195" i="68"/>
  <c r="AJ199" i="68"/>
  <c r="AJ106" i="68"/>
  <c r="AJ110" i="68"/>
  <c r="AJ11" i="66"/>
  <c r="AJ787" i="68"/>
  <c r="AJ792" i="68"/>
  <c r="AJ640" i="68"/>
  <c r="AJ644" i="68"/>
  <c r="AJ598" i="68"/>
  <c r="AJ602" i="68"/>
  <c r="AJ657" i="68"/>
  <c r="AJ662" i="68"/>
  <c r="AJ164" i="68"/>
  <c r="AJ169" i="68"/>
  <c r="AJ25" i="66"/>
  <c r="AJ14" i="66"/>
  <c r="AJ776" i="68"/>
  <c r="AJ780" i="68"/>
  <c r="AJ462" i="68"/>
  <c r="AJ466" i="68"/>
  <c r="AJ509" i="68"/>
  <c r="AJ513" i="68"/>
  <c r="AJ206" i="68"/>
  <c r="AJ210" i="68"/>
  <c r="AJ117" i="68"/>
  <c r="AJ121" i="68"/>
  <c r="AJ12" i="66"/>
  <c r="AJ746" i="68"/>
  <c r="AJ751" i="68"/>
  <c r="AJ431" i="68"/>
  <c r="AJ436" i="68"/>
  <c r="AJ687" i="68"/>
  <c r="AJ691" i="68"/>
  <c r="AJ331" i="68"/>
  <c r="AJ335" i="68"/>
  <c r="AJ137" i="68"/>
  <c r="AJ20" i="66"/>
  <c r="T147" i="68"/>
  <c r="T148" i="68"/>
  <c r="Z787" i="68"/>
  <c r="Z792" i="68"/>
  <c r="AE729" i="68"/>
  <c r="AE733" i="68"/>
  <c r="AE740" i="68"/>
  <c r="AE744" i="68"/>
  <c r="AE242" i="68"/>
  <c r="AE246" i="68"/>
  <c r="AE420" i="68"/>
  <c r="AE424" i="68"/>
  <c r="AE568" i="68"/>
  <c r="AE573" i="68"/>
  <c r="AE253" i="68"/>
  <c r="AE258" i="68"/>
  <c r="AE651" i="68"/>
  <c r="AE655" i="68"/>
  <c r="AE206" i="68"/>
  <c r="AE210" i="68"/>
  <c r="AE509" i="68"/>
  <c r="AE513" i="68"/>
  <c r="AE195" i="68"/>
  <c r="AE199" i="68"/>
  <c r="AE698" i="68"/>
  <c r="AE703" i="68"/>
  <c r="AE284" i="68"/>
  <c r="AE288" i="68"/>
  <c r="AE123" i="68"/>
  <c r="AE128" i="68"/>
  <c r="AE18" i="66"/>
  <c r="AE609" i="68"/>
  <c r="AE614" i="68"/>
  <c r="AE462" i="68"/>
  <c r="AE466" i="68"/>
  <c r="AE106" i="68"/>
  <c r="AE110" i="68"/>
  <c r="AE11" i="66"/>
  <c r="AE562" i="68"/>
  <c r="AE566" i="68"/>
  <c r="AE431" i="68"/>
  <c r="AE436" i="68"/>
  <c r="AE117" i="68"/>
  <c r="AE121" i="68"/>
  <c r="AE12" i="66"/>
  <c r="T301" i="68"/>
  <c r="T306" i="68"/>
  <c r="T431" i="68"/>
  <c r="T436" i="68"/>
  <c r="T551" i="68"/>
  <c r="T555" i="68"/>
  <c r="T462" i="68"/>
  <c r="T466" i="68"/>
  <c r="T520" i="68"/>
  <c r="T525" i="68"/>
  <c r="T242" i="68"/>
  <c r="T246" i="68"/>
  <c r="T384" i="68"/>
  <c r="T388" i="68"/>
  <c r="T331" i="68"/>
  <c r="T335" i="68"/>
  <c r="T153" i="68"/>
  <c r="T157" i="68"/>
  <c r="T212" i="68"/>
  <c r="T217" i="68"/>
  <c r="T651" i="68"/>
  <c r="T655" i="68"/>
  <c r="T609" i="68"/>
  <c r="T614" i="68"/>
  <c r="T123" i="68"/>
  <c r="T128" i="68"/>
  <c r="T776" i="68"/>
  <c r="T780" i="68"/>
  <c r="T295" i="68"/>
  <c r="T299" i="68"/>
  <c r="T420" i="68"/>
  <c r="T424" i="68"/>
  <c r="T164" i="68"/>
  <c r="T169" i="68"/>
  <c r="T787" i="68"/>
  <c r="T792" i="68"/>
  <c r="T746" i="68"/>
  <c r="T751" i="68"/>
  <c r="T284" i="68"/>
  <c r="T288" i="68"/>
  <c r="T106" i="68"/>
  <c r="T110" i="68"/>
  <c r="T562" i="68"/>
  <c r="T566" i="68"/>
  <c r="T509" i="68"/>
  <c r="T513" i="68"/>
  <c r="T698" i="68"/>
  <c r="T703" i="68"/>
  <c r="V147" i="68"/>
  <c r="V148" i="68"/>
  <c r="AE388" i="68"/>
  <c r="U184" i="68"/>
  <c r="AC184" i="68"/>
  <c r="AF184" i="68"/>
  <c r="AA184" i="68"/>
  <c r="AG718" i="68"/>
  <c r="Y184" i="68"/>
  <c r="AG184" i="68"/>
  <c r="AA718" i="68"/>
  <c r="AE184" i="68"/>
  <c r="W184" i="68"/>
  <c r="AI184" i="68"/>
  <c r="AC273" i="68"/>
  <c r="AK184" i="68"/>
  <c r="AJ592" i="68"/>
  <c r="AJ593" i="68"/>
  <c r="U325" i="68"/>
  <c r="U326" i="68"/>
  <c r="AG147" i="68"/>
  <c r="AG148" i="68"/>
  <c r="AG22" i="66"/>
  <c r="U147" i="68"/>
  <c r="U148" i="68"/>
  <c r="U592" i="68"/>
  <c r="U593" i="68"/>
  <c r="AA414" i="68"/>
  <c r="AA415" i="68"/>
  <c r="AC325" i="68"/>
  <c r="AC326" i="68"/>
  <c r="AA147" i="68"/>
  <c r="AA148" i="68"/>
  <c r="AA22" i="66"/>
  <c r="AA681" i="68"/>
  <c r="AA682" i="68"/>
  <c r="AC592" i="68"/>
  <c r="AC593" i="68"/>
  <c r="AI414" i="68"/>
  <c r="AI415" i="68"/>
  <c r="AK325" i="68"/>
  <c r="AK326" i="68"/>
  <c r="AI147" i="68"/>
  <c r="AI148" i="68"/>
  <c r="AI22" i="66"/>
  <c r="AI681" i="68"/>
  <c r="AI682" i="68"/>
  <c r="AK592" i="68"/>
  <c r="AK593" i="68"/>
  <c r="U414" i="68"/>
  <c r="U415" i="68"/>
  <c r="AC147" i="68"/>
  <c r="AC148" i="68"/>
  <c r="AC22" i="66"/>
  <c r="AK147" i="68"/>
  <c r="AK148" i="68"/>
  <c r="AK22" i="66"/>
  <c r="AD681" i="68"/>
  <c r="AD682" i="68"/>
  <c r="AA592" i="68"/>
  <c r="AA593" i="68"/>
  <c r="U503" i="68"/>
  <c r="U504" i="68"/>
  <c r="AC414" i="68"/>
  <c r="AC415" i="68"/>
  <c r="AA236" i="68"/>
  <c r="AA237" i="68"/>
  <c r="Z503" i="68"/>
  <c r="Z504" i="68"/>
  <c r="AI592" i="68"/>
  <c r="AI593" i="68"/>
  <c r="AC503" i="68"/>
  <c r="AC504" i="68"/>
  <c r="AK414" i="68"/>
  <c r="AK415" i="68"/>
  <c r="AI236" i="68"/>
  <c r="AI237" i="68"/>
  <c r="AB236" i="68"/>
  <c r="AB237" i="68"/>
  <c r="T592" i="68"/>
  <c r="T593" i="68"/>
  <c r="AA325" i="68"/>
  <c r="AA326" i="68"/>
  <c r="Y147" i="68"/>
  <c r="Y148" i="68"/>
  <c r="Y22" i="66"/>
  <c r="W147" i="68"/>
  <c r="W148" i="68"/>
  <c r="T236" i="68"/>
  <c r="T237" i="68"/>
  <c r="AB592" i="68"/>
  <c r="AB593" i="68"/>
  <c r="AK503" i="68"/>
  <c r="AK504" i="68"/>
  <c r="AH147" i="68"/>
  <c r="AH148" i="68"/>
  <c r="AH22" i="66"/>
  <c r="Z147" i="68"/>
  <c r="Z148" i="68"/>
  <c r="Z22" i="66"/>
  <c r="AI325" i="68"/>
  <c r="AI326" i="68"/>
  <c r="AE147" i="68"/>
  <c r="AE148" i="68"/>
  <c r="AE22" i="66"/>
  <c r="AH473" i="68"/>
  <c r="AH477" i="68"/>
  <c r="AH729" i="68"/>
  <c r="AH733" i="68"/>
  <c r="AH698" i="68"/>
  <c r="AH703" i="68"/>
  <c r="AH342" i="68"/>
  <c r="AH347" i="68"/>
  <c r="AH479" i="68"/>
  <c r="AH484" i="68"/>
  <c r="AH509" i="68"/>
  <c r="AH513" i="68"/>
  <c r="AH153" i="68"/>
  <c r="AH157" i="68"/>
  <c r="AH23" i="66"/>
  <c r="AB137" i="68"/>
  <c r="AB20" i="66"/>
  <c r="AB147" i="68"/>
  <c r="AB148" i="68"/>
  <c r="AB22" i="66"/>
  <c r="AF128" i="68"/>
  <c r="AF18" i="66"/>
  <c r="AE299" i="68"/>
  <c r="AA744" i="68"/>
  <c r="AG513" i="68"/>
  <c r="AG347" i="68"/>
  <c r="AG733" i="68"/>
  <c r="AJ253" i="68"/>
  <c r="AJ258" i="68"/>
  <c r="V466" i="68"/>
  <c r="AB14" i="66"/>
  <c r="AB787" i="68"/>
  <c r="AB792" i="68"/>
  <c r="AB473" i="68"/>
  <c r="AB477" i="68"/>
  <c r="AB651" i="68"/>
  <c r="AB655" i="68"/>
  <c r="AB123" i="68"/>
  <c r="AB128" i="68"/>
  <c r="AB18" i="66"/>
  <c r="Y121" i="68"/>
  <c r="Y12" i="66"/>
  <c r="AJ520" i="68"/>
  <c r="AJ525" i="68"/>
  <c r="AI780" i="68"/>
  <c r="AI466" i="68"/>
  <c r="AA671" i="68"/>
  <c r="AC760" i="68"/>
  <c r="AJ671" i="68"/>
  <c r="AG582" i="68"/>
  <c r="U226" i="68"/>
  <c r="AG671" i="68"/>
  <c r="AA582" i="68"/>
  <c r="Z671" i="68"/>
  <c r="W137" i="68"/>
  <c r="AH137" i="68"/>
  <c r="AH20" i="66"/>
  <c r="U493" i="68"/>
  <c r="AK226" i="68"/>
  <c r="AA226" i="68"/>
  <c r="AC226" i="68"/>
  <c r="Z315" i="68"/>
  <c r="AE671" i="68"/>
  <c r="AD760" i="68"/>
  <c r="AH671" i="68"/>
  <c r="AA137" i="68"/>
  <c r="AA20" i="66"/>
  <c r="Y226" i="68"/>
  <c r="AA404" i="68"/>
  <c r="AH315" i="68"/>
  <c r="AF582" i="68"/>
  <c r="AI137" i="68"/>
  <c r="AI20" i="66"/>
  <c r="AI671" i="68"/>
  <c r="AB315" i="68"/>
  <c r="W404" i="68"/>
  <c r="AK315" i="68"/>
  <c r="AB760" i="68"/>
  <c r="AI493" i="68"/>
  <c r="AE315" i="68"/>
  <c r="Y493" i="68"/>
  <c r="Y137" i="68"/>
  <c r="Y20" i="66"/>
  <c r="AK582" i="68"/>
  <c r="T404" i="68"/>
  <c r="AC315" i="68"/>
  <c r="AC404" i="68"/>
  <c r="AC671" i="68"/>
  <c r="AG493" i="68"/>
  <c r="AF137" i="68"/>
  <c r="AF20" i="66"/>
  <c r="W315" i="68"/>
  <c r="AK493" i="68"/>
  <c r="AA315" i="68"/>
  <c r="AK404" i="68"/>
  <c r="AD493" i="68"/>
  <c r="AK137" i="68"/>
  <c r="AK20" i="66"/>
  <c r="Z137" i="68"/>
  <c r="Z20" i="66"/>
  <c r="X137" i="68"/>
  <c r="AC137" i="68"/>
  <c r="AC20" i="66"/>
  <c r="W760" i="68"/>
  <c r="V137" i="68"/>
  <c r="AG137" i="68"/>
  <c r="AG20" i="66"/>
  <c r="AA493" i="68"/>
  <c r="U137" i="68"/>
  <c r="AE137" i="68"/>
  <c r="AE20" i="66"/>
  <c r="Z153" i="68"/>
  <c r="Z157" i="68"/>
  <c r="Z23" i="66"/>
  <c r="AJ373" i="68"/>
  <c r="AJ377" i="68"/>
  <c r="AJ729" i="68"/>
  <c r="AJ733" i="68"/>
  <c r="T373" i="68"/>
  <c r="T377" i="68"/>
  <c r="U299" i="68"/>
  <c r="Z325" i="68"/>
  <c r="Z326" i="68"/>
  <c r="T414" i="68"/>
  <c r="T415" i="68"/>
  <c r="T681" i="68"/>
  <c r="T682" i="68"/>
  <c r="AB681" i="68"/>
  <c r="AB682" i="68"/>
  <c r="AF718" i="68"/>
  <c r="Z760" i="68"/>
  <c r="AH760" i="68"/>
  <c r="X760" i="68"/>
  <c r="AF760" i="68"/>
  <c r="V760" i="68"/>
  <c r="T770" i="68"/>
  <c r="T771" i="68"/>
  <c r="AB770" i="68"/>
  <c r="AB771" i="68"/>
  <c r="AJ770" i="68"/>
  <c r="AJ771" i="68"/>
  <c r="T807" i="68"/>
  <c r="AH414" i="68"/>
  <c r="AH415" i="68"/>
  <c r="Z493" i="68"/>
  <c r="T503" i="68"/>
  <c r="T504" i="68"/>
  <c r="AB540" i="68"/>
  <c r="AJ629" i="68"/>
  <c r="AA424" i="68"/>
  <c r="AA288" i="68"/>
  <c r="AG210" i="68"/>
  <c r="Y424" i="68"/>
  <c r="AF199" i="68"/>
  <c r="V691" i="68"/>
  <c r="J540" i="68"/>
  <c r="AJ325" i="68"/>
  <c r="AJ326" i="68"/>
  <c r="V414" i="68"/>
  <c r="V415" i="68"/>
  <c r="AB582" i="68"/>
  <c r="AH582" i="68"/>
  <c r="AK121" i="68"/>
  <c r="AK12" i="66"/>
  <c r="AA555" i="68"/>
  <c r="AA347" i="68"/>
  <c r="Y780" i="68"/>
  <c r="AF733" i="68"/>
  <c r="AD703" i="68"/>
  <c r="V424" i="68"/>
  <c r="V573" i="68"/>
  <c r="T325" i="68"/>
  <c r="T326" i="68"/>
  <c r="Z404" i="68"/>
  <c r="AD404" i="68"/>
  <c r="AB414" i="68"/>
  <c r="AB415" i="68"/>
  <c r="AF493" i="68"/>
  <c r="AJ503" i="68"/>
  <c r="AJ504" i="68"/>
  <c r="AD582" i="68"/>
  <c r="AA121" i="68"/>
  <c r="AA12" i="66"/>
  <c r="AA691" i="68"/>
  <c r="AG299" i="68"/>
  <c r="Y288" i="68"/>
  <c r="Y566" i="68"/>
  <c r="X315" i="68"/>
  <c r="AJ414" i="68"/>
  <c r="AJ415" i="68"/>
  <c r="AB493" i="68"/>
  <c r="AH493" i="68"/>
  <c r="AB503" i="68"/>
  <c r="AB504" i="68"/>
  <c r="AJ582" i="68"/>
  <c r="AA157" i="68"/>
  <c r="AA23" i="66"/>
  <c r="AA335" i="68"/>
  <c r="AG377" i="68"/>
  <c r="AF299" i="68"/>
  <c r="AF602" i="68"/>
  <c r="AD306" i="68"/>
  <c r="V525" i="68"/>
  <c r="AE21" i="66"/>
  <c r="AI42" i="66"/>
  <c r="AD28" i="66"/>
  <c r="AE45" i="66"/>
  <c r="Y19" i="66"/>
  <c r="Z62" i="66"/>
  <c r="V503" i="68"/>
  <c r="V504" i="68"/>
  <c r="Y377" i="68"/>
  <c r="AF395" i="68"/>
  <c r="U210" i="68"/>
  <c r="V404" i="68"/>
  <c r="X493" i="68"/>
  <c r="AD503" i="68"/>
  <c r="AD504" i="68"/>
  <c r="AD671" i="68"/>
  <c r="U121" i="68"/>
  <c r="AC157" i="68"/>
  <c r="AC23" i="66"/>
  <c r="AA299" i="68"/>
  <c r="AA733" i="68"/>
  <c r="AA436" i="68"/>
  <c r="AA703" i="68"/>
  <c r="AG477" i="68"/>
  <c r="Y513" i="68"/>
  <c r="AF662" i="68"/>
  <c r="V347" i="68"/>
  <c r="X691" i="68"/>
  <c r="AB325" i="68"/>
  <c r="AB326" i="68"/>
  <c r="AH404" i="68"/>
  <c r="AD414" i="68"/>
  <c r="AD415" i="68"/>
  <c r="Z582" i="68"/>
  <c r="AF671" i="68"/>
  <c r="AF169" i="68"/>
  <c r="AF25" i="66"/>
  <c r="AA477" i="68"/>
  <c r="AF477" i="68"/>
  <c r="AD477" i="68"/>
  <c r="AK26" i="66"/>
  <c r="V395" i="68"/>
  <c r="J362" i="68"/>
  <c r="U792" i="68"/>
  <c r="AI121" i="68"/>
  <c r="AI12" i="66"/>
  <c r="AC24" i="66"/>
  <c r="AI335" i="68"/>
  <c r="AD137" i="68"/>
  <c r="AD20" i="66"/>
  <c r="V178" i="68"/>
  <c r="X184" i="68"/>
  <c r="AB724" i="68"/>
  <c r="AJ724" i="68"/>
  <c r="T738" i="68"/>
  <c r="AJ738" i="68"/>
  <c r="T760" i="68"/>
  <c r="V765" i="68"/>
  <c r="AD765" i="68"/>
  <c r="AD785" i="68"/>
  <c r="X796" i="68"/>
  <c r="AF796" i="68"/>
  <c r="AJ801" i="68"/>
  <c r="AG21" i="66"/>
  <c r="AA26" i="66"/>
  <c r="AF744" i="68"/>
  <c r="AC21" i="66"/>
  <c r="AA24" i="66"/>
  <c r="AI347" i="68"/>
  <c r="Y24" i="66"/>
  <c r="AF21" i="66"/>
  <c r="AG614" i="68"/>
  <c r="AI655" i="68"/>
  <c r="AI199" i="68"/>
  <c r="AE19" i="66"/>
  <c r="Y582" i="68"/>
  <c r="AB13" i="39"/>
  <c r="AE13" i="39"/>
  <c r="AH12" i="39"/>
  <c r="AF13" i="39"/>
  <c r="U12" i="39"/>
  <c r="AA13" i="39"/>
  <c r="AC12" i="39"/>
  <c r="W13" i="39"/>
  <c r="X12" i="39"/>
  <c r="AI13" i="39"/>
  <c r="AK12" i="39"/>
  <c r="T13" i="39"/>
  <c r="V14" i="39"/>
  <c r="V12" i="39"/>
  <c r="V13" i="39"/>
  <c r="AK13" i="39"/>
  <c r="W12" i="39"/>
  <c r="AD13" i="39"/>
  <c r="AF12" i="39"/>
  <c r="Y12" i="39"/>
  <c r="T12" i="39"/>
  <c r="AJ12" i="39"/>
  <c r="AB14" i="39"/>
  <c r="AJ13" i="39"/>
  <c r="Z13" i="39"/>
  <c r="AB12" i="39"/>
  <c r="AH13" i="39"/>
  <c r="AD12" i="39"/>
  <c r="Z12" i="39"/>
  <c r="AK14" i="39"/>
  <c r="X13" i="39"/>
  <c r="AC13" i="39"/>
  <c r="AA14" i="39"/>
  <c r="AF14" i="39"/>
  <c r="U13" i="39"/>
  <c r="AI12" i="39"/>
  <c r="AG12" i="39"/>
  <c r="AG13" i="39"/>
  <c r="AC16" i="39"/>
  <c r="X14" i="39"/>
  <c r="AE12" i="39"/>
  <c r="AA12" i="39"/>
  <c r="AE14" i="39"/>
  <c r="Y13" i="39"/>
  <c r="Y85" i="39"/>
  <c r="AJ125" i="39"/>
  <c r="U151" i="39"/>
  <c r="AH14" i="39"/>
  <c r="AE19" i="39"/>
  <c r="X93" i="39"/>
  <c r="AC14" i="39"/>
  <c r="Z14" i="39"/>
  <c r="U47" i="39"/>
  <c r="X146" i="39"/>
  <c r="AK26" i="39"/>
  <c r="U14" i="39"/>
  <c r="AC35" i="39"/>
  <c r="AD33" i="39"/>
  <c r="Y14" i="39"/>
  <c r="AJ14" i="39"/>
  <c r="Z23" i="39"/>
  <c r="W14" i="39"/>
  <c r="T14" i="39"/>
  <c r="AE21" i="39"/>
  <c r="U122" i="39"/>
  <c r="AC98" i="39"/>
  <c r="AD14" i="39"/>
  <c r="AI14" i="39"/>
  <c r="T15" i="39"/>
  <c r="V15" i="39"/>
  <c r="Z17" i="39"/>
  <c r="T20" i="39"/>
  <c r="T24" i="39"/>
  <c r="T28" i="39"/>
  <c r="Z33" i="39"/>
  <c r="Z37" i="39"/>
  <c r="V39" i="39"/>
  <c r="AF46" i="39"/>
  <c r="X50" i="39"/>
  <c r="AB52" i="39"/>
  <c r="AD55" i="39"/>
  <c r="AD59" i="39"/>
  <c r="V63" i="39"/>
  <c r="AF66" i="39"/>
  <c r="AD71" i="39"/>
  <c r="AJ81" i="39"/>
  <c r="AB85" i="39"/>
  <c r="T89" i="39"/>
  <c r="AD93" i="39"/>
  <c r="AF96" i="39"/>
  <c r="X100" i="39"/>
  <c r="Z103" i="39"/>
  <c r="AD105" i="39"/>
  <c r="AB111" i="39"/>
  <c r="Z112" i="39"/>
  <c r="X113" i="39"/>
  <c r="V114" i="39"/>
  <c r="T115" i="39"/>
  <c r="AJ115" i="39"/>
  <c r="AH116" i="39"/>
  <c r="V118" i="39"/>
  <c r="T119" i="39"/>
  <c r="AB119" i="39"/>
  <c r="AH120" i="39"/>
  <c r="X121" i="39"/>
  <c r="V122" i="39"/>
  <c r="AD122" i="39"/>
  <c r="T123" i="39"/>
  <c r="AB123" i="39"/>
  <c r="AJ123" i="39"/>
  <c r="Z125" i="39"/>
  <c r="AH125" i="39"/>
  <c r="X126" i="39"/>
  <c r="AF126" i="39"/>
  <c r="AD127" i="39"/>
  <c r="AB128" i="39"/>
  <c r="AF130" i="39"/>
  <c r="V131" i="39"/>
  <c r="AD131" i="39"/>
  <c r="T132" i="39"/>
  <c r="AB132" i="39"/>
  <c r="AJ132" i="39"/>
  <c r="Z133" i="39"/>
  <c r="AH133" i="39"/>
  <c r="X134" i="39"/>
  <c r="AF134" i="39"/>
  <c r="V135" i="39"/>
  <c r="T136" i="39"/>
  <c r="AB136" i="39"/>
  <c r="AJ136" i="39"/>
  <c r="AB145" i="39"/>
  <c r="AJ145" i="39"/>
  <c r="AH17" i="39"/>
  <c r="AH21" i="39"/>
  <c r="Z25" i="39"/>
  <c r="AH29" i="39"/>
  <c r="AH33" i="39"/>
  <c r="AJ36" i="39"/>
  <c r="T40" i="39"/>
  <c r="V47" i="39"/>
  <c r="V51" i="39"/>
  <c r="AH53" i="39"/>
  <c r="AB56" i="39"/>
  <c r="Z61" i="39"/>
  <c r="AJ64" i="39"/>
  <c r="T68" i="39"/>
  <c r="AJ72" i="39"/>
  <c r="T81" i="39"/>
  <c r="AD84" i="39"/>
  <c r="AF87" i="39"/>
  <c r="AF92" i="39"/>
  <c r="Z95" i="39"/>
  <c r="AJ98" i="39"/>
  <c r="T102" i="39"/>
  <c r="X104" i="39"/>
  <c r="T111" i="39"/>
  <c r="AJ111" i="39"/>
  <c r="AH112" i="39"/>
  <c r="AF113" i="39"/>
  <c r="AD114" i="39"/>
  <c r="AB115" i="39"/>
  <c r="Z116" i="39"/>
  <c r="X117" i="39"/>
  <c r="AF117" i="39"/>
  <c r="AD118" i="39"/>
  <c r="AJ119" i="39"/>
  <c r="Z120" i="39"/>
  <c r="AF121" i="39"/>
  <c r="AD135" i="39"/>
  <c r="AK38" i="39"/>
  <c r="Z35" i="39"/>
  <c r="AG26" i="39"/>
  <c r="AF15" i="39"/>
  <c r="U46" i="39"/>
  <c r="V29" i="39"/>
  <c r="AF49" i="39"/>
  <c r="AI33" i="39"/>
  <c r="Y79" i="39"/>
  <c r="AC102" i="39"/>
  <c r="AF99" i="39"/>
  <c r="AH101" i="39"/>
  <c r="U69" i="39"/>
  <c r="AC95" i="39"/>
  <c r="AC160" i="39"/>
  <c r="X18" i="39"/>
  <c r="X22" i="39"/>
  <c r="X26" i="39"/>
  <c r="Z29" i="39"/>
  <c r="AD31" i="39"/>
  <c r="AF34" i="39"/>
  <c r="AF38" i="39"/>
  <c r="X46" i="39"/>
  <c r="AB48" i="39"/>
  <c r="AJ52" i="39"/>
  <c r="AH57" i="39"/>
  <c r="AB60" i="39"/>
  <c r="AD63" i="39"/>
  <c r="X66" i="39"/>
  <c r="AH69" i="39"/>
  <c r="Z78" i="39"/>
  <c r="AD80" i="39"/>
  <c r="AF83" i="39"/>
  <c r="X87" i="39"/>
  <c r="X92" i="39"/>
  <c r="AH95" i="39"/>
  <c r="AH99" i="39"/>
  <c r="AB102" i="39"/>
  <c r="AF104" i="39"/>
  <c r="AH129" i="39"/>
  <c r="AJ45" i="39"/>
  <c r="W24" i="39"/>
  <c r="AJ62" i="39"/>
  <c r="T113" i="39"/>
  <c r="AG89" i="39"/>
  <c r="AG154" i="39"/>
  <c r="T16" i="39"/>
  <c r="AD19" i="39"/>
  <c r="V23" i="39"/>
  <c r="AF26" i="39"/>
  <c r="X30" i="39"/>
  <c r="AJ32" i="39"/>
  <c r="V35" i="39"/>
  <c r="AH37" i="39"/>
  <c r="Z45" i="39"/>
  <c r="AH49" i="39"/>
  <c r="AF54" i="39"/>
  <c r="AF58" i="39"/>
  <c r="X62" i="39"/>
  <c r="AH65" i="39"/>
  <c r="Z69" i="39"/>
  <c r="AF70" i="39"/>
  <c r="X79" i="39"/>
  <c r="AH82" i="39"/>
  <c r="Z86" i="39"/>
  <c r="AJ89" i="39"/>
  <c r="T94" i="39"/>
  <c r="AD97" i="39"/>
  <c r="AD101" i="39"/>
  <c r="AJ128" i="39"/>
  <c r="AD52" i="39"/>
  <c r="AH30" i="39"/>
  <c r="AA29" i="39"/>
  <c r="AF55" i="39"/>
  <c r="AC120" i="39"/>
  <c r="W48" i="39"/>
  <c r="W22" i="39"/>
  <c r="Y50" i="39"/>
  <c r="AI34" i="39"/>
  <c r="AH24" i="39"/>
  <c r="AJ49" i="39"/>
  <c r="V57" i="39"/>
  <c r="AJ71" i="39"/>
  <c r="X78" i="39"/>
  <c r="T55" i="39"/>
  <c r="AB122" i="39"/>
  <c r="Y81" i="39"/>
  <c r="AG92" i="39"/>
  <c r="Y111" i="39"/>
  <c r="AH127" i="39"/>
  <c r="AF18" i="39"/>
  <c r="AF22" i="39"/>
  <c r="AH25" i="39"/>
  <c r="AB28" i="39"/>
  <c r="AB32" i="39"/>
  <c r="T36" i="39"/>
  <c r="AB40" i="39"/>
  <c r="T48" i="39"/>
  <c r="AD51" i="39"/>
  <c r="V55" i="39"/>
  <c r="Z57" i="39"/>
  <c r="AJ60" i="39"/>
  <c r="T64" i="39"/>
  <c r="AD67" i="39"/>
  <c r="T72" i="39"/>
  <c r="AB81" i="39"/>
  <c r="T85" i="39"/>
  <c r="AD88" i="39"/>
  <c r="AH90" i="39"/>
  <c r="X96" i="39"/>
  <c r="Z99" i="39"/>
  <c r="AJ102" i="39"/>
  <c r="V105" i="39"/>
  <c r="X130" i="39"/>
  <c r="AJ18" i="39"/>
  <c r="Y46" i="39"/>
  <c r="AE63" i="39"/>
  <c r="AB121" i="39"/>
  <c r="AA114" i="39"/>
  <c r="T22" i="39"/>
  <c r="AD34" i="39"/>
  <c r="Z28" i="39"/>
  <c r="AA57" i="39"/>
  <c r="AD20" i="39"/>
  <c r="AK56" i="39"/>
  <c r="U87" i="39"/>
  <c r="AE68" i="39"/>
  <c r="W81" i="39"/>
  <c r="AA96" i="39"/>
  <c r="AA116" i="39"/>
  <c r="V133" i="39"/>
  <c r="AB16" i="39"/>
  <c r="AJ20" i="39"/>
  <c r="AJ24" i="39"/>
  <c r="AD27" i="39"/>
  <c r="V31" i="39"/>
  <c r="AB36" i="39"/>
  <c r="AD39" i="39"/>
  <c r="AD47" i="39"/>
  <c r="AF50" i="39"/>
  <c r="Z53" i="39"/>
  <c r="AJ56" i="39"/>
  <c r="T60" i="39"/>
  <c r="AB64" i="39"/>
  <c r="AB68" i="39"/>
  <c r="AB72" i="39"/>
  <c r="V80" i="39"/>
  <c r="V84" i="39"/>
  <c r="V88" i="39"/>
  <c r="V93" i="39"/>
  <c r="AB98" i="39"/>
  <c r="T128" i="39"/>
  <c r="AI49" i="39"/>
  <c r="U21" i="39"/>
  <c r="AJ34" i="39"/>
  <c r="AC27" i="39"/>
  <c r="AE38" i="39"/>
  <c r="V28" i="39"/>
  <c r="AB53" i="39"/>
  <c r="Z71" i="39"/>
  <c r="Z20" i="39"/>
  <c r="AE56" i="39"/>
  <c r="T80" i="39"/>
  <c r="AH88" i="39"/>
  <c r="T86" i="39"/>
  <c r="U83" i="39"/>
  <c r="X90" i="39"/>
  <c r="W157" i="39"/>
  <c r="AB73" i="39"/>
  <c r="AI124" i="39"/>
  <c r="Z139" i="39"/>
  <c r="AD271" i="39"/>
  <c r="AJ144" i="39"/>
  <c r="Y125" i="39"/>
  <c r="U270" i="39"/>
  <c r="AK61" i="39"/>
  <c r="AK72" i="39"/>
  <c r="V104" i="39"/>
  <c r="Y122" i="39"/>
  <c r="AC152" i="39"/>
  <c r="AK80" i="39"/>
  <c r="AE113" i="39"/>
  <c r="AC134" i="39"/>
  <c r="AJ160" i="39"/>
  <c r="AG166" i="39"/>
  <c r="U191" i="39"/>
  <c r="V204" i="39"/>
  <c r="AG219" i="39"/>
  <c r="AG227" i="39"/>
  <c r="AK237" i="39"/>
  <c r="Y57" i="39"/>
  <c r="AK82" i="39"/>
  <c r="AH105" i="39"/>
  <c r="T122" i="39"/>
  <c r="AK162" i="39"/>
  <c r="AA87" i="39"/>
  <c r="Z105" i="39"/>
  <c r="AB125" i="39"/>
  <c r="AB147" i="39"/>
  <c r="T164" i="39"/>
  <c r="AD82" i="39"/>
  <c r="AK105" i="39"/>
  <c r="Z131" i="39"/>
  <c r="AJ59" i="39"/>
  <c r="T87" i="39"/>
  <c r="AI116" i="39"/>
  <c r="Y134" i="39"/>
  <c r="V162" i="39"/>
  <c r="AF179" i="39"/>
  <c r="AJ261" i="39"/>
  <c r="AD85" i="39"/>
  <c r="AJ253" i="39"/>
  <c r="AA187" i="39"/>
  <c r="W204" i="39"/>
  <c r="AK217" i="39"/>
  <c r="U224" i="39"/>
  <c r="AH233" i="39"/>
  <c r="X251" i="39"/>
  <c r="AB261" i="39"/>
  <c r="AF78" i="39"/>
  <c r="X171" i="39"/>
  <c r="AF184" i="39"/>
  <c r="AJ201" i="39"/>
  <c r="AD217" i="39"/>
  <c r="AF229" i="39"/>
  <c r="AH251" i="39"/>
  <c r="AC262" i="39"/>
  <c r="Z87" i="39"/>
  <c r="AF255" i="39"/>
  <c r="AJ181" i="39"/>
  <c r="AI196" i="39"/>
  <c r="Y215" i="39"/>
  <c r="AB219" i="39"/>
  <c r="AG229" i="39"/>
  <c r="Z251" i="39"/>
  <c r="AB265" i="39"/>
  <c r="AB105" i="39"/>
  <c r="AC201" i="39"/>
  <c r="W211" i="39"/>
  <c r="AF217" i="39"/>
  <c r="T227" i="39"/>
  <c r="V245" i="39"/>
  <c r="AH255" i="39"/>
  <c r="AA269" i="39"/>
  <c r="AG138" i="39"/>
  <c r="AA171" i="39"/>
  <c r="X199" i="39"/>
  <c r="Y210" i="39"/>
  <c r="X237" i="39"/>
  <c r="Y258" i="39"/>
  <c r="AB269" i="39"/>
  <c r="AB155" i="39"/>
  <c r="AC73" i="39"/>
  <c r="AI172" i="39"/>
  <c r="AG190" i="39"/>
  <c r="AE256" i="39"/>
  <c r="AD205" i="39"/>
  <c r="AF48" i="39"/>
  <c r="AB92" i="39"/>
  <c r="Y267" i="39"/>
  <c r="AE191" i="39"/>
  <c r="Y82" i="39"/>
  <c r="AE105" i="39"/>
  <c r="W125" i="39"/>
  <c r="AC153" i="39"/>
  <c r="X86" i="39"/>
  <c r="U115" i="39"/>
  <c r="Z138" i="39"/>
  <c r="W166" i="39"/>
  <c r="W169" i="39"/>
  <c r="Z194" i="39"/>
  <c r="AD204" i="39"/>
  <c r="W221" i="39"/>
  <c r="U229" i="39"/>
  <c r="AG249" i="39"/>
  <c r="AG57" i="39"/>
  <c r="W94" i="39"/>
  <c r="AH111" i="39"/>
  <c r="AI127" i="39"/>
  <c r="AA163" i="39"/>
  <c r="AJ87" i="39"/>
  <c r="AI105" i="39"/>
  <c r="AI128" i="39"/>
  <c r="AI151" i="39"/>
  <c r="AI59" i="39"/>
  <c r="AK87" i="39"/>
  <c r="AA112" i="39"/>
  <c r="Y132" i="39"/>
  <c r="W62" i="39"/>
  <c r="AC87" i="39"/>
  <c r="AH117" i="39"/>
  <c r="AC149" i="39"/>
  <c r="AE163" i="39"/>
  <c r="AE180" i="39"/>
  <c r="AG265" i="39"/>
  <c r="AH199" i="39"/>
  <c r="AB253" i="39"/>
  <c r="AI187" i="39"/>
  <c r="AE204" i="39"/>
  <c r="AA218" i="39"/>
  <c r="AC224" i="39"/>
  <c r="W235" i="39"/>
  <c r="AG251" i="39"/>
  <c r="AK261" i="39"/>
  <c r="AJ138" i="39"/>
  <c r="AG171" i="39"/>
  <c r="AG189" i="39"/>
  <c r="X204" i="39"/>
  <c r="T218" i="39"/>
  <c r="U231" i="39"/>
  <c r="W255" i="39"/>
  <c r="AJ265" i="39"/>
  <c r="Z149" i="39"/>
  <c r="AC164" i="39"/>
  <c r="AG184" i="39"/>
  <c r="AE199" i="39"/>
  <c r="AG215" i="39"/>
  <c r="AJ219" i="39"/>
  <c r="V231" i="39"/>
  <c r="Y252" i="39"/>
  <c r="AK265" i="39"/>
  <c r="AA189" i="39"/>
  <c r="T202" i="39"/>
  <c r="AE211" i="39"/>
  <c r="V218" i="39"/>
  <c r="AB227" i="39"/>
  <c r="AE245" i="39"/>
  <c r="X257" i="39"/>
  <c r="Z270" i="39"/>
  <c r="AC151" i="39"/>
  <c r="AK171" i="39"/>
  <c r="AG199" i="39"/>
  <c r="AD213" i="39"/>
  <c r="AG237" i="39"/>
  <c r="AH258" i="39"/>
  <c r="AK269" i="39"/>
  <c r="AK155" i="39"/>
  <c r="Y25" i="39"/>
  <c r="AK58" i="39"/>
  <c r="AK91" i="39"/>
  <c r="U271" i="39"/>
  <c r="AG31" i="39"/>
  <c r="Y61" i="39"/>
  <c r="AC89" i="39"/>
  <c r="X162" i="39"/>
  <c r="U227" i="39"/>
  <c r="AG84" i="39"/>
  <c r="U113" i="39"/>
  <c r="AC131" i="39"/>
  <c r="W57" i="39"/>
  <c r="AD90" i="39"/>
  <c r="AC115" i="39"/>
  <c r="AI138" i="39"/>
  <c r="AI147" i="39"/>
  <c r="V171" i="39"/>
  <c r="AH194" i="39"/>
  <c r="Y213" i="39"/>
  <c r="AE221" i="39"/>
  <c r="AK230" i="39"/>
  <c r="W251" i="39"/>
  <c r="AC61" i="39"/>
  <c r="V95" i="39"/>
  <c r="AG112" i="39"/>
  <c r="Y128" i="39"/>
  <c r="AJ164" i="39"/>
  <c r="Z89" i="39"/>
  <c r="AI112" i="39"/>
  <c r="Y129" i="39"/>
  <c r="Y152" i="39"/>
  <c r="AG60" i="39"/>
  <c r="Y93" i="39"/>
  <c r="AH115" i="39"/>
  <c r="V138" i="39"/>
  <c r="U63" i="39"/>
  <c r="Z93" i="39"/>
  <c r="X119" i="39"/>
  <c r="AB151" i="39"/>
  <c r="AC166" i="39"/>
  <c r="U181" i="39"/>
  <c r="AG267" i="39"/>
  <c r="Z199" i="39"/>
  <c r="AB245" i="39"/>
  <c r="Y188" i="39"/>
  <c r="AC210" i="39"/>
  <c r="Z219" i="39"/>
  <c r="AK224" i="39"/>
  <c r="AE235" i="39"/>
  <c r="W253" i="39"/>
  <c r="Y265" i="39"/>
  <c r="AB138" i="39"/>
  <c r="T180" i="39"/>
  <c r="U193" i="39"/>
  <c r="AF204" i="39"/>
  <c r="Y221" i="39"/>
  <c r="AC231" i="39"/>
  <c r="AE255" i="39"/>
  <c r="Z267" i="39"/>
  <c r="AD201" i="39"/>
  <c r="AK166" i="39"/>
  <c r="U187" i="39"/>
  <c r="AB201" i="39"/>
  <c r="AF216" i="39"/>
  <c r="Z221" i="39"/>
  <c r="AD231" i="39"/>
  <c r="X255" i="39"/>
  <c r="AA267" i="39"/>
  <c r="AI189" i="39"/>
  <c r="AB202" i="39"/>
  <c r="U212" i="39"/>
  <c r="AD218" i="39"/>
  <c r="AK227" i="39"/>
  <c r="U247" i="39"/>
  <c r="V261" i="39"/>
  <c r="X256" i="39"/>
  <c r="AA25" i="39"/>
  <c r="Z256" i="39"/>
  <c r="V271" i="39"/>
  <c r="Y27" i="39"/>
  <c r="AG105" i="39"/>
  <c r="U39" i="39"/>
  <c r="X99" i="39"/>
  <c r="W265" i="39"/>
  <c r="V87" i="39"/>
  <c r="AK115" i="39"/>
  <c r="Y137" i="39"/>
  <c r="U59" i="39"/>
  <c r="AA98" i="39"/>
  <c r="AA120" i="39"/>
  <c r="Y146" i="39"/>
  <c r="AC158" i="39"/>
  <c r="AE171" i="39"/>
  <c r="AG195" i="39"/>
  <c r="AG213" i="39"/>
  <c r="U222" i="39"/>
  <c r="AJ231" i="39"/>
  <c r="AE251" i="39"/>
  <c r="AG71" i="39"/>
  <c r="AD96" i="39"/>
  <c r="AE115" i="39"/>
  <c r="AC137" i="39"/>
  <c r="AB63" i="39"/>
  <c r="T100" i="39"/>
  <c r="AH113" i="39"/>
  <c r="Y130" i="39"/>
  <c r="AG155" i="39"/>
  <c r="T63" i="39"/>
  <c r="W98" i="39"/>
  <c r="W119" i="39"/>
  <c r="AE138" i="39"/>
  <c r="AA72" i="39"/>
  <c r="AE99" i="39"/>
  <c r="W121" i="39"/>
  <c r="AJ152" i="39"/>
  <c r="T167" i="39"/>
  <c r="AB182" i="39"/>
  <c r="V269" i="39"/>
  <c r="AH191" i="39"/>
  <c r="W171" i="39"/>
  <c r="AB193" i="39"/>
  <c r="T211" i="39"/>
  <c r="AH219" i="39"/>
  <c r="AI226" i="39"/>
  <c r="AC237" i="39"/>
  <c r="V255" i="39"/>
  <c r="AI265" i="39"/>
  <c r="AJ130" i="39"/>
  <c r="AK180" i="39"/>
  <c r="T194" i="39"/>
  <c r="AD210" i="39"/>
  <c r="AG221" i="39"/>
  <c r="X235" i="39"/>
  <c r="V258" i="39"/>
  <c r="AI267" i="39"/>
  <c r="AJ237" i="39"/>
  <c r="Z169" i="39"/>
  <c r="AK187" i="39"/>
  <c r="AK201" i="39"/>
  <c r="W217" i="39"/>
  <c r="AH221" i="39"/>
  <c r="Y235" i="39"/>
  <c r="AG255" i="39"/>
  <c r="AJ267" i="39"/>
  <c r="Y191" i="39"/>
  <c r="AJ202" i="39"/>
  <c r="U213" i="39"/>
  <c r="U219" i="39"/>
  <c r="Y229" i="39"/>
  <c r="T249" i="39"/>
  <c r="AE261" i="39"/>
  <c r="AF231" i="39"/>
  <c r="AJ155" i="39"/>
  <c r="AF180" i="39"/>
  <c r="V201" i="39"/>
  <c r="AD219" i="39"/>
  <c r="AD249" i="39"/>
  <c r="W261" i="39"/>
  <c r="AK270" i="39"/>
  <c r="AG164" i="39"/>
  <c r="V25" i="39"/>
  <c r="X40" i="39"/>
  <c r="X172" i="39"/>
  <c r="AK139" i="39"/>
  <c r="AH52" i="39"/>
  <c r="X128" i="39"/>
  <c r="AE72" i="39"/>
  <c r="Y269" i="39"/>
  <c r="T59" i="39"/>
  <c r="Z98" i="39"/>
  <c r="AK117" i="39"/>
  <c r="AI137" i="39"/>
  <c r="AA61" i="39"/>
  <c r="AI100" i="39"/>
  <c r="AI122" i="39"/>
  <c r="Y147" i="39"/>
  <c r="T160" i="39"/>
  <c r="T178" i="39"/>
  <c r="AF196" i="39"/>
  <c r="V215" i="39"/>
  <c r="AC222" i="39"/>
  <c r="X233" i="39"/>
  <c r="V253" i="39"/>
  <c r="X72" i="39"/>
  <c r="AA101" i="39"/>
  <c r="V116" i="39"/>
  <c r="T138" i="39"/>
  <c r="AK63" i="39"/>
  <c r="AC100" i="39"/>
  <c r="Y114" i="39"/>
  <c r="U138" i="39"/>
  <c r="AE158" i="39"/>
  <c r="AC63" i="39"/>
  <c r="AF98" i="39"/>
  <c r="AE119" i="39"/>
  <c r="AC147" i="39"/>
  <c r="AI72" i="39"/>
  <c r="V100" i="39"/>
  <c r="AD125" i="39"/>
  <c r="X158" i="39"/>
  <c r="AA169" i="39"/>
  <c r="AI183" i="39"/>
  <c r="AE269" i="39"/>
  <c r="AF235" i="39"/>
  <c r="AJ180" i="39"/>
  <c r="AI194" i="39"/>
  <c r="Z212" i="39"/>
  <c r="X221" i="39"/>
  <c r="AE229" i="39"/>
  <c r="AK243" i="39"/>
  <c r="U257" i="39"/>
  <c r="AG268" i="39"/>
  <c r="AB164" i="39"/>
  <c r="AA181" i="39"/>
  <c r="AB194" i="39"/>
  <c r="AC211" i="39"/>
  <c r="V224" i="39"/>
  <c r="U237" i="39"/>
  <c r="AE258" i="39"/>
  <c r="AG269" i="39"/>
  <c r="AB237" i="39"/>
  <c r="AI169" i="39"/>
  <c r="Z189" i="39"/>
  <c r="Y204" i="39"/>
  <c r="AE217" i="39"/>
  <c r="X222" i="39"/>
  <c r="AE237" i="39"/>
  <c r="AJ190" i="39"/>
  <c r="T172" i="39"/>
  <c r="AC106" i="39"/>
  <c r="Y271" i="39"/>
  <c r="AG99" i="39"/>
  <c r="T39" i="39"/>
  <c r="AI63" i="39"/>
  <c r="AJ269" i="39"/>
  <c r="U65" i="39"/>
  <c r="AI98" i="39"/>
  <c r="Z119" i="39"/>
  <c r="Y138" i="39"/>
  <c r="AG63" i="39"/>
  <c r="Y102" i="39"/>
  <c r="W128" i="39"/>
  <c r="AK158" i="39"/>
  <c r="AI163" i="39"/>
  <c r="AG181" i="39"/>
  <c r="AB199" i="39"/>
  <c r="AD215" i="39"/>
  <c r="AB224" i="39"/>
  <c r="V235" i="39"/>
  <c r="T258" i="39"/>
  <c r="AF72" i="39"/>
  <c r="AA102" i="39"/>
  <c r="AE117" i="39"/>
  <c r="AC138" i="39"/>
  <c r="Y72" i="39"/>
  <c r="T101" i="39"/>
  <c r="X115" i="39"/>
  <c r="AD138" i="39"/>
  <c r="U161" i="39"/>
  <c r="Z72" i="39"/>
  <c r="V99" i="39"/>
  <c r="AE121" i="39"/>
  <c r="W158" i="39"/>
  <c r="W82" i="39"/>
  <c r="AC103" i="39"/>
  <c r="AK128" i="39"/>
  <c r="AG158" i="39"/>
  <c r="AJ169" i="39"/>
  <c r="Y184" i="39"/>
  <c r="V270" i="39"/>
  <c r="AF218" i="39"/>
  <c r="X183" i="39"/>
  <c r="Y196" i="39"/>
  <c r="AI212" i="39"/>
  <c r="AF221" i="39"/>
  <c r="T231" i="39"/>
  <c r="AK245" i="39"/>
  <c r="U258" i="39"/>
  <c r="W270" i="39"/>
  <c r="AK164" i="39"/>
  <c r="AI181" i="39"/>
  <c r="Z196" i="39"/>
  <c r="AK211" i="39"/>
  <c r="AD224" i="39"/>
  <c r="AK246" i="39"/>
  <c r="U260" i="39"/>
  <c r="AG270" i="39"/>
  <c r="AJ229" i="39"/>
  <c r="Y171" i="39"/>
  <c r="X191" i="39"/>
  <c r="AG204" i="39"/>
  <c r="U218" i="39"/>
  <c r="AG222" i="39"/>
  <c r="AK247" i="39"/>
  <c r="U261" i="39"/>
  <c r="Y270" i="39"/>
  <c r="W199" i="39"/>
  <c r="AH204" i="39"/>
  <c r="Z215" i="39"/>
  <c r="AK219" i="39"/>
  <c r="W231" i="39"/>
  <c r="AK250" i="39"/>
  <c r="AC265" i="39"/>
  <c r="AB258" i="39"/>
  <c r="W163" i="39"/>
  <c r="U196" i="39"/>
  <c r="AK203" i="39"/>
  <c r="AG224" i="39"/>
  <c r="AB252" i="39"/>
  <c r="AD265" i="39"/>
  <c r="AF82" i="39"/>
  <c r="AD73" i="39"/>
  <c r="Z91" i="39"/>
  <c r="U205" i="39"/>
  <c r="X271" i="39"/>
  <c r="AK39" i="39"/>
  <c r="V86" i="39"/>
  <c r="W113" i="39"/>
  <c r="AK218" i="39"/>
  <c r="U72" i="39"/>
  <c r="Y99" i="39"/>
  <c r="Y120" i="39"/>
  <c r="AH138" i="39"/>
  <c r="AK78" i="39"/>
  <c r="W105" i="39"/>
  <c r="AE128" i="39"/>
  <c r="AA159" i="39"/>
  <c r="Y165" i="39"/>
  <c r="AF182" i="39"/>
  <c r="AK199" i="39"/>
  <c r="AI218" i="39"/>
  <c r="Z226" i="39"/>
  <c r="AD235" i="39"/>
  <c r="AC258" i="39"/>
  <c r="V78" i="39"/>
  <c r="AI104" i="39"/>
  <c r="T120" i="39"/>
  <c r="Y150" i="39"/>
  <c r="AG72" i="39"/>
  <c r="AA104" i="39"/>
  <c r="AD120" i="39"/>
  <c r="AC144" i="39"/>
  <c r="T163" i="39"/>
  <c r="AH72" i="39"/>
  <c r="AB104" i="39"/>
  <c r="T125" i="39"/>
  <c r="AF158" i="39"/>
  <c r="AE82" i="39"/>
  <c r="AC105" i="39"/>
  <c r="Y133" i="39"/>
  <c r="AG160" i="39"/>
  <c r="AI171" i="39"/>
  <c r="AK188" i="39"/>
  <c r="AE270" i="39"/>
  <c r="AJ270" i="39"/>
  <c r="AF183" i="39"/>
  <c r="T199" i="39"/>
  <c r="AE215" i="39"/>
  <c r="V222" i="39"/>
  <c r="AB231" i="39"/>
  <c r="Y250" i="39"/>
  <c r="AD258" i="39"/>
  <c r="AF95" i="39"/>
  <c r="AI167" i="39"/>
  <c r="Y182" i="39"/>
  <c r="AH196" i="39"/>
  <c r="AA212" i="39"/>
  <c r="T225" i="39"/>
  <c r="Z249" i="39"/>
  <c r="T261" i="39"/>
  <c r="AD61" i="39"/>
  <c r="AB229" i="39"/>
  <c r="Y177" i="39"/>
  <c r="U40" i="39"/>
  <c r="AC72" i="39"/>
  <c r="X166" i="39"/>
  <c r="Y105" i="39"/>
  <c r="V82" i="39"/>
  <c r="AG178" i="39"/>
  <c r="AK231" i="39"/>
  <c r="W229" i="39"/>
  <c r="V211" i="39"/>
  <c r="W258" i="39"/>
  <c r="U201" i="39"/>
  <c r="Y222" i="39"/>
  <c r="T265" i="39"/>
  <c r="AF162" i="39"/>
  <c r="AE201" i="39"/>
  <c r="AK251" i="39"/>
  <c r="AF90" i="39"/>
  <c r="T171" i="39"/>
  <c r="AK191" i="39"/>
  <c r="AG211" i="39"/>
  <c r="AA222" i="39"/>
  <c r="Y237" i="39"/>
  <c r="AC253" i="39"/>
  <c r="U268" i="39"/>
  <c r="Z145" i="39"/>
  <c r="AK177" i="39"/>
  <c r="AD189" i="39"/>
  <c r="AK204" i="39"/>
  <c r="V221" i="39"/>
  <c r="U235" i="39"/>
  <c r="U252" i="39"/>
  <c r="W267" i="39"/>
  <c r="AJ171" i="39"/>
  <c r="X31" i="39"/>
  <c r="AG216" i="39"/>
  <c r="AJ127" i="39"/>
  <c r="Y45" i="39"/>
  <c r="AF64" i="39"/>
  <c r="V70" i="39"/>
  <c r="T70" i="39"/>
  <c r="T26" i="39"/>
  <c r="T51" i="39"/>
  <c r="AG66" i="39"/>
  <c r="AG53" i="39"/>
  <c r="W55" i="39"/>
  <c r="W233" i="39"/>
  <c r="AF71" i="39"/>
  <c r="AE39" i="39"/>
  <c r="AG246" i="39"/>
  <c r="AJ148" i="39"/>
  <c r="T50" i="39"/>
  <c r="T246" i="39"/>
  <c r="AC148" i="39"/>
  <c r="AG62" i="39"/>
  <c r="W195" i="39"/>
  <c r="Y263" i="39"/>
  <c r="AH97" i="39"/>
  <c r="AB246" i="39"/>
  <c r="AB195" i="39"/>
  <c r="V54" i="39"/>
  <c r="AH71" i="39"/>
  <c r="W264" i="39"/>
  <c r="AI264" i="39"/>
  <c r="AH260" i="39"/>
  <c r="AA157" i="39"/>
  <c r="AG102" i="39"/>
  <c r="U184" i="39"/>
  <c r="AC121" i="39"/>
  <c r="AA105" i="39"/>
  <c r="AA260" i="39"/>
  <c r="AH250" i="39"/>
  <c r="Y251" i="39"/>
  <c r="AC212" i="39"/>
  <c r="U262" i="39"/>
  <c r="Z204" i="39"/>
  <c r="V226" i="39"/>
  <c r="AB267" i="39"/>
  <c r="AF163" i="39"/>
  <c r="AA204" i="39"/>
  <c r="AK253" i="39"/>
  <c r="AJ134" i="39"/>
  <c r="AC171" i="39"/>
  <c r="V196" i="39"/>
  <c r="AF212" i="39"/>
  <c r="Z224" i="39"/>
  <c r="AH237" i="39"/>
  <c r="AA257" i="39"/>
  <c r="T269" i="39"/>
  <c r="AD197" i="39"/>
  <c r="AA179" i="39"/>
  <c r="T191" i="39"/>
  <c r="AA210" i="39"/>
  <c r="AD221" i="39"/>
  <c r="AC235" i="39"/>
  <c r="U253" i="39"/>
  <c r="U269" i="39"/>
  <c r="AB171" i="39"/>
  <c r="AB225" i="39"/>
  <c r="Z135" i="39"/>
  <c r="AH60" i="39"/>
  <c r="X64" i="39"/>
  <c r="Z70" i="39"/>
  <c r="AG70" i="39"/>
  <c r="AB26" i="39"/>
  <c r="X51" i="39"/>
  <c r="T66" i="39"/>
  <c r="W53" i="39"/>
  <c r="AH55" i="39"/>
  <c r="AC216" i="39"/>
  <c r="AF60" i="39"/>
  <c r="W39" i="39"/>
  <c r="U246" i="39"/>
  <c r="Z127" i="39"/>
  <c r="T38" i="39"/>
  <c r="AE233" i="39"/>
  <c r="Y127" i="39"/>
  <c r="AE78" i="39"/>
  <c r="AB178" i="39"/>
  <c r="AC246" i="39"/>
  <c r="AA54" i="39"/>
  <c r="AK233" i="39"/>
  <c r="AK178" i="39"/>
  <c r="AC38" i="39"/>
  <c r="T71" i="39"/>
  <c r="AE264" i="39"/>
  <c r="Y264" i="39"/>
  <c r="AD257" i="39"/>
  <c r="AH259" i="39"/>
  <c r="AA262" i="39"/>
  <c r="AE244" i="39"/>
  <c r="AA244" i="39"/>
  <c r="W266" i="39"/>
  <c r="AI248" i="39"/>
  <c r="AC214" i="39"/>
  <c r="AK214" i="39"/>
  <c r="AE254" i="39"/>
  <c r="AC254" i="39"/>
  <c r="X220" i="39"/>
  <c r="AB220" i="39"/>
  <c r="AK257" i="39"/>
  <c r="AE248" i="39"/>
  <c r="U248" i="39"/>
  <c r="U234" i="39"/>
  <c r="Z234" i="39"/>
  <c r="AH232" i="39"/>
  <c r="AC232" i="39"/>
  <c r="W262" i="39"/>
  <c r="AJ254" i="39"/>
  <c r="V252" i="39"/>
  <c r="T139" i="39"/>
  <c r="AI120" i="39"/>
  <c r="Y201" i="39"/>
  <c r="Y151" i="39"/>
  <c r="AA128" i="39"/>
  <c r="AD102" i="39"/>
  <c r="AK260" i="39"/>
  <c r="AC261" i="39"/>
  <c r="AC218" i="39"/>
  <c r="U263" i="39"/>
  <c r="X210" i="39"/>
  <c r="AH229" i="39"/>
  <c r="AK267" i="39"/>
  <c r="W164" i="39"/>
  <c r="AI204" i="39"/>
  <c r="Z255" i="39"/>
  <c r="AB126" i="39"/>
  <c r="W139" i="39"/>
  <c r="Y144" i="39"/>
  <c r="Y219" i="39"/>
  <c r="AC82" i="39"/>
  <c r="U163" i="39"/>
  <c r="AB270" i="39"/>
  <c r="AF86" i="39"/>
  <c r="AH87" i="39"/>
  <c r="T219" i="39"/>
  <c r="AI269" i="39"/>
  <c r="AG210" i="39"/>
  <c r="W237" i="39"/>
  <c r="AI270" i="39"/>
  <c r="AG179" i="39"/>
  <c r="AG217" i="39"/>
  <c r="X260" i="39"/>
  <c r="AG162" i="39"/>
  <c r="U183" i="39"/>
  <c r="Y199" i="39"/>
  <c r="AJ215" i="39"/>
  <c r="AD227" i="39"/>
  <c r="AG245" i="39"/>
  <c r="AG261" i="39"/>
  <c r="T270" i="39"/>
  <c r="AF251" i="39"/>
  <c r="T184" i="39"/>
  <c r="Y194" i="39"/>
  <c r="X212" i="39"/>
  <c r="AK222" i="39"/>
  <c r="AI237" i="39"/>
  <c r="AK255" i="39"/>
  <c r="AD270" i="39"/>
  <c r="U254" i="39"/>
  <c r="X20" i="39"/>
  <c r="AJ195" i="39"/>
  <c r="AA88" i="39"/>
  <c r="Y35" i="39"/>
  <c r="W64" i="39"/>
  <c r="Y70" i="39"/>
  <c r="AH70" i="39"/>
  <c r="T34" i="39"/>
  <c r="AF51" i="39"/>
  <c r="V66" i="39"/>
  <c r="AH68" i="39"/>
  <c r="X55" i="39"/>
  <c r="T203" i="39"/>
  <c r="AB61" i="39"/>
  <c r="AB216" i="39"/>
  <c r="W60" i="39"/>
  <c r="X71" i="39"/>
  <c r="Z216" i="39"/>
  <c r="AB71" i="39"/>
  <c r="AB263" i="39"/>
  <c r="Y71" i="39"/>
  <c r="AK216" i="39"/>
  <c r="AG52" i="39"/>
  <c r="AK225" i="39"/>
  <c r="AJ165" i="39"/>
  <c r="AB59" i="39"/>
  <c r="V48" i="39"/>
  <c r="AF264" i="39"/>
  <c r="Z264" i="39"/>
  <c r="AK268" i="39"/>
  <c r="AI259" i="39"/>
  <c r="AG259" i="39"/>
  <c r="AD244" i="39"/>
  <c r="AB244" i="39"/>
  <c r="T266" i="39"/>
  <c r="AE214" i="39"/>
  <c r="T214" i="39"/>
  <c r="AD268" i="39"/>
  <c r="X254" i="39"/>
  <c r="AE220" i="39"/>
  <c r="Y220" i="39"/>
  <c r="Z266" i="39"/>
  <c r="AC257" i="39"/>
  <c r="AG248" i="39"/>
  <c r="V248" i="39"/>
  <c r="V234" i="39"/>
  <c r="AA234" i="39"/>
  <c r="AI232" i="39"/>
  <c r="AD232" i="39"/>
  <c r="Y262" i="39"/>
  <c r="AE252" i="39"/>
  <c r="X252" i="39"/>
  <c r="Y52" i="39"/>
  <c r="W111" i="39"/>
  <c r="AA237" i="39"/>
  <c r="U121" i="39"/>
  <c r="Y116" i="39"/>
  <c r="AC199" i="39"/>
  <c r="W184" i="39"/>
  <c r="AB181" i="39"/>
  <c r="AJ227" i="39"/>
  <c r="AJ105" i="39"/>
  <c r="AH215" i="39"/>
  <c r="AB250" i="39"/>
  <c r="AJ249" i="39"/>
  <c r="AC196" i="39"/>
  <c r="AB228" i="39"/>
  <c r="U267" i="39"/>
  <c r="AE166" i="39"/>
  <c r="AJ184" i="39"/>
  <c r="AF201" i="39"/>
  <c r="U221" i="39"/>
  <c r="AK229" i="39"/>
  <c r="U251" i="39"/>
  <c r="V265" i="39"/>
  <c r="AD56" i="39"/>
  <c r="AF167" i="39"/>
  <c r="Y187" i="39"/>
  <c r="AJ199" i="39"/>
  <c r="U215" i="39"/>
  <c r="V228" i="39"/>
  <c r="AF250" i="39"/>
  <c r="Z260" i="39"/>
  <c r="AF128" i="39"/>
  <c r="U186" i="39"/>
  <c r="X16" i="39"/>
  <c r="Z156" i="39"/>
  <c r="Z79" i="39"/>
  <c r="AC21" i="39"/>
  <c r="Z64" i="39"/>
  <c r="AD70" i="39"/>
  <c r="AC34" i="39"/>
  <c r="U66" i="39"/>
  <c r="AD66" i="39"/>
  <c r="T30" i="39"/>
  <c r="T263" i="39"/>
  <c r="AF178" i="39"/>
  <c r="AA39" i="39"/>
  <c r="AD54" i="39"/>
  <c r="Z203" i="39"/>
  <c r="T21" i="39"/>
  <c r="AC263" i="39"/>
  <c r="X195" i="39"/>
  <c r="AC56" i="39"/>
  <c r="AC233" i="39"/>
  <c r="Y63" i="39"/>
  <c r="AB203" i="39"/>
  <c r="AE57" i="39"/>
  <c r="T216" i="39"/>
  <c r="AE88" i="39"/>
  <c r="AJ263" i="39"/>
  <c r="AA48" i="39"/>
  <c r="U264" i="39"/>
  <c r="Z268" i="39"/>
  <c r="AG266" i="39"/>
  <c r="AK259" i="39"/>
  <c r="Y254" i="39"/>
  <c r="AG244" i="39"/>
  <c r="T244" i="39"/>
  <c r="AJ266" i="39"/>
  <c r="AD214" i="39"/>
  <c r="V214" i="39"/>
  <c r="AE268" i="39"/>
  <c r="Z254" i="39"/>
  <c r="AC220" i="39"/>
  <c r="Z220" i="39"/>
  <c r="AA259" i="39"/>
  <c r="AF257" i="39"/>
  <c r="AA248" i="39"/>
  <c r="W234" i="39"/>
  <c r="X234" i="39"/>
  <c r="AE232" i="39"/>
  <c r="AJ232" i="39"/>
  <c r="AK266" i="39"/>
  <c r="T262" i="39"/>
  <c r="AA252" i="39"/>
  <c r="X111" i="39"/>
  <c r="AD78" i="39"/>
  <c r="U217" i="39"/>
  <c r="AK226" i="39"/>
  <c r="AC219" i="39"/>
  <c r="AK196" i="39"/>
  <c r="V166" i="39"/>
  <c r="W201" i="39"/>
  <c r="AK228" i="39"/>
  <c r="AG263" i="39"/>
  <c r="AF166" i="39"/>
  <c r="AG194" i="39"/>
  <c r="AI224" i="39"/>
  <c r="AJ259" i="39"/>
  <c r="U178" i="39"/>
  <c r="Y233" i="39"/>
  <c r="AJ19" i="39"/>
  <c r="AK70" i="39"/>
  <c r="AE66" i="39"/>
  <c r="AB30" i="39"/>
  <c r="AA127" i="39"/>
  <c r="U54" i="39"/>
  <c r="AB50" i="39"/>
  <c r="AE186" i="39"/>
  <c r="Y216" i="39"/>
  <c r="X178" i="39"/>
  <c r="Y203" i="39"/>
  <c r="AJ233" i="39"/>
  <c r="AH264" i="39"/>
  <c r="W259" i="39"/>
  <c r="T197" i="39"/>
  <c r="AJ104" i="39"/>
  <c r="AD222" i="39"/>
  <c r="AB248" i="39"/>
  <c r="AF237" i="39"/>
  <c r="AF200" i="39"/>
  <c r="U169" i="39"/>
  <c r="AD202" i="39"/>
  <c r="AB235" i="39"/>
  <c r="AE265" i="39"/>
  <c r="U171" i="39"/>
  <c r="U204" i="39"/>
  <c r="T229" i="39"/>
  <c r="AI260" i="39"/>
  <c r="W203" i="39"/>
  <c r="Y148" i="39"/>
  <c r="AJ15" i="39"/>
  <c r="AB70" i="39"/>
  <c r="AC26" i="39"/>
  <c r="AK66" i="39"/>
  <c r="Y55" i="39"/>
  <c r="AB21" i="39"/>
  <c r="Z263" i="39"/>
  <c r="AI50" i="39"/>
  <c r="AC178" i="39"/>
  <c r="AE203" i="39"/>
  <c r="AC135" i="39"/>
  <c r="AK195" i="39"/>
  <c r="AJ178" i="39"/>
  <c r="X264" i="39"/>
  <c r="AE259" i="39"/>
  <c r="Y257" i="39"/>
  <c r="Y244" i="39"/>
  <c r="AH268" i="39"/>
  <c r="AF214" i="39"/>
  <c r="AC259" i="39"/>
  <c r="T220" i="39"/>
  <c r="AK220" i="39"/>
  <c r="AI257" i="39"/>
  <c r="AD248" i="39"/>
  <c r="Y234" i="39"/>
  <c r="AA232" i="39"/>
  <c r="AD262" i="39"/>
  <c r="AJ252" i="39"/>
  <c r="V260" i="39"/>
  <c r="AH254" i="39"/>
  <c r="AJ236" i="39"/>
  <c r="AG236" i="39"/>
  <c r="V198" i="39"/>
  <c r="AD198" i="39"/>
  <c r="U192" i="39"/>
  <c r="Y168" i="39"/>
  <c r="AJ168" i="39"/>
  <c r="AA245" i="39"/>
  <c r="AG225" i="39"/>
  <c r="AF263" i="39"/>
  <c r="AJ250" i="39"/>
  <c r="AD243" i="39"/>
  <c r="AJ228" i="39"/>
  <c r="AJ222" i="39"/>
  <c r="AH211" i="39"/>
  <c r="U202" i="39"/>
  <c r="AI262" i="39"/>
  <c r="AC145" i="39"/>
  <c r="AH169" i="39"/>
  <c r="AK249" i="39"/>
  <c r="Z253" i="39"/>
  <c r="Y224" i="39"/>
  <c r="AC170" i="39"/>
  <c r="AI210" i="39"/>
  <c r="AK235" i="39"/>
  <c r="AE267" i="39"/>
  <c r="AD171" i="39"/>
  <c r="AC204" i="39"/>
  <c r="AC229" i="39"/>
  <c r="Y261" i="39"/>
  <c r="X80" i="39"/>
  <c r="AH165" i="39"/>
  <c r="AC17" i="39"/>
  <c r="AE70" i="39"/>
  <c r="AB34" i="39"/>
  <c r="W66" i="39"/>
  <c r="AE263" i="39"/>
  <c r="AF233" i="39"/>
  <c r="AB38" i="39"/>
  <c r="T118" i="39"/>
  <c r="AJ97" i="39"/>
  <c r="AF52" i="39"/>
  <c r="W178" i="39"/>
  <c r="T54" i="39"/>
  <c r="AK264" i="39"/>
  <c r="Y259" i="39"/>
  <c r="AD252" i="39"/>
  <c r="AJ244" i="39"/>
  <c r="AC266" i="39"/>
  <c r="AG214" i="39"/>
  <c r="W254" i="39"/>
  <c r="U220" i="39"/>
  <c r="AF268" i="39"/>
  <c r="AK254" i="39"/>
  <c r="AF248" i="39"/>
  <c r="AH234" i="39"/>
  <c r="AB232" i="39"/>
  <c r="AE262" i="39"/>
  <c r="T252" i="39"/>
  <c r="AD260" i="39"/>
  <c r="W236" i="39"/>
  <c r="AB236" i="39"/>
  <c r="W198" i="39"/>
  <c r="AI198" i="39"/>
  <c r="W200" i="39"/>
  <c r="AD192" i="39"/>
  <c r="AI168" i="39"/>
  <c r="W168" i="39"/>
  <c r="AI245" i="39"/>
  <c r="X225" i="39"/>
  <c r="X263" i="39"/>
  <c r="AA250" i="39"/>
  <c r="U243" i="39"/>
  <c r="AA228" i="39"/>
  <c r="AJ218" i="39"/>
  <c r="W210" i="39"/>
  <c r="AD200" i="39"/>
  <c r="AD194" i="39"/>
  <c r="AK189" i="39"/>
  <c r="AI180" i="39"/>
  <c r="AA249" i="39"/>
  <c r="V230" i="39"/>
  <c r="AI213" i="39"/>
  <c r="AC192" i="39"/>
  <c r="AC161" i="39"/>
  <c r="AA243" i="39"/>
  <c r="U225" i="39"/>
  <c r="U197" i="39"/>
  <c r="AD188" i="39"/>
  <c r="Y170" i="39"/>
  <c r="X170" i="39"/>
  <c r="T156" i="39"/>
  <c r="AI156" i="39"/>
  <c r="W245" i="39"/>
  <c r="AC225" i="39"/>
  <c r="Z211" i="39"/>
  <c r="AJ193" i="39"/>
  <c r="AE187" i="39"/>
  <c r="AE177" i="39"/>
  <c r="AA154" i="39"/>
  <c r="X154" i="39"/>
  <c r="AB79" i="39"/>
  <c r="AC163" i="39"/>
  <c r="U199" i="39"/>
  <c r="AH270" i="39"/>
  <c r="Y255" i="39"/>
  <c r="Z229" i="39"/>
  <c r="T177" i="39"/>
  <c r="AB215" i="39"/>
  <c r="AH243" i="39"/>
  <c r="AC269" i="39"/>
  <c r="AE182" i="39"/>
  <c r="AJ210" i="39"/>
  <c r="Z237" i="39"/>
  <c r="AD269" i="39"/>
  <c r="AJ118" i="39"/>
  <c r="Y18" i="39"/>
  <c r="AJ70" i="39"/>
  <c r="AJ51" i="39"/>
  <c r="AC66" i="39"/>
  <c r="AI246" i="39"/>
  <c r="AI39" i="39"/>
  <c r="AH203" i="39"/>
  <c r="AK71" i="39"/>
  <c r="AI54" i="39"/>
  <c r="AB54" i="39"/>
  <c r="X52" i="39"/>
  <c r="AB135" i="39"/>
  <c r="AI48" i="39"/>
  <c r="AA264" i="39"/>
  <c r="Z259" i="39"/>
  <c r="AK248" i="39"/>
  <c r="AK244" i="39"/>
  <c r="Z262" i="39"/>
  <c r="AI214" i="39"/>
  <c r="AF254" i="39"/>
  <c r="AF220" i="39"/>
  <c r="AK262" i="39"/>
  <c r="W248" i="39"/>
  <c r="AE234" i="39"/>
  <c r="AI234" i="39"/>
  <c r="AK232" i="39"/>
  <c r="AG262" i="39"/>
  <c r="AC252" i="39"/>
  <c r="W260" i="39"/>
  <c r="AE236" i="39"/>
  <c r="AK236" i="39"/>
  <c r="AE198" i="39"/>
  <c r="Y198" i="39"/>
  <c r="AE200" i="39"/>
  <c r="Y192" i="39"/>
  <c r="U168" i="39"/>
  <c r="AK168" i="39"/>
  <c r="AE243" i="39"/>
  <c r="AF269" i="39"/>
  <c r="AF261" i="39"/>
  <c r="AC249" i="39"/>
  <c r="AG235" i="39"/>
  <c r="AC227" i="39"/>
  <c r="W216" i="39"/>
  <c r="AE210" i="39"/>
  <c r="AK197" i="39"/>
  <c r="V194" i="39"/>
  <c r="T189" i="39"/>
  <c r="U180" i="39"/>
  <c r="AI249" i="39"/>
  <c r="AI228" i="39"/>
  <c r="W213" i="39"/>
  <c r="AB186" i="39"/>
  <c r="AF161" i="39"/>
  <c r="AI243" i="39"/>
  <c r="W202" i="39"/>
  <c r="AK193" i="39"/>
  <c r="U188" i="39"/>
  <c r="AH170" i="39"/>
  <c r="AE159" i="39"/>
  <c r="AC156" i="39"/>
  <c r="AA253" i="39"/>
  <c r="Z243" i="39"/>
  <c r="AA217" i="39"/>
  <c r="AJ211" i="39"/>
  <c r="AA192" i="39"/>
  <c r="X187" i="39"/>
  <c r="U177" i="39"/>
  <c r="AK154" i="39"/>
  <c r="AI154" i="39"/>
  <c r="AC133" i="39"/>
  <c r="AE83" i="39"/>
  <c r="V217" i="39"/>
  <c r="AG192" i="39"/>
  <c r="AF222" i="39"/>
  <c r="U249" i="39"/>
  <c r="AC183" i="39"/>
  <c r="W219" i="39"/>
  <c r="X246" i="39"/>
  <c r="AC270" i="39"/>
  <c r="AB184" i="39"/>
  <c r="AG212" i="39"/>
  <c r="AI244" i="39"/>
  <c r="AJ101" i="39"/>
  <c r="X24" i="39"/>
  <c r="AA81" i="39"/>
  <c r="AK64" i="39"/>
  <c r="U70" i="39"/>
  <c r="AK51" i="39"/>
  <c r="AF53" i="39"/>
  <c r="AG233" i="39"/>
  <c r="AH39" i="39"/>
  <c r="Z195" i="39"/>
  <c r="AA254" i="39"/>
  <c r="AE62" i="39"/>
  <c r="AJ63" i="39"/>
  <c r="AK263" i="39"/>
  <c r="AF81" i="39"/>
  <c r="V264" i="39"/>
  <c r="AH266" i="39"/>
  <c r="AB259" i="39"/>
  <c r="W244" i="39"/>
  <c r="AC244" i="39"/>
  <c r="W214" i="39"/>
  <c r="X214" i="39"/>
  <c r="AG254" i="39"/>
  <c r="AG220" i="39"/>
  <c r="W257" i="39"/>
  <c r="X248" i="39"/>
  <c r="AK234" i="39"/>
  <c r="W232" i="39"/>
  <c r="T232" i="39"/>
  <c r="AB262" i="39"/>
  <c r="AF252" i="39"/>
  <c r="AE260" i="39"/>
  <c r="Y236" i="39"/>
  <c r="T236" i="39"/>
  <c r="T198" i="39"/>
  <c r="AJ198" i="39"/>
  <c r="Z200" i="39"/>
  <c r="AH192" i="39"/>
  <c r="AD168" i="39"/>
  <c r="AA168" i="39"/>
  <c r="V243" i="39"/>
  <c r="X269" i="39"/>
  <c r="X261" i="39"/>
  <c r="AF247" i="39"/>
  <c r="AA233" i="39"/>
  <c r="AD226" i="39"/>
  <c r="AE216" i="39"/>
  <c r="AB210" i="39"/>
  <c r="X197" i="39"/>
  <c r="AF192" i="39"/>
  <c r="AC189" i="39"/>
  <c r="AG180" i="39"/>
  <c r="AE247" i="39"/>
  <c r="Z228" i="39"/>
  <c r="AF213" i="39"/>
  <c r="AA185" i="39"/>
  <c r="W161" i="39"/>
  <c r="AD230" i="39"/>
  <c r="AE202" i="39"/>
  <c r="V193" i="39"/>
  <c r="AE188" i="39"/>
  <c r="AA170" i="39"/>
  <c r="X156" i="39"/>
  <c r="U156" i="39"/>
  <c r="AI253" i="39"/>
  <c r="AA231" i="39"/>
  <c r="AI217" i="39"/>
  <c r="U211" i="39"/>
  <c r="AA160" i="39"/>
  <c r="AI133" i="39"/>
  <c r="AJ212" i="39"/>
  <c r="AF199" i="39"/>
  <c r="AB249" i="39"/>
  <c r="U265" i="39"/>
  <c r="U189" i="39"/>
  <c r="AC221" i="39"/>
  <c r="AC251" i="39"/>
  <c r="Z100" i="39"/>
  <c r="W188" i="39"/>
  <c r="AK215" i="39"/>
  <c r="V251" i="39"/>
  <c r="AF119" i="39"/>
  <c r="X27" i="39"/>
  <c r="AB97" i="39"/>
  <c r="Y64" i="39"/>
  <c r="W70" i="39"/>
  <c r="W51" i="39"/>
  <c r="AE53" i="39"/>
  <c r="AJ203" i="39"/>
  <c r="Z39" i="39"/>
  <c r="AE178" i="39"/>
  <c r="AF246" i="39"/>
  <c r="U62" i="39"/>
  <c r="AA63" i="39"/>
  <c r="W263" i="39"/>
  <c r="U71" i="39"/>
  <c r="AD264" i="39"/>
  <c r="U266" i="39"/>
  <c r="AF259" i="39"/>
  <c r="U244" i="39"/>
  <c r="V266" i="39"/>
  <c r="U214" i="39"/>
  <c r="AJ214" i="39"/>
  <c r="AI254" i="39"/>
  <c r="AH220" i="39"/>
  <c r="AE257" i="39"/>
  <c r="Y248" i="39"/>
  <c r="AC234" i="39"/>
  <c r="V232" i="39"/>
  <c r="U232" i="39"/>
  <c r="AJ262" i="39"/>
  <c r="AG252" i="39"/>
  <c r="Y260" i="39"/>
  <c r="AH236" i="39"/>
  <c r="AC236" i="39"/>
  <c r="AC198" i="39"/>
  <c r="Z198" i="39"/>
  <c r="AI200" i="39"/>
  <c r="Z192" i="39"/>
  <c r="V168" i="39"/>
  <c r="W250" i="39"/>
  <c r="AH230" i="39"/>
  <c r="AF267" i="39"/>
  <c r="AG258" i="39"/>
  <c r="W247" i="39"/>
  <c r="AI233" i="39"/>
  <c r="U226" i="39"/>
  <c r="AA216" i="39"/>
  <c r="AK210" i="39"/>
  <c r="W194" i="39"/>
  <c r="W189" i="39"/>
  <c r="AC186" i="39"/>
  <c r="Y180" i="39"/>
  <c r="V247" i="39"/>
  <c r="AA227" i="39"/>
  <c r="Z213" i="39"/>
  <c r="X227" i="39"/>
  <c r="AE161" i="39"/>
  <c r="AG191" i="39"/>
  <c r="AC213" i="39"/>
  <c r="AA155" i="39"/>
  <c r="AC267" i="39"/>
  <c r="AB191" i="39"/>
  <c r="AK221" i="39"/>
  <c r="T253" i="39"/>
  <c r="Z153" i="39"/>
  <c r="AF188" i="39"/>
  <c r="Y218" i="39"/>
  <c r="AD251" i="39"/>
  <c r="AF111" i="39"/>
  <c r="X29" i="39"/>
  <c r="AB49" i="39"/>
  <c r="AG64" i="39"/>
  <c r="AG51" i="39"/>
  <c r="AK68" i="39"/>
  <c r="AE195" i="39"/>
  <c r="T61" i="39"/>
  <c r="AB118" i="39"/>
  <c r="T233" i="39"/>
  <c r="W78" i="39"/>
  <c r="AB233" i="39"/>
  <c r="Z233" i="39"/>
  <c r="AA59" i="39"/>
  <c r="AC264" i="39"/>
  <c r="AK252" i="39"/>
  <c r="AI268" i="39"/>
  <c r="X244" i="39"/>
  <c r="AD266" i="39"/>
  <c r="Y214" i="39"/>
  <c r="V268" i="39"/>
  <c r="AB254" i="39"/>
  <c r="AI220" i="39"/>
  <c r="AB257" i="39"/>
  <c r="AJ248" i="39"/>
  <c r="AD234" i="39"/>
  <c r="AG232" i="39"/>
  <c r="AC268" i="39"/>
  <c r="X259" i="39"/>
  <c r="AA268" i="39"/>
  <c r="AG260" i="39"/>
  <c r="AA236" i="39"/>
  <c r="U236" i="39"/>
  <c r="AG198" i="39"/>
  <c r="AK198" i="39"/>
  <c r="AC200" i="39"/>
  <c r="AI192" i="39"/>
  <c r="AE168" i="39"/>
  <c r="AE250" i="39"/>
  <c r="Y230" i="39"/>
  <c r="X267" i="39"/>
  <c r="AA255" i="39"/>
  <c r="AH246" i="39"/>
  <c r="AE231" i="39"/>
  <c r="AI56" i="39"/>
  <c r="AJ257" i="39"/>
  <c r="AC71" i="39"/>
  <c r="AG264" i="39"/>
  <c r="AA214" i="39"/>
  <c r="T257" i="39"/>
  <c r="Y266" i="39"/>
  <c r="Z236" i="39"/>
  <c r="W192" i="39"/>
  <c r="W228" i="39"/>
  <c r="AG230" i="39"/>
  <c r="V210" i="39"/>
  <c r="Y189" i="39"/>
  <c r="AC180" i="39"/>
  <c r="AC226" i="39"/>
  <c r="AG161" i="39"/>
  <c r="AF159" i="39"/>
  <c r="AI202" i="39"/>
  <c r="W186" i="39"/>
  <c r="W170" i="39"/>
  <c r="W156" i="39"/>
  <c r="AC247" i="39"/>
  <c r="AC217" i="39"/>
  <c r="AG188" i="39"/>
  <c r="AH177" i="39"/>
  <c r="T154" i="39"/>
  <c r="Y154" i="39"/>
  <c r="X200" i="39"/>
  <c r="T193" i="39"/>
  <c r="AH186" i="39"/>
  <c r="Z185" i="39"/>
  <c r="AG185" i="39"/>
  <c r="X159" i="39"/>
  <c r="W159" i="39"/>
  <c r="U250" i="39"/>
  <c r="X243" i="39"/>
  <c r="W227" i="39"/>
  <c r="AE222" i="39"/>
  <c r="AB211" i="39"/>
  <c r="V200" i="39"/>
  <c r="U195" i="39"/>
  <c r="Z182" i="39"/>
  <c r="AJ182" i="39"/>
  <c r="AA265" i="39"/>
  <c r="Z258" i="39"/>
  <c r="AE249" i="39"/>
  <c r="AF243" i="39"/>
  <c r="AA229" i="39"/>
  <c r="AH225" i="39"/>
  <c r="AE219" i="39"/>
  <c r="W215" i="39"/>
  <c r="Y211" i="39"/>
  <c r="AF195" i="39"/>
  <c r="AJ185" i="39"/>
  <c r="Y183" i="39"/>
  <c r="W179" i="39"/>
  <c r="AG177" i="39"/>
  <c r="AC165" i="39"/>
  <c r="V167" i="39"/>
  <c r="AH160" i="39"/>
  <c r="AH152" i="39"/>
  <c r="AF152" i="39"/>
  <c r="AA148" i="39"/>
  <c r="AJ146" i="39"/>
  <c r="U144" i="39"/>
  <c r="AA134" i="39"/>
  <c r="AI134" i="39"/>
  <c r="U130" i="39"/>
  <c r="AK169" i="39"/>
  <c r="Y162" i="39"/>
  <c r="AG126" i="39"/>
  <c r="AD126" i="39"/>
  <c r="AA191" i="39"/>
  <c r="V181" i="39"/>
  <c r="Y164" i="39"/>
  <c r="V153" i="39"/>
  <c r="AG153" i="39"/>
  <c r="W149" i="39"/>
  <c r="AH149" i="39"/>
  <c r="AA145" i="39"/>
  <c r="AI145" i="39"/>
  <c r="AG135" i="39"/>
  <c r="AK131" i="39"/>
  <c r="AI131" i="39"/>
  <c r="AC181" i="39"/>
  <c r="AH166" i="39"/>
  <c r="T150" i="39"/>
  <c r="W150" i="39"/>
  <c r="U146" i="39"/>
  <c r="Z136" i="39"/>
  <c r="AE184" i="39"/>
  <c r="AF260" i="39"/>
  <c r="AH64" i="39"/>
  <c r="AC54" i="39"/>
  <c r="Y268" i="39"/>
  <c r="AB214" i="39"/>
  <c r="V257" i="39"/>
  <c r="V262" i="39"/>
  <c r="AI236" i="39"/>
  <c r="AE192" i="39"/>
  <c r="AE228" i="39"/>
  <c r="X230" i="39"/>
  <c r="AF210" i="39"/>
  <c r="AH189" i="39"/>
  <c r="AI250" i="39"/>
  <c r="AE225" i="39"/>
  <c r="AB161" i="39"/>
  <c r="U230" i="39"/>
  <c r="AA200" i="39"/>
  <c r="Y185" i="39"/>
  <c r="AK170" i="39"/>
  <c r="Y156" i="39"/>
  <c r="AI231" i="39"/>
  <c r="AA211" i="39"/>
  <c r="Z187" i="39"/>
  <c r="V177" i="39"/>
  <c r="AC154" i="39"/>
  <c r="AB154" i="39"/>
  <c r="AA197" i="39"/>
  <c r="AC193" i="39"/>
  <c r="AA186" i="39"/>
  <c r="AH185" i="39"/>
  <c r="U185" i="39"/>
  <c r="AG159" i="39"/>
  <c r="W230" i="39"/>
  <c r="W249" i="39"/>
  <c r="AA235" i="39"/>
  <c r="AH226" i="39"/>
  <c r="AI222" i="39"/>
  <c r="AA203" i="39"/>
  <c r="AC197" i="39"/>
  <c r="AE193" i="39"/>
  <c r="AH182" i="39"/>
  <c r="X182" i="39"/>
  <c r="AI261" i="39"/>
  <c r="AD255" i="39"/>
  <c r="V249" i="39"/>
  <c r="W243" i="39"/>
  <c r="AI229" i="39"/>
  <c r="Y225" i="39"/>
  <c r="AB218" i="39"/>
  <c r="AH213" i="39"/>
  <c r="U210" i="39"/>
  <c r="AK194" i="39"/>
  <c r="Z183" i="39"/>
  <c r="AK183" i="39"/>
  <c r="AE179" i="39"/>
  <c r="AF170" i="39"/>
  <c r="U165" i="39"/>
  <c r="AD167" i="39"/>
  <c r="Y160" i="39"/>
  <c r="X152" i="39"/>
  <c r="W152" i="39"/>
  <c r="AK148" i="39"/>
  <c r="Z144" i="39"/>
  <c r="AE144" i="39"/>
  <c r="AK134" i="39"/>
  <c r="Z130" i="39"/>
  <c r="AE130" i="39"/>
  <c r="T169" i="39"/>
  <c r="AI162" i="39"/>
  <c r="V126" i="39"/>
  <c r="AH126" i="39"/>
  <c r="AI191" i="39"/>
  <c r="AD181" i="39"/>
  <c r="AI164" i="39"/>
  <c r="AD153" i="39"/>
  <c r="X153" i="39"/>
  <c r="AF149" i="39"/>
  <c r="Y149" i="39"/>
  <c r="AK145" i="39"/>
  <c r="W135" i="39"/>
  <c r="X135" i="39"/>
  <c r="T131" i="39"/>
  <c r="AI129" i="39"/>
  <c r="AC194" i="39"/>
  <c r="AC191" i="39"/>
  <c r="AK54" i="39"/>
  <c r="X268" i="39"/>
  <c r="W268" i="39"/>
  <c r="T248" i="39"/>
  <c r="W252" i="39"/>
  <c r="AD236" i="39"/>
  <c r="Z168" i="39"/>
  <c r="AF265" i="39"/>
  <c r="AF225" i="39"/>
  <c r="AH202" i="39"/>
  <c r="AB189" i="39"/>
  <c r="Z250" i="39"/>
  <c r="AA213" i="39"/>
  <c r="AK161" i="39"/>
  <c r="AH228" i="39"/>
  <c r="AG197" i="39"/>
  <c r="Z170" i="39"/>
  <c r="AG156" i="39"/>
  <c r="AF156" i="39"/>
  <c r="AC230" i="39"/>
  <c r="AI211" i="39"/>
  <c r="AH187" i="39"/>
  <c r="AD177" i="39"/>
  <c r="U154" i="39"/>
  <c r="AD154" i="39"/>
  <c r="AI197" i="39"/>
  <c r="W193" i="39"/>
  <c r="AI186" i="39"/>
  <c r="V185" i="39"/>
  <c r="AI185" i="39"/>
  <c r="Y159" i="39"/>
  <c r="AE230" i="39"/>
  <c r="Z247" i="39"/>
  <c r="AI235" i="39"/>
  <c r="Y226" i="39"/>
  <c r="W218" i="39"/>
  <c r="AI203" i="39"/>
  <c r="AA195" i="39"/>
  <c r="AK192" i="39"/>
  <c r="AA182" i="39"/>
  <c r="AK182" i="39"/>
  <c r="AA261" i="39"/>
  <c r="U255" i="39"/>
  <c r="AH247" i="39"/>
  <c r="AJ235" i="39"/>
  <c r="AC228" i="39"/>
  <c r="AJ224" i="39"/>
  <c r="Z217" i="39"/>
  <c r="V213" i="39"/>
  <c r="AC203" i="39"/>
  <c r="AD193" i="39"/>
  <c r="AH183" i="39"/>
  <c r="AA183" i="39"/>
  <c r="AC179" i="39"/>
  <c r="AB168" i="39"/>
  <c r="AI165" i="39"/>
  <c r="AB167" i="39"/>
  <c r="AI160" i="39"/>
  <c r="AG152" i="39"/>
  <c r="AI152" i="39"/>
  <c r="T148" i="39"/>
  <c r="AH144" i="39"/>
  <c r="AF144" i="39"/>
  <c r="T134" i="39"/>
  <c r="AH130" i="39"/>
  <c r="V130" i="39"/>
  <c r="AC169" i="39"/>
  <c r="AA162" i="39"/>
  <c r="AE126" i="39"/>
  <c r="T126" i="39"/>
  <c r="V184" i="39"/>
  <c r="W181" i="39"/>
  <c r="U164" i="39"/>
  <c r="X217" i="39"/>
  <c r="T222" i="39"/>
  <c r="AF203" i="39"/>
  <c r="AC260" i="39"/>
  <c r="AA266" i="39"/>
  <c r="AC248" i="39"/>
  <c r="AI252" i="39"/>
  <c r="V236" i="39"/>
  <c r="AH168" i="39"/>
  <c r="X265" i="39"/>
  <c r="W225" i="39"/>
  <c r="AE194" i="39"/>
  <c r="AC185" i="39"/>
  <c r="AH245" i="39"/>
  <c r="AG202" i="39"/>
  <c r="T161" i="39"/>
  <c r="Y228" i="39"/>
  <c r="V188" i="39"/>
  <c r="U170" i="39"/>
  <c r="AA156" i="39"/>
  <c r="AH156" i="39"/>
  <c r="AG228" i="39"/>
  <c r="AD211" i="39"/>
  <c r="V187" i="39"/>
  <c r="W177" i="39"/>
  <c r="AE154" i="39"/>
  <c r="AJ154" i="39"/>
  <c r="V197" i="39"/>
  <c r="AF193" i="39"/>
  <c r="T186" i="39"/>
  <c r="AD185" i="39"/>
  <c r="AG168" i="39"/>
  <c r="AC159" i="39"/>
  <c r="AI263" i="39"/>
  <c r="W246" i="39"/>
  <c r="Y231" i="39"/>
  <c r="AJ225" i="39"/>
  <c r="AE218" i="39"/>
  <c r="U203" i="39"/>
  <c r="AI195" i="39"/>
  <c r="V192" i="39"/>
  <c r="AI182" i="39"/>
  <c r="X180" i="39"/>
  <c r="AA258" i="39"/>
  <c r="AG253" i="39"/>
  <c r="Y247" i="39"/>
  <c r="U233" i="39"/>
  <c r="T228" i="39"/>
  <c r="AA224" i="39"/>
  <c r="AH216" i="39"/>
  <c r="W212" i="39"/>
  <c r="AK202" i="39"/>
  <c r="AJ189" i="39"/>
  <c r="V183" i="39"/>
  <c r="W180" i="39"/>
  <c r="U179" i="39"/>
  <c r="X165" i="39"/>
  <c r="Z165" i="39"/>
  <c r="AK167" i="39"/>
  <c r="U160" i="39"/>
  <c r="T182" i="39"/>
  <c r="AD253" i="39"/>
  <c r="Y246" i="39"/>
  <c r="V244" i="39"/>
  <c r="T254" i="39"/>
  <c r="AF234" i="39"/>
  <c r="AI266" i="39"/>
  <c r="U198" i="39"/>
  <c r="AC168" i="39"/>
  <c r="AI255" i="39"/>
  <c r="AH224" i="39"/>
  <c r="AA194" i="39"/>
  <c r="V180" i="39"/>
  <c r="Y245" i="39"/>
  <c r="AJ197" i="39"/>
  <c r="AJ161" i="39"/>
  <c r="W226" i="39"/>
  <c r="AA188" i="39"/>
  <c r="AD170" i="39"/>
  <c r="AJ156" i="39"/>
  <c r="AG250" i="39"/>
  <c r="Y227" i="39"/>
  <c r="AC202" i="39"/>
  <c r="AD187" i="39"/>
  <c r="AI177" i="39"/>
  <c r="V154" i="39"/>
  <c r="AA247" i="39"/>
  <c r="AE197" i="39"/>
  <c r="X193" i="39"/>
  <c r="AF186" i="39"/>
  <c r="W185" i="39"/>
  <c r="V159" i="39"/>
  <c r="T159" i="39"/>
  <c r="AA263" i="39"/>
  <c r="AE246" i="39"/>
  <c r="AA230" i="39"/>
  <c r="Z225" i="39"/>
  <c r="X218" i="39"/>
  <c r="X203" i="39"/>
  <c r="Y195" i="39"/>
  <c r="AC188" i="39"/>
  <c r="AC182" i="39"/>
  <c r="AJ177" i="39"/>
  <c r="AI258" i="39"/>
  <c r="AA251" i="39"/>
  <c r="AJ246" i="39"/>
  <c r="AG231" i="39"/>
  <c r="AE227" i="39"/>
  <c r="AB222" i="39"/>
  <c r="AA215" i="39"/>
  <c r="AE212" i="39"/>
  <c r="Y202" i="39"/>
  <c r="V189" i="39"/>
  <c r="AD183" i="39"/>
  <c r="Z179" i="39"/>
  <c r="AI179" i="39"/>
  <c r="AG165" i="39"/>
  <c r="AA165" i="39"/>
  <c r="X167" i="39"/>
  <c r="AD160" i="39"/>
  <c r="AK152" i="39"/>
  <c r="Z148" i="39"/>
  <c r="AE148" i="39"/>
  <c r="AG144" i="39"/>
  <c r="AI144" i="39"/>
  <c r="U134" i="39"/>
  <c r="AA130" i="39"/>
  <c r="AI130" i="39"/>
  <c r="Z162" i="39"/>
  <c r="AD146" i="39"/>
  <c r="AI126" i="39"/>
  <c r="U126" i="39"/>
  <c r="AA184" i="39"/>
  <c r="AF169" i="39"/>
  <c r="V164" i="39"/>
  <c r="AA153" i="39"/>
  <c r="AI153" i="39"/>
  <c r="AE149" i="39"/>
  <c r="V145" i="39"/>
  <c r="AG145" i="39"/>
  <c r="AK135" i="39"/>
  <c r="AI135" i="39"/>
  <c r="AG131" i="39"/>
  <c r="AA196" i="39"/>
  <c r="AI178" i="39"/>
  <c r="AA270" i="39"/>
  <c r="AJ163" i="39"/>
  <c r="AB66" i="39"/>
  <c r="X216" i="39"/>
  <c r="AF244" i="39"/>
  <c r="W220" i="39"/>
  <c r="AG234" i="39"/>
  <c r="AH262" i="39"/>
  <c r="AH198" i="39"/>
  <c r="T168" i="39"/>
  <c r="AE253" i="39"/>
  <c r="AJ216" i="39"/>
  <c r="AJ194" i="39"/>
  <c r="AD180" i="39"/>
  <c r="AC243" i="39"/>
  <c r="W197" i="39"/>
  <c r="Y161" i="39"/>
  <c r="AE226" i="39"/>
  <c r="AI188" i="39"/>
  <c r="AI170" i="39"/>
  <c r="AB156" i="39"/>
  <c r="X250" i="39"/>
  <c r="AA226" i="39"/>
  <c r="AK200" i="39"/>
  <c r="W187" i="39"/>
  <c r="AA177" i="39"/>
  <c r="AF154" i="39"/>
  <c r="AI247" i="39"/>
  <c r="Y197" i="39"/>
  <c r="AG193" i="39"/>
  <c r="X186" i="39"/>
  <c r="AE185" i="39"/>
  <c r="AD159" i="39"/>
  <c r="AI159" i="39"/>
  <c r="AK258" i="39"/>
  <c r="AD245" i="39"/>
  <c r="AD228" i="39"/>
  <c r="W224" i="39"/>
  <c r="AG218" i="39"/>
  <c r="AG203" i="39"/>
  <c r="AH195" i="39"/>
  <c r="AG187" i="39"/>
  <c r="U182" i="39"/>
  <c r="AG170" i="39"/>
  <c r="AH267" i="39"/>
  <c r="AI251" i="39"/>
  <c r="AA246" i="39"/>
  <c r="X231" i="39"/>
  <c r="V227" i="39"/>
  <c r="AA219" i="39"/>
  <c r="AI215" i="39"/>
  <c r="AH212" i="39"/>
  <c r="AG200" i="39"/>
  <c r="AB188" i="39"/>
  <c r="W183" i="39"/>
  <c r="AH179" i="39"/>
  <c r="X179" i="39"/>
  <c r="AB165" i="39"/>
  <c r="AE165" i="39"/>
  <c r="AG167" i="39"/>
  <c r="V160" i="39"/>
  <c r="T152" i="39"/>
  <c r="AH148" i="39"/>
  <c r="AF148" i="39"/>
  <c r="AA144" i="39"/>
  <c r="Z134" i="39"/>
  <c r="AE134" i="39"/>
  <c r="AK130" i="39"/>
  <c r="X169" i="39"/>
  <c r="AH162" i="39"/>
  <c r="AD136" i="39"/>
  <c r="AK126" i="39"/>
  <c r="W126" i="39"/>
  <c r="AI184" i="39"/>
  <c r="AC167" i="39"/>
  <c r="AE164" i="39"/>
  <c r="AK153" i="39"/>
  <c r="AB150" i="39"/>
  <c r="U149" i="39"/>
  <c r="AD145" i="39"/>
  <c r="X145" i="39"/>
  <c r="T135" i="39"/>
  <c r="W131" i="39"/>
  <c r="X131" i="39"/>
  <c r="AJ191" i="39"/>
  <c r="AE169" i="39"/>
  <c r="AA166" i="39"/>
  <c r="AE150" i="39"/>
  <c r="AC146" i="39"/>
  <c r="AG146" i="39"/>
  <c r="AD196" i="39"/>
  <c r="AC30" i="39"/>
  <c r="AI216" i="39"/>
  <c r="AE266" i="39"/>
  <c r="AJ220" i="39"/>
  <c r="Y232" i="39"/>
  <c r="U259" i="39"/>
  <c r="AA198" i="39"/>
  <c r="AG247" i="39"/>
  <c r="AJ245" i="39"/>
  <c r="U216" i="39"/>
  <c r="U194" i="39"/>
  <c r="AA180" i="39"/>
  <c r="AF230" i="39"/>
  <c r="Y193" i="39"/>
  <c r="Z161" i="39"/>
  <c r="V202" i="39"/>
  <c r="AJ188" i="39"/>
  <c r="AE170" i="39"/>
  <c r="AK156" i="39"/>
  <c r="AH249" i="39"/>
  <c r="Y217" i="39"/>
  <c r="Y200" i="39"/>
  <c r="AC187" i="39"/>
  <c r="AB177" i="39"/>
  <c r="W154" i="39"/>
  <c r="AA225" i="39"/>
  <c r="AA193" i="39"/>
  <c r="X192" i="39"/>
  <c r="AK186" i="39"/>
  <c r="AB185" i="39"/>
  <c r="AB159" i="39"/>
  <c r="U159" i="39"/>
  <c r="AH253" i="39"/>
  <c r="U245" i="39"/>
  <c r="U228" i="39"/>
  <c r="AE224" i="39"/>
  <c r="AK213" i="39"/>
  <c r="AA202" i="39"/>
  <c r="T195" i="39"/>
  <c r="AJ186" i="39"/>
  <c r="AG182" i="39"/>
  <c r="AI161" i="39"/>
  <c r="AH263" i="39"/>
  <c r="AC250" i="39"/>
  <c r="AC245" i="39"/>
  <c r="AI230" i="39"/>
  <c r="AG226" i="39"/>
  <c r="AI219" i="39"/>
  <c r="T215" i="39"/>
  <c r="AB212" i="39"/>
  <c r="U200" i="39"/>
  <c r="AF187" i="39"/>
  <c r="AE183" i="39"/>
  <c r="V179" i="39"/>
  <c r="Y179" i="39"/>
  <c r="AK165" i="39"/>
  <c r="AF165" i="39"/>
  <c r="Y167" i="39"/>
  <c r="AE160" i="39"/>
  <c r="U152" i="39"/>
  <c r="X148" i="39"/>
  <c r="W148" i="39"/>
  <c r="AK144" i="39"/>
  <c r="AH134" i="39"/>
  <c r="V134" i="39"/>
  <c r="T130" i="39"/>
  <c r="AG169" i="39"/>
  <c r="U162" i="39"/>
  <c r="AD132" i="39"/>
  <c r="AA126" i="39"/>
  <c r="W196" i="39"/>
  <c r="Z181" i="39"/>
  <c r="Z164" i="39"/>
  <c r="AE162" i="39"/>
  <c r="AF226" i="39"/>
  <c r="AK59" i="39"/>
  <c r="AE213" i="39"/>
  <c r="V170" i="39"/>
  <c r="AI225" i="39"/>
  <c r="AG243" i="39"/>
  <c r="Y243" i="39"/>
  <c r="AK212" i="39"/>
  <c r="Z160" i="39"/>
  <c r="X144" i="39"/>
  <c r="W130" i="39"/>
  <c r="AJ126" i="39"/>
  <c r="W153" i="39"/>
  <c r="AA149" i="39"/>
  <c r="AE145" i="39"/>
  <c r="AH135" i="39"/>
  <c r="AA201" i="39"/>
  <c r="Z166" i="39"/>
  <c r="AA150" i="39"/>
  <c r="T146" i="39"/>
  <c r="AI146" i="39"/>
  <c r="AF136" i="39"/>
  <c r="AB266" i="39"/>
  <c r="AE189" i="39"/>
  <c r="AE156" i="39"/>
  <c r="AI193" i="39"/>
  <c r="AF227" i="39"/>
  <c r="AJ258" i="39"/>
  <c r="AB197" i="39"/>
  <c r="Z152" i="39"/>
  <c r="T144" i="39"/>
  <c r="AB169" i="39"/>
  <c r="AE196" i="39"/>
  <c r="AF153" i="39"/>
  <c r="AK149" i="39"/>
  <c r="U145" i="39"/>
  <c r="Y135" i="39"/>
  <c r="AI201" i="39"/>
  <c r="U166" i="39"/>
  <c r="AK150" i="39"/>
  <c r="AA146" i="39"/>
  <c r="AH136" i="39"/>
  <c r="W136" i="39"/>
  <c r="AK132" i="39"/>
  <c r="AI132" i="39"/>
  <c r="Z123" i="39"/>
  <c r="V129" i="39"/>
  <c r="U129" i="39"/>
  <c r="X201" i="39"/>
  <c r="X184" i="39"/>
  <c r="V163" i="39"/>
  <c r="AK160" i="39"/>
  <c r="U155" i="39"/>
  <c r="AA151" i="39"/>
  <c r="AG151" i="39"/>
  <c r="AK147" i="39"/>
  <c r="V137" i="39"/>
  <c r="AF137" i="39"/>
  <c r="AA133" i="39"/>
  <c r="AG133" i="39"/>
  <c r="T127" i="39"/>
  <c r="Y158" i="39"/>
  <c r="U114" i="39"/>
  <c r="AJ114" i="39"/>
  <c r="T103" i="39"/>
  <c r="U95" i="39"/>
  <c r="AA95" i="39"/>
  <c r="AK93" i="39"/>
  <c r="AB93" i="39"/>
  <c r="AG67" i="39"/>
  <c r="AC67" i="39"/>
  <c r="AI97" i="39"/>
  <c r="AA97" i="39"/>
  <c r="AE90" i="39"/>
  <c r="V125" i="39"/>
  <c r="AF116" i="39"/>
  <c r="AG115" i="39"/>
  <c r="AD111" i="39"/>
  <c r="AC111" i="39"/>
  <c r="U120" i="39"/>
  <c r="AB120" i="39"/>
  <c r="AC69" i="39"/>
  <c r="AG69" i="39"/>
  <c r="AA125" i="39"/>
  <c r="AE118" i="39"/>
  <c r="AG117" i="39"/>
  <c r="AG114" i="39"/>
  <c r="AD112" i="39"/>
  <c r="V83" i="39"/>
  <c r="T83" i="39"/>
  <c r="AB96" i="39"/>
  <c r="W96" i="39"/>
  <c r="AI94" i="39"/>
  <c r="Y92" i="39"/>
  <c r="W92" i="39"/>
  <c r="Y89" i="39"/>
  <c r="AI89" i="39"/>
  <c r="Y101" i="39"/>
  <c r="AC88" i="39"/>
  <c r="AF85" i="39"/>
  <c r="AC85" i="39"/>
  <c r="T65" i="39"/>
  <c r="Z104" i="39"/>
  <c r="Z246" i="39"/>
  <c r="AA220" i="39"/>
  <c r="AB180" i="39"/>
  <c r="Y249" i="39"/>
  <c r="Z186" i="39"/>
  <c r="W222" i="39"/>
  <c r="T250" i="39"/>
  <c r="AG186" i="39"/>
  <c r="AA152" i="39"/>
  <c r="W144" i="39"/>
  <c r="AE167" i="39"/>
  <c r="AD184" i="39"/>
  <c r="AE153" i="39"/>
  <c r="AG149" i="39"/>
  <c r="AH145" i="39"/>
  <c r="AF131" i="39"/>
  <c r="Z191" i="39"/>
  <c r="AD166" i="39"/>
  <c r="U150" i="39"/>
  <c r="AK146" i="39"/>
  <c r="AC136" i="39"/>
  <c r="AG136" i="39"/>
  <c r="U132" i="39"/>
  <c r="V123" i="39"/>
  <c r="AC123" i="39"/>
  <c r="AD129" i="39"/>
  <c r="AF129" i="39"/>
  <c r="AA199" i="39"/>
  <c r="AK181" i="39"/>
  <c r="AD163" i="39"/>
  <c r="W160" i="39"/>
  <c r="AD155" i="39"/>
  <c r="AJ151" i="39"/>
  <c r="AH151" i="39"/>
  <c r="T147" i="39"/>
  <c r="AD137" i="39"/>
  <c r="W137" i="39"/>
  <c r="AJ133" i="39"/>
  <c r="X133" i="39"/>
  <c r="X127" i="39"/>
  <c r="AF127" i="39"/>
  <c r="AC114" i="39"/>
  <c r="Z232" i="39"/>
  <c r="AI227" i="39"/>
  <c r="AH217" i="39"/>
  <c r="Y186" i="39"/>
  <c r="X213" i="39"/>
  <c r="T245" i="39"/>
  <c r="AG183" i="39"/>
  <c r="AE152" i="39"/>
  <c r="AG134" i="39"/>
  <c r="AD162" i="39"/>
  <c r="AH181" i="39"/>
  <c r="U153" i="39"/>
  <c r="X149" i="39"/>
  <c r="Y145" i="39"/>
  <c r="AA131" i="39"/>
  <c r="AC184" i="39"/>
  <c r="Y166" i="39"/>
  <c r="V150" i="39"/>
  <c r="AE146" i="39"/>
  <c r="AA136" i="39"/>
  <c r="X136" i="39"/>
  <c r="AE132" i="39"/>
  <c r="AD123" i="39"/>
  <c r="AE123" i="39"/>
  <c r="AA129" i="39"/>
  <c r="W129" i="39"/>
  <c r="AI199" i="39"/>
  <c r="Y181" i="39"/>
  <c r="AB163" i="39"/>
  <c r="Z155" i="39"/>
  <c r="V155" i="39"/>
  <c r="Z151" i="39"/>
  <c r="AB148" i="39"/>
  <c r="AE147" i="39"/>
  <c r="AA137" i="39"/>
  <c r="AG137" i="39"/>
  <c r="AK133" i="39"/>
  <c r="AJ131" i="39"/>
  <c r="AG127" i="39"/>
  <c r="AD158" i="39"/>
  <c r="AK114" i="39"/>
  <c r="V103" i="39"/>
  <c r="AJ103" i="39"/>
  <c r="AK95" i="39"/>
  <c r="W95" i="39"/>
  <c r="AG93" i="39"/>
  <c r="AH93" i="39"/>
  <c r="AH67" i="39"/>
  <c r="U67" i="39"/>
  <c r="W97" i="39"/>
  <c r="U90" i="39"/>
  <c r="AG90" i="39"/>
  <c r="U116" i="39"/>
  <c r="AG116" i="39"/>
  <c r="AI115" i="39"/>
  <c r="AG111" i="39"/>
  <c r="AJ96" i="39"/>
  <c r="AK120" i="39"/>
  <c r="AI114" i="39"/>
  <c r="AD69" i="39"/>
  <c r="AJ69" i="39"/>
  <c r="Z118" i="39"/>
  <c r="AF118" i="39"/>
  <c r="AI117" i="39"/>
  <c r="AC112" i="39"/>
  <c r="AJ112" i="39"/>
  <c r="W83" i="39"/>
  <c r="AB83" i="39"/>
  <c r="V96" i="39"/>
  <c r="AC96" i="39"/>
  <c r="AC94" i="39"/>
  <c r="Z92" i="39"/>
  <c r="AH92" i="39"/>
  <c r="AA89" i="39"/>
  <c r="U101" i="39"/>
  <c r="Z101" i="39"/>
  <c r="Y88" i="39"/>
  <c r="AG85" i="39"/>
  <c r="AE65" i="39"/>
  <c r="AG65" i="39"/>
  <c r="U104" i="39"/>
  <c r="U100" i="39"/>
  <c r="AB86" i="39"/>
  <c r="AD86" i="39"/>
  <c r="V81" i="39"/>
  <c r="AG257" i="39"/>
  <c r="X161" i="39"/>
  <c r="AF197" i="39"/>
  <c r="T185" i="39"/>
  <c r="AH200" i="39"/>
  <c r="Z230" i="39"/>
  <c r="AD179" i="39"/>
  <c r="AJ150" i="39"/>
  <c r="AD134" i="39"/>
  <c r="AD150" i="39"/>
  <c r="AE181" i="39"/>
  <c r="AH153" i="39"/>
  <c r="AI149" i="39"/>
  <c r="AF135" i="39"/>
  <c r="AE131" i="39"/>
  <c r="Z178" i="39"/>
  <c r="AI166" i="39"/>
  <c r="AF150" i="39"/>
  <c r="V146" i="39"/>
  <c r="AK136" i="39"/>
  <c r="AI136" i="39"/>
  <c r="V132" i="39"/>
  <c r="Y123" i="39"/>
  <c r="AK123" i="39"/>
  <c r="AJ129" i="39"/>
  <c r="AG129" i="39"/>
  <c r="AG196" i="39"/>
  <c r="Y178" i="39"/>
  <c r="AK163" i="39"/>
  <c r="AH155" i="39"/>
  <c r="AE155" i="39"/>
  <c r="AK151" i="39"/>
  <c r="V147" i="39"/>
  <c r="U147" i="39"/>
  <c r="AJ137" i="39"/>
  <c r="X137" i="39"/>
  <c r="T133" i="39"/>
  <c r="AB198" i="39"/>
  <c r="AA161" i="39"/>
  <c r="Z177" i="39"/>
  <c r="AK159" i="39"/>
  <c r="AC195" i="39"/>
  <c r="X226" i="39"/>
  <c r="AK179" i="39"/>
  <c r="AG148" i="39"/>
  <c r="W134" i="39"/>
  <c r="Y126" i="39"/>
  <c r="AH164" i="39"/>
  <c r="Y153" i="39"/>
  <c r="AB146" i="39"/>
  <c r="AA135" i="39"/>
  <c r="U131" i="39"/>
  <c r="AH178" i="39"/>
  <c r="AC162" i="39"/>
  <c r="AG150" i="39"/>
  <c r="AF146" i="39"/>
  <c r="U136" i="39"/>
  <c r="Z132" i="39"/>
  <c r="AF132" i="39"/>
  <c r="AG123" i="39"/>
  <c r="U123" i="39"/>
  <c r="AK129" i="39"/>
  <c r="X129" i="39"/>
  <c r="X196" i="39"/>
  <c r="Y169" i="39"/>
  <c r="X163" i="39"/>
  <c r="Y155" i="39"/>
  <c r="W155" i="39"/>
  <c r="T151" i="39"/>
  <c r="AD147" i="39"/>
  <c r="W147" i="39"/>
  <c r="AK137" i="39"/>
  <c r="AJ135" i="39"/>
  <c r="AE133" i="39"/>
  <c r="Z158" i="39"/>
  <c r="AE127" i="39"/>
  <c r="AK127" i="39"/>
  <c r="AE114" i="39"/>
  <c r="Y103" i="39"/>
  <c r="U103" i="39"/>
  <c r="AD95" i="39"/>
  <c r="AB95" i="39"/>
  <c r="AJ93" i="39"/>
  <c r="W67" i="39"/>
  <c r="AI67" i="39"/>
  <c r="U97" i="39"/>
  <c r="X97" i="39"/>
  <c r="AK90" i="39"/>
  <c r="AB90" i="39"/>
  <c r="AK116" i="39"/>
  <c r="AJ116" i="39"/>
  <c r="W115" i="39"/>
  <c r="AI111" i="39"/>
  <c r="AE89" i="39"/>
  <c r="AE120" i="39"/>
  <c r="AE69" i="39"/>
  <c r="AF69" i="39"/>
  <c r="AC125" i="39"/>
  <c r="U118" i="39"/>
  <c r="AA118" i="39"/>
  <c r="AB117" i="39"/>
  <c r="W112" i="39"/>
  <c r="Y112" i="39"/>
  <c r="Z83" i="39"/>
  <c r="AB114" i="39"/>
  <c r="AH96" i="39"/>
  <c r="AG94" i="39"/>
  <c r="AA94" i="39"/>
  <c r="T92" i="39"/>
  <c r="AK92" i="39"/>
  <c r="AD89" i="39"/>
  <c r="AK101" i="39"/>
  <c r="T88" i="39"/>
  <c r="AF88" i="39"/>
  <c r="AE85" i="39"/>
  <c r="AA65" i="39"/>
  <c r="X65" i="39"/>
  <c r="W165" i="39"/>
  <c r="X247" i="39"/>
  <c r="Z202" i="39"/>
  <c r="AC177" i="39"/>
  <c r="AJ159" i="39"/>
  <c r="AK185" i="39"/>
  <c r="V219" i="39"/>
  <c r="T165" i="39"/>
  <c r="U148" i="39"/>
  <c r="AG130" i="39"/>
  <c r="Z126" i="39"/>
  <c r="AD164" i="39"/>
  <c r="V149" i="39"/>
  <c r="W145" i="39"/>
  <c r="AE135" i="39"/>
  <c r="AH131" i="39"/>
  <c r="AA178" i="39"/>
  <c r="AB160" i="39"/>
  <c r="X150" i="39"/>
  <c r="W146" i="39"/>
  <c r="AE136" i="39"/>
  <c r="AH132" i="39"/>
  <c r="W132" i="39"/>
  <c r="W123" i="39"/>
  <c r="X123" i="39"/>
  <c r="AB129" i="39"/>
  <c r="AA221" i="39"/>
  <c r="AF191" i="39"/>
  <c r="AJ167" i="39"/>
  <c r="AG163" i="39"/>
  <c r="AI155" i="39"/>
  <c r="AB152" i="39"/>
  <c r="AE151" i="39"/>
  <c r="AA147" i="39"/>
  <c r="AG147" i="39"/>
  <c r="T137" i="39"/>
  <c r="AB134" i="39"/>
  <c r="U133" i="39"/>
  <c r="AH158" i="39"/>
  <c r="AA158" i="39"/>
  <c r="W127" i="39"/>
  <c r="X114" i="39"/>
  <c r="AG103" i="39"/>
  <c r="AK103" i="39"/>
  <c r="X95" i="39"/>
  <c r="AE95" i="39"/>
  <c r="T93" i="39"/>
  <c r="AE67" i="39"/>
  <c r="AK67" i="39"/>
  <c r="AC97" i="39"/>
  <c r="AG97" i="39"/>
  <c r="AA90" i="39"/>
  <c r="AI90" i="39"/>
  <c r="W116" i="39"/>
  <c r="V115" i="39"/>
  <c r="Z115" i="39"/>
  <c r="U111" i="39"/>
  <c r="Z128" i="39"/>
  <c r="X120" i="39"/>
  <c r="AB69" i="39"/>
  <c r="X69" i="39"/>
  <c r="AK125" i="39"/>
  <c r="AC118" i="39"/>
  <c r="V117" i="39"/>
  <c r="AJ117" i="39"/>
  <c r="AE112" i="39"/>
  <c r="Y83" i="39"/>
  <c r="AJ83" i="39"/>
  <c r="AF103" i="39"/>
  <c r="Z96" i="39"/>
  <c r="V94" i="39"/>
  <c r="AD94" i="39"/>
  <c r="AC92" i="39"/>
  <c r="U92" i="39"/>
  <c r="V89" i="39"/>
  <c r="AB101" i="39"/>
  <c r="AB88" i="39"/>
  <c r="W88" i="39"/>
  <c r="Z85" i="39"/>
  <c r="AJ65" i="39"/>
  <c r="Y65" i="39"/>
  <c r="W104" i="39"/>
  <c r="AA100" i="39"/>
  <c r="AC86" i="39"/>
  <c r="AE81" i="39"/>
  <c r="Y253" i="39"/>
  <c r="AD149" i="39"/>
  <c r="V136" i="39"/>
  <c r="AH123" i="39"/>
  <c r="AA164" i="39"/>
  <c r="W151" i="39"/>
  <c r="AD133" i="39"/>
  <c r="AI158" i="39"/>
  <c r="AD103" i="39"/>
  <c r="T95" i="39"/>
  <c r="AA93" i="39"/>
  <c r="Z67" i="39"/>
  <c r="AF97" i="39"/>
  <c r="Y90" i="39"/>
  <c r="T116" i="39"/>
  <c r="AA111" i="39"/>
  <c r="W120" i="39"/>
  <c r="V69" i="39"/>
  <c r="AH118" i="39"/>
  <c r="T117" i="39"/>
  <c r="V112" i="39"/>
  <c r="AD83" i="39"/>
  <c r="Y94" i="39"/>
  <c r="AI92" i="39"/>
  <c r="AK89" i="39"/>
  <c r="AI101" i="39"/>
  <c r="U85" i="39"/>
  <c r="V65" i="39"/>
  <c r="Y100" i="39"/>
  <c r="AJ86" i="39"/>
  <c r="AK81" i="39"/>
  <c r="Z81" i="39"/>
  <c r="AB113" i="39"/>
  <c r="AI99" i="39"/>
  <c r="AC122" i="39"/>
  <c r="Y119" i="39"/>
  <c r="X98" i="39"/>
  <c r="AI86" i="39"/>
  <c r="W68" i="39"/>
  <c r="V121" i="39"/>
  <c r="AJ121" i="39"/>
  <c r="AK102" i="39"/>
  <c r="Z88" i="39"/>
  <c r="AK84" i="39"/>
  <c r="AG81" i="39"/>
  <c r="AJ80" i="39"/>
  <c r="AK79" i="39"/>
  <c r="AB55" i="39"/>
  <c r="AG55" i="39"/>
  <c r="AH79" i="39"/>
  <c r="AH23" i="39"/>
  <c r="AJ23" i="39"/>
  <c r="V60" i="39"/>
  <c r="X56" i="39"/>
  <c r="V56" i="39"/>
  <c r="AG78" i="39"/>
  <c r="V62" i="39"/>
  <c r="T33" i="39"/>
  <c r="W33" i="39"/>
  <c r="AA66" i="39"/>
  <c r="X59" i="39"/>
  <c r="AH20" i="39"/>
  <c r="W20" i="39"/>
  <c r="AA71" i="39"/>
  <c r="X63" i="39"/>
  <c r="Z47" i="39"/>
  <c r="AC47" i="39"/>
  <c r="AD32" i="39"/>
  <c r="AH32" i="39"/>
  <c r="AA70" i="39"/>
  <c r="AI57" i="39"/>
  <c r="AD57" i="39"/>
  <c r="AI29" i="39"/>
  <c r="AD29" i="39"/>
  <c r="X19" i="39"/>
  <c r="AK19" i="39"/>
  <c r="AE61" i="39"/>
  <c r="AJ53" i="39"/>
  <c r="U49" i="39"/>
  <c r="W49" i="39"/>
  <c r="AG46" i="39"/>
  <c r="AB46" i="39"/>
  <c r="AK16" i="39"/>
  <c r="AA37" i="39"/>
  <c r="V37" i="39"/>
  <c r="AD28" i="39"/>
  <c r="AH28" i="39"/>
  <c r="AA24" i="39"/>
  <c r="AE24" i="39"/>
  <c r="Y15" i="39"/>
  <c r="U15" i="39"/>
  <c r="AF36" i="39"/>
  <c r="U36" i="39"/>
  <c r="Y38" i="39"/>
  <c r="W34" i="39"/>
  <c r="V30" i="39"/>
  <c r="AA30" i="39"/>
  <c r="Z26" i="39"/>
  <c r="X21" i="39"/>
  <c r="W17" i="39"/>
  <c r="AG50" i="39"/>
  <c r="U45" i="39"/>
  <c r="AH35" i="39"/>
  <c r="AK35" i="39"/>
  <c r="AB31" i="39"/>
  <c r="AH27" i="39"/>
  <c r="AK27" i="39"/>
  <c r="AB22" i="39"/>
  <c r="AE22" i="39"/>
  <c r="U18" i="39"/>
  <c r="W52" i="39"/>
  <c r="AK21" i="39"/>
  <c r="AJ30" i="39"/>
  <c r="U38" i="39"/>
  <c r="U17" i="39"/>
  <c r="AD48" i="39"/>
  <c r="W182" i="39"/>
  <c r="AF145" i="39"/>
  <c r="AC132" i="39"/>
  <c r="T129" i="39"/>
  <c r="Y163" i="39"/>
  <c r="AJ147" i="39"/>
  <c r="AF133" i="39"/>
  <c r="U158" i="39"/>
  <c r="AA103" i="39"/>
  <c r="AG95" i="39"/>
  <c r="AE93" i="39"/>
  <c r="AA67" i="39"/>
  <c r="AE97" i="39"/>
  <c r="W90" i="39"/>
  <c r="AD115" i="39"/>
  <c r="AK111" i="39"/>
  <c r="AF120" i="39"/>
  <c r="Y69" i="39"/>
  <c r="AK118" i="39"/>
  <c r="W117" i="39"/>
  <c r="AG83" i="39"/>
  <c r="Y96" i="39"/>
  <c r="AE94" i="39"/>
  <c r="V92" i="39"/>
  <c r="AH89" i="39"/>
  <c r="AJ88" i="39"/>
  <c r="AA85" i="39"/>
  <c r="AD65" i="39"/>
  <c r="AG100" i="39"/>
  <c r="U86" i="39"/>
  <c r="AC81" i="39"/>
  <c r="V113" i="39"/>
  <c r="AJ113" i="39"/>
  <c r="AB99" i="39"/>
  <c r="AK122" i="39"/>
  <c r="AG119" i="39"/>
  <c r="AH98" i="39"/>
  <c r="AH85" i="39"/>
  <c r="AF68" i="39"/>
  <c r="AD121" i="39"/>
  <c r="AC119" i="39"/>
  <c r="W102" i="39"/>
  <c r="Y86" i="39"/>
  <c r="AE84" i="39"/>
  <c r="AA80" i="39"/>
  <c r="Z80" i="39"/>
  <c r="U79" i="39"/>
  <c r="AJ55" i="39"/>
  <c r="Y87" i="39"/>
  <c r="W23" i="39"/>
  <c r="AA23" i="39"/>
  <c r="AB87" i="39"/>
  <c r="AD60" i="39"/>
  <c r="AF56" i="39"/>
  <c r="AA56" i="39"/>
  <c r="Y78" i="39"/>
  <c r="AD62" i="39"/>
  <c r="AB33" i="39"/>
  <c r="AE33" i="39"/>
  <c r="AI66" i="39"/>
  <c r="AF59" i="39"/>
  <c r="AA20" i="39"/>
  <c r="AE20" i="39"/>
  <c r="AC70" i="39"/>
  <c r="Z63" i="39"/>
  <c r="AH47" i="39"/>
  <c r="AK47" i="39"/>
  <c r="W32" i="39"/>
  <c r="AA32" i="39"/>
  <c r="AI70" i="39"/>
  <c r="T57" i="39"/>
  <c r="W54" i="39"/>
  <c r="T29" i="39"/>
  <c r="W29" i="39"/>
  <c r="AF19" i="39"/>
  <c r="T19" i="39"/>
  <c r="X61" i="39"/>
  <c r="U53" i="39"/>
  <c r="AC49" i="39"/>
  <c r="X49" i="39"/>
  <c r="Z46" i="39"/>
  <c r="AC46" i="39"/>
  <c r="V16" i="39"/>
  <c r="AI37" i="39"/>
  <c r="AD37" i="39"/>
  <c r="W28" i="39"/>
  <c r="AA28" i="39"/>
  <c r="AI24" i="39"/>
  <c r="Y24" i="39"/>
  <c r="AG15" i="39"/>
  <c r="AB15" i="39"/>
  <c r="Y36" i="39"/>
  <c r="AC36" i="39"/>
  <c r="AG38" i="39"/>
  <c r="AE34" i="39"/>
  <c r="AD30" i="39"/>
  <c r="AI30" i="39"/>
  <c r="AH26" i="39"/>
  <c r="AF21" i="39"/>
  <c r="AE17" i="39"/>
  <c r="Z50" i="39"/>
  <c r="AC45" i="39"/>
  <c r="AA35" i="39"/>
  <c r="W35" i="39"/>
  <c r="AJ31" i="39"/>
  <c r="AA27" i="39"/>
  <c r="W27" i="39"/>
  <c r="AJ22" i="39"/>
  <c r="Z18" i="39"/>
  <c r="AC18" i="39"/>
  <c r="AE52" i="39"/>
  <c r="AK17" i="39"/>
  <c r="AJ26" i="39"/>
  <c r="Z51" i="39"/>
  <c r="AF35" i="39"/>
  <c r="AD16" i="39"/>
  <c r="U24" i="39"/>
  <c r="Z15" i="39"/>
  <c r="AG36" i="39"/>
  <c r="AE51" i="39"/>
  <c r="Y34" i="39"/>
  <c r="V26" i="39"/>
  <c r="Y21" i="39"/>
  <c r="AH50" i="39"/>
  <c r="AI35" i="39"/>
  <c r="U31" i="39"/>
  <c r="AI27" i="39"/>
  <c r="U22" i="39"/>
  <c r="AK18" i="39"/>
  <c r="Z52" i="39"/>
  <c r="AJ21" i="39"/>
  <c r="AH51" i="39"/>
  <c r="U34" i="39"/>
  <c r="AC215" i="39"/>
  <c r="U135" i="39"/>
  <c r="AA132" i="39"/>
  <c r="AE129" i="39"/>
  <c r="W162" i="39"/>
  <c r="Z147" i="39"/>
  <c r="W133" i="39"/>
  <c r="Z114" i="39"/>
  <c r="AI103" i="39"/>
  <c r="AI95" i="39"/>
  <c r="W93" i="39"/>
  <c r="AB67" i="39"/>
  <c r="Y97" i="39"/>
  <c r="AC128" i="39"/>
  <c r="Y115" i="39"/>
  <c r="Z111" i="39"/>
  <c r="V120" i="39"/>
  <c r="AA69" i="39"/>
  <c r="W118" i="39"/>
  <c r="AC117" i="39"/>
  <c r="AC83" i="39"/>
  <c r="AG96" i="39"/>
  <c r="Z94" i="39"/>
  <c r="AE92" i="39"/>
  <c r="W89" i="39"/>
  <c r="U88" i="39"/>
  <c r="AK85" i="39"/>
  <c r="AK113" i="39"/>
  <c r="AD100" i="39"/>
  <c r="AK86" i="39"/>
  <c r="U81" i="39"/>
  <c r="AD113" i="39"/>
  <c r="AE101" i="39"/>
  <c r="T99" i="39"/>
  <c r="W122" i="39"/>
  <c r="AA119" i="39"/>
  <c r="AK98" i="39"/>
  <c r="AA68" i="39"/>
  <c r="X68" i="39"/>
  <c r="Y121" i="39"/>
  <c r="Z113" i="39"/>
  <c r="AE102" i="39"/>
  <c r="V85" i="39"/>
  <c r="X84" i="39"/>
  <c r="AI80" i="39"/>
  <c r="AB80" i="39"/>
  <c r="AH62" i="39"/>
  <c r="U55" i="39"/>
  <c r="AG87" i="39"/>
  <c r="AE23" i="39"/>
  <c r="AI23" i="39"/>
  <c r="AD79" i="39"/>
  <c r="X60" i="39"/>
  <c r="Y56" i="39"/>
  <c r="AI87" i="39"/>
  <c r="AJ78" i="39"/>
  <c r="AK62" i="39"/>
  <c r="AJ33" i="39"/>
  <c r="Y33" i="39"/>
  <c r="AE64" i="39"/>
  <c r="Y59" i="39"/>
  <c r="AI20" i="39"/>
  <c r="Y20" i="39"/>
  <c r="AJ66" i="39"/>
  <c r="AH63" i="39"/>
  <c r="AA47" i="39"/>
  <c r="W47" i="39"/>
  <c r="AE32" i="39"/>
  <c r="AI32" i="39"/>
  <c r="AH66" i="39"/>
  <c r="AB57" i="39"/>
  <c r="AE54" i="39"/>
  <c r="AB29" i="39"/>
  <c r="AE29" i="39"/>
  <c r="Y19" i="39"/>
  <c r="U19" i="39"/>
  <c r="AF61" i="39"/>
  <c r="AC53" i="39"/>
  <c r="AK49" i="39"/>
  <c r="Y49" i="39"/>
  <c r="AH46" i="39"/>
  <c r="Z16" i="39"/>
  <c r="T37" i="39"/>
  <c r="W37" i="39"/>
  <c r="AE28" i="39"/>
  <c r="AI28" i="39"/>
  <c r="AF24" i="39"/>
  <c r="AC15" i="39"/>
  <c r="Z38" i="39"/>
  <c r="W30" i="39"/>
  <c r="AA26" i="39"/>
  <c r="X17" i="39"/>
  <c r="AB51" i="39"/>
  <c r="AK45" i="39"/>
  <c r="AE35" i="39"/>
  <c r="AE27" i="39"/>
  <c r="AH18" i="39"/>
  <c r="AH48" i="39"/>
  <c r="AH161" i="39"/>
  <c r="Y131" i="39"/>
  <c r="AG132" i="39"/>
  <c r="AI221" i="39"/>
  <c r="T155" i="39"/>
  <c r="AH147" i="39"/>
  <c r="AB130" i="39"/>
  <c r="AH114" i="39"/>
  <c r="AB103" i="39"/>
  <c r="AJ95" i="39"/>
  <c r="AF93" i="39"/>
  <c r="T67" i="39"/>
  <c r="T90" i="39"/>
  <c r="Y118" i="39"/>
  <c r="AA115" i="39"/>
  <c r="AE111" i="39"/>
  <c r="AG120" i="39"/>
  <c r="AI69" i="39"/>
  <c r="X118" i="39"/>
  <c r="U112" i="39"/>
  <c r="AH83" i="39"/>
  <c r="AK96" i="39"/>
  <c r="AK94" i="39"/>
  <c r="AA92" i="39"/>
  <c r="U89" i="39"/>
  <c r="AK88" i="39"/>
  <c r="W65" i="39"/>
  <c r="AH104" i="39"/>
  <c r="AH100" i="39"/>
  <c r="W86" i="39"/>
  <c r="AD81" i="39"/>
  <c r="Y113" i="39"/>
  <c r="U99" i="39"/>
  <c r="AD99" i="39"/>
  <c r="AE122" i="39"/>
  <c r="AI119" i="39"/>
  <c r="U98" i="39"/>
  <c r="AI68" i="39"/>
  <c r="AG68" i="39"/>
  <c r="AG121" i="39"/>
  <c r="Y104" i="39"/>
  <c r="X102" i="39"/>
  <c r="T84" i="39"/>
  <c r="AH84" i="39"/>
  <c r="U80" i="39"/>
  <c r="AC80" i="39"/>
  <c r="AD87" i="39"/>
  <c r="AC55" i="39"/>
  <c r="W79" i="39"/>
  <c r="X23" i="39"/>
  <c r="AK23" i="39"/>
  <c r="AA60" i="39"/>
  <c r="Y60" i="39"/>
  <c r="AG56" i="39"/>
  <c r="W87" i="39"/>
  <c r="AA62" i="39"/>
  <c r="Y62" i="39"/>
  <c r="U33" i="39"/>
  <c r="AF33" i="39"/>
  <c r="V64" i="39"/>
  <c r="AG59" i="39"/>
  <c r="U20" i="39"/>
  <c r="AF20" i="39"/>
  <c r="Z66" i="39"/>
  <c r="AI61" i="39"/>
  <c r="AI47" i="39"/>
  <c r="AE47" i="39"/>
  <c r="X32" i="39"/>
  <c r="AK32" i="39"/>
  <c r="Y66" i="39"/>
  <c r="AJ57" i="39"/>
  <c r="Y54" i="39"/>
  <c r="AJ29" i="39"/>
  <c r="Y29" i="39"/>
  <c r="AG19" i="39"/>
  <c r="AB19" i="39"/>
  <c r="X53" i="39"/>
  <c r="AK53" i="39"/>
  <c r="V49" i="39"/>
  <c r="V46" i="39"/>
  <c r="AA46" i="39"/>
  <c r="AH16" i="39"/>
  <c r="W16" i="39"/>
  <c r="AB37" i="39"/>
  <c r="AE37" i="39"/>
  <c r="X28" i="39"/>
  <c r="AK28" i="39"/>
  <c r="AC24" i="39"/>
  <c r="AG24" i="39"/>
  <c r="AH15" i="39"/>
  <c r="V36" i="39"/>
  <c r="Z36" i="39"/>
  <c r="AJ50" i="39"/>
  <c r="AH38" i="39"/>
  <c r="AG34" i="39"/>
  <c r="AE30" i="39"/>
  <c r="AD26" i="39"/>
  <c r="AI26" i="39"/>
  <c r="AG21" i="39"/>
  <c r="AF17" i="39"/>
  <c r="V50" i="39"/>
  <c r="AA45" i="39"/>
  <c r="V45" i="39"/>
  <c r="T35" i="39"/>
  <c r="Z31" i="39"/>
  <c r="AC31" i="39"/>
  <c r="T27" i="39"/>
  <c r="Z22" i="39"/>
  <c r="AC22" i="39"/>
  <c r="AA18" i="39"/>
  <c r="V18" i="39"/>
  <c r="Y51" i="39"/>
  <c r="AJ17" i="39"/>
  <c r="AA51" i="39"/>
  <c r="AF31" i="39"/>
  <c r="Z48" i="39"/>
  <c r="AI46" i="39"/>
  <c r="AA16" i="39"/>
  <c r="AE16" i="39"/>
  <c r="AJ37" i="39"/>
  <c r="Y37" i="39"/>
  <c r="AF28" i="39"/>
  <c r="U28" i="39"/>
  <c r="AK24" i="39"/>
  <c r="W15" i="39"/>
  <c r="AA15" i="39"/>
  <c r="AD36" i="39"/>
  <c r="AH36" i="39"/>
  <c r="V38" i="39"/>
  <c r="AA38" i="39"/>
  <c r="Z34" i="39"/>
  <c r="Y30" i="39"/>
  <c r="W26" i="39"/>
  <c r="V21" i="39"/>
  <c r="AA21" i="39"/>
  <c r="Y17" i="39"/>
  <c r="AD50" i="39"/>
  <c r="AI45" i="39"/>
  <c r="AD45" i="39"/>
  <c r="AH31" i="39"/>
  <c r="AK31" i="39"/>
  <c r="AB27" i="39"/>
  <c r="AK22" i="39"/>
  <c r="AD18" i="39"/>
  <c r="AG48" i="39"/>
  <c r="AI148" i="39"/>
  <c r="AA167" i="39"/>
  <c r="X132" i="39"/>
  <c r="AG201" i="39"/>
  <c r="AC155" i="39"/>
  <c r="AB144" i="39"/>
  <c r="U127" i="39"/>
  <c r="W114" i="39"/>
  <c r="AE103" i="39"/>
  <c r="Y95" i="39"/>
  <c r="AI93" i="39"/>
  <c r="AJ67" i="39"/>
  <c r="AC90" i="39"/>
  <c r="AC116" i="39"/>
  <c r="AF115" i="39"/>
  <c r="AD92" i="39"/>
  <c r="W69" i="39"/>
  <c r="U125" i="39"/>
  <c r="AG118" i="39"/>
  <c r="AK112" i="39"/>
  <c r="AI83" i="39"/>
  <c r="AE96" i="39"/>
  <c r="U94" i="39"/>
  <c r="AJ92" i="39"/>
  <c r="AC101" i="39"/>
  <c r="AI88" i="39"/>
  <c r="AI65" i="39"/>
  <c r="AC104" i="39"/>
  <c r="AJ100" i="39"/>
  <c r="AG86" i="39"/>
  <c r="AH81" i="39"/>
  <c r="AG113" i="39"/>
  <c r="AC99" i="39"/>
  <c r="AI85" i="39"/>
  <c r="X122" i="39"/>
  <c r="AD104" i="39"/>
  <c r="AD98" i="39"/>
  <c r="U68" i="39"/>
  <c r="Y68" i="39"/>
  <c r="AA121" i="39"/>
  <c r="Z102" i="39"/>
  <c r="AF102" i="39"/>
  <c r="AB84" i="39"/>
  <c r="Y84" i="39"/>
  <c r="AE80" i="39"/>
  <c r="AG80" i="39"/>
  <c r="AJ79" i="39"/>
  <c r="AK55" i="39"/>
  <c r="AE79" i="39"/>
  <c r="AF23" i="39"/>
  <c r="T23" i="39"/>
  <c r="AI60" i="39"/>
  <c r="Z60" i="39"/>
  <c r="Z56" i="39"/>
  <c r="AA79" i="39"/>
  <c r="AI62" i="39"/>
  <c r="Z62" i="39"/>
  <c r="AC33" i="39"/>
  <c r="AG33" i="39"/>
  <c r="AJ61" i="39"/>
  <c r="Z59" i="39"/>
  <c r="AC20" i="39"/>
  <c r="AG20" i="39"/>
  <c r="AD64" i="39"/>
  <c r="U61" i="39"/>
  <c r="T47" i="39"/>
  <c r="Y47" i="39"/>
  <c r="AF32" i="39"/>
  <c r="U32" i="39"/>
  <c r="AC64" i="39"/>
  <c r="U57" i="39"/>
  <c r="AG54" i="39"/>
  <c r="U29" i="39"/>
  <c r="AF29" i="39"/>
  <c r="Z19" i="39"/>
  <c r="AC19" i="39"/>
  <c r="AA53" i="39"/>
  <c r="V53" i="39"/>
  <c r="AD49" i="39"/>
  <c r="AD46" i="39"/>
  <c r="AB35" i="39"/>
  <c r="AH22" i="39"/>
  <c r="AI18" i="39"/>
  <c r="AC52" i="39"/>
  <c r="AI51" i="39"/>
  <c r="Z245" i="39"/>
  <c r="AD130" i="39"/>
  <c r="AC150" i="39"/>
  <c r="AI123" i="39"/>
  <c r="W191" i="39"/>
  <c r="V151" i="39"/>
  <c r="AE137" i="39"/>
  <c r="AC127" i="39"/>
  <c r="AF114" i="39"/>
  <c r="W103" i="39"/>
  <c r="U93" i="39"/>
  <c r="AF67" i="39"/>
  <c r="AK97" i="39"/>
  <c r="AJ90" i="39"/>
  <c r="AE116" i="39"/>
  <c r="AB112" i="39"/>
  <c r="AH128" i="39"/>
  <c r="AK69" i="39"/>
  <c r="X125" i="39"/>
  <c r="AD117" i="39"/>
  <c r="X112" i="39"/>
  <c r="AA83" i="39"/>
  <c r="AI96" i="39"/>
  <c r="AF94" i="39"/>
  <c r="X89" i="39"/>
  <c r="W101" i="39"/>
  <c r="AG88" i="39"/>
  <c r="AB65" i="39"/>
  <c r="AK104" i="39"/>
  <c r="AB100" i="39"/>
  <c r="AA86" i="39"/>
  <c r="X81" i="39"/>
  <c r="AA113" i="39"/>
  <c r="AK99" i="39"/>
  <c r="Z122" i="39"/>
  <c r="AF122" i="39"/>
  <c r="AE100" i="39"/>
  <c r="V98" i="39"/>
  <c r="AD68" i="39"/>
  <c r="Z68" i="39"/>
  <c r="AI121" i="39"/>
  <c r="AH102" i="39"/>
  <c r="W100" i="39"/>
  <c r="AJ84" i="39"/>
  <c r="AI84" i="39"/>
  <c r="W80" i="39"/>
  <c r="AF65" i="39"/>
  <c r="AA55" i="39"/>
  <c r="Z55" i="39"/>
  <c r="V79" i="39"/>
  <c r="Y23" i="39"/>
  <c r="U23" i="39"/>
  <c r="U60" i="39"/>
  <c r="AE60" i="39"/>
  <c r="AH56" i="39"/>
  <c r="AA78" i="39"/>
  <c r="T62" i="39"/>
  <c r="AC62" i="39"/>
  <c r="AK33" i="39"/>
  <c r="X33" i="39"/>
  <c r="V61" i="39"/>
  <c r="AH59" i="39"/>
  <c r="AK20" i="39"/>
  <c r="AA82" i="39"/>
  <c r="U64" i="39"/>
  <c r="AJ54" i="39"/>
  <c r="AB47" i="39"/>
  <c r="AF47" i="39"/>
  <c r="Y32" i="39"/>
  <c r="AC32" i="39"/>
  <c r="AG61" i="39"/>
  <c r="AC57" i="39"/>
  <c r="Z54" i="39"/>
  <c r="AC29" i="39"/>
  <c r="AG29" i="39"/>
  <c r="AH19" i="39"/>
  <c r="AA64" i="39"/>
  <c r="AI53" i="39"/>
  <c r="AD53" i="39"/>
  <c r="AE49" i="39"/>
  <c r="W46" i="39"/>
  <c r="AK46" i="39"/>
  <c r="AI16" i="39"/>
  <c r="Y16" i="39"/>
  <c r="U37" i="39"/>
  <c r="AF37" i="39"/>
  <c r="Y28" i="39"/>
  <c r="AC28" i="39"/>
  <c r="V24" i="39"/>
  <c r="AE15" i="39"/>
  <c r="AI15" i="39"/>
  <c r="W36" i="39"/>
  <c r="AA36" i="39"/>
  <c r="AD38" i="39"/>
  <c r="AI38" i="39"/>
  <c r="AH34" i="39"/>
  <c r="AG30" i="39"/>
  <c r="AE26" i="39"/>
  <c r="AD21" i="39"/>
  <c r="AI21" i="39"/>
  <c r="AG17" i="39"/>
  <c r="W50" i="39"/>
  <c r="T45" i="39"/>
  <c r="W45" i="39"/>
  <c r="AJ35" i="39"/>
  <c r="AA31" i="39"/>
  <c r="W31" i="39"/>
  <c r="AJ27" i="39"/>
  <c r="AA22" i="39"/>
  <c r="V22" i="39"/>
  <c r="T18" i="39"/>
  <c r="W18" i="39"/>
  <c r="AK34" i="39"/>
  <c r="AC50" i="39"/>
  <c r="U51" i="39"/>
  <c r="AF27" i="39"/>
  <c r="Y48" i="39"/>
  <c r="T188" i="39"/>
  <c r="AC126" i="39"/>
  <c r="AI150" i="39"/>
  <c r="AA123" i="39"/>
  <c r="AK184" i="39"/>
  <c r="AD151" i="39"/>
  <c r="U137" i="39"/>
  <c r="AB127" i="39"/>
  <c r="T114" i="39"/>
  <c r="X103" i="39"/>
  <c r="AC93" i="39"/>
  <c r="X67" i="39"/>
  <c r="Z97" i="39"/>
  <c r="V90" i="39"/>
  <c r="X116" i="39"/>
  <c r="V111" i="39"/>
  <c r="AF125" i="39"/>
  <c r="T69" i="39"/>
  <c r="AG125" i="39"/>
  <c r="Y117" i="39"/>
  <c r="AF112" i="39"/>
  <c r="AK83" i="39"/>
  <c r="U96" i="39"/>
  <c r="AH94" i="39"/>
  <c r="AF89" i="39"/>
  <c r="AF101" i="39"/>
  <c r="X85" i="39"/>
  <c r="AK65" i="39"/>
  <c r="AE104" i="39"/>
  <c r="AK100" i="39"/>
  <c r="AE86" i="39"/>
  <c r="AI81" i="39"/>
  <c r="AI113" i="39"/>
  <c r="W99" i="39"/>
  <c r="AH122" i="39"/>
  <c r="V119" i="39"/>
  <c r="Y98" i="39"/>
  <c r="AE98" i="39"/>
  <c r="V68" i="39"/>
  <c r="AC68" i="39"/>
  <c r="T121" i="39"/>
  <c r="U102" i="39"/>
  <c r="AA99" i="39"/>
  <c r="U84" i="39"/>
  <c r="Z84" i="39"/>
  <c r="AF80" i="39"/>
  <c r="AE87" i="39"/>
  <c r="AI55" i="39"/>
  <c r="AE55" i="39"/>
  <c r="AG79" i="39"/>
  <c r="AG23" i="39"/>
  <c r="AB23" i="39"/>
  <c r="AC60" i="39"/>
  <c r="W56" i="39"/>
  <c r="U56" i="39"/>
  <c r="AI78" i="39"/>
  <c r="AB62" i="39"/>
  <c r="AA33" i="39"/>
  <c r="V33" i="39"/>
  <c r="W71" i="39"/>
  <c r="W59" i="39"/>
  <c r="AG49" i="39"/>
  <c r="V20" i="39"/>
  <c r="AI82" i="39"/>
  <c r="W63" i="39"/>
  <c r="Y53" i="39"/>
  <c r="AJ47" i="39"/>
  <c r="AG47" i="39"/>
  <c r="AG32" i="39"/>
  <c r="AI71" i="39"/>
  <c r="AC59" i="39"/>
  <c r="AK57" i="39"/>
  <c r="AH54" i="39"/>
  <c r="AK29" i="39"/>
  <c r="W19" i="39"/>
  <c r="AA19" i="39"/>
  <c r="AI64" i="39"/>
  <c r="T53" i="39"/>
  <c r="AA49" i="39"/>
  <c r="T49" i="39"/>
  <c r="AE46" i="39"/>
  <c r="T46" i="39"/>
  <c r="U16" i="39"/>
  <c r="AF16" i="39"/>
  <c r="AC37" i="39"/>
  <c r="AG37" i="39"/>
  <c r="AG28" i="39"/>
  <c r="Z24" i="39"/>
  <c r="AD24" i="39"/>
  <c r="X15" i="39"/>
  <c r="AK15" i="39"/>
  <c r="AE36" i="39"/>
  <c r="AI36" i="39"/>
  <c r="W38" i="39"/>
  <c r="V34" i="39"/>
  <c r="AA34" i="39"/>
  <c r="Z30" i="39"/>
  <c r="Y26" i="39"/>
  <c r="W21" i="39"/>
  <c r="V17" i="39"/>
  <c r="AA17" i="39"/>
  <c r="AE50" i="39"/>
  <c r="AB45" i="39"/>
  <c r="AE45" i="39"/>
  <c r="U35" i="39"/>
  <c r="AI31" i="39"/>
  <c r="AE31" i="39"/>
  <c r="U27" i="39"/>
  <c r="AI22" i="39"/>
  <c r="AD22" i="39"/>
  <c r="AB18" i="39"/>
  <c r="AE18" i="39"/>
  <c r="V52" i="39"/>
  <c r="AK30" i="39"/>
  <c r="AJ38" i="39"/>
  <c r="AC51" i="39"/>
  <c r="U26" i="39"/>
  <c r="AE48" i="39"/>
  <c r="AJ16" i="39"/>
  <c r="AB20" i="39"/>
  <c r="AB24" i="39"/>
  <c r="AJ28" i="39"/>
  <c r="T32" i="39"/>
  <c r="AD35" i="39"/>
  <c r="AJ40" i="39"/>
  <c r="Z49" i="39"/>
  <c r="T52" i="39"/>
  <c r="T56" i="39"/>
  <c r="V59" i="39"/>
  <c r="AF62" i="39"/>
  <c r="V67" i="39"/>
  <c r="V71" i="39"/>
  <c r="AF79" i="39"/>
  <c r="X83" i="39"/>
  <c r="AH86" i="39"/>
  <c r="Z90" i="39"/>
  <c r="AJ94" i="39"/>
  <c r="T98" i="39"/>
  <c r="AF100" i="39"/>
  <c r="AH103" i="39"/>
  <c r="Z129" i="39"/>
  <c r="U30" i="39"/>
  <c r="Z27" i="39"/>
  <c r="AI17" i="39"/>
  <c r="AK36" i="39"/>
  <c r="AK37" i="39"/>
  <c r="W61" i="39"/>
  <c r="Z32" i="39"/>
  <c r="AE59" i="39"/>
  <c r="AK60" i="39"/>
  <c r="AA84" i="39"/>
  <c r="AG98" i="39"/>
  <c r="AG101" i="39"/>
  <c r="T112" i="39"/>
  <c r="T97" i="39"/>
  <c r="U167" i="39"/>
  <c r="AD15" i="39"/>
  <c r="V19" i="39"/>
  <c r="Z21" i="39"/>
  <c r="AD23" i="39"/>
  <c r="V27" i="39"/>
  <c r="AF30" i="39"/>
  <c r="X34" i="39"/>
  <c r="X38" i="39"/>
  <c r="AH45" i="39"/>
  <c r="AJ48" i="39"/>
  <c r="X54" i="39"/>
  <c r="X58" i="39"/>
  <c r="AH61" i="39"/>
  <c r="Z65" i="39"/>
  <c r="AJ68" i="39"/>
  <c r="X70" i="39"/>
  <c r="AH78" i="39"/>
  <c r="Z82" i="39"/>
  <c r="AJ85" i="39"/>
  <c r="AB89" i="39"/>
  <c r="AB94" i="39"/>
  <c r="V97" i="39"/>
  <c r="V101" i="39"/>
  <c r="V127" i="39"/>
  <c r="AF45" i="39"/>
  <c r="T31" i="39"/>
  <c r="AD17" i="39"/>
  <c r="X36" i="39"/>
  <c r="AG16" i="39"/>
  <c r="AI19" i="39"/>
  <c r="V32" i="39"/>
  <c r="AE71" i="39"/>
  <c r="AC23" i="39"/>
  <c r="AC84" i="39"/>
  <c r="AD119" i="39"/>
  <c r="AC65" i="39"/>
  <c r="AA117" i="39"/>
  <c r="Y67" i="39"/>
  <c r="AF123" i="39"/>
  <c r="Z137" i="39"/>
  <c r="AH137" i="39"/>
  <c r="X138" i="39"/>
  <c r="AF138" i="39"/>
  <c r="V144" i="39"/>
  <c r="AD144" i="39"/>
  <c r="T145" i="39"/>
  <c r="Z146" i="39"/>
  <c r="AH146" i="39"/>
  <c r="X147" i="39"/>
  <c r="AF147" i="39"/>
  <c r="V148" i="39"/>
  <c r="AD148" i="39"/>
  <c r="T149" i="39"/>
  <c r="AB149" i="39"/>
  <c r="AJ149" i="39"/>
  <c r="Z150" i="39"/>
  <c r="AH150" i="39"/>
  <c r="X151" i="39"/>
  <c r="AF151" i="39"/>
  <c r="V152" i="39"/>
  <c r="AD152" i="39"/>
  <c r="T153" i="39"/>
  <c r="AB153" i="39"/>
  <c r="AJ153" i="39"/>
  <c r="Z154" i="39"/>
  <c r="AH154" i="39"/>
  <c r="X155" i="39"/>
  <c r="AF155" i="39"/>
  <c r="V156" i="39"/>
  <c r="AD156" i="39"/>
  <c r="T158" i="39"/>
  <c r="AB158" i="39"/>
  <c r="AJ158" i="39"/>
  <c r="Z159" i="39"/>
  <c r="AH159" i="39"/>
  <c r="X160" i="39"/>
  <c r="AF160" i="39"/>
  <c r="V161" i="39"/>
  <c r="AD161" i="39"/>
  <c r="T162" i="39"/>
  <c r="AB162" i="39"/>
  <c r="AJ162" i="39"/>
  <c r="Z163" i="39"/>
  <c r="AH163" i="39"/>
  <c r="X164" i="39"/>
  <c r="AF164" i="39"/>
  <c r="V165" i="39"/>
  <c r="AD165" i="39"/>
  <c r="T166" i="39"/>
  <c r="AB166" i="39"/>
  <c r="AJ166" i="39"/>
  <c r="Z167" i="39"/>
  <c r="AH167" i="39"/>
  <c r="X168" i="39"/>
  <c r="AF168" i="39"/>
  <c r="V169" i="39"/>
  <c r="AD169" i="39"/>
  <c r="T170" i="39"/>
  <c r="AB170" i="39"/>
  <c r="AJ170" i="39"/>
  <c r="Z171" i="39"/>
  <c r="AH171" i="39"/>
  <c r="X177" i="39"/>
  <c r="AF177" i="39"/>
  <c r="V178" i="39"/>
  <c r="AD178" i="39"/>
  <c r="T179" i="39"/>
  <c r="AB179" i="39"/>
  <c r="AJ179" i="39"/>
  <c r="Z180" i="39"/>
  <c r="AH180" i="39"/>
  <c r="X181" i="39"/>
  <c r="AF181" i="39"/>
  <c r="V182" i="39"/>
  <c r="AD182" i="39"/>
  <c r="T183" i="39"/>
  <c r="AB183" i="39"/>
  <c r="AJ183" i="39"/>
  <c r="Z184" i="39"/>
  <c r="AH184" i="39"/>
  <c r="X185" i="39"/>
  <c r="AF185" i="39"/>
  <c r="V186" i="39"/>
  <c r="AD186" i="39"/>
  <c r="T187" i="39"/>
  <c r="AB187" i="39"/>
  <c r="AJ187" i="39"/>
  <c r="Z188" i="39"/>
  <c r="AH188" i="39"/>
  <c r="X189" i="39"/>
  <c r="AF189" i="39"/>
  <c r="V191" i="39"/>
  <c r="AD191" i="39"/>
  <c r="T192" i="39"/>
  <c r="AB192" i="39"/>
  <c r="AJ192" i="39"/>
  <c r="Z193" i="39"/>
  <c r="AH193" i="39"/>
  <c r="X194" i="39"/>
  <c r="AF194" i="39"/>
  <c r="V195" i="39"/>
  <c r="AD195" i="39"/>
  <c r="T196" i="39"/>
  <c r="AB196" i="39"/>
  <c r="AJ196" i="39"/>
  <c r="Z197" i="39"/>
  <c r="AH197" i="39"/>
  <c r="X198" i="39"/>
  <c r="AF198" i="39"/>
  <c r="V199" i="39"/>
  <c r="AD199" i="39"/>
  <c r="T200" i="39"/>
  <c r="AB200" i="39"/>
  <c r="AJ200" i="39"/>
  <c r="Z201" i="39"/>
  <c r="AH201" i="39"/>
  <c r="X202" i="39"/>
  <c r="AF202" i="39"/>
  <c r="V203" i="39"/>
  <c r="AD203" i="39"/>
  <c r="T204" i="39"/>
  <c r="AB204" i="39"/>
  <c r="AJ204" i="39"/>
  <c r="Z210" i="39"/>
  <c r="AH210" i="39"/>
  <c r="X211" i="39"/>
  <c r="AF211" i="39"/>
  <c r="V212" i="39"/>
  <c r="AD212" i="39"/>
  <c r="T213" i="39"/>
  <c r="AB213" i="39"/>
  <c r="AJ213" i="39"/>
  <c r="Z214" i="39"/>
  <c r="AH214" i="39"/>
  <c r="X215" i="39"/>
  <c r="AF215" i="39"/>
  <c r="V216" i="39"/>
  <c r="AD216" i="39"/>
  <c r="T217" i="39"/>
  <c r="AB217" i="39"/>
  <c r="AJ217" i="39"/>
  <c r="Z218" i="39"/>
  <c r="AH218" i="39"/>
  <c r="X219" i="39"/>
  <c r="AF219" i="39"/>
  <c r="V220" i="39"/>
  <c r="AD220" i="39"/>
  <c r="T221" i="39"/>
  <c r="AB221" i="39"/>
  <c r="AJ221" i="39"/>
  <c r="Z222" i="39"/>
  <c r="AH222" i="39"/>
  <c r="X224" i="39"/>
  <c r="AF224" i="39"/>
  <c r="V225" i="39"/>
  <c r="AD225" i="39"/>
  <c r="T226" i="39"/>
  <c r="AB226" i="39"/>
  <c r="AJ226" i="39"/>
  <c r="Z227" i="39"/>
  <c r="AH227" i="39"/>
  <c r="X228" i="39"/>
  <c r="AF228" i="39"/>
  <c r="V229" i="39"/>
  <c r="AD229" i="39"/>
  <c r="T230" i="39"/>
  <c r="AB230" i="39"/>
  <c r="AJ230" i="39"/>
  <c r="Z231" i="39"/>
  <c r="AH231" i="39"/>
  <c r="X232" i="39"/>
  <c r="AF232" i="39"/>
  <c r="V233" i="39"/>
  <c r="AD233" i="39"/>
  <c r="T234" i="39"/>
  <c r="AB234" i="39"/>
  <c r="AJ234" i="39"/>
  <c r="Z235" i="39"/>
  <c r="AH235" i="39"/>
  <c r="X236" i="39"/>
  <c r="AF236" i="39"/>
  <c r="V237" i="39"/>
  <c r="AD237" i="39"/>
  <c r="T243" i="39"/>
  <c r="AB243" i="39"/>
  <c r="AJ243" i="39"/>
  <c r="Z244" i="39"/>
  <c r="AE157" i="39"/>
  <c r="AF256" i="39"/>
  <c r="Z172" i="39"/>
  <c r="T58" i="39"/>
  <c r="AI25" i="39"/>
  <c r="AF40" i="39"/>
  <c r="V124" i="39"/>
  <c r="AA40" i="39"/>
  <c r="T238" i="39"/>
  <c r="AH256" i="39"/>
  <c r="AB172" i="39"/>
  <c r="AH91" i="39"/>
  <c r="AJ106" i="39"/>
  <c r="Y256" i="39"/>
  <c r="U157" i="39"/>
  <c r="Y58" i="39"/>
  <c r="V238" i="39"/>
  <c r="AF172" i="39"/>
  <c r="AB139" i="39"/>
  <c r="AE271" i="39"/>
  <c r="V205" i="39"/>
  <c r="Z271" i="39"/>
  <c r="AB256" i="39"/>
  <c r="T256" i="39"/>
  <c r="AJ271" i="39"/>
  <c r="AG139" i="39"/>
  <c r="AG45" i="39"/>
  <c r="Y39" i="39"/>
  <c r="Y31" i="39"/>
  <c r="AG128" i="39"/>
  <c r="AK52" i="39"/>
  <c r="AC113" i="39"/>
  <c r="AC39" i="39"/>
  <c r="AK48" i="39"/>
  <c r="AB131" i="39"/>
  <c r="X48" i="39"/>
  <c r="W72" i="39"/>
  <c r="X229" i="39"/>
  <c r="T237" i="39"/>
  <c r="T212" i="39"/>
  <c r="T105" i="39"/>
  <c r="V157" i="39"/>
  <c r="AF139" i="39"/>
  <c r="U139" i="39"/>
  <c r="Z205" i="39"/>
  <c r="AH271" i="39"/>
  <c r="AG271" i="39"/>
  <c r="AI106" i="39"/>
  <c r="AH139" i="39"/>
  <c r="AB205" i="39"/>
  <c r="AI125" i="39"/>
  <c r="U50" i="39"/>
  <c r="X37" i="39"/>
  <c r="AK138" i="39"/>
  <c r="AF57" i="39"/>
  <c r="U117" i="39"/>
  <c r="X57" i="39"/>
  <c r="AC129" i="39"/>
  <c r="Y136" i="39"/>
  <c r="AK50" i="39"/>
  <c r="AG104" i="39"/>
  <c r="T267" i="39"/>
  <c r="X94" i="39"/>
  <c r="AC255" i="39"/>
  <c r="T181" i="39"/>
  <c r="AC223" i="39"/>
  <c r="AB124" i="39"/>
  <c r="AI58" i="39"/>
  <c r="AK172" i="39"/>
  <c r="AB157" i="39"/>
  <c r="AF238" i="39"/>
  <c r="X157" i="39"/>
  <c r="AJ58" i="39"/>
  <c r="X190" i="39"/>
  <c r="Y238" i="39"/>
  <c r="T106" i="39"/>
  <c r="AI238" i="39"/>
  <c r="AD172" i="39"/>
  <c r="AH238" i="39"/>
  <c r="Z157" i="39"/>
  <c r="AF73" i="39"/>
  <c r="AK40" i="39"/>
  <c r="AC238" i="39"/>
  <c r="AK157" i="39"/>
  <c r="W40" i="39"/>
  <c r="T223" i="39"/>
  <c r="AD157" i="39"/>
  <c r="AH205" i="39"/>
  <c r="Y205" i="39"/>
  <c r="AE205" i="39"/>
  <c r="U106" i="39"/>
  <c r="AE40" i="39"/>
  <c r="AB223" i="39"/>
  <c r="AD91" i="39"/>
  <c r="X205" i="39"/>
  <c r="AF205" i="39"/>
  <c r="AJ256" i="39"/>
  <c r="X106" i="39"/>
  <c r="AC139" i="39"/>
  <c r="AC205" i="39"/>
  <c r="AD106" i="39"/>
  <c r="Y106" i="39"/>
  <c r="U52" i="39"/>
  <c r="AC78" i="39"/>
  <c r="U48" i="39"/>
  <c r="AJ39" i="39"/>
  <c r="U78" i="39"/>
  <c r="AC130" i="39"/>
  <c r="AD116" i="39"/>
  <c r="Y212" i="39"/>
  <c r="AJ46" i="39"/>
  <c r="AI118" i="39"/>
  <c r="AC48" i="39"/>
  <c r="W85" i="39"/>
  <c r="T210" i="39"/>
  <c r="W138" i="39"/>
  <c r="AD261" i="39"/>
  <c r="AJ223" i="39"/>
  <c r="AD25" i="39"/>
  <c r="AF271" i="39"/>
  <c r="X139" i="39"/>
  <c r="AC271" i="39"/>
  <c r="V139" i="39"/>
  <c r="AG205" i="39"/>
  <c r="T205" i="39"/>
  <c r="V256" i="39"/>
  <c r="AK106" i="39"/>
  <c r="W84" i="39"/>
  <c r="Y80" i="39"/>
  <c r="AI79" i="39"/>
  <c r="AE125" i="39"/>
  <c r="X82" i="39"/>
  <c r="AA52" i="39"/>
  <c r="AJ122" i="39"/>
  <c r="AG18" i="39"/>
  <c r="U128" i="39"/>
  <c r="AK119" i="39"/>
  <c r="AH80" i="39"/>
  <c r="V158" i="39"/>
  <c r="AD247" i="39"/>
  <c r="T104" i="39"/>
  <c r="U119" i="39"/>
  <c r="Z190" i="39"/>
  <c r="W205" i="39"/>
  <c r="AK271" i="39"/>
  <c r="AF106" i="39"/>
  <c r="AD256" i="39"/>
  <c r="AK205" i="39"/>
  <c r="Z106" i="39"/>
  <c r="W256" i="39"/>
  <c r="AG106" i="39"/>
  <c r="AJ139" i="39"/>
  <c r="AK121" i="39"/>
  <c r="AG122" i="39"/>
  <c r="T96" i="39"/>
  <c r="AG22" i="39"/>
  <c r="AG82" i="39"/>
  <c r="AA122" i="39"/>
  <c r="AA138" i="39"/>
  <c r="AG39" i="39"/>
  <c r="AI52" i="39"/>
  <c r="AC79" i="39"/>
  <c r="AH119" i="39"/>
  <c r="T201" i="39"/>
  <c r="W269" i="39"/>
  <c r="W167" i="39"/>
  <c r="X188" i="39"/>
  <c r="AG172" i="39"/>
  <c r="U73" i="39"/>
  <c r="AE25" i="39"/>
  <c r="AC40" i="39"/>
  <c r="AJ73" i="39"/>
  <c r="AB190" i="39"/>
  <c r="V73" i="39"/>
  <c r="Y73" i="39"/>
  <c r="AA124" i="39"/>
  <c r="AA172" i="39"/>
  <c r="AC58" i="39"/>
  <c r="AE58" i="39"/>
  <c r="T73" i="39"/>
  <c r="AD190" i="39"/>
  <c r="AB106" i="39"/>
  <c r="W190" i="39"/>
  <c r="AB91" i="39"/>
  <c r="Y190" i="39"/>
  <c r="AC91" i="39"/>
  <c r="AK25" i="39"/>
  <c r="AH190" i="39"/>
  <c r="AH106" i="39"/>
  <c r="AA106" i="39"/>
  <c r="AD139" i="39"/>
  <c r="AB271" i="39"/>
  <c r="AJ205" i="39"/>
  <c r="W271" i="39"/>
  <c r="T271" i="39"/>
  <c r="V106" i="39"/>
  <c r="Y139" i="39"/>
  <c r="AG14" i="39"/>
  <c r="X45" i="39"/>
  <c r="U105" i="39"/>
  <c r="AG35" i="39"/>
  <c r="AI102" i="39"/>
  <c r="AA50" i="39"/>
  <c r="AB39" i="39"/>
  <c r="T79" i="39"/>
  <c r="Y22" i="39"/>
  <c r="AG27" i="39"/>
  <c r="U82" i="39"/>
  <c r="T235" i="39"/>
  <c r="AF171" i="39"/>
  <c r="T259" i="39"/>
  <c r="T224" i="39"/>
  <c r="AH244" i="39"/>
  <c r="AC25" i="39"/>
  <c r="U91" i="39"/>
  <c r="AI223" i="39"/>
  <c r="AJ157" i="39"/>
  <c r="AI256" i="39"/>
  <c r="AE124" i="39"/>
  <c r="V190" i="39"/>
  <c r="AE139" i="39"/>
  <c r="AI91" i="39"/>
  <c r="U58" i="39"/>
  <c r="AE223" i="39"/>
  <c r="AJ91" i="39"/>
  <c r="X124" i="39"/>
  <c r="AF91" i="39"/>
  <c r="T190" i="39"/>
  <c r="V91" i="39"/>
  <c r="W58" i="39"/>
  <c r="W25" i="39"/>
  <c r="AE91" i="39"/>
  <c r="Y172" i="39"/>
  <c r="T17" i="39"/>
  <c r="AB17" i="39"/>
  <c r="T25" i="39"/>
  <c r="AB25" i="39"/>
  <c r="AJ25" i="39"/>
  <c r="X35" i="39"/>
  <c r="X39" i="39"/>
  <c r="AF39" i="39"/>
  <c r="V40" i="39"/>
  <c r="AD40" i="39"/>
  <c r="X47" i="39"/>
  <c r="Z58" i="39"/>
  <c r="AH58" i="39"/>
  <c r="AF63" i="39"/>
  <c r="V72" i="39"/>
  <c r="AD72" i="39"/>
  <c r="T78" i="39"/>
  <c r="AB78" i="39"/>
  <c r="T82" i="39"/>
  <c r="AB82" i="39"/>
  <c r="AJ82" i="39"/>
  <c r="AF84" i="39"/>
  <c r="X88" i="39"/>
  <c r="AJ99" i="39"/>
  <c r="X101" i="39"/>
  <c r="V102" i="39"/>
  <c r="X105" i="39"/>
  <c r="AF105" i="39"/>
  <c r="AB116" i="39"/>
  <c r="Z117" i="39"/>
  <c r="AJ120" i="39"/>
  <c r="Z121" i="39"/>
  <c r="AH121" i="39"/>
  <c r="V128" i="39"/>
  <c r="AD128" i="39"/>
  <c r="AB133" i="39"/>
  <c r="AB137" i="39"/>
  <c r="U25" i="39"/>
  <c r="AH124" i="39"/>
  <c r="AA223" i="39"/>
  <c r="AF190" i="39"/>
  <c r="AD58" i="39"/>
  <c r="W124" i="39"/>
  <c r="AF223" i="39"/>
  <c r="Z73" i="39"/>
  <c r="AF124" i="39"/>
  <c r="AE73" i="39"/>
  <c r="W223" i="39"/>
  <c r="Y124" i="39"/>
  <c r="AC172" i="39"/>
  <c r="X91" i="39"/>
  <c r="AD223" i="39"/>
  <c r="AH73" i="39"/>
  <c r="AA91" i="39"/>
  <c r="AG40" i="39"/>
  <c r="W91" i="39"/>
  <c r="AI190" i="39"/>
  <c r="Z124" i="39"/>
  <c r="AK238" i="39"/>
  <c r="AJ238" i="39"/>
  <c r="V58" i="39"/>
  <c r="AH157" i="39"/>
  <c r="X223" i="39"/>
  <c r="AG124" i="39"/>
  <c r="U172" i="39"/>
  <c r="W73" i="39"/>
  <c r="AG238" i="39"/>
  <c r="T157" i="39"/>
  <c r="AG25" i="39"/>
  <c r="AF157" i="39"/>
  <c r="V223" i="39"/>
  <c r="T91" i="39"/>
  <c r="AI157" i="39"/>
  <c r="Y40" i="39"/>
  <c r="AJ124" i="39"/>
  <c r="AK223" i="39"/>
  <c r="AD238" i="39"/>
  <c r="AG58" i="39"/>
  <c r="AC157" i="39"/>
  <c r="U238" i="39"/>
  <c r="AG73" i="39"/>
  <c r="X73" i="39"/>
  <c r="AJ172" i="39"/>
  <c r="Z238" i="39"/>
  <c r="AH223" i="39"/>
  <c r="AI40" i="39"/>
  <c r="AD124" i="39"/>
  <c r="AG256" i="39"/>
  <c r="AB238" i="39"/>
  <c r="AB58" i="39"/>
  <c r="AH172" i="39"/>
  <c r="X238" i="39"/>
  <c r="V172" i="39"/>
  <c r="AE190" i="39"/>
  <c r="AA58" i="39"/>
  <c r="T124" i="39"/>
  <c r="U223" i="39"/>
  <c r="X25" i="39"/>
  <c r="AF25" i="39"/>
  <c r="Z40" i="39"/>
  <c r="AH40" i="39"/>
  <c r="Z223" i="39"/>
  <c r="AA238" i="39"/>
  <c r="AK73" i="39"/>
  <c r="X245" i="39"/>
  <c r="AF245" i="39"/>
  <c r="V246" i="39"/>
  <c r="AD246" i="39"/>
  <c r="T247" i="39"/>
  <c r="AB247" i="39"/>
  <c r="AJ247" i="39"/>
  <c r="Z248" i="39"/>
  <c r="AH248" i="39"/>
  <c r="X249" i="39"/>
  <c r="AF249" i="39"/>
  <c r="V250" i="39"/>
  <c r="AD250" i="39"/>
  <c r="T251" i="39"/>
  <c r="AB251" i="39"/>
  <c r="AJ251" i="39"/>
  <c r="Z252" i="39"/>
  <c r="AH252" i="39"/>
  <c r="X253" i="39"/>
  <c r="AF253" i="39"/>
  <c r="V254" i="39"/>
  <c r="AD254" i="39"/>
  <c r="T255" i="39"/>
  <c r="AB255" i="39"/>
  <c r="AJ255" i="39"/>
  <c r="Z257" i="39"/>
  <c r="AH257" i="39"/>
  <c r="X258" i="39"/>
  <c r="AF258" i="39"/>
  <c r="V259" i="39"/>
  <c r="AD259" i="39"/>
  <c r="T260" i="39"/>
  <c r="AB260" i="39"/>
  <c r="AJ260" i="39"/>
  <c r="Z261" i="39"/>
  <c r="AH261" i="39"/>
  <c r="X262" i="39"/>
  <c r="AF262" i="39"/>
  <c r="V263" i="39"/>
  <c r="AD263" i="39"/>
  <c r="T264" i="39"/>
  <c r="AB264" i="39"/>
  <c r="AJ264" i="39"/>
  <c r="Z265" i="39"/>
  <c r="AH265" i="39"/>
  <c r="X266" i="39"/>
  <c r="AF266" i="39"/>
  <c r="V267" i="39"/>
  <c r="AD267" i="39"/>
  <c r="T268" i="39"/>
  <c r="AB268" i="39"/>
  <c r="AJ268" i="39"/>
  <c r="Z269" i="39"/>
  <c r="AH269" i="39"/>
  <c r="X270" i="39"/>
  <c r="AF270" i="39"/>
  <c r="AI271" i="39"/>
  <c r="AA271" i="39"/>
  <c r="AK256" i="39"/>
  <c r="AC256" i="39"/>
  <c r="U256" i="39"/>
  <c r="AE238" i="39"/>
  <c r="W238" i="39"/>
  <c r="AG223" i="39"/>
  <c r="Y223" i="39"/>
  <c r="AI205" i="39"/>
  <c r="AA205" i="39"/>
  <c r="AK190" i="39"/>
  <c r="AC190" i="39"/>
  <c r="U190" i="39"/>
  <c r="AE172" i="39"/>
  <c r="W172" i="39"/>
  <c r="AG157" i="39"/>
  <c r="Y157" i="39"/>
  <c r="AI139" i="39"/>
  <c r="AA139" i="39"/>
  <c r="AK124" i="39"/>
  <c r="AC124" i="39"/>
  <c r="U124" i="39"/>
  <c r="AE106" i="39"/>
  <c r="W106" i="39"/>
  <c r="AG91" i="39"/>
  <c r="Y91" i="39"/>
  <c r="AI73" i="39"/>
  <c r="AA73" i="39"/>
  <c r="AA256" i="39"/>
  <c r="AA190" i="39"/>
  <c r="Y22" i="38"/>
  <c r="AC12" i="38"/>
  <c r="AA17" i="38"/>
  <c r="AB17" i="38"/>
  <c r="AF32" i="38"/>
  <c r="AB24" i="38"/>
  <c r="AE32" i="38"/>
  <c r="AH14" i="38"/>
  <c r="T13" i="38"/>
  <c r="AK17" i="38"/>
  <c r="AJ29" i="38"/>
  <c r="AD19" i="38"/>
  <c r="AI18" i="38"/>
  <c r="V37" i="38"/>
  <c r="AG27" i="38"/>
  <c r="AJ34" i="38"/>
  <c r="T30" i="38"/>
  <c r="AH27" i="38"/>
  <c r="AE29" i="38"/>
  <c r="V60" i="38"/>
  <c r="AC30" i="38"/>
  <c r="AD24" i="38"/>
  <c r="W29" i="38"/>
  <c r="AJ21" i="38"/>
  <c r="AA38" i="38"/>
  <c r="X35" i="38"/>
  <c r="U67" i="38"/>
  <c r="AF19" i="38"/>
  <c r="AI34" i="38"/>
  <c r="AI57" i="38"/>
  <c r="Z15" i="38"/>
  <c r="AJ18" i="38"/>
  <c r="AB22" i="38"/>
  <c r="T27" i="38"/>
  <c r="AD30" i="38"/>
  <c r="V34" i="38"/>
  <c r="AF37" i="38"/>
  <c r="W13" i="38"/>
  <c r="AG16" i="38"/>
  <c r="Y20" i="38"/>
  <c r="AI23" i="38"/>
  <c r="AA28" i="38"/>
  <c r="AK31" i="38"/>
  <c r="AI36" i="38"/>
  <c r="AH12" i="38"/>
  <c r="Z16" i="38"/>
  <c r="AJ19" i="38"/>
  <c r="AB23" i="38"/>
  <c r="T28" i="38"/>
  <c r="AD31" i="38"/>
  <c r="V35" i="38"/>
  <c r="AF38" i="38"/>
  <c r="AI27" i="38"/>
  <c r="AI12" i="38"/>
  <c r="AA16" i="38"/>
  <c r="AK19" i="38"/>
  <c r="AC23" i="38"/>
  <c r="U28" i="38"/>
  <c r="AE31" i="38"/>
  <c r="W35" i="38"/>
  <c r="AG38" i="38"/>
  <c r="Y15" i="38"/>
  <c r="W33" i="38"/>
  <c r="Y46" i="38"/>
  <c r="V15" i="38"/>
  <c r="AF18" i="38"/>
  <c r="X22" i="38"/>
  <c r="AH26" i="38"/>
  <c r="Z30" i="38"/>
  <c r="AJ33" i="38"/>
  <c r="U13" i="38"/>
  <c r="U38" i="38"/>
  <c r="AK12" i="38"/>
  <c r="AC16" i="38"/>
  <c r="U20" i="38"/>
  <c r="AE23" i="38"/>
  <c r="W28" i="38"/>
  <c r="AG31" i="38"/>
  <c r="Y35" i="38"/>
  <c r="AK13" i="38"/>
  <c r="Y32" i="38"/>
  <c r="V12" i="38"/>
  <c r="X15" i="38"/>
  <c r="AH18" i="38"/>
  <c r="Z22" i="38"/>
  <c r="AJ26" i="38"/>
  <c r="AB30" i="38"/>
  <c r="T34" i="38"/>
  <c r="AD37" i="38"/>
  <c r="AA14" i="38"/>
  <c r="AG32" i="38"/>
  <c r="AD90" i="38"/>
  <c r="V13" i="38"/>
  <c r="AF16" i="38"/>
  <c r="X20" i="38"/>
  <c r="AH23" i="38"/>
  <c r="Z28" i="38"/>
  <c r="AJ31" i="38"/>
  <c r="AB35" i="38"/>
  <c r="AA32" i="38"/>
  <c r="AC14" i="38"/>
  <c r="U18" i="38"/>
  <c r="AE21" i="38"/>
  <c r="W26" i="38"/>
  <c r="AG29" i="38"/>
  <c r="AG33" i="38"/>
  <c r="W38" i="38"/>
  <c r="V14" i="38"/>
  <c r="AF17" i="38"/>
  <c r="X21" i="38"/>
  <c r="AH24" i="38"/>
  <c r="Z29" i="38"/>
  <c r="AJ32" i="38"/>
  <c r="AB36" i="38"/>
  <c r="U17" i="38"/>
  <c r="AE33" i="38"/>
  <c r="W14" i="38"/>
  <c r="AG17" i="38"/>
  <c r="Y21" i="38"/>
  <c r="AI24" i="38"/>
  <c r="AA29" i="38"/>
  <c r="AK32" i="38"/>
  <c r="AC36" i="38"/>
  <c r="AD36" i="38"/>
  <c r="AC21" i="38"/>
  <c r="AK38" i="38"/>
  <c r="AJ12" i="38"/>
  <c r="AB16" i="38"/>
  <c r="T20" i="38"/>
  <c r="AD23" i="38"/>
  <c r="V28" i="38"/>
  <c r="AF31" i="38"/>
  <c r="V36" i="38"/>
  <c r="AK21" i="38"/>
  <c r="AB61" i="38"/>
  <c r="Y14" i="38"/>
  <c r="AI17" i="38"/>
  <c r="AA21" i="38"/>
  <c r="AK24" i="38"/>
  <c r="AC29" i="38"/>
  <c r="U33" i="38"/>
  <c r="AE36" i="38"/>
  <c r="W20" i="38"/>
  <c r="X97" i="38"/>
  <c r="AB13" i="38"/>
  <c r="AD16" i="38"/>
  <c r="V20" i="38"/>
  <c r="AF23" i="38"/>
  <c r="X28" i="38"/>
  <c r="AH31" i="38"/>
  <c r="Z35" i="38"/>
  <c r="AJ38" i="38"/>
  <c r="U21" i="38"/>
  <c r="AD13" i="38"/>
  <c r="V17" i="38"/>
  <c r="AF20" i="38"/>
  <c r="AH28" i="38"/>
  <c r="Z32" i="38"/>
  <c r="U35" i="38"/>
  <c r="AK14" i="38"/>
  <c r="U22" i="38"/>
  <c r="W30" i="38"/>
  <c r="AE38" i="38"/>
  <c r="V18" i="38"/>
  <c r="X26" i="38"/>
  <c r="Z33" i="38"/>
  <c r="AA18" i="38"/>
  <c r="Z51" i="38"/>
  <c r="X24" i="38"/>
  <c r="AJ35" i="38"/>
  <c r="AC18" i="38"/>
  <c r="AE26" i="38"/>
  <c r="W34" i="38"/>
  <c r="AD14" i="38"/>
  <c r="AF21" i="38"/>
  <c r="AH29" i="38"/>
  <c r="AJ36" i="38"/>
  <c r="Y36" i="38"/>
  <c r="AH67" i="38"/>
  <c r="X16" i="38"/>
  <c r="T22" i="38"/>
  <c r="X29" i="38"/>
  <c r="AD34" i="38"/>
  <c r="Y12" i="38"/>
  <c r="AE17" i="38"/>
  <c r="AA23" i="38"/>
  <c r="AE30" i="38"/>
  <c r="Y37" i="38"/>
  <c r="AB15" i="38"/>
  <c r="AH20" i="38"/>
  <c r="AD27" i="38"/>
  <c r="AH33" i="38"/>
  <c r="AE12" i="38"/>
  <c r="V64" i="38"/>
  <c r="AI16" i="38"/>
  <c r="AG21" i="38"/>
  <c r="W27" i="38"/>
  <c r="U32" i="38"/>
  <c r="AK36" i="38"/>
  <c r="U37" i="38"/>
  <c r="AK34" i="38"/>
  <c r="Z13" i="38"/>
  <c r="AH17" i="38"/>
  <c r="AF22" i="38"/>
  <c r="AD28" i="38"/>
  <c r="T33" i="38"/>
  <c r="AG15" i="38"/>
  <c r="AE52" i="38"/>
  <c r="AE15" i="38"/>
  <c r="AC20" i="38"/>
  <c r="AA26" i="38"/>
  <c r="AI30" i="38"/>
  <c r="AG35" i="38"/>
  <c r="AA22" i="38"/>
  <c r="AE51" i="38"/>
  <c r="AF15" i="38"/>
  <c r="AD20" i="38"/>
  <c r="T26" i="38"/>
  <c r="AJ30" i="38"/>
  <c r="AH35" i="38"/>
  <c r="U55" i="38"/>
  <c r="AA35" i="38"/>
  <c r="V30" i="38"/>
  <c r="AC31" i="38"/>
  <c r="AF34" i="38"/>
  <c r="W18" i="38"/>
  <c r="AC17" i="38"/>
  <c r="V19" i="38"/>
  <c r="U12" i="38"/>
  <c r="Y27" i="38"/>
  <c r="T17" i="38"/>
  <c r="X32" i="38"/>
  <c r="AF24" i="38"/>
  <c r="Z121" i="38"/>
  <c r="X30" i="38"/>
  <c r="AE18" i="38"/>
  <c r="Y38" i="38"/>
  <c r="AF14" i="38"/>
  <c r="Z97" i="38"/>
  <c r="AD17" i="38"/>
  <c r="AJ22" i="38"/>
  <c r="AF29" i="38"/>
  <c r="T35" i="38"/>
  <c r="AG12" i="38"/>
  <c r="AK18" i="38"/>
  <c r="Y24" i="38"/>
  <c r="U31" i="38"/>
  <c r="AG37" i="38"/>
  <c r="AJ15" i="38"/>
  <c r="V22" i="38"/>
  <c r="AB28" i="38"/>
  <c r="X34" i="38"/>
  <c r="AI14" i="38"/>
  <c r="AA12" i="38"/>
  <c r="Y17" i="38"/>
  <c r="W22" i="38"/>
  <c r="AE27" i="38"/>
  <c r="AC32" i="38"/>
  <c r="AA37" i="38"/>
  <c r="AC13" i="38"/>
  <c r="W37" i="38"/>
  <c r="AH13" i="38"/>
  <c r="X18" i="38"/>
  <c r="V23" i="38"/>
  <c r="T29" i="38"/>
  <c r="AB33" i="38"/>
  <c r="Y19" i="38"/>
  <c r="V47" i="38"/>
  <c r="U16" i="38"/>
  <c r="AK20" i="38"/>
  <c r="AI26" i="38"/>
  <c r="Y31" i="38"/>
  <c r="W36" i="38"/>
  <c r="W24" i="38"/>
  <c r="AE46" i="38"/>
  <c r="V16" i="38"/>
  <c r="T21" i="38"/>
  <c r="AB26" i="38"/>
  <c r="Z31" i="38"/>
  <c r="X36" i="38"/>
  <c r="W12" i="38"/>
  <c r="AG36" i="38"/>
  <c r="T18" i="38"/>
  <c r="Z23" i="38"/>
  <c r="AE13" i="38"/>
  <c r="AA19" i="38"/>
  <c r="U34" i="38"/>
  <c r="AJ28" i="38"/>
  <c r="Y13" i="38"/>
  <c r="AC28" i="38"/>
  <c r="AI37" i="38"/>
  <c r="AH90" i="38"/>
  <c r="AB29" i="38"/>
  <c r="AE24" i="38"/>
  <c r="AI21" i="38"/>
  <c r="AC37" i="38"/>
  <c r="AA27" i="38"/>
  <c r="AB21" i="38"/>
  <c r="AF36" i="38"/>
  <c r="X12" i="38"/>
  <c r="Z36" i="38"/>
  <c r="AG24" i="38"/>
  <c r="AH16" i="38"/>
  <c r="AD22" i="38"/>
  <c r="AE20" i="38"/>
  <c r="AE22" i="38"/>
  <c r="AA33" i="38"/>
  <c r="X14" i="38"/>
  <c r="T24" i="38"/>
  <c r="Z34" i="38"/>
  <c r="AK16" i="38"/>
  <c r="W32" i="38"/>
  <c r="AD12" i="38"/>
  <c r="Z27" i="38"/>
  <c r="AE16" i="38"/>
  <c r="AF12" i="38"/>
  <c r="T31" i="38"/>
  <c r="U14" i="38"/>
  <c r="U27" i="38"/>
  <c r="X17" i="38"/>
  <c r="AD35" i="38"/>
  <c r="AG13" i="38"/>
  <c r="AK28" i="38"/>
  <c r="AG19" i="38"/>
  <c r="AB18" i="38"/>
  <c r="AH36" i="38"/>
  <c r="AI19" i="38"/>
  <c r="AI32" i="38"/>
  <c r="T23" i="38"/>
  <c r="AI22" i="38"/>
  <c r="U23" i="38"/>
  <c r="AI33" i="38"/>
  <c r="AG68" i="38"/>
  <c r="T14" i="38"/>
  <c r="Z19" i="38"/>
  <c r="V26" i="38"/>
  <c r="AB31" i="38"/>
  <c r="X37" i="38"/>
  <c r="AA15" i="38"/>
  <c r="AG20" i="38"/>
  <c r="AC27" i="38"/>
  <c r="Y33" i="38"/>
  <c r="Z12" i="38"/>
  <c r="AD18" i="38"/>
  <c r="AJ23" i="38"/>
  <c r="AF30" i="38"/>
  <c r="T36" i="38"/>
  <c r="U26" i="38"/>
  <c r="AE14" i="38"/>
  <c r="U19" i="38"/>
  <c r="AK23" i="38"/>
  <c r="AI29" i="38"/>
  <c r="Y34" i="38"/>
  <c r="AH34" i="38"/>
  <c r="Y23" i="38"/>
  <c r="X59" i="38"/>
  <c r="AD15" i="38"/>
  <c r="AB20" i="38"/>
  <c r="AJ24" i="38"/>
  <c r="AH30" i="38"/>
  <c r="T37" i="38"/>
  <c r="AI31" i="38"/>
  <c r="AA13" i="38"/>
  <c r="Y18" i="38"/>
  <c r="AG22" i="38"/>
  <c r="AE28" i="38"/>
  <c r="AC33" i="38"/>
  <c r="AI38" i="38"/>
  <c r="AC34" i="38"/>
  <c r="AJ17" i="38"/>
  <c r="AH22" i="38"/>
  <c r="AF28" i="38"/>
  <c r="V33" i="38"/>
  <c r="T38" i="38"/>
  <c r="AG23" i="38"/>
  <c r="W102" i="38"/>
  <c r="AB14" i="38"/>
  <c r="AH19" i="38"/>
  <c r="AD26" i="38"/>
  <c r="AH32" i="38"/>
  <c r="V38" i="38"/>
  <c r="AI15" i="38"/>
  <c r="W21" i="38"/>
  <c r="AK27" i="38"/>
  <c r="AE34" i="38"/>
  <c r="X13" i="38"/>
  <c r="T19" i="38"/>
  <c r="Z24" i="38"/>
  <c r="V31" i="38"/>
  <c r="Z37" i="38"/>
  <c r="U30" i="38"/>
  <c r="U15" i="38"/>
  <c r="AC19" i="38"/>
  <c r="AA24" i="38"/>
  <c r="Y30" i="38"/>
  <c r="AG34" i="38"/>
  <c r="AF35" i="38"/>
  <c r="AC26" i="38"/>
  <c r="V51" i="38"/>
  <c r="T16" i="38"/>
  <c r="AJ20" i="38"/>
  <c r="Z26" i="38"/>
  <c r="X31" i="38"/>
  <c r="AJ37" i="38"/>
  <c r="AI35" i="38"/>
  <c r="AI13" i="38"/>
  <c r="AG18" i="38"/>
  <c r="W23" i="38"/>
  <c r="U29" i="38"/>
  <c r="AK33" i="38"/>
  <c r="AI50" i="38"/>
  <c r="AE37" i="38"/>
  <c r="AJ13" i="38"/>
  <c r="Z18" i="38"/>
  <c r="X23" i="38"/>
  <c r="V29" i="38"/>
  <c r="AD33" i="38"/>
  <c r="AB38" i="38"/>
  <c r="AK26" i="38"/>
  <c r="AG66" i="38"/>
  <c r="V21" i="38"/>
  <c r="AB27" i="38"/>
  <c r="X33" i="38"/>
  <c r="Y16" i="38"/>
  <c r="AI28" i="38"/>
  <c r="AF13" i="38"/>
  <c r="AF26" i="38"/>
  <c r="AH37" i="38"/>
  <c r="AC15" i="38"/>
  <c r="Y26" i="38"/>
  <c r="AE35" i="38"/>
  <c r="Y28" i="38"/>
  <c r="AJ16" i="38"/>
  <c r="X27" i="38"/>
  <c r="Z38" i="38"/>
  <c r="AG14" i="38"/>
  <c r="U24" i="38"/>
  <c r="AA34" i="38"/>
  <c r="AG69" i="38"/>
  <c r="X19" i="38"/>
  <c r="AD29" i="38"/>
  <c r="U128" i="38"/>
  <c r="AH15" i="38"/>
  <c r="AD21" i="38"/>
  <c r="AF33" i="38"/>
  <c r="W17" i="38"/>
  <c r="Y29" i="38"/>
  <c r="T15" i="38"/>
  <c r="V27" i="38"/>
  <c r="X38" i="38"/>
  <c r="AK15" i="38"/>
  <c r="AG26" i="38"/>
  <c r="U36" i="38"/>
  <c r="AK30" i="38"/>
  <c r="Z17" i="38"/>
  <c r="AF27" i="38"/>
  <c r="AK37" i="38"/>
  <c r="W15" i="38"/>
  <c r="AC24" i="38"/>
  <c r="AJ14" i="38"/>
  <c r="AD38" i="38"/>
  <c r="AC22" i="38"/>
  <c r="AC35" i="38"/>
  <c r="AB19" i="38"/>
  <c r="T32" i="38"/>
  <c r="AA31" i="38"/>
  <c r="AA20" i="38"/>
  <c r="AG30" i="38"/>
  <c r="AB37" i="38"/>
  <c r="T12" i="38"/>
  <c r="Z21" i="38"/>
  <c r="V32" i="38"/>
  <c r="T116" i="38"/>
  <c r="W19" i="38"/>
  <c r="AK29" i="38"/>
  <c r="W16" i="38"/>
  <c r="Z14" i="38"/>
  <c r="V24" i="38"/>
  <c r="AB34" i="38"/>
  <c r="AG28" i="38"/>
  <c r="AH167" i="38"/>
  <c r="AJ27" i="38"/>
  <c r="AK35" i="38"/>
  <c r="AK22" i="38"/>
  <c r="AA36" i="38"/>
  <c r="Z20" i="38"/>
  <c r="AB32" i="38"/>
  <c r="AC38" i="38"/>
  <c r="AI20" i="38"/>
  <c r="W31" i="38"/>
  <c r="AH38" i="38"/>
  <c r="AB12" i="38"/>
  <c r="AH21" i="38"/>
  <c r="AD32" i="38"/>
  <c r="AF71" i="38"/>
  <c r="AE19" i="38"/>
  <c r="AA30" i="38"/>
  <c r="AH135" i="38"/>
  <c r="AH57" i="38"/>
  <c r="Y68" i="38"/>
  <c r="U47" i="38"/>
  <c r="AB52" i="38"/>
  <c r="Y61" i="38"/>
  <c r="AC71" i="38"/>
  <c r="X114" i="38"/>
  <c r="AI56" i="38"/>
  <c r="AE47" i="38"/>
  <c r="AC53" i="38"/>
  <c r="AE62" i="38"/>
  <c r="AB79" i="38"/>
  <c r="AG134" i="38"/>
  <c r="AG46" i="38"/>
  <c r="AI51" i="38"/>
  <c r="AA60" i="38"/>
  <c r="W70" i="38"/>
  <c r="AD99" i="38"/>
  <c r="U48" i="38"/>
  <c r="AF67" i="38"/>
  <c r="T79" i="38"/>
  <c r="AK47" i="38"/>
  <c r="AA62" i="38"/>
  <c r="Z114" i="38"/>
  <c r="Z71" i="38"/>
  <c r="AG78" i="38"/>
  <c r="X56" i="38"/>
  <c r="Z122" i="38"/>
  <c r="U82" i="38"/>
  <c r="AE120" i="38"/>
  <c r="AB69" i="38"/>
  <c r="AD47" i="38"/>
  <c r="Z53" i="38"/>
  <c r="AC62" i="38"/>
  <c r="Y79" i="38"/>
  <c r="AG130" i="38"/>
  <c r="AD82" i="38"/>
  <c r="X48" i="38"/>
  <c r="AA54" i="38"/>
  <c r="AI63" i="38"/>
  <c r="X81" i="38"/>
  <c r="W47" i="38"/>
  <c r="AG52" i="38"/>
  <c r="AE61" i="38"/>
  <c r="AK71" i="38"/>
  <c r="AH117" i="38"/>
  <c r="V86" i="38"/>
  <c r="AF81" i="38"/>
  <c r="AK53" i="38"/>
  <c r="AC46" i="38"/>
  <c r="AK65" i="38"/>
  <c r="T131" i="38"/>
  <c r="AJ80" i="38"/>
  <c r="Y82" i="38"/>
  <c r="V62" i="38"/>
  <c r="AB51" i="38"/>
  <c r="Z92" i="38"/>
  <c r="X112" i="38"/>
  <c r="AK59" i="38"/>
  <c r="X71" i="38"/>
  <c r="W48" i="38"/>
  <c r="X54" i="38"/>
  <c r="AF63" i="38"/>
  <c r="U81" i="38"/>
  <c r="AJ48" i="38"/>
  <c r="Y55" i="38"/>
  <c r="T65" i="38"/>
  <c r="T83" i="38"/>
  <c r="AD46" i="38"/>
  <c r="AG47" i="38"/>
  <c r="AE53" i="38"/>
  <c r="AH62" i="38"/>
  <c r="AG79" i="38"/>
  <c r="AC146" i="38"/>
  <c r="AJ45" i="38"/>
  <c r="AB87" i="38"/>
  <c r="X63" i="38"/>
  <c r="AC51" i="38"/>
  <c r="AC69" i="38"/>
  <c r="T49" i="38"/>
  <c r="AB84" i="38"/>
  <c r="AI85" i="38"/>
  <c r="AD66" i="38"/>
  <c r="AB60" i="38"/>
  <c r="V130" i="38"/>
  <c r="W103" i="38"/>
  <c r="W61" i="38"/>
  <c r="Z62" i="38"/>
  <c r="AH80" i="38"/>
  <c r="AI48" i="38"/>
  <c r="V55" i="38"/>
  <c r="AI64" i="38"/>
  <c r="AI82" i="38"/>
  <c r="Z45" i="38"/>
  <c r="AE49" i="38"/>
  <c r="W56" i="38"/>
  <c r="W66" i="38"/>
  <c r="AH84" i="38"/>
  <c r="AA49" i="38"/>
  <c r="Y48" i="38"/>
  <c r="AC54" i="38"/>
  <c r="AK63" i="38"/>
  <c r="AC81" i="38"/>
  <c r="AA48" i="38"/>
  <c r="Y47" i="38"/>
  <c r="Z80" i="38"/>
  <c r="AI59" i="38"/>
  <c r="U79" i="38"/>
  <c r="AD52" i="38"/>
  <c r="T88" i="38"/>
  <c r="AA89" i="38"/>
  <c r="AB71" i="38"/>
  <c r="AB68" i="38"/>
  <c r="AC98" i="38"/>
  <c r="Z102" i="38"/>
  <c r="T47" i="38"/>
  <c r="X89" i="38"/>
  <c r="AC49" i="38"/>
  <c r="U66" i="38"/>
  <c r="AH45" i="38"/>
  <c r="Y50" i="38"/>
  <c r="U57" i="38"/>
  <c r="AA67" i="38"/>
  <c r="AD86" i="38"/>
  <c r="W54" i="38"/>
  <c r="AK48" i="38"/>
  <c r="AA55" i="38"/>
  <c r="W65" i="38"/>
  <c r="Y83" i="38"/>
  <c r="AC50" i="38"/>
  <c r="AJ52" i="38"/>
  <c r="Y69" i="38"/>
  <c r="AE82" i="38"/>
  <c r="V56" i="38"/>
  <c r="X93" i="38"/>
  <c r="AB96" i="38"/>
  <c r="AD84" i="38"/>
  <c r="AJ82" i="38"/>
  <c r="AA113" i="38"/>
  <c r="AI95" i="38"/>
  <c r="AA90" i="38"/>
  <c r="X119" i="38"/>
  <c r="X98" i="38"/>
  <c r="W89" i="38"/>
  <c r="AI83" i="38"/>
  <c r="AA79" i="38"/>
  <c r="AK68" i="38"/>
  <c r="U64" i="38"/>
  <c r="AE59" i="38"/>
  <c r="AF122" i="38"/>
  <c r="AB100" i="38"/>
  <c r="V89" i="38"/>
  <c r="AF84" i="38"/>
  <c r="AF80" i="38"/>
  <c r="AF70" i="38"/>
  <c r="AF66" i="38"/>
  <c r="AF62" i="38"/>
  <c r="AF57" i="38"/>
  <c r="X53" i="38"/>
  <c r="X49" i="38"/>
  <c r="AH132" i="38"/>
  <c r="AB113" i="38"/>
  <c r="AD95" i="38"/>
  <c r="AE88" i="38"/>
  <c r="AC132" i="38"/>
  <c r="V115" i="38"/>
  <c r="AH97" i="38"/>
  <c r="AJ89" i="38"/>
  <c r="Z86" i="38"/>
  <c r="AH82" i="38"/>
  <c r="X79" i="38"/>
  <c r="AG224" i="38"/>
  <c r="V183" i="38"/>
  <c r="AF166" i="38"/>
  <c r="U149" i="38"/>
  <c r="V148" i="38"/>
  <c r="U220" i="38"/>
  <c r="AF128" i="38"/>
  <c r="AI112" i="38"/>
  <c r="AG156" i="38"/>
  <c r="AA134" i="38"/>
  <c r="AG126" i="38"/>
  <c r="AH120" i="38"/>
  <c r="Z116" i="38"/>
  <c r="AJ111" i="38"/>
  <c r="AB101" i="38"/>
  <c r="V96" i="38"/>
  <c r="V165" i="38"/>
  <c r="AK137" i="38"/>
  <c r="AI127" i="38"/>
  <c r="U122" i="38"/>
  <c r="AE117" i="38"/>
  <c r="AG112" i="38"/>
  <c r="AI101" i="38"/>
  <c r="AA97" i="38"/>
  <c r="AC92" i="38"/>
  <c r="AC154" i="38"/>
  <c r="AK132" i="38"/>
  <c r="V126" i="38"/>
  <c r="X120" i="38"/>
  <c r="Z115" i="38"/>
  <c r="AJ104" i="38"/>
  <c r="W63" i="38"/>
  <c r="AG57" i="38"/>
  <c r="AD115" i="38"/>
  <c r="AH95" i="38"/>
  <c r="X88" i="38"/>
  <c r="AH83" i="38"/>
  <c r="AH79" i="38"/>
  <c r="AH69" i="38"/>
  <c r="AH65" i="38"/>
  <c r="Z61" i="38"/>
  <c r="Z56" i="38"/>
  <c r="Z52" i="38"/>
  <c r="Z48" i="38"/>
  <c r="T127" i="38"/>
  <c r="AJ103" i="38"/>
  <c r="AD93" i="38"/>
  <c r="Y87" i="38"/>
  <c r="AI126" i="38"/>
  <c r="AD111" i="38"/>
  <c r="AB95" i="38"/>
  <c r="T89" i="38"/>
  <c r="AB85" i="38"/>
  <c r="AJ81" i="38"/>
  <c r="Z78" i="38"/>
  <c r="AH68" i="38"/>
  <c r="X65" i="38"/>
  <c r="AF61" i="38"/>
  <c r="V57" i="38"/>
  <c r="AD53" i="38"/>
  <c r="T50" i="38"/>
  <c r="AJ131" i="38"/>
  <c r="Z132" i="38"/>
  <c r="Z125" i="38"/>
  <c r="AJ119" i="38"/>
  <c r="AB115" i="38"/>
  <c r="V104" i="38"/>
  <c r="AF99" i="38"/>
  <c r="X95" i="38"/>
  <c r="Y159" i="38"/>
  <c r="Y134" i="38"/>
  <c r="AF126" i="38"/>
  <c r="W121" i="38"/>
  <c r="AI115" i="38"/>
  <c r="AA111" i="38"/>
  <c r="AK100" i="38"/>
  <c r="U96" i="38"/>
  <c r="AE90" i="38"/>
  <c r="AK150" i="38"/>
  <c r="W131" i="38"/>
  <c r="Z123" i="38"/>
  <c r="AJ118" i="38"/>
  <c r="AB114" i="38"/>
  <c r="AI192" i="38"/>
  <c r="U147" i="38"/>
  <c r="AC129" i="38"/>
  <c r="AI122" i="38"/>
  <c r="AK117" i="38"/>
  <c r="AC113" i="38"/>
  <c r="AE102" i="38"/>
  <c r="W98" i="38"/>
  <c r="AG93" i="38"/>
  <c r="W150" i="38"/>
  <c r="U130" i="38"/>
  <c r="AG95" i="38"/>
  <c r="AA151" i="38"/>
  <c r="AB131" i="38"/>
  <c r="AJ123" i="38"/>
  <c r="AB119" i="38"/>
  <c r="AD114" i="38"/>
  <c r="AF103" i="38"/>
  <c r="X99" i="38"/>
  <c r="AH94" i="38"/>
  <c r="AE154" i="38"/>
  <c r="U133" i="38"/>
  <c r="W126" i="38"/>
  <c r="AI119" i="38"/>
  <c r="AA115" i="38"/>
  <c r="AK104" i="38"/>
  <c r="AC100" i="38"/>
  <c r="AE95" i="38"/>
  <c r="W90" i="38"/>
  <c r="W149" i="38"/>
  <c r="AK128" i="38"/>
  <c r="AJ122" i="38"/>
  <c r="AB118" i="38"/>
  <c r="AD113" i="38"/>
  <c r="Z177" i="38"/>
  <c r="Y145" i="38"/>
  <c r="AJ128" i="38"/>
  <c r="AE97" i="38"/>
  <c r="AG92" i="38"/>
  <c r="AE127" i="38"/>
  <c r="AH101" i="38"/>
  <c r="AG90" i="38"/>
  <c r="U86" i="38"/>
  <c r="AE81" i="38"/>
  <c r="AG70" i="38"/>
  <c r="AI65" i="38"/>
  <c r="AA61" i="38"/>
  <c r="AK129" i="38"/>
  <c r="X104" i="38"/>
  <c r="AI92" i="38"/>
  <c r="AB86" i="38"/>
  <c r="AB82" i="38"/>
  <c r="T78" i="38"/>
  <c r="T68" i="38"/>
  <c r="T64" i="38"/>
  <c r="T60" i="38"/>
  <c r="T55" i="38"/>
  <c r="T51" i="38"/>
  <c r="U188" i="38"/>
  <c r="AH118" i="38"/>
  <c r="V99" i="38"/>
  <c r="T90" i="38"/>
  <c r="W158" i="38"/>
  <c r="AB120" i="38"/>
  <c r="Z101" i="38"/>
  <c r="AF92" i="38"/>
  <c r="AF87" i="38"/>
  <c r="V84" i="38"/>
  <c r="AD80" i="38"/>
  <c r="AA65" i="38"/>
  <c r="AC60" i="38"/>
  <c r="AB127" i="38"/>
  <c r="AJ102" i="38"/>
  <c r="X92" i="38"/>
  <c r="T86" i="38"/>
  <c r="AD81" i="38"/>
  <c r="AD71" i="38"/>
  <c r="AD67" i="38"/>
  <c r="AD63" i="38"/>
  <c r="AD59" i="38"/>
  <c r="AD54" i="38"/>
  <c r="AD50" i="38"/>
  <c r="AC150" i="38"/>
  <c r="T117" i="38"/>
  <c r="T98" i="38"/>
  <c r="AC89" i="38"/>
  <c r="U150" i="38"/>
  <c r="AF118" i="38"/>
  <c r="X100" i="38"/>
  <c r="V92" i="38"/>
  <c r="X87" i="38"/>
  <c r="AF83" i="38"/>
  <c r="V80" i="38"/>
  <c r="AD70" i="38"/>
  <c r="T67" i="38"/>
  <c r="AB63" i="38"/>
  <c r="AJ59" i="38"/>
  <c r="Z55" i="38"/>
  <c r="AH51" i="38"/>
  <c r="U170" i="38"/>
  <c r="AJ121" i="38"/>
  <c r="AK119" i="38"/>
  <c r="AJ97" i="38"/>
  <c r="AG98" i="38"/>
  <c r="AK155" i="38"/>
  <c r="Y119" i="38"/>
  <c r="AI100" i="38"/>
  <c r="AE146" i="38"/>
  <c r="AK120" i="38"/>
  <c r="U112" i="38"/>
  <c r="Y96" i="38"/>
  <c r="T121" i="38"/>
  <c r="AE89" i="38"/>
  <c r="AI79" i="38"/>
  <c r="AK64" i="38"/>
  <c r="AB125" i="38"/>
  <c r="U90" i="38"/>
  <c r="V81" i="38"/>
  <c r="V67" i="38"/>
  <c r="V59" i="38"/>
  <c r="AF49" i="38"/>
  <c r="X115" i="38"/>
  <c r="U89" i="38"/>
  <c r="AJ116" i="38"/>
  <c r="AC90" i="38"/>
  <c r="X83" i="38"/>
  <c r="T71" i="38"/>
  <c r="V66" i="38"/>
  <c r="X61" i="38"/>
  <c r="AH55" i="38"/>
  <c r="AJ50" i="38"/>
  <c r="AH128" i="38"/>
  <c r="X111" i="38"/>
  <c r="Z95" i="38"/>
  <c r="AK88" i="38"/>
  <c r="AA85" i="38"/>
  <c r="AI81" i="38"/>
  <c r="Y78" i="38"/>
  <c r="AA155" i="38"/>
  <c r="T120" i="38"/>
  <c r="V101" i="38"/>
  <c r="AD92" i="38"/>
  <c r="AD87" i="38"/>
  <c r="T84" i="38"/>
  <c r="AB80" i="38"/>
  <c r="AJ70" i="38"/>
  <c r="Z67" i="38"/>
  <c r="AH63" i="38"/>
  <c r="X60" i="38"/>
  <c r="AF55" i="38"/>
  <c r="V52" i="38"/>
  <c r="AD48" i="38"/>
  <c r="W128" i="38"/>
  <c r="AD112" i="38"/>
  <c r="X96" i="38"/>
  <c r="Y89" i="38"/>
  <c r="AG85" i="38"/>
  <c r="W82" i="38"/>
  <c r="AE78" i="38"/>
  <c r="U69" i="38"/>
  <c r="AC65" i="38"/>
  <c r="AK61" i="38"/>
  <c r="AA57" i="38"/>
  <c r="AI53" i="38"/>
  <c r="AH88" i="38"/>
  <c r="V68" i="38"/>
  <c r="AE57" i="38"/>
  <c r="AG50" i="38"/>
  <c r="U46" i="38"/>
  <c r="V123" i="38"/>
  <c r="AD78" i="38"/>
  <c r="U62" i="38"/>
  <c r="U53" i="38"/>
  <c r="Z47" i="38"/>
  <c r="T102" i="38"/>
  <c r="AE70" i="38"/>
  <c r="AG60" i="38"/>
  <c r="T52" i="38"/>
  <c r="AI46" i="38"/>
  <c r="Y53" i="38"/>
  <c r="AE153" i="38"/>
  <c r="AJ79" i="38"/>
  <c r="AK62" i="38"/>
  <c r="AG53" i="38"/>
  <c r="AH47" i="38"/>
  <c r="AK55" i="38"/>
  <c r="AK180" i="38"/>
  <c r="T93" i="38"/>
  <c r="AI93" i="38"/>
  <c r="AE150" i="38"/>
  <c r="AC117" i="38"/>
  <c r="U99" i="38"/>
  <c r="AI134" i="38"/>
  <c r="U120" i="38"/>
  <c r="Y104" i="38"/>
  <c r="AA95" i="38"/>
  <c r="AB117" i="38"/>
  <c r="AI87" i="38"/>
  <c r="AK78" i="38"/>
  <c r="AE63" i="38"/>
  <c r="AJ120" i="38"/>
  <c r="AF88" i="38"/>
  <c r="X80" i="38"/>
  <c r="X66" i="38"/>
  <c r="AH56" i="38"/>
  <c r="AH48" i="38"/>
  <c r="AF111" i="38"/>
  <c r="W88" i="38"/>
  <c r="Z113" i="38"/>
  <c r="AB89" i="38"/>
  <c r="Z82" i="38"/>
  <c r="V70" i="38"/>
  <c r="AF65" i="38"/>
  <c r="AH60" i="38"/>
  <c r="AJ54" i="38"/>
  <c r="AB50" i="38"/>
  <c r="AB126" i="38"/>
  <c r="AD103" i="38"/>
  <c r="X94" i="38"/>
  <c r="AC88" i="38"/>
  <c r="AK84" i="38"/>
  <c r="AA81" i="38"/>
  <c r="AI71" i="38"/>
  <c r="Y148" i="38"/>
  <c r="X118" i="38"/>
  <c r="AJ99" i="38"/>
  <c r="AK90" i="38"/>
  <c r="V87" i="38"/>
  <c r="AD83" i="38"/>
  <c r="T80" i="38"/>
  <c r="AB70" i="38"/>
  <c r="AJ66" i="38"/>
  <c r="Z63" i="38"/>
  <c r="AH59" i="38"/>
  <c r="X55" i="38"/>
  <c r="AF51" i="38"/>
  <c r="V48" i="38"/>
  <c r="T126" i="38"/>
  <c r="AH104" i="38"/>
  <c r="T95" i="38"/>
  <c r="AI88" i="38"/>
  <c r="Y85" i="38"/>
  <c r="AG81" i="38"/>
  <c r="W78" i="38"/>
  <c r="AE68" i="38"/>
  <c r="U65" i="38"/>
  <c r="AC61" i="38"/>
  <c r="AK56" i="38"/>
  <c r="AA53" i="38"/>
  <c r="AK85" i="38"/>
  <c r="AK66" i="38"/>
  <c r="AG56" i="38"/>
  <c r="U50" i="38"/>
  <c r="AE45" i="38"/>
  <c r="V103" i="38"/>
  <c r="AH70" i="38"/>
  <c r="AI60" i="38"/>
  <c r="W52" i="38"/>
  <c r="AJ46" i="38"/>
  <c r="U93" i="38"/>
  <c r="T69" i="38"/>
  <c r="AC59" i="38"/>
  <c r="Y51" i="38"/>
  <c r="AA46" i="38"/>
  <c r="AG48" i="38"/>
  <c r="AD119" i="38"/>
  <c r="V78" i="38"/>
  <c r="AG61" i="38"/>
  <c r="AI52" i="38"/>
  <c r="X47" i="38"/>
  <c r="AD51" i="38"/>
  <c r="U198" i="38"/>
  <c r="Y144" i="38"/>
  <c r="AC147" i="38"/>
  <c r="V159" i="38"/>
  <c r="AJ132" i="38"/>
  <c r="AG115" i="38"/>
  <c r="AG97" i="38"/>
  <c r="AE132" i="38"/>
  <c r="AG118" i="38"/>
  <c r="AA103" i="38"/>
  <c r="U94" i="38"/>
  <c r="V112" i="38"/>
  <c r="AK86" i="38"/>
  <c r="U78" i="38"/>
  <c r="AG62" i="38"/>
  <c r="AH113" i="38"/>
  <c r="AH87" i="38"/>
  <c r="Z79" i="38"/>
  <c r="AJ64" i="38"/>
  <c r="AJ55" i="38"/>
  <c r="AJ47" i="38"/>
  <c r="AF102" i="38"/>
  <c r="AI86" i="38"/>
  <c r="AH103" i="38"/>
  <c r="AD88" i="38"/>
  <c r="AB81" i="38"/>
  <c r="AF69" i="38"/>
  <c r="AH64" i="38"/>
  <c r="Z60" i="38"/>
  <c r="AB54" i="38"/>
  <c r="AD49" i="38"/>
  <c r="AF123" i="38"/>
  <c r="AB102" i="38"/>
  <c r="Z93" i="38"/>
  <c r="U88" i="38"/>
  <c r="AC84" i="38"/>
  <c r="AK80" i="38"/>
  <c r="AA71" i="38"/>
  <c r="AJ135" i="38"/>
  <c r="AB116" i="38"/>
  <c r="AF98" i="38"/>
  <c r="Z90" i="38"/>
  <c r="AF86" i="38"/>
  <c r="V83" i="38"/>
  <c r="AD79" i="38"/>
  <c r="T70" i="38"/>
  <c r="AB66" i="38"/>
  <c r="AJ62" i="38"/>
  <c r="Z59" i="38"/>
  <c r="AH54" i="38"/>
  <c r="X51" i="38"/>
  <c r="AF47" i="38"/>
  <c r="X123" i="38"/>
  <c r="Z103" i="38"/>
  <c r="T94" i="38"/>
  <c r="AA88" i="38"/>
  <c r="AI84" i="38"/>
  <c r="Y81" i="38"/>
  <c r="AG71" i="38"/>
  <c r="W68" i="38"/>
  <c r="AE64" i="38"/>
  <c r="U61" i="38"/>
  <c r="AC56" i="38"/>
  <c r="AK52" i="38"/>
  <c r="W84" i="38"/>
  <c r="AG65" i="38"/>
  <c r="AI55" i="38"/>
  <c r="Z49" i="38"/>
  <c r="W45" i="38"/>
  <c r="AK93" i="38"/>
  <c r="W69" i="38"/>
  <c r="AF59" i="38"/>
  <c r="AA51" i="38"/>
  <c r="AB46" i="38"/>
  <c r="AJ87" i="38"/>
  <c r="AI67" i="38"/>
  <c r="Z57" i="38"/>
  <c r="AE50" i="38"/>
  <c r="AK45" i="38"/>
  <c r="V46" i="38"/>
  <c r="AH100" i="38"/>
  <c r="Z70" i="38"/>
  <c r="AD60" i="38"/>
  <c r="AK51" i="38"/>
  <c r="AH46" i="38"/>
  <c r="AB129" i="38"/>
  <c r="AJ127" i="38"/>
  <c r="AF129" i="38"/>
  <c r="Y135" i="38"/>
  <c r="V131" i="38"/>
  <c r="AI114" i="38"/>
  <c r="AC95" i="38"/>
  <c r="AG128" i="38"/>
  <c r="AI117" i="38"/>
  <c r="AK102" i="38"/>
  <c r="AE93" i="38"/>
  <c r="Z104" i="38"/>
  <c r="AC86" i="38"/>
  <c r="W71" i="38"/>
  <c r="AI61" i="38"/>
  <c r="T112" i="38"/>
  <c r="Z87" i="38"/>
  <c r="AJ78" i="38"/>
  <c r="AB64" i="38"/>
  <c r="AB55" i="38"/>
  <c r="AB47" i="38"/>
  <c r="Z100" i="38"/>
  <c r="AC184" i="38"/>
  <c r="AD102" i="38"/>
  <c r="V88" i="38"/>
  <c r="T81" i="38"/>
  <c r="X69" i="38"/>
  <c r="Z64" i="38"/>
  <c r="AB59" i="38"/>
  <c r="T54" i="38"/>
  <c r="V49" i="38"/>
  <c r="V120" i="38"/>
  <c r="X101" i="38"/>
  <c r="AE92" i="38"/>
  <c r="AE87" i="38"/>
  <c r="U84" i="38"/>
  <c r="AC80" i="38"/>
  <c r="AK70" i="38"/>
  <c r="AE131" i="38"/>
  <c r="AF114" i="38"/>
  <c r="AD97" i="38"/>
  <c r="AH89" i="38"/>
  <c r="X86" i="38"/>
  <c r="AF82" i="38"/>
  <c r="V79" i="38"/>
  <c r="AD69" i="38"/>
  <c r="T66" i="38"/>
  <c r="AB62" i="38"/>
  <c r="AJ57" i="38"/>
  <c r="Z54" i="38"/>
  <c r="AH50" i="38"/>
  <c r="W163" i="38"/>
  <c r="AB121" i="38"/>
  <c r="V102" i="38"/>
  <c r="V93" i="38"/>
  <c r="AK87" i="38"/>
  <c r="AA84" i="38"/>
  <c r="AI80" i="38"/>
  <c r="Y71" i="38"/>
  <c r="AG67" i="38"/>
  <c r="W64" i="38"/>
  <c r="AE60" i="38"/>
  <c r="U56" i="38"/>
  <c r="AC52" i="38"/>
  <c r="AA82" i="38"/>
  <c r="AD64" i="38"/>
  <c r="AK54" i="38"/>
  <c r="AE48" i="38"/>
  <c r="Z88" i="38"/>
  <c r="AK67" i="38"/>
  <c r="AC57" i="38"/>
  <c r="AF50" i="38"/>
  <c r="T46" i="38"/>
  <c r="AC85" i="38"/>
  <c r="AE66" i="38"/>
  <c r="AB56" i="38"/>
  <c r="AI49" i="38"/>
  <c r="AC45" i="38"/>
  <c r="AA92" i="38"/>
  <c r="AI68" i="38"/>
  <c r="AA59" i="38"/>
  <c r="W51" i="38"/>
  <c r="Z46" i="38"/>
  <c r="AF45" i="38"/>
  <c r="U161" i="38"/>
  <c r="V122" i="38"/>
  <c r="AK122" i="38"/>
  <c r="W127" i="38"/>
  <c r="U126" i="38"/>
  <c r="U113" i="38"/>
  <c r="AE94" i="38"/>
  <c r="AK126" i="38"/>
  <c r="AC116" i="38"/>
  <c r="AG100" i="38"/>
  <c r="AI90" i="38"/>
  <c r="AB99" i="38"/>
  <c r="W85" i="38"/>
  <c r="AA69" i="38"/>
  <c r="U60" i="38"/>
  <c r="AF101" i="38"/>
  <c r="V85" i="38"/>
  <c r="V71" i="38"/>
  <c r="V63" i="38"/>
  <c r="V54" i="38"/>
  <c r="AA137" i="38"/>
  <c r="AH96" i="38"/>
  <c r="U137" i="38"/>
  <c r="T99" i="38"/>
  <c r="AH86" i="38"/>
  <c r="AF79" i="38"/>
  <c r="Z68" i="38"/>
  <c r="AJ63" i="38"/>
  <c r="T59" i="38"/>
  <c r="V53" i="38"/>
  <c r="AF48" i="38"/>
  <c r="Z118" i="38"/>
  <c r="T100" i="38"/>
  <c r="T92" i="38"/>
  <c r="W87" i="38"/>
  <c r="AE83" i="38"/>
  <c r="U80" i="38"/>
  <c r="AC70" i="38"/>
  <c r="AE128" i="38"/>
  <c r="AJ112" i="38"/>
  <c r="Z96" i="38"/>
  <c r="Z89" i="38"/>
  <c r="AH85" i="38"/>
  <c r="X82" i="38"/>
  <c r="AF78" i="38"/>
  <c r="V69" i="38"/>
  <c r="AD65" i="38"/>
  <c r="T62" i="38"/>
  <c r="AB57" i="38"/>
  <c r="AJ53" i="38"/>
  <c r="Z50" i="38"/>
  <c r="U154" i="38"/>
  <c r="AF119" i="38"/>
  <c r="AJ100" i="38"/>
  <c r="AB92" i="38"/>
  <c r="AC87" i="38"/>
  <c r="AK83" i="38"/>
  <c r="AA80" i="38"/>
  <c r="AI70" i="38"/>
  <c r="Y67" i="38"/>
  <c r="AG63" i="38"/>
  <c r="W60" i="38"/>
  <c r="AE55" i="38"/>
  <c r="U52" i="38"/>
  <c r="AE80" i="38"/>
  <c r="AA63" i="38"/>
  <c r="U54" i="38"/>
  <c r="T48" i="38"/>
  <c r="AF85" i="38"/>
  <c r="AH66" i="38"/>
  <c r="AE56" i="38"/>
  <c r="AK49" i="38"/>
  <c r="AD45" i="38"/>
  <c r="AG83" i="38"/>
  <c r="AB65" i="38"/>
  <c r="AD55" i="38"/>
  <c r="W49" i="38"/>
  <c r="U45" i="38"/>
  <c r="X155" i="38"/>
  <c r="X117" i="38"/>
  <c r="AC118" i="38"/>
  <c r="AD121" i="38"/>
  <c r="W125" i="38"/>
  <c r="Y111" i="38"/>
  <c r="Y93" i="38"/>
  <c r="AC125" i="38"/>
  <c r="W115" i="38"/>
  <c r="AI99" i="38"/>
  <c r="AF160" i="38"/>
  <c r="V97" i="38"/>
  <c r="AA83" i="38"/>
  <c r="AC68" i="38"/>
  <c r="W59" i="38"/>
  <c r="AJ96" i="38"/>
  <c r="X84" i="38"/>
  <c r="X70" i="38"/>
  <c r="X62" i="38"/>
  <c r="AH52" i="38"/>
  <c r="AA129" i="38"/>
  <c r="AB94" i="38"/>
  <c r="X129" i="38"/>
  <c r="AF96" i="38"/>
  <c r="AJ85" i="38"/>
  <c r="AH78" i="38"/>
  <c r="AJ67" i="38"/>
  <c r="T63" i="38"/>
  <c r="AD57" i="38"/>
  <c r="AF52" i="38"/>
  <c r="AI155" i="38"/>
  <c r="AD116" i="38"/>
  <c r="AJ98" i="38"/>
  <c r="AB90" i="38"/>
  <c r="AG86" i="38"/>
  <c r="W83" i="38"/>
  <c r="AE79" i="38"/>
  <c r="U70" i="38"/>
  <c r="Z126" i="38"/>
  <c r="V111" i="38"/>
  <c r="V95" i="38"/>
  <c r="AJ88" i="38"/>
  <c r="Z85" i="38"/>
  <c r="AH81" i="38"/>
  <c r="X78" i="38"/>
  <c r="AF68" i="38"/>
  <c r="V65" i="38"/>
  <c r="AD61" i="38"/>
  <c r="T57" i="38"/>
  <c r="AB53" i="38"/>
  <c r="AJ49" i="38"/>
  <c r="AK146" i="38"/>
  <c r="AJ117" i="38"/>
  <c r="AH99" i="38"/>
  <c r="AJ90" i="38"/>
  <c r="U87" i="38"/>
  <c r="AC83" i="38"/>
  <c r="AK79" i="38"/>
  <c r="AA70" i="38"/>
  <c r="AI66" i="38"/>
  <c r="Y63" i="38"/>
  <c r="AG59" i="38"/>
  <c r="W55" i="38"/>
  <c r="AJ125" i="38"/>
  <c r="AI78" i="38"/>
  <c r="W62" i="38"/>
  <c r="W53" i="38"/>
  <c r="AA47" i="38"/>
  <c r="AJ83" i="38"/>
  <c r="AE65" i="38"/>
  <c r="AG55" i="38"/>
  <c r="Y49" i="38"/>
  <c r="V45" i="38"/>
  <c r="AK81" i="38"/>
  <c r="Y64" i="38"/>
  <c r="AF54" i="38"/>
  <c r="AB48" i="38"/>
  <c r="X85" i="38"/>
  <c r="AC66" i="38"/>
  <c r="AA56" i="38"/>
  <c r="AH49" i="38"/>
  <c r="AB45" i="38"/>
  <c r="AG146" i="38"/>
  <c r="AH112" i="38"/>
  <c r="U114" i="38"/>
  <c r="AF116" i="38"/>
  <c r="AK121" i="38"/>
  <c r="AK103" i="38"/>
  <c r="Y158" i="38"/>
  <c r="W123" i="38"/>
  <c r="AI113" i="38"/>
  <c r="AK98" i="38"/>
  <c r="W145" i="38"/>
  <c r="AJ92" i="38"/>
  <c r="AC82" i="38"/>
  <c r="W67" i="38"/>
  <c r="AI151" i="38"/>
  <c r="AD94" i="38"/>
  <c r="Z83" i="38"/>
  <c r="Z69" i="38"/>
  <c r="AJ60" i="38"/>
  <c r="AJ51" i="38"/>
  <c r="V125" i="38"/>
  <c r="W92" i="38"/>
  <c r="T125" i="38"/>
  <c r="AA94" i="38"/>
  <c r="T85" i="38"/>
  <c r="AJ71" i="38"/>
  <c r="AB67" i="38"/>
  <c r="AD62" i="38"/>
  <c r="AF56" i="38"/>
  <c r="X52" i="38"/>
  <c r="AG148" i="38"/>
  <c r="AH114" i="38"/>
  <c r="AF97" i="38"/>
  <c r="AI89" i="38"/>
  <c r="Y86" i="38"/>
  <c r="AG82" i="38"/>
  <c r="W79" i="38"/>
  <c r="AE69" i="38"/>
  <c r="AD123" i="38"/>
  <c r="AB103" i="38"/>
  <c r="V94" i="38"/>
  <c r="AB88" i="38"/>
  <c r="AJ84" i="38"/>
  <c r="Z81" i="38"/>
  <c r="AH71" i="38"/>
  <c r="X68" i="38"/>
  <c r="AF64" i="38"/>
  <c r="V61" i="38"/>
  <c r="AD56" i="38"/>
  <c r="T53" i="38"/>
  <c r="AB49" i="38"/>
  <c r="T135" i="38"/>
  <c r="V116" i="38"/>
  <c r="AD98" i="38"/>
  <c r="Y90" i="38"/>
  <c r="AE86" i="38"/>
  <c r="U83" i="38"/>
  <c r="AC79" i="38"/>
  <c r="AK69" i="38"/>
  <c r="AA66" i="38"/>
  <c r="AI62" i="38"/>
  <c r="Y59" i="38"/>
  <c r="AG54" i="38"/>
  <c r="AF104" i="38"/>
  <c r="U71" i="38"/>
  <c r="T61" i="38"/>
  <c r="Y52" i="38"/>
  <c r="AK46" i="38"/>
  <c r="V82" i="38"/>
  <c r="AA64" i="38"/>
  <c r="AI54" i="38"/>
  <c r="AC48" i="38"/>
  <c r="W162" i="38"/>
  <c r="W80" i="38"/>
  <c r="U63" i="38"/>
  <c r="AH53" i="38"/>
  <c r="AI47" i="38"/>
  <c r="AB83" i="38"/>
  <c r="Y65" i="38"/>
  <c r="AC55" i="38"/>
  <c r="U49" i="38"/>
  <c r="T45" i="38"/>
  <c r="AC63" i="38"/>
  <c r="Y45" i="38"/>
  <c r="T56" i="38"/>
  <c r="AE84" i="38"/>
  <c r="W50" i="38"/>
  <c r="AG64" i="38"/>
  <c r="T96" i="38"/>
  <c r="AG45" i="38"/>
  <c r="X50" i="38"/>
  <c r="AJ56" i="38"/>
  <c r="X67" i="38"/>
  <c r="AA86" i="38"/>
  <c r="X45" i="38"/>
  <c r="X46" i="38"/>
  <c r="U51" i="38"/>
  <c r="U59" i="38"/>
  <c r="AD68" i="38"/>
  <c r="X90" i="38"/>
  <c r="Z84" i="38"/>
  <c r="AA45" i="38"/>
  <c r="AG49" i="38"/>
  <c r="Y56" i="38"/>
  <c r="Z66" i="38"/>
  <c r="U85" i="38"/>
  <c r="AE54" i="38"/>
  <c r="AJ61" i="38"/>
  <c r="AJ94" i="38"/>
  <c r="W86" i="38"/>
  <c r="AF60" i="38"/>
  <c r="X102" i="38"/>
  <c r="T113" i="38"/>
  <c r="AC93" i="38"/>
  <c r="AF93" i="38"/>
  <c r="AG122" i="38"/>
  <c r="AA52" i="38"/>
  <c r="AJ65" i="38"/>
  <c r="AB112" i="38"/>
  <c r="W46" i="38"/>
  <c r="AK50" i="38"/>
  <c r="AK57" i="38"/>
  <c r="AA68" i="38"/>
  <c r="AF89" i="38"/>
  <c r="AC47" i="38"/>
  <c r="AF46" i="38"/>
  <c r="AG51" i="38"/>
  <c r="Y60" i="38"/>
  <c r="AJ69" i="38"/>
  <c r="AB98" i="38"/>
  <c r="AI45" i="38"/>
  <c r="AA50" i="38"/>
  <c r="W57" i="38"/>
  <c r="AC67" i="38"/>
  <c r="T87" i="38"/>
  <c r="Y57" i="38"/>
  <c r="AA78" i="38"/>
  <c r="Y54" i="38"/>
  <c r="AG89" i="38"/>
  <c r="X64" i="38"/>
  <c r="AH121" i="38"/>
  <c r="W136" i="38"/>
  <c r="X122" i="38"/>
  <c r="AC133" i="38"/>
  <c r="AG153" i="38"/>
  <c r="AG194" i="38"/>
  <c r="AI226" i="38"/>
  <c r="AI69" i="38"/>
  <c r="AG80" i="38"/>
  <c r="AE85" i="38"/>
  <c r="V90" i="38"/>
  <c r="AF100" i="38"/>
  <c r="AD125" i="38"/>
  <c r="Y92" i="38"/>
  <c r="AG96" i="38"/>
  <c r="U102" i="38"/>
  <c r="AC112" i="38"/>
  <c r="AK116" i="38"/>
  <c r="AA121" i="38"/>
  <c r="AD127" i="38"/>
  <c r="U136" i="38"/>
  <c r="Y160" i="38"/>
  <c r="AI96" i="38"/>
  <c r="Y101" i="38"/>
  <c r="AG111" i="38"/>
  <c r="AE116" i="38"/>
  <c r="U121" i="38"/>
  <c r="AC126" i="38"/>
  <c r="AK133" i="38"/>
  <c r="AH160" i="38"/>
  <c r="AF112" i="38"/>
  <c r="V117" i="38"/>
  <c r="T122" i="38"/>
  <c r="AG127" i="38"/>
  <c r="AC136" i="38"/>
  <c r="Y164" i="38"/>
  <c r="AG94" i="38"/>
  <c r="W99" i="38"/>
  <c r="U104" i="38"/>
  <c r="AC114" i="38"/>
  <c r="AK118" i="38"/>
  <c r="AA123" i="38"/>
  <c r="AA130" i="38"/>
  <c r="U151" i="38"/>
  <c r="AB93" i="38"/>
  <c r="Z98" i="38"/>
  <c r="AH102" i="38"/>
  <c r="X113" i="38"/>
  <c r="V118" i="38"/>
  <c r="AD122" i="38"/>
  <c r="U129" i="38"/>
  <c r="AI147" i="38"/>
  <c r="AI94" i="38"/>
  <c r="AC123" i="38"/>
  <c r="Z145" i="38"/>
  <c r="Y150" i="38"/>
  <c r="AK159" i="38"/>
  <c r="AC180" i="38"/>
  <c r="AD136" i="38"/>
  <c r="AK181" i="38"/>
  <c r="AC102" i="38"/>
  <c r="AK112" i="38"/>
  <c r="AA117" i="38"/>
  <c r="Y122" i="38"/>
  <c r="V128" i="38"/>
  <c r="X137" i="38"/>
  <c r="Y186" i="38"/>
  <c r="Y97" i="38"/>
  <c r="AG101" i="38"/>
  <c r="W112" i="38"/>
  <c r="U117" i="38"/>
  <c r="AC121" i="38"/>
  <c r="V127" i="38"/>
  <c r="AC137" i="38"/>
  <c r="AG163" i="38"/>
  <c r="V113" i="38"/>
  <c r="T118" i="38"/>
  <c r="AB122" i="38"/>
  <c r="Z128" i="38"/>
  <c r="AI137" i="38"/>
  <c r="Y200" i="38"/>
  <c r="W95" i="38"/>
  <c r="AE99" i="38"/>
  <c r="AC104" i="38"/>
  <c r="AK114" i="38"/>
  <c r="AA119" i="38"/>
  <c r="Y125" i="38"/>
  <c r="W132" i="38"/>
  <c r="AI152" i="38"/>
  <c r="Z94" i="38"/>
  <c r="AH98" i="38"/>
  <c r="X103" i="38"/>
  <c r="AF113" i="38"/>
  <c r="AD118" i="38"/>
  <c r="AB123" i="38"/>
  <c r="AH129" i="38"/>
  <c r="AE149" i="38"/>
  <c r="Y95" i="38"/>
  <c r="AD128" i="38"/>
  <c r="AB152" i="38"/>
  <c r="AI153" i="38"/>
  <c r="AJ177" i="38"/>
  <c r="T236" i="38"/>
  <c r="V146" i="38"/>
  <c r="V189" i="38"/>
  <c r="Y99" i="38"/>
  <c r="AG135" i="38"/>
  <c r="T156" i="38"/>
  <c r="AB162" i="38"/>
  <c r="AJ196" i="38"/>
  <c r="T146" i="38"/>
  <c r="AF149" i="38"/>
  <c r="AE185" i="38"/>
  <c r="W153" i="38"/>
  <c r="W96" i="38"/>
  <c r="Z163" i="38"/>
  <c r="Z165" i="38"/>
  <c r="Y168" i="38"/>
  <c r="AA132" i="38"/>
  <c r="AD149" i="38"/>
  <c r="AG161" i="38"/>
  <c r="Z170" i="38"/>
  <c r="AE67" i="38"/>
  <c r="AC78" i="38"/>
  <c r="AK82" i="38"/>
  <c r="AA87" i="38"/>
  <c r="AF94" i="38"/>
  <c r="AF115" i="38"/>
  <c r="Y152" i="38"/>
  <c r="AK94" i="38"/>
  <c r="AA99" i="38"/>
  <c r="AI103" i="38"/>
  <c r="Y114" i="38"/>
  <c r="W119" i="38"/>
  <c r="U125" i="38"/>
  <c r="AI130" i="38"/>
  <c r="AK151" i="38"/>
  <c r="W94" i="38"/>
  <c r="AE98" i="38"/>
  <c r="AC103" i="38"/>
  <c r="AK113" i="38"/>
  <c r="AI118" i="38"/>
  <c r="AG123" i="38"/>
  <c r="X130" i="38"/>
  <c r="AI148" i="38"/>
  <c r="T104" i="38"/>
  <c r="AJ114" i="38"/>
  <c r="Z119" i="38"/>
  <c r="X125" i="38"/>
  <c r="U132" i="38"/>
  <c r="AG152" i="38"/>
  <c r="U92" i="38"/>
  <c r="AK96" i="38"/>
  <c r="AA101" i="38"/>
  <c r="AI111" i="38"/>
  <c r="W117" i="38"/>
  <c r="AE121" i="38"/>
  <c r="X127" i="38"/>
  <c r="AB135" i="38"/>
  <c r="Y161" i="38"/>
  <c r="AF95" i="38"/>
  <c r="V100" i="38"/>
  <c r="AB111" i="38"/>
  <c r="AJ115" i="38"/>
  <c r="Z120" i="38"/>
  <c r="X126" i="38"/>
  <c r="X133" i="38"/>
  <c r="AK154" i="38"/>
  <c r="AE96" i="38"/>
  <c r="AK188" i="38"/>
  <c r="U180" i="38"/>
  <c r="AA185" i="38"/>
  <c r="AC145" i="38"/>
  <c r="V153" i="38"/>
  <c r="AK166" i="38"/>
  <c r="Y100" i="38"/>
  <c r="AG104" i="38"/>
  <c r="U116" i="38"/>
  <c r="AC120" i="38"/>
  <c r="AK125" i="38"/>
  <c r="AF133" i="38"/>
  <c r="AC155" i="38"/>
  <c r="U95" i="38"/>
  <c r="AK99" i="38"/>
  <c r="AI104" i="38"/>
  <c r="Y115" i="38"/>
  <c r="W120" i="38"/>
  <c r="AE125" i="38"/>
  <c r="T132" i="38"/>
  <c r="AA152" i="38"/>
  <c r="Z111" i="38"/>
  <c r="X116" i="38"/>
  <c r="AF120" i="38"/>
  <c r="AD126" i="38"/>
  <c r="V134" i="38"/>
  <c r="Y156" i="38"/>
  <c r="AA93" i="38"/>
  <c r="AI97" i="38"/>
  <c r="AG102" i="38"/>
  <c r="AE113" i="38"/>
  <c r="U118" i="38"/>
  <c r="AC122" i="38"/>
  <c r="AB128" i="38"/>
  <c r="AG145" i="38"/>
  <c r="AE179" i="38"/>
  <c r="T97" i="38"/>
  <c r="AJ101" i="38"/>
  <c r="Z112" i="38"/>
  <c r="AH116" i="38"/>
  <c r="AF121" i="38"/>
  <c r="Y127" i="38"/>
  <c r="AE135" i="38"/>
  <c r="T166" i="38"/>
  <c r="AA116" i="38"/>
  <c r="X132" i="38"/>
  <c r="AE133" i="38"/>
  <c r="AF151" i="38"/>
  <c r="AE152" i="38"/>
  <c r="AF182" i="38"/>
  <c r="AD188" i="38"/>
  <c r="AE245" i="38"/>
  <c r="U167" i="38"/>
  <c r="X153" i="38"/>
  <c r="AE161" i="38"/>
  <c r="AF165" i="38"/>
  <c r="AI128" i="38"/>
  <c r="AD144" i="38"/>
  <c r="W137" i="38"/>
  <c r="AJ148" i="38"/>
  <c r="U155" i="38"/>
  <c r="AG99" i="38"/>
  <c r="AF161" i="38"/>
  <c r="U146" i="38"/>
  <c r="AD130" i="38"/>
  <c r="AH125" i="38"/>
  <c r="X121" i="38"/>
  <c r="AF117" i="38"/>
  <c r="V114" i="38"/>
  <c r="AD104" i="38"/>
  <c r="T101" i="38"/>
  <c r="AB97" i="38"/>
  <c r="AJ93" i="38"/>
  <c r="AA156" i="38"/>
  <c r="AE136" i="38"/>
  <c r="T129" i="38"/>
  <c r="AI123" i="38"/>
  <c r="Y120" i="38"/>
  <c r="AG116" i="38"/>
  <c r="W113" i="38"/>
  <c r="AE103" i="38"/>
  <c r="U100" i="38"/>
  <c r="AC96" i="38"/>
  <c r="AK92" i="38"/>
  <c r="W161" i="38"/>
  <c r="AE145" i="38"/>
  <c r="Y130" i="38"/>
  <c r="AF125" i="38"/>
  <c r="V121" i="38"/>
  <c r="AD117" i="38"/>
  <c r="T114" i="38"/>
  <c r="AB104" i="38"/>
  <c r="W154" i="38"/>
  <c r="W135" i="38"/>
  <c r="Y128" i="38"/>
  <c r="Y123" i="38"/>
  <c r="AG119" i="38"/>
  <c r="W116" i="38"/>
  <c r="AE112" i="38"/>
  <c r="U103" i="38"/>
  <c r="AC99" i="38"/>
  <c r="AK95" i="38"/>
  <c r="AH168" i="38"/>
  <c r="AA148" i="38"/>
  <c r="AG131" i="38"/>
  <c r="AA126" i="38"/>
  <c r="AI121" i="38"/>
  <c r="Y118" i="38"/>
  <c r="AG114" i="38"/>
  <c r="W111" i="38"/>
  <c r="AE101" i="38"/>
  <c r="U98" i="38"/>
  <c r="AC94" i="38"/>
  <c r="AK89" i="38"/>
  <c r="AH122" i="38"/>
  <c r="T103" i="38"/>
  <c r="AH93" i="38"/>
  <c r="Y88" i="38"/>
  <c r="AG84" i="38"/>
  <c r="W81" i="38"/>
  <c r="AE71" i="38"/>
  <c r="U68" i="38"/>
  <c r="AC64" i="38"/>
  <c r="AK60" i="38"/>
  <c r="AG144" i="38"/>
  <c r="Z117" i="38"/>
  <c r="Z99" i="38"/>
  <c r="AF90" i="38"/>
  <c r="AJ86" i="38"/>
  <c r="AA166" i="38"/>
  <c r="X183" i="38"/>
  <c r="T133" i="38"/>
  <c r="AB136" i="38"/>
  <c r="AK135" i="38"/>
  <c r="U254" i="38"/>
  <c r="AA192" i="38"/>
  <c r="AH156" i="38"/>
  <c r="AF156" i="38"/>
  <c r="W156" i="38"/>
  <c r="T164" i="38"/>
  <c r="AA158" i="38"/>
  <c r="AI160" i="38"/>
  <c r="AB170" i="38"/>
  <c r="Y103" i="38"/>
  <c r="AE159" i="38"/>
  <c r="AH136" i="38"/>
  <c r="AC128" i="38"/>
  <c r="T123" i="38"/>
  <c r="T119" i="38"/>
  <c r="T115" i="38"/>
  <c r="T111" i="38"/>
  <c r="AD100" i="38"/>
  <c r="AD96" i="38"/>
  <c r="AF215" i="38"/>
  <c r="Y149" i="38"/>
  <c r="Y131" i="38"/>
  <c r="AG125" i="38"/>
  <c r="AG120" i="38"/>
  <c r="Y116" i="38"/>
  <c r="Y112" i="38"/>
  <c r="Y102" i="38"/>
  <c r="Y98" i="38"/>
  <c r="Y94" i="38"/>
  <c r="Z178" i="38"/>
  <c r="AA147" i="38"/>
  <c r="AE129" i="38"/>
  <c r="AH123" i="38"/>
  <c r="AH119" i="38"/>
  <c r="AH115" i="38"/>
  <c r="AH111" i="38"/>
  <c r="AG158" i="38"/>
  <c r="Z136" i="38"/>
  <c r="AF127" i="38"/>
  <c r="AA122" i="38"/>
  <c r="AA118" i="38"/>
  <c r="AA114" i="38"/>
  <c r="AA104" i="38"/>
  <c r="AA100" i="38"/>
  <c r="AA96" i="38"/>
  <c r="AF162" i="38"/>
  <c r="AI144" i="38"/>
  <c r="Z129" i="38"/>
  <c r="AE123" i="38"/>
  <c r="AE119" i="38"/>
  <c r="AE115" i="38"/>
  <c r="AE111" i="38"/>
  <c r="W101" i="38"/>
  <c r="W97" i="38"/>
  <c r="W93" i="38"/>
  <c r="AI133" i="38"/>
  <c r="AJ113" i="38"/>
  <c r="AJ95" i="38"/>
  <c r="AG88" i="38"/>
  <c r="Y84" i="38"/>
  <c r="Y80" i="38"/>
  <c r="Y70" i="38"/>
  <c r="Y66" i="38"/>
  <c r="Y62" i="38"/>
  <c r="W160" i="38"/>
  <c r="V119" i="38"/>
  <c r="V98" i="38"/>
  <c r="AD89" i="38"/>
  <c r="AD85" i="38"/>
  <c r="T82" i="38"/>
  <c r="AB78" i="38"/>
  <c r="AJ68" i="38"/>
  <c r="Z65" i="38"/>
  <c r="AH61" i="38"/>
  <c r="X57" i="38"/>
  <c r="AF53" i="38"/>
  <c r="V50" i="38"/>
  <c r="AE158" i="38"/>
  <c r="AD120" i="38"/>
  <c r="AD101" i="38"/>
  <c r="AH92" i="38"/>
  <c r="AG87" i="38"/>
  <c r="AF73" i="38"/>
  <c r="Z91" i="38"/>
  <c r="X58" i="38"/>
  <c r="AE91" i="38"/>
  <c r="AG157" i="38"/>
  <c r="U40" i="38"/>
  <c r="AI106" i="38"/>
  <c r="AC122" i="66"/>
  <c r="AF16" i="67"/>
  <c r="AI162" i="67"/>
  <c r="AD78" i="66"/>
  <c r="AK121" i="66"/>
  <c r="AH143" i="67"/>
  <c r="AE237" i="38"/>
  <c r="AD100" i="67"/>
  <c r="AG204" i="38"/>
  <c r="AB122" i="67"/>
  <c r="AH59" i="66"/>
  <c r="AD162" i="66"/>
  <c r="AJ270" i="38"/>
  <c r="AA101" i="67"/>
  <c r="U72" i="38"/>
  <c r="AJ163" i="66"/>
  <c r="Z121" i="67"/>
  <c r="AD99" i="67"/>
  <c r="Y58" i="67"/>
  <c r="AB80" i="66"/>
  <c r="Y120" i="66"/>
  <c r="AH57" i="67"/>
  <c r="AI15" i="67"/>
  <c r="AA99" i="66"/>
  <c r="AJ17" i="66"/>
  <c r="Y100" i="67"/>
  <c r="AA36" i="67"/>
  <c r="AE17" i="66"/>
  <c r="Z99" i="67"/>
  <c r="Y122" i="66"/>
  <c r="AE59" i="67"/>
  <c r="AA15" i="67"/>
  <c r="Z164" i="66"/>
  <c r="AA120" i="67"/>
  <c r="AJ120" i="67"/>
  <c r="AC58" i="66"/>
  <c r="AK17" i="67"/>
  <c r="AG99" i="66"/>
  <c r="AI59" i="66"/>
  <c r="AA79" i="67"/>
  <c r="AG37" i="67"/>
  <c r="AJ16" i="67"/>
  <c r="AB15" i="66"/>
  <c r="AE121" i="66"/>
  <c r="AB59" i="66"/>
  <c r="AD16" i="66"/>
  <c r="AK101" i="67"/>
  <c r="AI100" i="66"/>
  <c r="AE79" i="66"/>
  <c r="AH36" i="67"/>
  <c r="Z17" i="66"/>
  <c r="Z16" i="66"/>
  <c r="AC266" i="38"/>
  <c r="AK262" i="38"/>
  <c r="AA259" i="38"/>
  <c r="AI254" i="38"/>
  <c r="AJ266" i="38"/>
  <c r="Z263" i="38"/>
  <c r="AH259" i="38"/>
  <c r="X255" i="38"/>
  <c r="AF251" i="38"/>
  <c r="V248" i="38"/>
  <c r="AD244" i="38"/>
  <c r="T235" i="38"/>
  <c r="AB231" i="38"/>
  <c r="AJ227" i="38"/>
  <c r="AC269" i="38"/>
  <c r="AK265" i="38"/>
  <c r="AA262" i="38"/>
  <c r="AI258" i="38"/>
  <c r="Y254" i="38"/>
  <c r="AG250" i="38"/>
  <c r="W247" i="38"/>
  <c r="AE243" i="38"/>
  <c r="U234" i="38"/>
  <c r="AC230" i="38"/>
  <c r="AF267" i="38"/>
  <c r="V264" i="38"/>
  <c r="W91" i="38"/>
  <c r="AK124" i="38"/>
  <c r="AF139" i="38"/>
  <c r="W124" i="38"/>
  <c r="AD190" i="38"/>
  <c r="AG106" i="38"/>
  <c r="AF57" i="66"/>
  <c r="AE163" i="67"/>
  <c r="AI17" i="66"/>
  <c r="AG270" i="38"/>
  <c r="AJ72" i="38"/>
  <c r="Y99" i="66"/>
  <c r="AB162" i="66"/>
  <c r="AK237" i="38"/>
  <c r="V204" i="38"/>
  <c r="AK15" i="67"/>
  <c r="AA121" i="67"/>
  <c r="Y72" i="38"/>
  <c r="AI138" i="38"/>
  <c r="AI143" i="66"/>
  <c r="T138" i="38"/>
  <c r="AJ80" i="66"/>
  <c r="AC141" i="67"/>
  <c r="AK120" i="66"/>
  <c r="AF80" i="66"/>
  <c r="AD105" i="38"/>
  <c r="AA162" i="66"/>
  <c r="AG121" i="67"/>
  <c r="AB57" i="67"/>
  <c r="AF17" i="66"/>
  <c r="AJ79" i="67"/>
  <c r="Y163" i="67"/>
  <c r="AH78" i="67"/>
  <c r="Z37" i="66"/>
  <c r="AD17" i="66"/>
  <c r="AE138" i="38"/>
  <c r="AI122" i="66"/>
  <c r="AD58" i="66"/>
  <c r="AE16" i="66"/>
  <c r="AB120" i="67"/>
  <c r="AA57" i="67"/>
  <c r="Z100" i="67"/>
  <c r="AJ105" i="38"/>
  <c r="AJ17" i="67"/>
  <c r="AF37" i="67"/>
  <c r="AE164" i="67"/>
  <c r="AG78" i="66"/>
  <c r="Z37" i="67"/>
  <c r="AH16" i="66"/>
  <c r="AE99" i="67"/>
  <c r="Y121" i="67"/>
  <c r="AK58" i="67"/>
  <c r="AB39" i="38"/>
  <c r="AK204" i="38"/>
  <c r="Y163" i="66"/>
  <c r="AE79" i="67"/>
  <c r="AA38" i="66"/>
  <c r="AC17" i="67"/>
  <c r="AE269" i="38"/>
  <c r="U266" i="38"/>
  <c r="AC262" i="38"/>
  <c r="AK258" i="38"/>
  <c r="AA254" i="38"/>
  <c r="AB266" i="38"/>
  <c r="AJ262" i="38"/>
  <c r="Z259" i="38"/>
  <c r="AH254" i="38"/>
  <c r="X251" i="38"/>
  <c r="AF247" i="38"/>
  <c r="V244" i="38"/>
  <c r="AD234" i="38"/>
  <c r="T231" i="38"/>
  <c r="AB227" i="38"/>
  <c r="U269" i="38"/>
  <c r="AC265" i="38"/>
  <c r="AK261" i="38"/>
  <c r="AA258" i="38"/>
  <c r="AI253" i="38"/>
  <c r="Y250" i="38"/>
  <c r="AG246" i="38"/>
  <c r="W243" i="38"/>
  <c r="AE233" i="38"/>
  <c r="U230" i="38"/>
  <c r="X267" i="38"/>
  <c r="U58" i="38"/>
  <c r="T205" i="38"/>
  <c r="AI190" i="38"/>
  <c r="T190" i="38"/>
  <c r="AC190" i="38"/>
  <c r="W157" i="38"/>
  <c r="V106" i="38"/>
  <c r="AG78" i="67"/>
  <c r="AC163" i="67"/>
  <c r="AK142" i="67"/>
  <c r="AJ122" i="66"/>
  <c r="AH171" i="38"/>
  <c r="AK79" i="67"/>
  <c r="AH99" i="67"/>
  <c r="AA204" i="38"/>
  <c r="AE164" i="66"/>
  <c r="AD141" i="67"/>
  <c r="Z100" i="66"/>
  <c r="AK105" i="38"/>
  <c r="Y36" i="67"/>
  <c r="AJ142" i="67"/>
  <c r="AF36" i="66"/>
  <c r="AJ15" i="67"/>
  <c r="Z142" i="66"/>
  <c r="AJ120" i="66"/>
  <c r="AI80" i="67"/>
  <c r="AA57" i="66"/>
  <c r="AF270" i="38"/>
  <c r="AC99" i="67"/>
  <c r="AD37" i="66"/>
  <c r="AB17" i="67"/>
  <c r="AE36" i="66"/>
  <c r="AF141" i="67"/>
  <c r="AG79" i="67"/>
  <c r="AF37" i="66"/>
  <c r="AF15" i="67"/>
  <c r="AF122" i="67"/>
  <c r="AB101" i="67"/>
  <c r="AI58" i="66"/>
  <c r="AE15" i="67"/>
  <c r="AD138" i="38"/>
  <c r="Y120" i="67"/>
  <c r="AK100" i="66"/>
  <c r="AB38" i="66"/>
  <c r="AF16" i="66"/>
  <c r="AD15" i="66"/>
  <c r="AC142" i="67"/>
  <c r="AH79" i="67"/>
  <c r="AJ38" i="67"/>
  <c r="AH17" i="67"/>
  <c r="V72" i="38"/>
  <c r="AC101" i="66"/>
  <c r="Z58" i="67"/>
  <c r="AH15" i="67"/>
  <c r="Z59" i="66"/>
  <c r="AK141" i="67"/>
  <c r="Z79" i="67"/>
  <c r="AE72" i="38"/>
  <c r="Y16" i="66"/>
  <c r="W269" i="38"/>
  <c r="AE265" i="38"/>
  <c r="U262" i="38"/>
  <c r="AC258" i="38"/>
  <c r="AD269" i="38"/>
  <c r="T266" i="38"/>
  <c r="AB262" i="38"/>
  <c r="AJ258" i="38"/>
  <c r="Z254" i="38"/>
  <c r="AH250" i="38"/>
  <c r="X247" i="38"/>
  <c r="AF243" i="38"/>
  <c r="V234" i="38"/>
  <c r="AD230" i="38"/>
  <c r="T227" i="38"/>
  <c r="AE268" i="38"/>
  <c r="U265" i="38"/>
  <c r="AC261" i="38"/>
  <c r="AK257" i="38"/>
  <c r="AA253" i="38"/>
  <c r="AI249" i="38"/>
  <c r="AC139" i="38"/>
  <c r="AH190" i="38"/>
  <c r="AE256" i="38"/>
  <c r="AH271" i="38"/>
  <c r="AI271" i="38"/>
  <c r="AJ91" i="38"/>
  <c r="AG91" i="38"/>
  <c r="AA143" i="67"/>
  <c r="Z141" i="67"/>
  <c r="Z57" i="66"/>
  <c r="AF138" i="38"/>
  <c r="AK99" i="66"/>
  <c r="AH58" i="67"/>
  <c r="AC101" i="67"/>
  <c r="AE99" i="66"/>
  <c r="AC141" i="66"/>
  <c r="AC270" i="38"/>
  <c r="AJ99" i="67"/>
  <c r="Y164" i="67"/>
  <c r="X204" i="38"/>
  <c r="AC36" i="67"/>
  <c r="AI204" i="38"/>
  <c r="AB37" i="66"/>
  <c r="AH143" i="66"/>
  <c r="AB120" i="66"/>
  <c r="AJ79" i="66"/>
  <c r="AJ58" i="66"/>
  <c r="AI15" i="66"/>
  <c r="AH101" i="66"/>
  <c r="Y37" i="67"/>
  <c r="AE17" i="67"/>
  <c r="AF17" i="67"/>
  <c r="AH237" i="38"/>
  <c r="Y79" i="67"/>
  <c r="Y37" i="66"/>
  <c r="AB15" i="67"/>
  <c r="AK15" i="66"/>
  <c r="AE100" i="66"/>
  <c r="AG36" i="67"/>
  <c r="AF39" i="38"/>
  <c r="AE38" i="67"/>
  <c r="Y101" i="66"/>
  <c r="Y80" i="66"/>
  <c r="AD36" i="67"/>
  <c r="AG17" i="67"/>
  <c r="AA237" i="38"/>
  <c r="AB121" i="67"/>
  <c r="AB105" i="38"/>
  <c r="AH38" i="67"/>
  <c r="Y141" i="66"/>
  <c r="T237" i="38"/>
  <c r="AH100" i="67"/>
  <c r="AH37" i="66"/>
  <c r="AG16" i="66"/>
  <c r="AC39" i="38"/>
  <c r="AE120" i="66"/>
  <c r="AF58" i="67"/>
  <c r="Y17" i="67"/>
  <c r="Z39" i="38"/>
  <c r="AG268" i="38"/>
  <c r="W265" i="38"/>
  <c r="AE261" i="38"/>
  <c r="U258" i="38"/>
  <c r="V269" i="38"/>
  <c r="AD265" i="38"/>
  <c r="T262" i="38"/>
  <c r="AB258" i="38"/>
  <c r="AJ253" i="38"/>
  <c r="Z250" i="38"/>
  <c r="AH246" i="38"/>
  <c r="X243" i="38"/>
  <c r="AF233" i="38"/>
  <c r="V230" i="38"/>
  <c r="AD226" i="38"/>
  <c r="W268" i="38"/>
  <c r="AE264" i="38"/>
  <c r="U261" i="38"/>
  <c r="AC257" i="38"/>
  <c r="AK252" i="38"/>
  <c r="AA249" i="38"/>
  <c r="AI205" i="38"/>
  <c r="AB238" i="38"/>
  <c r="AH256" i="38"/>
  <c r="AB223" i="38"/>
  <c r="T157" i="38"/>
  <c r="AG172" i="38"/>
  <c r="U91" i="38"/>
  <c r="AJ163" i="67"/>
  <c r="AD120" i="66"/>
  <c r="AK16" i="67"/>
  <c r="AI78" i="66"/>
  <c r="AJ162" i="67"/>
  <c r="AB38" i="67"/>
  <c r="Z38" i="66"/>
  <c r="AI79" i="66"/>
  <c r="AC78" i="67"/>
  <c r="AI270" i="38"/>
  <c r="AH100" i="66"/>
  <c r="AF59" i="67"/>
  <c r="AG38" i="66"/>
  <c r="U204" i="38"/>
  <c r="Z270" i="38"/>
  <c r="AD59" i="67"/>
  <c r="AJ142" i="66"/>
  <c r="AI101" i="66"/>
  <c r="AH79" i="66"/>
  <c r="AC37" i="67"/>
  <c r="AE58" i="66"/>
  <c r="AB80" i="67"/>
  <c r="AK36" i="67"/>
  <c r="AD15" i="67"/>
  <c r="AA16" i="67"/>
  <c r="AD121" i="67"/>
  <c r="AK57" i="66"/>
  <c r="AA15" i="66"/>
  <c r="Z204" i="38"/>
  <c r="AC59" i="67"/>
  <c r="AB79" i="67"/>
  <c r="AK38" i="66"/>
  <c r="Y15" i="67"/>
  <c r="AI16" i="66"/>
  <c r="Y164" i="66"/>
  <c r="AA78" i="66"/>
  <c r="AF38" i="67"/>
  <c r="AH39" i="38"/>
  <c r="AC72" i="38"/>
  <c r="AD120" i="67"/>
  <c r="AI57" i="66"/>
  <c r="AD39" i="38"/>
  <c r="AK79" i="66"/>
  <c r="AK59" i="66"/>
  <c r="AJ78" i="67"/>
  <c r="AI36" i="67"/>
  <c r="Z17" i="67"/>
  <c r="AK38" i="67"/>
  <c r="AJ204" i="38"/>
  <c r="Y58" i="66"/>
  <c r="AJ39" i="38"/>
  <c r="AF15" i="66"/>
  <c r="Y268" i="38"/>
  <c r="AG264" i="38"/>
  <c r="W261" i="38"/>
  <c r="AE257" i="38"/>
  <c r="AF268" i="38"/>
  <c r="V265" i="38"/>
  <c r="AD261" i="38"/>
  <c r="T258" i="38"/>
  <c r="AB253" i="38"/>
  <c r="AJ249" i="38"/>
  <c r="Z246" i="38"/>
  <c r="AH236" i="38"/>
  <c r="X233" i="38"/>
  <c r="AF229" i="38"/>
  <c r="V226" i="38"/>
  <c r="AG267" i="38"/>
  <c r="W264" i="38"/>
  <c r="AE260" i="38"/>
  <c r="U257" i="38"/>
  <c r="AC252" i="38"/>
  <c r="AK248" i="38"/>
  <c r="AA245" i="38"/>
  <c r="AI235" i="38"/>
  <c r="Y232" i="38"/>
  <c r="AB269" i="38"/>
  <c r="AJ265" i="38"/>
  <c r="AE271" i="38"/>
  <c r="AK223" i="38"/>
  <c r="AI139" i="38"/>
  <c r="AD223" i="38"/>
  <c r="AB139" i="38"/>
  <c r="AB91" i="38"/>
  <c r="AD40" i="38"/>
  <c r="AG122" i="67"/>
  <c r="AB99" i="67"/>
  <c r="T105" i="38"/>
  <c r="Y78" i="66"/>
  <c r="AD162" i="67"/>
  <c r="U39" i="38"/>
  <c r="X171" i="38"/>
  <c r="AG80" i="67"/>
  <c r="AJ138" i="38"/>
  <c r="Z142" i="67"/>
  <c r="AJ141" i="66"/>
  <c r="AK78" i="67"/>
  <c r="AG58" i="67"/>
  <c r="AD141" i="66"/>
  <c r="AH122" i="67"/>
  <c r="AE163" i="66"/>
  <c r="AH142" i="67"/>
  <c r="AF101" i="66"/>
  <c r="Y79" i="66"/>
  <c r="AJ36" i="66"/>
  <c r="AK143" i="67"/>
  <c r="AB79" i="66"/>
  <c r="AH37" i="67"/>
  <c r="AI16" i="67"/>
  <c r="AG59" i="67"/>
  <c r="AI121" i="67"/>
  <c r="Z57" i="67"/>
  <c r="AE39" i="38"/>
  <c r="AD122" i="67"/>
  <c r="AB163" i="66"/>
  <c r="Y78" i="67"/>
  <c r="AA37" i="67"/>
  <c r="AD17" i="67"/>
  <c r="AK39" i="38"/>
  <c r="AA143" i="66"/>
  <c r="Z78" i="67"/>
  <c r="AB37" i="67"/>
  <c r="AB16" i="67"/>
  <c r="AA59" i="67"/>
  <c r="AA120" i="66"/>
  <c r="AH58" i="66"/>
  <c r="AK17" i="66"/>
  <c r="AD58" i="67"/>
  <c r="AB163" i="67"/>
  <c r="AC78" i="66"/>
  <c r="AK37" i="66"/>
  <c r="AG15" i="67"/>
  <c r="AI59" i="67"/>
  <c r="AH120" i="67"/>
  <c r="Y57" i="67"/>
  <c r="AB16" i="66"/>
  <c r="AA100" i="67"/>
  <c r="AI267" i="38"/>
  <c r="Y264" i="38"/>
  <c r="AG260" i="38"/>
  <c r="W257" i="38"/>
  <c r="X268" i="38"/>
  <c r="AF264" i="38"/>
  <c r="V261" i="38"/>
  <c r="AD257" i="38"/>
  <c r="T253" i="38"/>
  <c r="AB249" i="38"/>
  <c r="AJ245" i="38"/>
  <c r="Z236" i="38"/>
  <c r="AH232" i="38"/>
  <c r="X229" i="38"/>
  <c r="AF225" i="38"/>
  <c r="Y267" i="38"/>
  <c r="AG263" i="38"/>
  <c r="W260" i="38"/>
  <c r="AE255" i="38"/>
  <c r="U252" i="38"/>
  <c r="AC248" i="38"/>
  <c r="AK244" i="38"/>
  <c r="AA235" i="38"/>
  <c r="AI231" i="38"/>
  <c r="T269" i="38"/>
  <c r="AB265" i="38"/>
  <c r="AG223" i="38"/>
  <c r="AA256" i="38"/>
  <c r="AJ58" i="38"/>
  <c r="AC271" i="38"/>
  <c r="T73" i="38"/>
  <c r="Z40" i="38"/>
  <c r="AC172" i="38"/>
  <c r="Z143" i="66"/>
  <c r="AB138" i="38"/>
  <c r="AK143" i="66"/>
  <c r="X237" i="38"/>
  <c r="AB141" i="67"/>
  <c r="Y105" i="38"/>
  <c r="AA79" i="66"/>
  <c r="AI105" i="38"/>
  <c r="AK164" i="66"/>
  <c r="AC142" i="66"/>
  <c r="Y101" i="67"/>
  <c r="AJ99" i="66"/>
  <c r="AF163" i="66"/>
  <c r="AD122" i="66"/>
  <c r="AH142" i="66"/>
  <c r="AK162" i="66"/>
  <c r="AB121" i="66"/>
  <c r="AC100" i="67"/>
  <c r="AI79" i="67"/>
  <c r="AD37" i="67"/>
  <c r="AE142" i="67"/>
  <c r="AD79" i="66"/>
  <c r="AC37" i="66"/>
  <c r="AK16" i="66"/>
  <c r="AG143" i="67"/>
  <c r="Z101" i="66"/>
  <c r="AA105" i="38"/>
  <c r="Z15" i="67"/>
  <c r="AC59" i="66"/>
  <c r="AG141" i="67"/>
  <c r="AD78" i="67"/>
  <c r="AC36" i="66"/>
  <c r="AA17" i="67"/>
  <c r="Z72" i="38"/>
  <c r="AA141" i="67"/>
  <c r="AB78" i="67"/>
  <c r="Z38" i="67"/>
  <c r="AH16" i="67"/>
  <c r="AG120" i="67"/>
  <c r="AD101" i="66"/>
  <c r="AG59" i="66"/>
  <c r="AD16" i="67"/>
  <c r="AJ16" i="66"/>
  <c r="AD142" i="67"/>
  <c r="AF78" i="67"/>
  <c r="Z36" i="67"/>
  <c r="Y39" i="38"/>
  <c r="AC162" i="66"/>
  <c r="AF100" i="66"/>
  <c r="AD57" i="67"/>
  <c r="AI39" i="38"/>
  <c r="AK37" i="67"/>
  <c r="AA267" i="38"/>
  <c r="AI263" i="38"/>
  <c r="Y260" i="38"/>
  <c r="AG255" i="38"/>
  <c r="AH267" i="38"/>
  <c r="X264" i="38"/>
  <c r="AF260" i="38"/>
  <c r="V257" i="38"/>
  <c r="AD252" i="38"/>
  <c r="T249" i="38"/>
  <c r="AB245" i="38"/>
  <c r="AH40" i="38"/>
  <c r="AD38" i="67"/>
  <c r="Y270" i="38"/>
  <c r="AI17" i="67"/>
  <c r="AJ37" i="67"/>
  <c r="Z99" i="66"/>
  <c r="AG237" i="38"/>
  <c r="Y255" i="38"/>
  <c r="AJ235" i="38"/>
  <c r="AI266" i="38"/>
  <c r="AE251" i="38"/>
  <c r="AG236" i="38"/>
  <c r="AE229" i="38"/>
  <c r="AF263" i="38"/>
  <c r="V260" i="38"/>
  <c r="AD255" i="38"/>
  <c r="T252" i="38"/>
  <c r="AB248" i="38"/>
  <c r="AJ244" i="38"/>
  <c r="Z235" i="38"/>
  <c r="AH231" i="38"/>
  <c r="X228" i="38"/>
  <c r="AG266" i="38"/>
  <c r="W263" i="38"/>
  <c r="AE259" i="38"/>
  <c r="U255" i="38"/>
  <c r="AC251" i="38"/>
  <c r="AK247" i="38"/>
  <c r="AA244" i="38"/>
  <c r="AI234" i="38"/>
  <c r="Y231" i="38"/>
  <c r="AF266" i="38"/>
  <c r="V263" i="38"/>
  <c r="AD259" i="38"/>
  <c r="T255" i="38"/>
  <c r="AB251" i="38"/>
  <c r="AJ247" i="38"/>
  <c r="Z244" i="38"/>
  <c r="AH234" i="38"/>
  <c r="X231" i="38"/>
  <c r="AF227" i="38"/>
  <c r="AI268" i="38"/>
  <c r="Y265" i="38"/>
  <c r="AG261" i="38"/>
  <c r="W258" i="38"/>
  <c r="AE253" i="38"/>
  <c r="Z255" i="38"/>
  <c r="X244" i="38"/>
  <c r="Z229" i="38"/>
  <c r="AD224" i="38"/>
  <c r="T220" i="38"/>
  <c r="AB216" i="38"/>
  <c r="AJ212" i="38"/>
  <c r="Z203" i="38"/>
  <c r="AH199" i="38"/>
  <c r="AJ254" i="38"/>
  <c r="W244" i="38"/>
  <c r="Y229" i="38"/>
  <c r="AC224" i="38"/>
  <c r="AK219" i="38"/>
  <c r="AA216" i="38"/>
  <c r="AI212" i="38"/>
  <c r="Y203" i="38"/>
  <c r="AG199" i="38"/>
  <c r="W196" i="38"/>
  <c r="AE192" i="38"/>
  <c r="AE252" i="38"/>
  <c r="AI236" i="38"/>
  <c r="AB228" i="38"/>
  <c r="T224" i="38"/>
  <c r="AB219" i="38"/>
  <c r="AJ215" i="38"/>
  <c r="Z212" i="38"/>
  <c r="AH202" i="38"/>
  <c r="X199" i="38"/>
  <c r="AF195" i="38"/>
  <c r="V262" i="38"/>
  <c r="U246" i="38"/>
  <c r="AG230" i="38"/>
  <c r="Z225" i="38"/>
  <c r="AG220" i="38"/>
  <c r="W217" i="38"/>
  <c r="AE213" i="38"/>
  <c r="U210" i="38"/>
  <c r="AC200" i="38"/>
  <c r="AK196" i="38"/>
  <c r="AA193" i="38"/>
  <c r="W252" i="38"/>
  <c r="AJ58" i="67"/>
  <c r="AF162" i="67"/>
  <c r="Z120" i="67"/>
  <c r="AA171" i="38"/>
  <c r="AC16" i="67"/>
  <c r="AI37" i="66"/>
  <c r="AB100" i="67"/>
  <c r="Z267" i="38"/>
  <c r="AB235" i="38"/>
  <c r="AA266" i="38"/>
  <c r="W251" i="38"/>
  <c r="Y236" i="38"/>
  <c r="AJ269" i="38"/>
  <c r="X263" i="38"/>
  <c r="AF259" i="38"/>
  <c r="V255" i="38"/>
  <c r="AD251" i="38"/>
  <c r="T248" i="38"/>
  <c r="AB244" i="38"/>
  <c r="AJ234" i="38"/>
  <c r="Z231" i="38"/>
  <c r="AI269" i="38"/>
  <c r="Y266" i="38"/>
  <c r="AG262" i="38"/>
  <c r="W259" i="38"/>
  <c r="AE254" i="38"/>
  <c r="U251" i="38"/>
  <c r="AC247" i="38"/>
  <c r="AK243" i="38"/>
  <c r="AA234" i="38"/>
  <c r="AH269" i="38"/>
  <c r="X266" i="38"/>
  <c r="AF262" i="38"/>
  <c r="V259" i="38"/>
  <c r="AD254" i="38"/>
  <c r="T251" i="38"/>
  <c r="AB247" i="38"/>
  <c r="AJ243" i="38"/>
  <c r="Z234" i="38"/>
  <c r="AH230" i="38"/>
  <c r="X227" i="38"/>
  <c r="AA268" i="38"/>
  <c r="AI264" i="38"/>
  <c r="Y261" i="38"/>
  <c r="AG257" i="38"/>
  <c r="W253" i="38"/>
  <c r="U253" i="38"/>
  <c r="AK236" i="38"/>
  <c r="AE228" i="38"/>
  <c r="V224" i="38"/>
  <c r="AD219" i="38"/>
  <c r="T216" i="38"/>
  <c r="AB212" i="38"/>
  <c r="AJ202" i="38"/>
  <c r="Z199" i="38"/>
  <c r="AF252" i="38"/>
  <c r="AJ236" i="38"/>
  <c r="AC228" i="38"/>
  <c r="U224" i="38"/>
  <c r="AC219" i="38"/>
  <c r="AK215" i="38"/>
  <c r="AA212" i="38"/>
  <c r="AI202" i="38"/>
  <c r="Y199" i="38"/>
  <c r="AG195" i="38"/>
  <c r="W192" i="38"/>
  <c r="AK250" i="38"/>
  <c r="AD235" i="38"/>
  <c r="AH227" i="38"/>
  <c r="AD222" i="38"/>
  <c r="T219" i="38"/>
  <c r="AB215" i="38"/>
  <c r="AJ211" i="38"/>
  <c r="Z202" i="38"/>
  <c r="AH198" i="38"/>
  <c r="X195" i="38"/>
  <c r="AD258" i="38"/>
  <c r="U245" i="38"/>
  <c r="AI229" i="38"/>
  <c r="AI224" i="38"/>
  <c r="Y220" i="38"/>
  <c r="AG216" i="38"/>
  <c r="W213" i="38"/>
  <c r="AE203" i="38"/>
  <c r="U200" i="38"/>
  <c r="AJ139" i="38"/>
  <c r="AC120" i="67"/>
  <c r="AK142" i="66"/>
  <c r="AF100" i="67"/>
  <c r="AK100" i="67"/>
  <c r="W237" i="38"/>
  <c r="AG39" i="38"/>
  <c r="AF36" i="67"/>
  <c r="AH263" i="38"/>
  <c r="Z232" i="38"/>
  <c r="Y263" i="38"/>
  <c r="U248" i="38"/>
  <c r="AK234" i="38"/>
  <c r="AD268" i="38"/>
  <c r="AH262" i="38"/>
  <c r="X259" i="38"/>
  <c r="AF254" i="38"/>
  <c r="V251" i="38"/>
  <c r="AD247" i="38"/>
  <c r="T244" i="38"/>
  <c r="AB234" i="38"/>
  <c r="AJ230" i="38"/>
  <c r="AA269" i="38"/>
  <c r="AI265" i="38"/>
  <c r="Y262" i="38"/>
  <c r="AG258" i="38"/>
  <c r="W254" i="38"/>
  <c r="AE250" i="38"/>
  <c r="U247" i="38"/>
  <c r="AC243" i="38"/>
  <c r="AK233" i="38"/>
  <c r="Z269" i="38"/>
  <c r="AH265" i="38"/>
  <c r="X262" i="38"/>
  <c r="AF258" i="38"/>
  <c r="V254" i="38"/>
  <c r="AD250" i="38"/>
  <c r="T247" i="38"/>
  <c r="AB243" i="38"/>
  <c r="AJ233" i="38"/>
  <c r="Z230" i="38"/>
  <c r="AH226" i="38"/>
  <c r="AK267" i="38"/>
  <c r="AA264" i="38"/>
  <c r="AI260" i="38"/>
  <c r="Y257" i="38"/>
  <c r="AG252" i="38"/>
  <c r="Z251" i="38"/>
  <c r="AK235" i="38"/>
  <c r="AK227" i="38"/>
  <c r="AF222" i="38"/>
  <c r="V219" i="38"/>
  <c r="AD215" i="38"/>
  <c r="T212" i="38"/>
  <c r="AB202" i="38"/>
  <c r="AJ198" i="38"/>
  <c r="Y251" i="38"/>
  <c r="AE235" i="38"/>
  <c r="AI227" i="38"/>
  <c r="AE222" i="38"/>
  <c r="U219" i="38"/>
  <c r="AC215" i="38"/>
  <c r="AK211" i="38"/>
  <c r="AA202" i="38"/>
  <c r="AI198" i="38"/>
  <c r="Y195" i="38"/>
  <c r="AG191" i="38"/>
  <c r="AK249" i="38"/>
  <c r="Y234" i="38"/>
  <c r="W227" i="38"/>
  <c r="V222" i="38"/>
  <c r="AD218" i="38"/>
  <c r="T215" i="38"/>
  <c r="AB211" i="38"/>
  <c r="AJ201" i="38"/>
  <c r="Z198" i="38"/>
  <c r="AH194" i="38"/>
  <c r="T254" i="38"/>
  <c r="AH243" i="38"/>
  <c r="U229" i="38"/>
  <c r="AA224" i="38"/>
  <c r="AI219" i="38"/>
  <c r="Y216" i="38"/>
  <c r="AG212" i="38"/>
  <c r="AA40" i="38"/>
  <c r="AH122" i="66"/>
  <c r="AJ121" i="67"/>
  <c r="AJ59" i="66"/>
  <c r="AI38" i="67"/>
  <c r="AE122" i="67"/>
  <c r="AC15" i="66"/>
  <c r="AA39" i="38"/>
  <c r="X260" i="38"/>
  <c r="AJ231" i="38"/>
  <c r="AI262" i="38"/>
  <c r="AE247" i="38"/>
  <c r="AC234" i="38"/>
  <c r="V268" i="38"/>
  <c r="Z262" i="38"/>
  <c r="AH258" i="38"/>
  <c r="X254" i="38"/>
  <c r="AF250" i="38"/>
  <c r="V247" i="38"/>
  <c r="AD243" i="38"/>
  <c r="T234" i="38"/>
  <c r="AB230" i="38"/>
  <c r="AK268" i="38"/>
  <c r="AA265" i="38"/>
  <c r="AI261" i="38"/>
  <c r="Y258" i="38"/>
  <c r="AG253" i="38"/>
  <c r="W250" i="38"/>
  <c r="AE246" i="38"/>
  <c r="U243" i="38"/>
  <c r="AC233" i="38"/>
  <c r="AJ268" i="38"/>
  <c r="Z265" i="38"/>
  <c r="AH261" i="38"/>
  <c r="X258" i="38"/>
  <c r="AF253" i="38"/>
  <c r="V250" i="38"/>
  <c r="AD246" i="38"/>
  <c r="T243" i="38"/>
  <c r="AB233" i="38"/>
  <c r="AJ229" i="38"/>
  <c r="Z226" i="38"/>
  <c r="AC267" i="38"/>
  <c r="AK263" i="38"/>
  <c r="AA260" i="38"/>
  <c r="AI255" i="38"/>
  <c r="Y252" i="38"/>
  <c r="U250" i="38"/>
  <c r="AF234" i="38"/>
  <c r="Z227" i="38"/>
  <c r="X222" i="38"/>
  <c r="AF218" i="38"/>
  <c r="V215" i="38"/>
  <c r="AD211" i="38"/>
  <c r="T202" i="38"/>
  <c r="AB198" i="38"/>
  <c r="T250" i="38"/>
  <c r="AE234" i="38"/>
  <c r="Y227" i="38"/>
  <c r="W222" i="38"/>
  <c r="AE218" i="38"/>
  <c r="U215" i="38"/>
  <c r="AC211" i="38"/>
  <c r="AK201" i="38"/>
  <c r="AA198" i="38"/>
  <c r="AI194" i="38"/>
  <c r="AF269" i="38"/>
  <c r="AF248" i="38"/>
  <c r="Y233" i="38"/>
  <c r="AE226" i="38"/>
  <c r="AF221" i="38"/>
  <c r="V218" i="38"/>
  <c r="AD214" i="38"/>
  <c r="T211" i="38"/>
  <c r="AB201" i="38"/>
  <c r="AJ197" i="38"/>
  <c r="Z194" i="38"/>
  <c r="X252" i="38"/>
  <c r="AC236" i="38"/>
  <c r="AA228" i="38"/>
  <c r="AK222" i="38"/>
  <c r="AA219" i="38"/>
  <c r="AI215" i="38"/>
  <c r="Y212" i="38"/>
  <c r="Z205" i="38"/>
  <c r="Y143" i="67"/>
  <c r="AG17" i="66"/>
  <c r="AI163" i="67"/>
  <c r="AB17" i="66"/>
  <c r="AE57" i="67"/>
  <c r="AI121" i="66"/>
  <c r="AA16" i="66"/>
  <c r="AF255" i="38"/>
  <c r="AH228" i="38"/>
  <c r="AG259" i="38"/>
  <c r="Y246" i="38"/>
  <c r="W233" i="38"/>
  <c r="AH266" i="38"/>
  <c r="AJ261" i="38"/>
  <c r="Z258" i="38"/>
  <c r="AH253" i="38"/>
  <c r="X250" i="38"/>
  <c r="AF246" i="38"/>
  <c r="V243" i="38"/>
  <c r="AD233" i="38"/>
  <c r="T230" i="38"/>
  <c r="AC268" i="38"/>
  <c r="AK264" i="38"/>
  <c r="AA261" i="38"/>
  <c r="AI257" i="38"/>
  <c r="Y253" i="38"/>
  <c r="AG249" i="38"/>
  <c r="W246" i="38"/>
  <c r="AE236" i="38"/>
  <c r="U233" i="38"/>
  <c r="AB268" i="38"/>
  <c r="AJ264" i="38"/>
  <c r="Z261" i="38"/>
  <c r="AH257" i="38"/>
  <c r="X253" i="38"/>
  <c r="AF249" i="38"/>
  <c r="V246" i="38"/>
  <c r="AD236" i="38"/>
  <c r="T233" i="38"/>
  <c r="AB229" i="38"/>
  <c r="AJ225" i="38"/>
  <c r="U267" i="38"/>
  <c r="AC263" i="38"/>
  <c r="AK259" i="38"/>
  <c r="AA255" i="38"/>
  <c r="AI251" i="38"/>
  <c r="U249" i="38"/>
  <c r="AA233" i="38"/>
  <c r="AG226" i="38"/>
  <c r="AH221" i="38"/>
  <c r="X218" i="38"/>
  <c r="AF214" i="38"/>
  <c r="V211" i="38"/>
  <c r="AD201" i="38"/>
  <c r="T198" i="38"/>
  <c r="AG248" i="38"/>
  <c r="Z233" i="38"/>
  <c r="AF226" i="38"/>
  <c r="AG221" i="38"/>
  <c r="W218" i="38"/>
  <c r="AE214" i="38"/>
  <c r="U211" i="38"/>
  <c r="AC201" i="38"/>
  <c r="AK197" i="38"/>
  <c r="AA194" i="38"/>
  <c r="V266" i="38"/>
  <c r="AA247" i="38"/>
  <c r="T232" i="38"/>
  <c r="T226" i="38"/>
  <c r="X221" i="38"/>
  <c r="AF217" i="38"/>
  <c r="V214" i="38"/>
  <c r="AD210" i="38"/>
  <c r="T201" i="38"/>
  <c r="AB197" i="38"/>
  <c r="AJ193" i="38"/>
  <c r="AJ250" i="38"/>
  <c r="AC235" i="38"/>
  <c r="AG227" i="38"/>
  <c r="AC222" i="38"/>
  <c r="AK218" i="38"/>
  <c r="AA215" i="38"/>
  <c r="AI211" i="38"/>
  <c r="Y202" i="38"/>
  <c r="AG198" i="38"/>
  <c r="W195" i="38"/>
  <c r="X265" i="38"/>
  <c r="AJ256" i="38"/>
  <c r="Z122" i="66"/>
  <c r="Z163" i="66"/>
  <c r="Z120" i="66"/>
  <c r="AE37" i="67"/>
  <c r="AC15" i="67"/>
  <c r="AB58" i="66"/>
  <c r="AK266" i="38"/>
  <c r="V252" i="38"/>
  <c r="Z228" i="38"/>
  <c r="Y259" i="38"/>
  <c r="AI245" i="38"/>
  <c r="AG232" i="38"/>
  <c r="Z266" i="38"/>
  <c r="AB261" i="38"/>
  <c r="AJ257" i="38"/>
  <c r="Z253" i="38"/>
  <c r="AH249" i="38"/>
  <c r="X246" i="38"/>
  <c r="AF236" i="38"/>
  <c r="V233" i="38"/>
  <c r="AD229" i="38"/>
  <c r="U268" i="38"/>
  <c r="AC264" i="38"/>
  <c r="AK260" i="38"/>
  <c r="AA257" i="38"/>
  <c r="AI252" i="38"/>
  <c r="Y249" i="38"/>
  <c r="AG245" i="38"/>
  <c r="W236" i="38"/>
  <c r="AE232" i="38"/>
  <c r="T268" i="38"/>
  <c r="AB264" i="38"/>
  <c r="AJ260" i="38"/>
  <c r="Z257" i="38"/>
  <c r="AH252" i="38"/>
  <c r="X249" i="38"/>
  <c r="AF245" i="38"/>
  <c r="V236" i="38"/>
  <c r="AD232" i="38"/>
  <c r="T229" i="38"/>
  <c r="AB225" i="38"/>
  <c r="AE266" i="38"/>
  <c r="U263" i="38"/>
  <c r="AC259" i="38"/>
  <c r="AK254" i="38"/>
  <c r="T267" i="38"/>
  <c r="AH247" i="38"/>
  <c r="AA232" i="38"/>
  <c r="W226" i="38"/>
  <c r="Z221" i="38"/>
  <c r="AH217" i="38"/>
  <c r="X214" i="38"/>
  <c r="AF210" i="38"/>
  <c r="V201" i="38"/>
  <c r="AD266" i="38"/>
  <c r="AG247" i="38"/>
  <c r="U232" i="38"/>
  <c r="U226" i="38"/>
  <c r="Y221" i="38"/>
  <c r="AG217" i="38"/>
  <c r="W214" i="38"/>
  <c r="AE210" i="38"/>
  <c r="U201" i="38"/>
  <c r="AC197" i="38"/>
  <c r="AK193" i="38"/>
  <c r="AD262" i="38"/>
  <c r="AA246" i="38"/>
  <c r="AI230" i="38"/>
  <c r="AA225" i="38"/>
  <c r="AH220" i="38"/>
  <c r="X217" i="38"/>
  <c r="AF213" i="38"/>
  <c r="V210" i="38"/>
  <c r="AD200" i="38"/>
  <c r="T197" i="38"/>
  <c r="AB193" i="38"/>
  <c r="AE249" i="38"/>
  <c r="X234" i="38"/>
  <c r="V227" i="38"/>
  <c r="U222" i="38"/>
  <c r="AC218" i="38"/>
  <c r="AK214" i="38"/>
  <c r="AA211" i="38"/>
  <c r="AI201" i="38"/>
  <c r="Y198" i="38"/>
  <c r="AH58" i="38"/>
  <c r="AI162" i="66"/>
  <c r="W171" i="38"/>
  <c r="AG58" i="66"/>
  <c r="AF142" i="66"/>
  <c r="AF143" i="66"/>
  <c r="Y17" i="66"/>
  <c r="AA263" i="38"/>
  <c r="AD248" i="38"/>
  <c r="X225" i="38"/>
  <c r="W255" i="38"/>
  <c r="AC244" i="38"/>
  <c r="AA231" i="38"/>
  <c r="T265" i="38"/>
  <c r="T261" i="38"/>
  <c r="AB257" i="38"/>
  <c r="AJ252" i="38"/>
  <c r="Z249" i="38"/>
  <c r="AH245" i="38"/>
  <c r="X236" i="38"/>
  <c r="AF232" i="38"/>
  <c r="V229" i="38"/>
  <c r="AE267" i="38"/>
  <c r="U264" i="38"/>
  <c r="AC260" i="38"/>
  <c r="AK255" i="38"/>
  <c r="AA252" i="38"/>
  <c r="AI248" i="38"/>
  <c r="Y245" i="38"/>
  <c r="AG235" i="38"/>
  <c r="W232" i="38"/>
  <c r="AD267" i="38"/>
  <c r="T264" i="38"/>
  <c r="AB260" i="38"/>
  <c r="AJ255" i="38"/>
  <c r="Z252" i="38"/>
  <c r="AH248" i="38"/>
  <c r="X245" i="38"/>
  <c r="AF235" i="38"/>
  <c r="V232" i="38"/>
  <c r="AD228" i="38"/>
  <c r="AG269" i="38"/>
  <c r="W266" i="38"/>
  <c r="AE262" i="38"/>
  <c r="U259" i="38"/>
  <c r="AC254" i="38"/>
  <c r="AB263" i="38"/>
  <c r="AC246" i="38"/>
  <c r="V231" i="38"/>
  <c r="AD225" i="38"/>
  <c r="AJ220" i="38"/>
  <c r="Z217" i="38"/>
  <c r="AH213" i="38"/>
  <c r="X210" i="38"/>
  <c r="AF200" i="38"/>
  <c r="T263" i="38"/>
  <c r="AB246" i="38"/>
  <c r="U231" i="38"/>
  <c r="AC225" i="38"/>
  <c r="AI220" i="38"/>
  <c r="Y217" i="38"/>
  <c r="AG213" i="38"/>
  <c r="W210" i="38"/>
  <c r="AE200" i="38"/>
  <c r="U197" i="38"/>
  <c r="AC193" i="38"/>
  <c r="T259" i="38"/>
  <c r="V245" i="38"/>
  <c r="AK229" i="38"/>
  <c r="AJ224" i="38"/>
  <c r="AH17" i="66"/>
  <c r="AD260" i="38"/>
  <c r="W267" i="38"/>
  <c r="AG231" i="38"/>
  <c r="X235" i="38"/>
  <c r="AJ259" i="38"/>
  <c r="X200" i="38"/>
  <c r="AG203" i="38"/>
  <c r="Z220" i="38"/>
  <c r="V200" i="38"/>
  <c r="AK232" i="38"/>
  <c r="AC214" i="38"/>
  <c r="AE199" i="38"/>
  <c r="Y194" i="38"/>
  <c r="AI250" i="38"/>
  <c r="W235" i="38"/>
  <c r="AE227" i="38"/>
  <c r="AB222" i="38"/>
  <c r="AD253" i="38"/>
  <c r="AA243" i="38"/>
  <c r="AJ228" i="38"/>
  <c r="Y224" i="38"/>
  <c r="AG219" i="38"/>
  <c r="W216" i="38"/>
  <c r="AE212" i="38"/>
  <c r="U203" i="38"/>
  <c r="AC199" i="38"/>
  <c r="AK195" i="38"/>
  <c r="X257" i="38"/>
  <c r="AE244" i="38"/>
  <c r="AC229" i="38"/>
  <c r="AF224" i="38"/>
  <c r="V220" i="38"/>
  <c r="AA227" i="38"/>
  <c r="U212" i="38"/>
  <c r="AH196" i="38"/>
  <c r="X191" i="38"/>
  <c r="AI221" i="38"/>
  <c r="AG210" i="38"/>
  <c r="AI195" i="38"/>
  <c r="AG189" i="38"/>
  <c r="W186" i="38"/>
  <c r="AE182" i="38"/>
  <c r="U179" i="38"/>
  <c r="AC169" i="38"/>
  <c r="AK165" i="38"/>
  <c r="X226" i="38"/>
  <c r="AF211" i="38"/>
  <c r="AF196" i="38"/>
  <c r="V191" i="38"/>
  <c r="AD186" i="38"/>
  <c r="T183" i="38"/>
  <c r="AB179" i="38"/>
  <c r="AJ169" i="38"/>
  <c r="Z166" i="38"/>
  <c r="AH162" i="38"/>
  <c r="X159" i="38"/>
  <c r="AB217" i="38"/>
  <c r="U202" i="38"/>
  <c r="AH193" i="38"/>
  <c r="AG188" i="38"/>
  <c r="W185" i="38"/>
  <c r="AE181" i="38"/>
  <c r="U178" i="38"/>
  <c r="AC168" i="38"/>
  <c r="AK164" i="38"/>
  <c r="AA217" i="38"/>
  <c r="AH201" i="38"/>
  <c r="AG193" i="38"/>
  <c r="AF188" i="38"/>
  <c r="V185" i="38"/>
  <c r="AD181" i="38"/>
  <c r="T178" i="38"/>
  <c r="AB168" i="38"/>
  <c r="V217" i="38"/>
  <c r="AF201" i="38"/>
  <c r="AF193" i="38"/>
  <c r="AE188" i="38"/>
  <c r="U185" i="38"/>
  <c r="AC181" i="38"/>
  <c r="AK177" i="38"/>
  <c r="AA168" i="38"/>
  <c r="AI164" i="38"/>
  <c r="AH215" i="38"/>
  <c r="Z200" i="38"/>
  <c r="AJ192" i="38"/>
  <c r="V188" i="38"/>
  <c r="AD184" i="38"/>
  <c r="T181" i="38"/>
  <c r="AI259" i="38"/>
  <c r="T257" i="38"/>
  <c r="AE263" i="38"/>
  <c r="V267" i="38"/>
  <c r="AF231" i="38"/>
  <c r="AC245" i="38"/>
  <c r="AB259" i="38"/>
  <c r="W200" i="38"/>
  <c r="AJ219" i="38"/>
  <c r="AF199" i="38"/>
  <c r="AK231" i="38"/>
  <c r="U214" i="38"/>
  <c r="W199" i="38"/>
  <c r="AI193" i="38"/>
  <c r="AD249" i="38"/>
  <c r="W234" i="38"/>
  <c r="U227" i="38"/>
  <c r="T222" i="38"/>
  <c r="AH251" i="38"/>
  <c r="AA236" i="38"/>
  <c r="W228" i="38"/>
  <c r="AI222" i="38"/>
  <c r="Y219" i="38"/>
  <c r="AG215" i="38"/>
  <c r="W212" i="38"/>
  <c r="AE202" i="38"/>
  <c r="U199" i="38"/>
  <c r="AC195" i="38"/>
  <c r="AC253" i="38"/>
  <c r="Z243" i="38"/>
  <c r="AI228" i="38"/>
  <c r="X224" i="38"/>
  <c r="AF219" i="38"/>
  <c r="Y222" i="38"/>
  <c r="AH210" i="38"/>
  <c r="AJ195" i="38"/>
  <c r="AH189" i="38"/>
  <c r="AE219" i="38"/>
  <c r="AB203" i="38"/>
  <c r="AK194" i="38"/>
  <c r="Y189" i="38"/>
  <c r="AG185" i="38"/>
  <c r="W182" i="38"/>
  <c r="AE178" i="38"/>
  <c r="U169" i="38"/>
  <c r="AC165" i="38"/>
  <c r="AA221" i="38"/>
  <c r="AB210" i="38"/>
  <c r="AH195" i="38"/>
  <c r="AF189" i="38"/>
  <c r="V186" i="38"/>
  <c r="AD182" i="38"/>
  <c r="T179" i="38"/>
  <c r="AB169" i="38"/>
  <c r="AJ165" i="38"/>
  <c r="Z162" i="38"/>
  <c r="AH158" i="38"/>
  <c r="X216" i="38"/>
  <c r="AH200" i="38"/>
  <c r="W193" i="38"/>
  <c r="Y188" i="38"/>
  <c r="AG184" i="38"/>
  <c r="W181" i="38"/>
  <c r="AE177" i="38"/>
  <c r="U168" i="38"/>
  <c r="AC164" i="38"/>
  <c r="V216" i="38"/>
  <c r="AG200" i="38"/>
  <c r="V193" i="38"/>
  <c r="X188" i="38"/>
  <c r="AF184" i="38"/>
  <c r="V181" i="38"/>
  <c r="AD177" i="38"/>
  <c r="T168" i="38"/>
  <c r="U216" i="38"/>
  <c r="AB200" i="38"/>
  <c r="T193" i="38"/>
  <c r="W188" i="38"/>
  <c r="AE184" i="38"/>
  <c r="U181" i="38"/>
  <c r="AC177" i="38"/>
  <c r="AK167" i="38"/>
  <c r="V253" i="38"/>
  <c r="AG214" i="38"/>
  <c r="V199" i="38"/>
  <c r="AE172" i="38"/>
  <c r="T245" i="38"/>
  <c r="AB252" i="38"/>
  <c r="U260" i="38"/>
  <c r="AD263" i="38"/>
  <c r="V228" i="38"/>
  <c r="X230" i="38"/>
  <c r="W245" i="38"/>
  <c r="AE196" i="38"/>
  <c r="AH216" i="38"/>
  <c r="AD196" i="38"/>
  <c r="AC226" i="38"/>
  <c r="AK210" i="38"/>
  <c r="AI197" i="38"/>
  <c r="AK192" i="38"/>
  <c r="Y248" i="38"/>
  <c r="AJ232" i="38"/>
  <c r="AB226" i="38"/>
  <c r="AD221" i="38"/>
  <c r="AC250" i="38"/>
  <c r="V235" i="38"/>
  <c r="AD227" i="38"/>
  <c r="AA222" i="38"/>
  <c r="AI218" i="38"/>
  <c r="Y215" i="38"/>
  <c r="AG211" i="38"/>
  <c r="W202" i="38"/>
  <c r="AE198" i="38"/>
  <c r="U195" i="38"/>
  <c r="AG251" i="38"/>
  <c r="U236" i="38"/>
  <c r="U228" i="38"/>
  <c r="AH222" i="38"/>
  <c r="X219" i="38"/>
  <c r="AH219" i="38"/>
  <c r="AD203" i="38"/>
  <c r="T195" i="38"/>
  <c r="Z189" i="38"/>
  <c r="AI217" i="38"/>
  <c r="X202" i="38"/>
  <c r="U194" i="38"/>
  <c r="AI188" i="38"/>
  <c r="Y185" i="38"/>
  <c r="AG181" i="38"/>
  <c r="W178" i="38"/>
  <c r="AE168" i="38"/>
  <c r="U165" i="38"/>
  <c r="Z219" i="38"/>
  <c r="AA203" i="38"/>
  <c r="AJ194" i="38"/>
  <c r="X189" i="38"/>
  <c r="AF185" i="38"/>
  <c r="V182" i="38"/>
  <c r="AD178" i="38"/>
  <c r="T169" i="38"/>
  <c r="AB165" i="38"/>
  <c r="AJ161" i="38"/>
  <c r="AJ263" i="38"/>
  <c r="W215" i="38"/>
  <c r="AD199" i="38"/>
  <c r="AD192" i="38"/>
  <c r="AI187" i="38"/>
  <c r="Y184" i="38"/>
  <c r="AG180" i="38"/>
  <c r="W177" i="38"/>
  <c r="AE167" i="38"/>
  <c r="Z260" i="38"/>
  <c r="AJ214" i="38"/>
  <c r="AB199" i="38"/>
  <c r="AB192" i="38"/>
  <c r="AH187" i="38"/>
  <c r="X184" i="38"/>
  <c r="AF180" i="38"/>
  <c r="V177" i="38"/>
  <c r="AH255" i="38"/>
  <c r="AH214" i="38"/>
  <c r="AA199" i="38"/>
  <c r="AK270" i="38"/>
  <c r="AK269" i="38"/>
  <c r="AJ248" i="38"/>
  <c r="AC255" i="38"/>
  <c r="T260" i="38"/>
  <c r="Y269" i="38"/>
  <c r="T225" i="38"/>
  <c r="W230" i="38"/>
  <c r="U193" i="38"/>
  <c r="Z216" i="38"/>
  <c r="V196" i="38"/>
  <c r="AK225" i="38"/>
  <c r="AC210" i="38"/>
  <c r="AA197" i="38"/>
  <c r="AC192" i="38"/>
  <c r="Y247" i="38"/>
  <c r="AE231" i="38"/>
  <c r="AI225" i="38"/>
  <c r="V221" i="38"/>
  <c r="AC249" i="38"/>
  <c r="AI233" i="38"/>
  <c r="AK226" i="38"/>
  <c r="AK221" i="38"/>
  <c r="AA218" i="38"/>
  <c r="AI214" i="38"/>
  <c r="Y211" i="38"/>
  <c r="AG201" i="38"/>
  <c r="W198" i="38"/>
  <c r="AE194" i="38"/>
  <c r="AB250" i="38"/>
  <c r="U235" i="38"/>
  <c r="AC227" i="38"/>
  <c r="Z222" i="38"/>
  <c r="AH218" i="38"/>
  <c r="T218" i="38"/>
  <c r="AC202" i="38"/>
  <c r="V194" i="38"/>
  <c r="AJ188" i="38"/>
  <c r="AD216" i="38"/>
  <c r="W201" i="38"/>
  <c r="Y193" i="38"/>
  <c r="AA188" i="38"/>
  <c r="AI184" i="38"/>
  <c r="Y181" i="38"/>
  <c r="AG177" i="38"/>
  <c r="W168" i="38"/>
  <c r="AE164" i="38"/>
  <c r="AD217" i="38"/>
  <c r="V202" i="38"/>
  <c r="T194" i="38"/>
  <c r="AH188" i="38"/>
  <c r="X185" i="38"/>
  <c r="AF181" i="38"/>
  <c r="V178" i="38"/>
  <c r="AD168" i="38"/>
  <c r="T165" i="38"/>
  <c r="AB161" i="38"/>
  <c r="AI246" i="38"/>
  <c r="AJ213" i="38"/>
  <c r="AC198" i="38"/>
  <c r="T192" i="38"/>
  <c r="AA187" i="38"/>
  <c r="AI183" i="38"/>
  <c r="Y180" i="38"/>
  <c r="AG170" i="38"/>
  <c r="W167" i="38"/>
  <c r="AD245" i="38"/>
  <c r="AI213" i="38"/>
  <c r="X198" i="38"/>
  <c r="AK191" i="38"/>
  <c r="Z187" i="38"/>
  <c r="AH183" i="38"/>
  <c r="X180" i="38"/>
  <c r="AF170" i="38"/>
  <c r="Y244" i="38"/>
  <c r="AD213" i="38"/>
  <c r="V198" i="38"/>
  <c r="AG138" i="38"/>
  <c r="AG254" i="38"/>
  <c r="Z245" i="38"/>
  <c r="AK251" i="38"/>
  <c r="AB255" i="38"/>
  <c r="AG265" i="38"/>
  <c r="AB220" i="38"/>
  <c r="AK224" i="38"/>
  <c r="AB254" i="38"/>
  <c r="X213" i="38"/>
  <c r="X269" i="38"/>
  <c r="AE221" i="38"/>
  <c r="W203" i="38"/>
  <c r="AC196" i="38"/>
  <c r="AH268" i="38"/>
  <c r="T246" i="38"/>
  <c r="AF230" i="38"/>
  <c r="Y225" i="38"/>
  <c r="Z268" i="38"/>
  <c r="X248" i="38"/>
  <c r="AI232" i="38"/>
  <c r="AA226" i="38"/>
  <c r="AC221" i="38"/>
  <c r="AK217" i="38"/>
  <c r="AA214" i="38"/>
  <c r="AI210" i="38"/>
  <c r="Y201" i="38"/>
  <c r="AG197" i="38"/>
  <c r="W194" i="38"/>
  <c r="W249" i="38"/>
  <c r="AH233" i="38"/>
  <c r="AJ226" i="38"/>
  <c r="AJ221" i="38"/>
  <c r="Z218" i="38"/>
  <c r="AF216" i="38"/>
  <c r="X201" i="38"/>
  <c r="Z193" i="38"/>
  <c r="AB188" i="38"/>
  <c r="Z215" i="38"/>
  <c r="AJ199" i="38"/>
  <c r="AG192" i="38"/>
  <c r="AK187" i="38"/>
  <c r="AA184" i="38"/>
  <c r="AI180" i="38"/>
  <c r="Y177" i="38"/>
  <c r="AG167" i="38"/>
  <c r="W164" i="38"/>
  <c r="AC216" i="38"/>
  <c r="AJ200" i="38"/>
  <c r="X193" i="38"/>
  <c r="Z188" i="38"/>
  <c r="AH184" i="38"/>
  <c r="X181" i="38"/>
  <c r="AF177" i="38"/>
  <c r="V168" i="38"/>
  <c r="AD164" i="38"/>
  <c r="T161" i="38"/>
  <c r="W231" i="38"/>
  <c r="AF212" i="38"/>
  <c r="Z197" i="38"/>
  <c r="AC191" i="38"/>
  <c r="AK186" i="38"/>
  <c r="AA183" i="38"/>
  <c r="AI179" i="38"/>
  <c r="Y170" i="38"/>
  <c r="AG166" i="38"/>
  <c r="Y230" i="38"/>
  <c r="AD212" i="38"/>
  <c r="X197" i="38"/>
  <c r="AB191" i="38"/>
  <c r="AJ186" i="38"/>
  <c r="Z183" i="38"/>
  <c r="AH179" i="38"/>
  <c r="X170" i="38"/>
  <c r="AA229" i="38"/>
  <c r="AC212" i="38"/>
  <c r="W197" i="38"/>
  <c r="AA191" i="38"/>
  <c r="AI186" i="38"/>
  <c r="Y183" i="38"/>
  <c r="AG179" i="38"/>
  <c r="W170" i="38"/>
  <c r="AE166" i="38"/>
  <c r="W224" i="38"/>
  <c r="W211" i="38"/>
  <c r="X196" i="38"/>
  <c r="AJ189" i="38"/>
  <c r="Z186" i="38"/>
  <c r="AH182" i="38"/>
  <c r="AD193" i="38"/>
  <c r="AC16" i="66"/>
  <c r="U244" i="38"/>
  <c r="AH235" i="38"/>
  <c r="AA248" i="38"/>
  <c r="AJ251" i="38"/>
  <c r="W262" i="38"/>
  <c r="AJ216" i="38"/>
  <c r="AA220" i="38"/>
  <c r="AI243" i="38"/>
  <c r="AH212" i="38"/>
  <c r="AF265" i="38"/>
  <c r="W221" i="38"/>
  <c r="AG202" i="38"/>
  <c r="U196" i="38"/>
  <c r="AF261" i="38"/>
  <c r="AG244" i="38"/>
  <c r="AH229" i="38"/>
  <c r="AH224" i="38"/>
  <c r="AH264" i="38"/>
  <c r="AK246" i="38"/>
  <c r="AD231" i="38"/>
  <c r="AH225" i="38"/>
  <c r="U221" i="38"/>
  <c r="AC217" i="38"/>
  <c r="AK213" i="38"/>
  <c r="AA210" i="38"/>
  <c r="AI200" i="38"/>
  <c r="Y197" i="38"/>
  <c r="AJ267" i="38"/>
  <c r="W248" i="38"/>
  <c r="AC232" i="38"/>
  <c r="Y226" i="38"/>
  <c r="AB221" i="38"/>
  <c r="AJ217" i="38"/>
  <c r="AE215" i="38"/>
  <c r="T200" i="38"/>
  <c r="AH192" i="38"/>
  <c r="V249" i="38"/>
  <c r="Y214" i="38"/>
  <c r="AF198" i="38"/>
  <c r="V192" i="38"/>
  <c r="AC187" i="38"/>
  <c r="AK183" i="38"/>
  <c r="AA180" i="38"/>
  <c r="AI170" i="38"/>
  <c r="Y167" i="38"/>
  <c r="AB267" i="38"/>
  <c r="X215" i="38"/>
  <c r="AI199" i="38"/>
  <c r="AF192" i="38"/>
  <c r="AJ187" i="38"/>
  <c r="Z184" i="38"/>
  <c r="AH180" i="38"/>
  <c r="X177" i="38"/>
  <c r="AF167" i="38"/>
  <c r="V164" i="38"/>
  <c r="AD160" i="38"/>
  <c r="AE225" i="38"/>
  <c r="AE211" i="38"/>
  <c r="AB196" i="38"/>
  <c r="U191" i="38"/>
  <c r="AC186" i="38"/>
  <c r="AK182" i="38"/>
  <c r="AA179" i="38"/>
  <c r="AI169" i="38"/>
  <c r="Y166" i="38"/>
  <c r="U225" i="38"/>
  <c r="Z211" i="38"/>
  <c r="Z196" i="38"/>
  <c r="T191" i="38"/>
  <c r="AB186" i="38"/>
  <c r="AJ182" i="38"/>
  <c r="Z179" i="38"/>
  <c r="AH169" i="38"/>
  <c r="AE224" i="38"/>
  <c r="X211" i="38"/>
  <c r="Y196" i="38"/>
  <c r="AK189" i="38"/>
  <c r="AA186" i="38"/>
  <c r="AI182" i="38"/>
  <c r="Y179" i="38"/>
  <c r="AG169" i="38"/>
  <c r="W166" i="38"/>
  <c r="X220" i="38"/>
  <c r="AJ203" i="38"/>
  <c r="Z195" i="38"/>
  <c r="AB189" i="38"/>
  <c r="AJ185" i="38"/>
  <c r="Z182" i="38"/>
  <c r="AC188" i="38"/>
  <c r="AE80" i="67"/>
  <c r="AK230" i="38"/>
  <c r="X232" i="38"/>
  <c r="AI244" i="38"/>
  <c r="Z248" i="38"/>
  <c r="AE258" i="38"/>
  <c r="Z213" i="38"/>
  <c r="AI216" i="38"/>
  <c r="W229" i="38"/>
  <c r="AF203" i="38"/>
  <c r="AE248" i="38"/>
  <c r="U218" i="38"/>
  <c r="AA201" i="38"/>
  <c r="AE195" i="38"/>
  <c r="V258" i="38"/>
  <c r="AG243" i="38"/>
  <c r="AK228" i="38"/>
  <c r="Z224" i="38"/>
  <c r="X261" i="38"/>
  <c r="AK245" i="38"/>
  <c r="AE230" i="38"/>
  <c r="W225" i="38"/>
  <c r="AE220" i="38"/>
  <c r="U217" i="38"/>
  <c r="AC213" i="38"/>
  <c r="AK203" i="38"/>
  <c r="AA200" i="38"/>
  <c r="AI196" i="38"/>
  <c r="Z264" i="38"/>
  <c r="AJ246" i="38"/>
  <c r="AC231" i="38"/>
  <c r="AG225" i="38"/>
  <c r="T221" i="38"/>
  <c r="AA250" i="38"/>
  <c r="Z214" i="38"/>
  <c r="AK198" i="38"/>
  <c r="X192" i="38"/>
  <c r="AG233" i="38"/>
  <c r="T213" i="38"/>
  <c r="AE197" i="38"/>
  <c r="AE191" i="38"/>
  <c r="U187" i="38"/>
  <c r="AC183" i="38"/>
  <c r="AK179" i="38"/>
  <c r="AA170" i="38"/>
  <c r="AI166" i="38"/>
  <c r="AI247" i="38"/>
  <c r="T214" i="38"/>
  <c r="AD198" i="38"/>
  <c r="U192" i="38"/>
  <c r="AB187" i="38"/>
  <c r="AJ183" i="38"/>
  <c r="Z180" i="38"/>
  <c r="AH170" i="38"/>
  <c r="X167" i="38"/>
  <c r="AF163" i="38"/>
  <c r="V160" i="38"/>
  <c r="AK220" i="38"/>
  <c r="Z210" i="38"/>
  <c r="AD195" i="38"/>
  <c r="AE189" i="38"/>
  <c r="U186" i="38"/>
  <c r="AC182" i="38"/>
  <c r="AK178" i="38"/>
  <c r="AA169" i="38"/>
  <c r="AI165" i="38"/>
  <c r="AF220" i="38"/>
  <c r="Y210" i="38"/>
  <c r="AB195" i="38"/>
  <c r="AD189" i="38"/>
  <c r="T186" i="38"/>
  <c r="AB182" i="38"/>
  <c r="AJ178" i="38"/>
  <c r="Z169" i="38"/>
  <c r="AC220" i="38"/>
  <c r="T210" i="38"/>
  <c r="AA195" i="38"/>
  <c r="AC189" i="38"/>
  <c r="AK185" i="38"/>
  <c r="AA182" i="38"/>
  <c r="AI178" i="38"/>
  <c r="Y169" i="38"/>
  <c r="AG165" i="38"/>
  <c r="AB218" i="38"/>
  <c r="AF202" i="38"/>
  <c r="W100" i="38"/>
  <c r="AG103" i="38"/>
  <c r="Y113" i="38"/>
  <c r="AI116" i="38"/>
  <c r="AA120" i="38"/>
  <c r="AK123" i="38"/>
  <c r="W129" i="38"/>
  <c r="AK136" i="38"/>
  <c r="AI156" i="38"/>
  <c r="AI163" i="38"/>
  <c r="AB177" i="38"/>
  <c r="X194" i="38"/>
  <c r="V129" i="38"/>
  <c r="AF132" i="38"/>
  <c r="X136" i="38"/>
  <c r="AH145" i="38"/>
  <c r="Z149" i="38"/>
  <c r="AJ152" i="38"/>
  <c r="AB156" i="38"/>
  <c r="Z161" i="38"/>
  <c r="X166" i="38"/>
  <c r="AH181" i="38"/>
  <c r="AC130" i="38"/>
  <c r="U134" i="38"/>
  <c r="AE137" i="38"/>
  <c r="W147" i="38"/>
  <c r="AG150" i="38"/>
  <c r="Y154" i="38"/>
  <c r="AJ158" i="38"/>
  <c r="AK162" i="38"/>
  <c r="AD169" i="38"/>
  <c r="W187" i="38"/>
  <c r="T145" i="38"/>
  <c r="AD148" i="38"/>
  <c r="V152" i="38"/>
  <c r="AF155" i="38"/>
  <c r="AB160" i="38"/>
  <c r="AG164" i="38"/>
  <c r="W179" i="38"/>
  <c r="V212" i="38"/>
  <c r="Y129" i="38"/>
  <c r="AI132" i="38"/>
  <c r="AA136" i="38"/>
  <c r="AK145" i="38"/>
  <c r="AC149" i="38"/>
  <c r="U153" i="38"/>
  <c r="AE156" i="38"/>
  <c r="AD161" i="38"/>
  <c r="AD166" i="38"/>
  <c r="Y182" i="38"/>
  <c r="Z133" i="38"/>
  <c r="AJ136" i="38"/>
  <c r="AB146" i="38"/>
  <c r="T150" i="38"/>
  <c r="AD153" i="38"/>
  <c r="V158" i="38"/>
  <c r="V162" i="38"/>
  <c r="AD167" i="38"/>
  <c r="AB184" i="38"/>
  <c r="AJ129" i="38"/>
  <c r="AB133" i="38"/>
  <c r="T137" i="38"/>
  <c r="AD146" i="38"/>
  <c r="V150" i="38"/>
  <c r="AF153" i="38"/>
  <c r="X158" i="38"/>
  <c r="X162" i="38"/>
  <c r="AI167" i="38"/>
  <c r="AJ184" i="38"/>
  <c r="AF183" i="38"/>
  <c r="T189" i="38"/>
  <c r="AE201" i="38"/>
  <c r="AC167" i="38"/>
  <c r="AG183" i="38"/>
  <c r="AC194" i="38"/>
  <c r="AD194" i="38"/>
  <c r="W189" i="38"/>
  <c r="AJ179" i="38"/>
  <c r="AK169" i="38"/>
  <c r="AF191" i="38"/>
  <c r="AH260" i="38"/>
  <c r="AG229" i="38"/>
  <c r="AK200" i="38"/>
  <c r="AH244" i="38"/>
  <c r="U97" i="38"/>
  <c r="AE100" i="38"/>
  <c r="W104" i="38"/>
  <c r="AG113" i="38"/>
  <c r="Y117" i="38"/>
  <c r="AI120" i="38"/>
  <c r="AA125" i="38"/>
  <c r="AI129" i="38"/>
  <c r="AA144" i="38"/>
  <c r="AH159" i="38"/>
  <c r="AA164" i="38"/>
  <c r="AG178" i="38"/>
  <c r="AD202" i="38"/>
  <c r="AD129" i="38"/>
  <c r="V133" i="38"/>
  <c r="AF136" i="38"/>
  <c r="X146" i="38"/>
  <c r="AH149" i="38"/>
  <c r="Z153" i="38"/>
  <c r="AJ156" i="38"/>
  <c r="AI161" i="38"/>
  <c r="V167" i="38"/>
  <c r="AD183" i="38"/>
  <c r="AK130" i="38"/>
  <c r="AC134" i="38"/>
  <c r="U144" i="38"/>
  <c r="AE147" i="38"/>
  <c r="W151" i="38"/>
  <c r="AG154" i="38"/>
  <c r="AA159" i="38"/>
  <c r="AB163" i="38"/>
  <c r="AD170" i="38"/>
  <c r="AI189" i="38"/>
  <c r="AB145" i="38"/>
  <c r="T149" i="38"/>
  <c r="AD152" i="38"/>
  <c r="V156" i="38"/>
  <c r="AK160" i="38"/>
  <c r="AE165" i="38"/>
  <c r="AB180" i="38"/>
  <c r="T228" i="38"/>
  <c r="AG129" i="38"/>
  <c r="Y133" i="38"/>
  <c r="AI136" i="38"/>
  <c r="AA146" i="38"/>
  <c r="AK149" i="38"/>
  <c r="AC153" i="38"/>
  <c r="U158" i="38"/>
  <c r="U162" i="38"/>
  <c r="AB167" i="38"/>
  <c r="U184" i="38"/>
  <c r="AH133" i="38"/>
  <c r="Z137" i="38"/>
  <c r="AJ146" i="38"/>
  <c r="AB150" i="38"/>
  <c r="T154" i="38"/>
  <c r="AD158" i="38"/>
  <c r="AE162" i="38"/>
  <c r="AG168" i="38"/>
  <c r="X186" i="38"/>
  <c r="Z130" i="38"/>
  <c r="AJ133" i="38"/>
  <c r="AB137" i="38"/>
  <c r="T147" i="38"/>
  <c r="AD150" i="38"/>
  <c r="V154" i="38"/>
  <c r="AF158" i="38"/>
  <c r="AG162" i="38"/>
  <c r="V169" i="38"/>
  <c r="AF186" i="38"/>
  <c r="V184" i="38"/>
  <c r="Z191" i="38"/>
  <c r="X212" i="38"/>
  <c r="AI168" i="38"/>
  <c r="W184" i="38"/>
  <c r="AK202" i="38"/>
  <c r="T203" i="38"/>
  <c r="AF194" i="38"/>
  <c r="AB183" i="38"/>
  <c r="AC179" i="38"/>
  <c r="AF197" i="38"/>
  <c r="AA196" i="38"/>
  <c r="AF244" i="38"/>
  <c r="AE217" i="38"/>
  <c r="Y235" i="38"/>
  <c r="AC97" i="38"/>
  <c r="U101" i="38"/>
  <c r="AE104" i="38"/>
  <c r="W114" i="38"/>
  <c r="AG117" i="38"/>
  <c r="Y121" i="38"/>
  <c r="AI125" i="38"/>
  <c r="AF130" i="38"/>
  <c r="W146" i="38"/>
  <c r="AH161" i="38"/>
  <c r="X165" i="38"/>
  <c r="T180" i="38"/>
  <c r="Y218" i="38"/>
  <c r="T130" i="38"/>
  <c r="AD133" i="38"/>
  <c r="V137" i="38"/>
  <c r="AF146" i="38"/>
  <c r="X150" i="38"/>
  <c r="AH153" i="38"/>
  <c r="Z158" i="38"/>
  <c r="AA162" i="38"/>
  <c r="X168" i="38"/>
  <c r="Z185" i="38"/>
  <c r="AA131" i="38"/>
  <c r="AK134" i="38"/>
  <c r="AC144" i="38"/>
  <c r="U148" i="38"/>
  <c r="AE151" i="38"/>
  <c r="W155" i="38"/>
  <c r="AJ159" i="38"/>
  <c r="AK163" i="38"/>
  <c r="AI177" i="38"/>
  <c r="T196" i="38"/>
  <c r="AJ145" i="38"/>
  <c r="AB149" i="38"/>
  <c r="T153" i="38"/>
  <c r="AD156" i="38"/>
  <c r="AC161" i="38"/>
  <c r="AC166" i="38"/>
  <c r="X182" i="38"/>
  <c r="AE126" i="38"/>
  <c r="W130" i="38"/>
  <c r="AG133" i="38"/>
  <c r="Y137" i="38"/>
  <c r="AI146" i="38"/>
  <c r="AA150" i="38"/>
  <c r="AK153" i="38"/>
  <c r="AC158" i="38"/>
  <c r="AD162" i="38"/>
  <c r="AF168" i="38"/>
  <c r="AI185" i="38"/>
  <c r="X134" i="38"/>
  <c r="AH137" i="38"/>
  <c r="Z147" i="38"/>
  <c r="AJ150" i="38"/>
  <c r="AB154" i="38"/>
  <c r="U159" i="38"/>
  <c r="V163" i="38"/>
  <c r="T170" i="38"/>
  <c r="T188" i="38"/>
  <c r="AH130" i="38"/>
  <c r="Z134" i="38"/>
  <c r="AJ137" i="38"/>
  <c r="AB147" i="38"/>
  <c r="T151" i="38"/>
  <c r="AD154" i="38"/>
  <c r="W159" i="38"/>
  <c r="Y163" i="38"/>
  <c r="V170" i="38"/>
  <c r="Z201" i="38"/>
  <c r="T185" i="38"/>
  <c r="AI191" i="38"/>
  <c r="AB213" i="38"/>
  <c r="AE170" i="38"/>
  <c r="AC185" i="38"/>
  <c r="AG218" i="38"/>
  <c r="AJ218" i="38"/>
  <c r="V203" i="38"/>
  <c r="T187" i="38"/>
  <c r="U183" i="38"/>
  <c r="V213" i="38"/>
  <c r="AK199" i="38"/>
  <c r="AF257" i="38"/>
  <c r="Z247" i="38"/>
  <c r="AF228" i="38"/>
  <c r="AK97" i="38"/>
  <c r="AC101" i="38"/>
  <c r="U111" i="38"/>
  <c r="AE114" i="38"/>
  <c r="W118" i="38"/>
  <c r="AG121" i="38"/>
  <c r="Y126" i="38"/>
  <c r="AD131" i="38"/>
  <c r="AK147" i="38"/>
  <c r="AJ166" i="38"/>
  <c r="V166" i="38"/>
  <c r="AA181" i="38"/>
  <c r="AJ126" i="38"/>
  <c r="AB130" i="38"/>
  <c r="T134" i="38"/>
  <c r="AD137" i="38"/>
  <c r="V147" i="38"/>
  <c r="AF150" i="38"/>
  <c r="X154" i="38"/>
  <c r="AI158" i="38"/>
  <c r="AJ162" i="38"/>
  <c r="X169" i="38"/>
  <c r="V187" i="38"/>
  <c r="AI131" i="38"/>
  <c r="AA135" i="38"/>
  <c r="AK144" i="38"/>
  <c r="AC148" i="38"/>
  <c r="U152" i="38"/>
  <c r="AE155" i="38"/>
  <c r="AA160" i="38"/>
  <c r="AF164" i="38"/>
  <c r="V179" i="38"/>
  <c r="AJ210" i="38"/>
  <c r="Z146" i="38"/>
  <c r="AJ149" i="38"/>
  <c r="AB153" i="38"/>
  <c r="T158" i="38"/>
  <c r="T162" i="38"/>
  <c r="AA167" i="38"/>
  <c r="T184" i="38"/>
  <c r="U127" i="38"/>
  <c r="AE130" i="38"/>
  <c r="W134" i="38"/>
  <c r="AG137" i="38"/>
  <c r="Y147" i="38"/>
  <c r="AI150" i="38"/>
  <c r="AA154" i="38"/>
  <c r="T159" i="38"/>
  <c r="U163" i="38"/>
  <c r="AF169" i="38"/>
  <c r="AE187" i="38"/>
  <c r="AF134" i="38"/>
  <c r="X144" i="38"/>
  <c r="AH147" i="38"/>
  <c r="Z151" i="38"/>
  <c r="AJ154" i="38"/>
  <c r="AD159" i="38"/>
  <c r="AE163" i="38"/>
  <c r="T177" i="38"/>
  <c r="Y192" i="38"/>
  <c r="X131" i="38"/>
  <c r="AH134" i="38"/>
  <c r="Z144" i="38"/>
  <c r="AJ147" i="38"/>
  <c r="AB151" i="38"/>
  <c r="T155" i="38"/>
  <c r="AG159" i="38"/>
  <c r="AH163" i="38"/>
  <c r="AA177" i="38"/>
  <c r="AK216" i="38"/>
  <c r="AB185" i="38"/>
  <c r="Z192" i="38"/>
  <c r="T217" i="38"/>
  <c r="U177" i="38"/>
  <c r="Y187" i="38"/>
  <c r="AJ168" i="38"/>
  <c r="AA165" i="38"/>
  <c r="W219" i="38"/>
  <c r="AD191" i="38"/>
  <c r="AE186" i="38"/>
  <c r="AG234" i="38"/>
  <c r="AC203" i="38"/>
  <c r="AJ222" i="38"/>
  <c r="X203" i="38"/>
  <c r="AD264" i="38"/>
  <c r="AA98" i="38"/>
  <c r="AK101" i="38"/>
  <c r="AC111" i="38"/>
  <c r="U115" i="38"/>
  <c r="AE118" i="38"/>
  <c r="W122" i="38"/>
  <c r="AH126" i="38"/>
  <c r="AB132" i="38"/>
  <c r="AG149" i="38"/>
  <c r="AG182" i="38"/>
  <c r="T167" i="38"/>
  <c r="W183" i="38"/>
  <c r="Z127" i="38"/>
  <c r="AJ130" i="38"/>
  <c r="AB134" i="38"/>
  <c r="T144" i="38"/>
  <c r="AD147" i="38"/>
  <c r="V151" i="38"/>
  <c r="AF154" i="38"/>
  <c r="Z159" i="38"/>
  <c r="AA163" i="38"/>
  <c r="AC170" i="38"/>
  <c r="AA189" i="38"/>
  <c r="Y132" i="38"/>
  <c r="AI135" i="38"/>
  <c r="AA145" i="38"/>
  <c r="AK148" i="38"/>
  <c r="AC152" i="38"/>
  <c r="U156" i="38"/>
  <c r="AJ160" i="38"/>
  <c r="AD165" i="38"/>
  <c r="V180" i="38"/>
  <c r="AG222" i="38"/>
  <c r="AH146" i="38"/>
  <c r="Z150" i="38"/>
  <c r="AJ153" i="38"/>
  <c r="AB158" i="38"/>
  <c r="AC162" i="38"/>
  <c r="Z168" i="38"/>
  <c r="AH185" i="38"/>
  <c r="AC127" i="38"/>
  <c r="U131" i="38"/>
  <c r="AE134" i="38"/>
  <c r="W144" i="38"/>
  <c r="AG147" i="38"/>
  <c r="Y151" i="38"/>
  <c r="AI154" i="38"/>
  <c r="AC159" i="38"/>
  <c r="AD163" i="38"/>
  <c r="AK170" i="38"/>
  <c r="AH191" i="38"/>
  <c r="V135" i="38"/>
  <c r="AF144" i="38"/>
  <c r="X148" i="38"/>
  <c r="AH151" i="38"/>
  <c r="Z155" i="38"/>
  <c r="U160" i="38"/>
  <c r="X164" i="38"/>
  <c r="Y178" i="38"/>
  <c r="T199" i="38"/>
  <c r="AF131" i="38"/>
  <c r="X135" i="38"/>
  <c r="AH144" i="38"/>
  <c r="Z148" i="38"/>
  <c r="AJ151" i="38"/>
  <c r="AB155" i="38"/>
  <c r="X160" i="38"/>
  <c r="Z164" i="38"/>
  <c r="AF178" i="38"/>
  <c r="AD180" i="38"/>
  <c r="AH186" i="38"/>
  <c r="AE193" i="38"/>
  <c r="AG228" i="38"/>
  <c r="AA178" i="38"/>
  <c r="AG187" i="38"/>
  <c r="AB178" i="38"/>
  <c r="AK168" i="38"/>
  <c r="AF159" i="38"/>
  <c r="AD197" i="38"/>
  <c r="W191" i="38"/>
  <c r="AD220" i="38"/>
  <c r="U213" i="38"/>
  <c r="Y228" i="38"/>
  <c r="AB224" i="38"/>
  <c r="AA58" i="67"/>
  <c r="AI98" i="38"/>
  <c r="AA102" i="38"/>
  <c r="AK111" i="38"/>
  <c r="AC115" i="38"/>
  <c r="U119" i="38"/>
  <c r="AE122" i="38"/>
  <c r="AA127" i="38"/>
  <c r="AA133" i="38"/>
  <c r="AC151" i="38"/>
  <c r="Y162" i="38"/>
  <c r="AJ167" i="38"/>
  <c r="AK184" i="38"/>
  <c r="AH127" i="38"/>
  <c r="Z131" i="38"/>
  <c r="AJ134" i="38"/>
  <c r="AB144" i="38"/>
  <c r="T148" i="38"/>
  <c r="AD151" i="38"/>
  <c r="V155" i="38"/>
  <c r="AI159" i="38"/>
  <c r="AJ163" i="38"/>
  <c r="AH177" i="38"/>
  <c r="V195" i="38"/>
  <c r="AG132" i="38"/>
  <c r="Y136" i="38"/>
  <c r="AI145" i="38"/>
  <c r="AA149" i="38"/>
  <c r="AK152" i="38"/>
  <c r="AC156" i="38"/>
  <c r="AA161" i="38"/>
  <c r="AB166" i="38"/>
  <c r="AI181" i="38"/>
  <c r="AF137" i="38"/>
  <c r="X147" i="38"/>
  <c r="AH150" i="38"/>
  <c r="Z154" i="38"/>
  <c r="AK158" i="38"/>
  <c r="T163" i="38"/>
  <c r="AE169" i="38"/>
  <c r="AD187" i="38"/>
  <c r="AK127" i="38"/>
  <c r="AC131" i="38"/>
  <c r="U135" i="38"/>
  <c r="AE144" i="38"/>
  <c r="W148" i="38"/>
  <c r="AG151" i="38"/>
  <c r="Y155" i="38"/>
  <c r="T160" i="38"/>
  <c r="U164" i="38"/>
  <c r="X178" i="38"/>
  <c r="AH197" i="38"/>
  <c r="AD135" i="38"/>
  <c r="V145" i="38"/>
  <c r="AF148" i="38"/>
  <c r="X152" i="38"/>
  <c r="AH155" i="38"/>
  <c r="AE160" i="38"/>
  <c r="AJ164" i="38"/>
  <c r="AD179" i="38"/>
  <c r="AB214" i="38"/>
  <c r="V132" i="38"/>
  <c r="AF135" i="38"/>
  <c r="X145" i="38"/>
  <c r="AH148" i="38"/>
  <c r="Z152" i="38"/>
  <c r="AJ155" i="38"/>
  <c r="AG160" i="38"/>
  <c r="W165" i="38"/>
  <c r="AF179" i="38"/>
  <c r="AB181" i="38"/>
  <c r="X187" i="38"/>
  <c r="AB194" i="38"/>
  <c r="Y243" i="38"/>
  <c r="W180" i="38"/>
  <c r="U189" i="38"/>
  <c r="T182" i="38"/>
  <c r="AC178" i="38"/>
  <c r="X163" i="38"/>
  <c r="AK212" i="38"/>
  <c r="AG196" i="38"/>
  <c r="V225" i="38"/>
  <c r="AE216" i="38"/>
  <c r="AB236" i="38"/>
  <c r="Y213" i="38"/>
  <c r="AI102" i="38"/>
  <c r="AA112" i="38"/>
  <c r="AK115" i="38"/>
  <c r="AC119" i="38"/>
  <c r="U123" i="38"/>
  <c r="T128" i="38"/>
  <c r="AD134" i="38"/>
  <c r="Y153" i="38"/>
  <c r="AI162" i="38"/>
  <c r="W169" i="38"/>
  <c r="AG186" i="38"/>
  <c r="X128" i="38"/>
  <c r="AH131" i="38"/>
  <c r="Z135" i="38"/>
  <c r="AJ144" i="38"/>
  <c r="AB148" i="38"/>
  <c r="T152" i="38"/>
  <c r="AD155" i="38"/>
  <c r="Z160" i="38"/>
  <c r="AB164" i="38"/>
  <c r="AH178" i="38"/>
  <c r="AI203" i="38"/>
  <c r="W133" i="38"/>
  <c r="AG136" i="38"/>
  <c r="Y146" i="38"/>
  <c r="AI149" i="38"/>
  <c r="AA153" i="38"/>
  <c r="AK156" i="38"/>
  <c r="AK161" i="38"/>
  <c r="Z167" i="38"/>
  <c r="AE183" i="38"/>
  <c r="V144" i="38"/>
  <c r="AF147" i="38"/>
  <c r="X151" i="38"/>
  <c r="AH154" i="38"/>
  <c r="AB159" i="38"/>
  <c r="AC163" i="38"/>
  <c r="AJ170" i="38"/>
  <c r="Y191" i="38"/>
  <c r="AA128" i="38"/>
  <c r="AK131" i="38"/>
  <c r="AC135" i="38"/>
  <c r="U145" i="38"/>
  <c r="AE148" i="38"/>
  <c r="W152" i="38"/>
  <c r="AG155" i="38"/>
  <c r="AC160" i="38"/>
  <c r="AH164" i="38"/>
  <c r="X179" i="38"/>
  <c r="AA213" i="38"/>
  <c r="T136" i="38"/>
  <c r="AD145" i="38"/>
  <c r="V149" i="38"/>
  <c r="AF152" i="38"/>
  <c r="X156" i="38"/>
  <c r="V161" i="38"/>
  <c r="AH165" i="38"/>
  <c r="AJ180" i="38"/>
  <c r="AA251" i="38"/>
  <c r="AD132" i="38"/>
  <c r="V136" i="38"/>
  <c r="AF145" i="38"/>
  <c r="X149" i="38"/>
  <c r="AH152" i="38"/>
  <c r="Z156" i="38"/>
  <c r="X161" i="38"/>
  <c r="U166" i="38"/>
  <c r="Z181" i="38"/>
  <c r="AJ181" i="38"/>
  <c r="AF187" i="38"/>
  <c r="V197" i="38"/>
  <c r="Y165" i="38"/>
  <c r="AE180" i="38"/>
  <c r="AJ191" i="38"/>
  <c r="AD185" i="38"/>
  <c r="U182" i="38"/>
  <c r="AH166" i="38"/>
  <c r="AB232" i="38"/>
  <c r="AH211" i="38"/>
  <c r="AA230" i="38"/>
  <c r="W220" i="38"/>
  <c r="AK253" i="38"/>
  <c r="AH203" i="38"/>
  <c r="AC58" i="38"/>
  <c r="AA205" i="38"/>
  <c r="AA238" i="38"/>
  <c r="V271" i="38"/>
  <c r="T124" i="38"/>
  <c r="X271" i="38"/>
  <c r="W238" i="38"/>
  <c r="T139" i="38"/>
  <c r="W139" i="38"/>
  <c r="AA190" i="38"/>
  <c r="AA223" i="38"/>
  <c r="AI256" i="38"/>
  <c r="AI40" i="38"/>
  <c r="V124" i="38"/>
  <c r="Z271" i="38"/>
  <c r="U223" i="38"/>
  <c r="Y238" i="38"/>
  <c r="Y58" i="38"/>
  <c r="AE205" i="38"/>
  <c r="AF238" i="38"/>
  <c r="AH205" i="38"/>
  <c r="AH91" i="38"/>
  <c r="V190" i="38"/>
  <c r="T172" i="38"/>
  <c r="AC157" i="38"/>
  <c r="V25" i="38"/>
  <c r="AG40" i="38"/>
  <c r="AB106" i="38"/>
  <c r="U106" i="38"/>
  <c r="AB40" i="38"/>
  <c r="W106" i="38"/>
  <c r="AI25" i="38"/>
  <c r="AJ80" i="67"/>
  <c r="AA121" i="66"/>
  <c r="Y16" i="67"/>
  <c r="AB143" i="67"/>
  <c r="Z163" i="67"/>
  <c r="AB142" i="67"/>
  <c r="AA122" i="66"/>
  <c r="AA17" i="66"/>
  <c r="AA78" i="67"/>
  <c r="AH72" i="38"/>
  <c r="AA38" i="67"/>
  <c r="AA36" i="66"/>
  <c r="AF59" i="66"/>
  <c r="Z162" i="67"/>
  <c r="AE143" i="67"/>
  <c r="T171" i="38"/>
  <c r="AG171" i="38"/>
  <c r="Y38" i="67"/>
  <c r="AE78" i="66"/>
  <c r="Y59" i="66"/>
  <c r="AB143" i="66"/>
  <c r="AD121" i="66"/>
  <c r="AI99" i="66"/>
  <c r="AK80" i="66"/>
  <c r="AI37" i="67"/>
  <c r="X138" i="38"/>
  <c r="AG16" i="67"/>
  <c r="AI143" i="67"/>
  <c r="AI171" i="38"/>
  <c r="AB36" i="67"/>
  <c r="AA270" i="38"/>
  <c r="AH141" i="67"/>
  <c r="AF121" i="67"/>
  <c r="AA80" i="66"/>
  <c r="AC58" i="67"/>
  <c r="AE16" i="67"/>
  <c r="AJ101" i="67"/>
  <c r="AK58" i="38"/>
  <c r="Y190" i="38"/>
  <c r="Z25" i="38"/>
  <c r="V58" i="38"/>
  <c r="AB205" i="38"/>
  <c r="Z223" i="38"/>
  <c r="AG238" i="38"/>
  <c r="AE139" i="38"/>
  <c r="AG271" i="38"/>
  <c r="AK73" i="38"/>
  <c r="Z124" i="38"/>
  <c r="AF58" i="38"/>
  <c r="AB190" i="38"/>
  <c r="AJ223" i="38"/>
  <c r="T58" i="38"/>
  <c r="Y139" i="38"/>
  <c r="AK190" i="38"/>
  <c r="AK271" i="38"/>
  <c r="AJ73" i="38"/>
  <c r="X205" i="38"/>
  <c r="AK157" i="38"/>
  <c r="AF91" i="38"/>
  <c r="U157" i="38"/>
  <c r="AK172" i="38"/>
  <c r="Y40" i="38"/>
  <c r="AK106" i="38"/>
  <c r="Y91" i="38"/>
  <c r="V91" i="38"/>
  <c r="AA141" i="66"/>
  <c r="Y141" i="67"/>
  <c r="AC105" i="38"/>
  <c r="AA59" i="66"/>
  <c r="AD143" i="67"/>
  <c r="AJ121" i="66"/>
  <c r="AE78" i="67"/>
  <c r="AH164" i="67"/>
  <c r="AI36" i="66"/>
  <c r="AE80" i="66"/>
  <c r="Y138" i="38"/>
  <c r="AF163" i="67"/>
  <c r="AE15" i="66"/>
  <c r="Z162" i="66"/>
  <c r="AB72" i="38"/>
  <c r="AG141" i="66"/>
  <c r="AI72" i="38"/>
  <c r="AH163" i="66"/>
  <c r="AJ141" i="67"/>
  <c r="AI100" i="67"/>
  <c r="Z79" i="66"/>
  <c r="Y36" i="66"/>
  <c r="AD36" i="66"/>
  <c r="AE105" i="38"/>
  <c r="AE171" i="38"/>
  <c r="AD101" i="67"/>
  <c r="AE58" i="67"/>
  <c r="AC237" i="38"/>
  <c r="AH121" i="67"/>
  <c r="AC79" i="67"/>
  <c r="AC38" i="66"/>
  <c r="AF171" i="38"/>
  <c r="AE38" i="66"/>
  <c r="AF141" i="66"/>
  <c r="Y171" i="38"/>
  <c r="AB99" i="66"/>
  <c r="AA163" i="66"/>
  <c r="AA142" i="66"/>
  <c r="AJ122" i="67"/>
  <c r="AH80" i="66"/>
  <c r="Z138" i="38"/>
  <c r="AE36" i="67"/>
  <c r="Z164" i="67"/>
  <c r="AH121" i="66"/>
  <c r="AE141" i="66"/>
  <c r="AC163" i="66"/>
  <c r="AC143" i="66"/>
  <c r="AB141" i="66"/>
  <c r="V171" i="38"/>
  <c r="AB101" i="66"/>
  <c r="AF72" i="38"/>
  <c r="AF237" i="38"/>
  <c r="AB270" i="38"/>
  <c r="AI142" i="67"/>
  <c r="AI120" i="66"/>
  <c r="AB171" i="38"/>
  <c r="U139" i="38"/>
  <c r="W271" i="38"/>
  <c r="AB58" i="38"/>
  <c r="AD58" i="38"/>
  <c r="AJ205" i="38"/>
  <c r="AH223" i="38"/>
  <c r="X223" i="38"/>
  <c r="U124" i="38"/>
  <c r="W256" i="38"/>
  <c r="AA58" i="38"/>
  <c r="X157" i="38"/>
  <c r="X139" i="38"/>
  <c r="AJ190" i="38"/>
  <c r="Z256" i="38"/>
  <c r="T256" i="38"/>
  <c r="AG139" i="38"/>
  <c r="AA271" i="38"/>
  <c r="AE223" i="38"/>
  <c r="Z58" i="38"/>
  <c r="AF205" i="38"/>
  <c r="AA106" i="38"/>
  <c r="X106" i="38"/>
  <c r="Y172" i="38"/>
  <c r="AE106" i="38"/>
  <c r="AJ40" i="38"/>
  <c r="AD25" i="38"/>
  <c r="AD91" i="38"/>
  <c r="T39" i="38"/>
  <c r="U138" i="38"/>
  <c r="AJ59" i="67"/>
  <c r="U237" i="38"/>
  <c r="AG164" i="66"/>
  <c r="AI142" i="66"/>
  <c r="AC121" i="66"/>
  <c r="AA80" i="67"/>
  <c r="AC171" i="38"/>
  <c r="W138" i="38"/>
  <c r="AJ143" i="66"/>
  <c r="AJ15" i="66"/>
  <c r="AC162" i="67"/>
  <c r="AI80" i="66"/>
  <c r="Y80" i="67"/>
  <c r="AI57" i="67"/>
  <c r="AA138" i="38"/>
  <c r="AJ164" i="67"/>
  <c r="AG163" i="67"/>
  <c r="AE204" i="38"/>
  <c r="AA101" i="66"/>
  <c r="AK58" i="66"/>
  <c r="Z105" i="38"/>
  <c r="Z101" i="67"/>
  <c r="AE270" i="38"/>
  <c r="AH38" i="66"/>
  <c r="AB164" i="67"/>
  <c r="AD164" i="66"/>
  <c r="AE143" i="66"/>
  <c r="AK101" i="66"/>
  <c r="AI78" i="67"/>
  <c r="AJ37" i="66"/>
  <c r="AK163" i="67"/>
  <c r="AB78" i="66"/>
  <c r="AK171" i="38"/>
  <c r="AH138" i="38"/>
  <c r="AA37" i="66"/>
  <c r="AK163" i="66"/>
  <c r="AJ237" i="38"/>
  <c r="AH120" i="66"/>
  <c r="AG79" i="66"/>
  <c r="AI58" i="67"/>
  <c r="AJ78" i="66"/>
  <c r="Z171" i="38"/>
  <c r="AI99" i="67"/>
  <c r="AB36" i="66"/>
  <c r="AB164" i="66"/>
  <c r="AG142" i="66"/>
  <c r="AA99" i="67"/>
  <c r="Z59" i="67"/>
  <c r="AJ164" i="66"/>
  <c r="Y204" i="38"/>
  <c r="AJ162" i="66"/>
  <c r="AA164" i="66"/>
  <c r="AA124" i="38"/>
  <c r="U256" i="38"/>
  <c r="AI157" i="38"/>
  <c r="V139" i="38"/>
  <c r="AF271" i="38"/>
  <c r="V223" i="38"/>
  <c r="AG25" i="38"/>
  <c r="AA157" i="38"/>
  <c r="U238" i="38"/>
  <c r="AG124" i="38"/>
  <c r="AH238" i="38"/>
  <c r="AD124" i="38"/>
  <c r="X256" i="38"/>
  <c r="AI58" i="38"/>
  <c r="U25" i="38"/>
  <c r="AE124" i="38"/>
  <c r="Y256" i="38"/>
  <c r="AH124" i="38"/>
  <c r="Z139" i="38"/>
  <c r="T271" i="38"/>
  <c r="AE25" i="38"/>
  <c r="W25" i="38"/>
  <c r="AJ106" i="38"/>
  <c r="AD157" i="38"/>
  <c r="V40" i="38"/>
  <c r="AA172" i="38"/>
  <c r="AE40" i="38"/>
  <c r="AC122" i="67"/>
  <c r="AJ57" i="66"/>
  <c r="AG72" i="38"/>
  <c r="AJ171" i="38"/>
  <c r="AD80" i="66"/>
  <c r="Z143" i="67"/>
  <c r="AF99" i="66"/>
  <c r="X105" i="38"/>
  <c r="AE57" i="66"/>
  <c r="AF120" i="67"/>
  <c r="T270" i="38"/>
  <c r="AJ100" i="66"/>
  <c r="AH162" i="67"/>
  <c r="AF38" i="66"/>
  <c r="W39" i="38"/>
  <c r="U105" i="38"/>
  <c r="AG80" i="66"/>
  <c r="AH99" i="66"/>
  <c r="AE162" i="67"/>
  <c r="AC204" i="38"/>
  <c r="AD171" i="38"/>
  <c r="AC57" i="66"/>
  <c r="Z78" i="66"/>
  <c r="T204" i="38"/>
  <c r="AH15" i="66"/>
  <c r="AA164" i="67"/>
  <c r="Y142" i="67"/>
  <c r="AG163" i="66"/>
  <c r="AE121" i="67"/>
  <c r="AG101" i="66"/>
  <c r="AF79" i="66"/>
  <c r="Y38" i="66"/>
  <c r="Y59" i="67"/>
  <c r="V105" i="38"/>
  <c r="AI141" i="66"/>
  <c r="AB122" i="66"/>
  <c r="AK164" i="67"/>
  <c r="AD163" i="66"/>
  <c r="AB204" i="38"/>
  <c r="AC100" i="66"/>
  <c r="AC38" i="67"/>
  <c r="AC99" i="66"/>
  <c r="AD79" i="67"/>
  <c r="T72" i="38"/>
  <c r="AK141" i="66"/>
  <c r="AJ143" i="67"/>
  <c r="AI163" i="66"/>
  <c r="AK120" i="67"/>
  <c r="AG57" i="66"/>
  <c r="AI164" i="67"/>
  <c r="AE101" i="66"/>
  <c r="AF204" i="38"/>
  <c r="Z58" i="66"/>
  <c r="AI124" i="38"/>
  <c r="AC256" i="38"/>
  <c r="X190" i="38"/>
  <c r="AB124" i="38"/>
  <c r="V256" i="38"/>
  <c r="Y25" i="38"/>
  <c r="AG73" i="38"/>
  <c r="U205" i="38"/>
  <c r="AC238" i="38"/>
  <c r="AG205" i="38"/>
  <c r="AH25" i="38"/>
  <c r="AB172" i="38"/>
  <c r="AF256" i="38"/>
  <c r="Y124" i="38"/>
  <c r="AK25" i="38"/>
  <c r="AD172" i="38"/>
  <c r="AE238" i="38"/>
  <c r="AB256" i="38"/>
  <c r="AH139" i="38"/>
  <c r="AJ271" i="38"/>
  <c r="W40" i="38"/>
  <c r="AJ25" i="38"/>
  <c r="X91" i="38"/>
  <c r="W172" i="38"/>
  <c r="V157" i="38"/>
  <c r="AC106" i="38"/>
  <c r="AE157" i="38"/>
  <c r="AH105" i="38"/>
  <c r="AC17" i="66"/>
  <c r="AF164" i="67"/>
  <c r="AC57" i="67"/>
  <c r="AF164" i="66"/>
  <c r="AF142" i="67"/>
  <c r="AE100" i="67"/>
  <c r="X270" i="38"/>
  <c r="AG15" i="66"/>
  <c r="W72" i="38"/>
  <c r="Z36" i="66"/>
  <c r="AH163" i="67"/>
  <c r="AE141" i="67"/>
  <c r="AC164" i="67"/>
  <c r="AC80" i="67"/>
  <c r="AD163" i="67"/>
  <c r="Z80" i="66"/>
  <c r="AF57" i="67"/>
  <c r="AD142" i="66"/>
  <c r="AK121" i="67"/>
  <c r="AC80" i="66"/>
  <c r="AF58" i="66"/>
  <c r="Z141" i="66"/>
  <c r="AA122" i="67"/>
  <c r="AD80" i="67"/>
  <c r="AJ36" i="67"/>
  <c r="AC164" i="66"/>
  <c r="AD270" i="38"/>
  <c r="AG122" i="66"/>
  <c r="AA100" i="66"/>
  <c r="AF105" i="38"/>
  <c r="W204" i="38"/>
  <c r="AK72" i="38"/>
  <c r="V270" i="38"/>
  <c r="AB57" i="66"/>
  <c r="AI38" i="66"/>
  <c r="W73" i="38"/>
  <c r="Y157" i="38"/>
  <c r="AK256" i="38"/>
  <c r="AF25" i="38"/>
  <c r="AJ124" i="38"/>
  <c r="AD256" i="38"/>
  <c r="AI91" i="38"/>
  <c r="W58" i="38"/>
  <c r="AC205" i="38"/>
  <c r="AK238" i="38"/>
  <c r="W223" i="38"/>
  <c r="Z73" i="38"/>
  <c r="AB157" i="38"/>
  <c r="AD238" i="38"/>
  <c r="Y205" i="38"/>
  <c r="AA73" i="38"/>
  <c r="AF157" i="38"/>
  <c r="AC73" i="38"/>
  <c r="AF223" i="38"/>
  <c r="X124" i="38"/>
  <c r="X238" i="38"/>
  <c r="AK40" i="38"/>
  <c r="AC40" i="38"/>
  <c r="AD106" i="38"/>
  <c r="AH106" i="38"/>
  <c r="V172" i="38"/>
  <c r="AH172" i="38"/>
  <c r="Z172" i="38"/>
  <c r="AH270" i="38"/>
  <c r="Y57" i="66"/>
  <c r="AE59" i="66"/>
  <c r="AK138" i="38"/>
  <c r="Y162" i="67"/>
  <c r="Z121" i="66"/>
  <c r="AG100" i="67"/>
  <c r="AI120" i="67"/>
  <c r="AH57" i="66"/>
  <c r="V237" i="38"/>
  <c r="Z15" i="66"/>
  <c r="AH59" i="67"/>
  <c r="AD237" i="38"/>
  <c r="AG162" i="66"/>
  <c r="AE120" i="67"/>
  <c r="AF78" i="66"/>
  <c r="Z16" i="67"/>
  <c r="AB162" i="67"/>
  <c r="AB142" i="66"/>
  <c r="AC120" i="66"/>
  <c r="AF79" i="67"/>
  <c r="AA58" i="66"/>
  <c r="V138" i="38"/>
  <c r="AK122" i="66"/>
  <c r="AC138" i="38"/>
  <c r="AG101" i="67"/>
  <c r="AF122" i="66"/>
  <c r="Z237" i="38"/>
  <c r="AF120" i="66"/>
  <c r="AJ101" i="66"/>
  <c r="AJ57" i="67"/>
  <c r="AH78" i="66"/>
  <c r="Y237" i="38"/>
  <c r="AK36" i="66"/>
  <c r="AG36" i="66"/>
  <c r="AG99" i="67"/>
  <c r="AI164" i="66"/>
  <c r="AA142" i="67"/>
  <c r="AF121" i="66"/>
  <c r="Y100" i="66"/>
  <c r="Y162" i="66"/>
  <c r="W270" i="38"/>
  <c r="AH80" i="67"/>
  <c r="AB59" i="67"/>
  <c r="Z122" i="67"/>
  <c r="AK122" i="67"/>
  <c r="AG143" i="66"/>
  <c r="AI101" i="67"/>
  <c r="W105" i="38"/>
  <c r="AF101" i="67"/>
  <c r="Y15" i="66"/>
  <c r="AH36" i="66"/>
  <c r="AE73" i="38"/>
  <c r="AJ157" i="38"/>
  <c r="AI238" i="38"/>
  <c r="X73" i="38"/>
  <c r="Z157" i="38"/>
  <c r="T238" i="38"/>
  <c r="W190" i="38"/>
  <c r="AE58" i="38"/>
  <c r="AK205" i="38"/>
  <c r="AC223" i="38"/>
  <c r="V73" i="38"/>
  <c r="AH73" i="38"/>
  <c r="V205" i="38"/>
  <c r="T223" i="38"/>
  <c r="AE190" i="38"/>
  <c r="AI73" i="38"/>
  <c r="U190" i="38"/>
  <c r="AA139" i="38"/>
  <c r="X25" i="38"/>
  <c r="AJ172" i="38"/>
  <c r="AA25" i="38"/>
  <c r="T91" i="38"/>
  <c r="AF172" i="38"/>
  <c r="AB25" i="38"/>
  <c r="AC91" i="38"/>
  <c r="T106" i="38"/>
  <c r="X172" i="38"/>
  <c r="U172" i="38"/>
  <c r="AD59" i="66"/>
  <c r="AK162" i="67"/>
  <c r="AK57" i="67"/>
  <c r="AA163" i="67"/>
  <c r="AH164" i="66"/>
  <c r="AD204" i="38"/>
  <c r="AJ100" i="67"/>
  <c r="AD143" i="66"/>
  <c r="AE122" i="66"/>
  <c r="AK99" i="67"/>
  <c r="AF80" i="67"/>
  <c r="AG100" i="66"/>
  <c r="AB237" i="38"/>
  <c r="AD38" i="66"/>
  <c r="X72" i="38"/>
  <c r="AA72" i="38"/>
  <c r="AH141" i="66"/>
  <c r="AF162" i="66"/>
  <c r="AI141" i="67"/>
  <c r="AH204" i="38"/>
  <c r="Z80" i="67"/>
  <c r="AG37" i="66"/>
  <c r="AG105" i="38"/>
  <c r="AK80" i="67"/>
  <c r="U270" i="38"/>
  <c r="AH101" i="67"/>
  <c r="AC79" i="66"/>
  <c r="Y143" i="66"/>
  <c r="AC121" i="67"/>
  <c r="AD100" i="66"/>
  <c r="AB58" i="67"/>
  <c r="AG164" i="67"/>
  <c r="AC143" i="67"/>
  <c r="X39" i="38"/>
  <c r="AF99" i="67"/>
  <c r="AE162" i="66"/>
  <c r="Y121" i="66"/>
  <c r="AE142" i="66"/>
  <c r="AG120" i="66"/>
  <c r="AE101" i="67"/>
  <c r="U171" i="38"/>
  <c r="AD72" i="38"/>
  <c r="AG38" i="67"/>
  <c r="Y122" i="67"/>
  <c r="AE37" i="66"/>
  <c r="AA162" i="67"/>
  <c r="AF143" i="67"/>
  <c r="AH162" i="66"/>
  <c r="AB100" i="66"/>
  <c r="Y99" i="67"/>
  <c r="AK59" i="67"/>
  <c r="AI122" i="67"/>
  <c r="AG57" i="67"/>
  <c r="AG142" i="67"/>
  <c r="AC25" i="38"/>
  <c r="AK139" i="38"/>
  <c r="AG190" i="38"/>
  <c r="Y223" i="38"/>
  <c r="Z238" i="38"/>
  <c r="AD139" i="38"/>
  <c r="Z190" i="38"/>
  <c r="AJ238" i="38"/>
  <c r="AH157" i="38"/>
  <c r="Y73" i="38"/>
  <c r="AC124" i="38"/>
  <c r="Y271" i="38"/>
  <c r="AI223" i="38"/>
  <c r="U271" i="38"/>
  <c r="AD271" i="38"/>
  <c r="AA91" i="38"/>
  <c r="AD205" i="38"/>
  <c r="V238" i="38"/>
  <c r="U73" i="38"/>
  <c r="AF190" i="38"/>
  <c r="AG58" i="38"/>
  <c r="W205" i="38"/>
  <c r="AG256" i="38"/>
  <c r="AD73" i="38"/>
  <c r="AB73" i="38"/>
  <c r="AF124" i="38"/>
  <c r="AB271" i="38"/>
  <c r="AF106" i="38"/>
  <c r="AI172" i="38"/>
  <c r="Y106" i="38"/>
  <c r="AK91" i="38"/>
  <c r="T40" i="38"/>
  <c r="T25" i="38"/>
  <c r="Z106" i="38"/>
  <c r="X40" i="38"/>
  <c r="AF40" i="38"/>
  <c r="AJ38" i="66"/>
  <c r="V39" i="38"/>
  <c r="AD99" i="66"/>
  <c r="AI237" i="38"/>
  <c r="AD164" i="67"/>
  <c r="AK78" i="66"/>
  <c r="AG162" i="67"/>
  <c r="Y142" i="66"/>
  <c r="AG121" i="66"/>
  <c r="AD57" i="66"/>
  <c r="AH123" i="68"/>
  <c r="AH128" i="68"/>
  <c r="AH18" i="66"/>
  <c r="AB164" i="68"/>
  <c r="AB169" i="68"/>
  <c r="AB25" i="66"/>
  <c r="U106" i="68"/>
  <c r="U110" i="68"/>
  <c r="Z729" i="68"/>
  <c r="Z733" i="68"/>
  <c r="Z384" i="68"/>
  <c r="Z388" i="68"/>
  <c r="Z253" i="68"/>
  <c r="Z258" i="68"/>
  <c r="Z46" i="66"/>
  <c r="Z609" i="68"/>
  <c r="Z614" i="68"/>
  <c r="AB551" i="68"/>
  <c r="AB555" i="68"/>
  <c r="AB657" i="68"/>
  <c r="AB662" i="68"/>
  <c r="AB373" i="68"/>
  <c r="AB377" i="68"/>
  <c r="AB776" i="68"/>
  <c r="AB780" i="68"/>
  <c r="AH301" i="68"/>
  <c r="AH306" i="68"/>
  <c r="AH253" i="68"/>
  <c r="AH258" i="68"/>
  <c r="AH46" i="66"/>
  <c r="AH562" i="68"/>
  <c r="AH566" i="68"/>
  <c r="AD195" i="68"/>
  <c r="AD199" i="68"/>
  <c r="AD32" i="66"/>
  <c r="AD562" i="68"/>
  <c r="AD566" i="68"/>
  <c r="AD740" i="68"/>
  <c r="AD744" i="68"/>
  <c r="AD651" i="68"/>
  <c r="AD655" i="68"/>
  <c r="X568" i="68"/>
  <c r="X573" i="68"/>
  <c r="U609" i="68"/>
  <c r="U614" i="68"/>
  <c r="U284" i="68"/>
  <c r="U288" i="68"/>
  <c r="U568" i="68"/>
  <c r="U573" i="68"/>
  <c r="U776" i="68"/>
  <c r="U780" i="68"/>
  <c r="AH14" i="66"/>
  <c r="AH117" i="68"/>
  <c r="AH121" i="68"/>
  <c r="AH12" i="66"/>
  <c r="AB106" i="68"/>
  <c r="AB110" i="68"/>
  <c r="AB11" i="66"/>
  <c r="Z520" i="68"/>
  <c r="Z525" i="68"/>
  <c r="Z212" i="68"/>
  <c r="Z217" i="68"/>
  <c r="Z39" i="66"/>
  <c r="Z431" i="68"/>
  <c r="Z436" i="68"/>
  <c r="Z331" i="68"/>
  <c r="Z335" i="68"/>
  <c r="AB562" i="68"/>
  <c r="AB566" i="68"/>
  <c r="AB568" i="68"/>
  <c r="AB573" i="68"/>
  <c r="AB462" i="68"/>
  <c r="AB466" i="68"/>
  <c r="AH520" i="68"/>
  <c r="AH525" i="68"/>
  <c r="AH420" i="68"/>
  <c r="AH424" i="68"/>
  <c r="AH284" i="68"/>
  <c r="AH288" i="68"/>
  <c r="AH331" i="68"/>
  <c r="AH335" i="68"/>
  <c r="AH657" i="68"/>
  <c r="AH662" i="68"/>
  <c r="AD206" i="68"/>
  <c r="AD210" i="68"/>
  <c r="AD33" i="66"/>
  <c r="AD609" i="68"/>
  <c r="AD614" i="68"/>
  <c r="AD212" i="68"/>
  <c r="AD217" i="68"/>
  <c r="AD39" i="66"/>
  <c r="W562" i="68"/>
  <c r="W566" i="68"/>
  <c r="AH106" i="68"/>
  <c r="AH110" i="68"/>
  <c r="AH11" i="66"/>
  <c r="AF117" i="68"/>
  <c r="AF121" i="68"/>
  <c r="AF12" i="66"/>
  <c r="Z123" i="68"/>
  <c r="Z128" i="68"/>
  <c r="Z18" i="66"/>
  <c r="U164" i="68"/>
  <c r="U169" i="68"/>
  <c r="AG117" i="68"/>
  <c r="AG121" i="68"/>
  <c r="AG12" i="66"/>
  <c r="V123" i="68"/>
  <c r="V128" i="68"/>
  <c r="AE164" i="68"/>
  <c r="AE169" i="68"/>
  <c r="AE25" i="66"/>
  <c r="Z509" i="68"/>
  <c r="Z513" i="68"/>
  <c r="Z420" i="68"/>
  <c r="Z424" i="68"/>
  <c r="Z473" i="68"/>
  <c r="Z477" i="68"/>
  <c r="Z295" i="68"/>
  <c r="Z299" i="68"/>
  <c r="Z687" i="68"/>
  <c r="Z691" i="68"/>
  <c r="AE520" i="68"/>
  <c r="AE525" i="68"/>
  <c r="AE657" i="68"/>
  <c r="AE662" i="68"/>
  <c r="AC568" i="68"/>
  <c r="AC573" i="68"/>
  <c r="AG420" i="68"/>
  <c r="AG424" i="68"/>
  <c r="AG195" i="68"/>
  <c r="AG199" i="68"/>
  <c r="AG32" i="66"/>
  <c r="AG562" i="68"/>
  <c r="AG566" i="68"/>
  <c r="AG14" i="66"/>
  <c r="AB609" i="68"/>
  <c r="AB614" i="68"/>
  <c r="AB212" i="68"/>
  <c r="AB217" i="68"/>
  <c r="AB39" i="66"/>
  <c r="AB284" i="68"/>
  <c r="AB288" i="68"/>
  <c r="AH598" i="68"/>
  <c r="AH602" i="68"/>
  <c r="AH373" i="68"/>
  <c r="AH377" i="68"/>
  <c r="AH609" i="68"/>
  <c r="AH614" i="68"/>
  <c r="AH242" i="68"/>
  <c r="AH246" i="68"/>
  <c r="AH44" i="66"/>
  <c r="AH746" i="68"/>
  <c r="AH751" i="68"/>
  <c r="AF462" i="68"/>
  <c r="AF466" i="68"/>
  <c r="AF242" i="68"/>
  <c r="AF246" i="68"/>
  <c r="AF44" i="66"/>
  <c r="AF609" i="68"/>
  <c r="AF614" i="68"/>
  <c r="AD384" i="68"/>
  <c r="AD388" i="68"/>
  <c r="AD242" i="68"/>
  <c r="AD246" i="68"/>
  <c r="AD44" i="66"/>
  <c r="AD787" i="68"/>
  <c r="AD792" i="68"/>
  <c r="AD420" i="68"/>
  <c r="AD424" i="68"/>
  <c r="V729" i="68"/>
  <c r="V733" i="68"/>
  <c r="V740" i="68"/>
  <c r="V744" i="68"/>
  <c r="V212" i="68"/>
  <c r="V217" i="68"/>
  <c r="V431" i="68"/>
  <c r="V436" i="68"/>
  <c r="U740" i="68"/>
  <c r="U744" i="68"/>
  <c r="U598" i="68"/>
  <c r="U602" i="68"/>
  <c r="U195" i="68"/>
  <c r="U199" i="68"/>
  <c r="Z117" i="68"/>
  <c r="Z121" i="68"/>
  <c r="Z12" i="66"/>
  <c r="AD106" i="68"/>
  <c r="AD110" i="68"/>
  <c r="AD11" i="66"/>
  <c r="V164" i="68"/>
  <c r="V169" i="68"/>
  <c r="Z698" i="68"/>
  <c r="Z703" i="68"/>
  <c r="Z479" i="68"/>
  <c r="Z484" i="68"/>
  <c r="Z740" i="68"/>
  <c r="Z744" i="68"/>
  <c r="Z390" i="68"/>
  <c r="Z395" i="68"/>
  <c r="Z14" i="66"/>
  <c r="AB253" i="68"/>
  <c r="AB258" i="68"/>
  <c r="AB46" i="66"/>
  <c r="AB640" i="68"/>
  <c r="AB644" i="68"/>
  <c r="AB420" i="68"/>
  <c r="AB424" i="68"/>
  <c r="AB342" i="68"/>
  <c r="AB347" i="68"/>
  <c r="AH568" i="68"/>
  <c r="AH573" i="68"/>
  <c r="AH384" i="68"/>
  <c r="AH388" i="68"/>
  <c r="AH787" i="68"/>
  <c r="AH792" i="68"/>
  <c r="AH295" i="68"/>
  <c r="AH299" i="68"/>
  <c r="AH640" i="68"/>
  <c r="AH644" i="68"/>
  <c r="AD431" i="68"/>
  <c r="AD436" i="68"/>
  <c r="AD295" i="68"/>
  <c r="AD299" i="68"/>
  <c r="AD479" i="68"/>
  <c r="AD484" i="68"/>
  <c r="V746" i="68"/>
  <c r="V751" i="68"/>
  <c r="V295" i="68"/>
  <c r="V299" i="68"/>
  <c r="V242" i="68"/>
  <c r="V246" i="68"/>
  <c r="W729" i="68"/>
  <c r="W733" i="68"/>
  <c r="X562" i="68"/>
  <c r="X566" i="68"/>
  <c r="U520" i="68"/>
  <c r="U525" i="68"/>
  <c r="U687" i="68"/>
  <c r="U691" i="68"/>
  <c r="U342" i="68"/>
  <c r="U347" i="68"/>
  <c r="AH164" i="68"/>
  <c r="AH169" i="68"/>
  <c r="AH25" i="66"/>
  <c r="AB206" i="68"/>
  <c r="AB210" i="68"/>
  <c r="AB33" i="66"/>
  <c r="AB242" i="68"/>
  <c r="AB246" i="68"/>
  <c r="AB44" i="66"/>
  <c r="AB479" i="68"/>
  <c r="AB484" i="68"/>
  <c r="AH776" i="68"/>
  <c r="AH780" i="68"/>
  <c r="AH431" i="68"/>
  <c r="AH436" i="68"/>
  <c r="AH195" i="68"/>
  <c r="AH199" i="68"/>
  <c r="AH32" i="66"/>
  <c r="AH390" i="68"/>
  <c r="AH395" i="68"/>
  <c r="AH651" i="68"/>
  <c r="AH655" i="68"/>
  <c r="Z164" i="68"/>
  <c r="Z169" i="68"/>
  <c r="Z25" i="66"/>
  <c r="AD153" i="68"/>
  <c r="AD157" i="68"/>
  <c r="AD23" i="66"/>
  <c r="Z568" i="68"/>
  <c r="Z573" i="68"/>
  <c r="Z746" i="68"/>
  <c r="Z751" i="68"/>
  <c r="Z195" i="68"/>
  <c r="Z199" i="68"/>
  <c r="Z32" i="66"/>
  <c r="Z551" i="68"/>
  <c r="Z555" i="68"/>
  <c r="AE212" i="68"/>
  <c r="AE217" i="68"/>
  <c r="AE39" i="66"/>
  <c r="AE342" i="68"/>
  <c r="AE347" i="68"/>
  <c r="AE390" i="68"/>
  <c r="AE395" i="68"/>
  <c r="AC301" i="68"/>
  <c r="AC306" i="68"/>
  <c r="AG598" i="68"/>
  <c r="AG602" i="68"/>
  <c r="AG431" i="68"/>
  <c r="AG436" i="68"/>
  <c r="AG331" i="68"/>
  <c r="AG335" i="68"/>
  <c r="AG651" i="68"/>
  <c r="AG655" i="68"/>
  <c r="AB195" i="68"/>
  <c r="AB199" i="68"/>
  <c r="AB32" i="66"/>
  <c r="AB295" i="68"/>
  <c r="AB299" i="68"/>
  <c r="AB598" i="68"/>
  <c r="AB602" i="68"/>
  <c r="AB698" i="68"/>
  <c r="AB703" i="68"/>
  <c r="AH740" i="68"/>
  <c r="AH744" i="68"/>
  <c r="AH462" i="68"/>
  <c r="AH466" i="68"/>
  <c r="AH206" i="68"/>
  <c r="AH210" i="68"/>
  <c r="AH33" i="66"/>
  <c r="AH551" i="68"/>
  <c r="AH555" i="68"/>
  <c r="AH687" i="68"/>
  <c r="AH691" i="68"/>
  <c r="AF301" i="68"/>
  <c r="AF306" i="68"/>
  <c r="AF342" i="68"/>
  <c r="AF347" i="68"/>
  <c r="AF551" i="68"/>
  <c r="AF555" i="68"/>
  <c r="AF776" i="68"/>
  <c r="AF780" i="68"/>
  <c r="AD342" i="68"/>
  <c r="AD347" i="68"/>
  <c r="AD509" i="68"/>
  <c r="AD513" i="68"/>
  <c r="AD687" i="68"/>
  <c r="AD691" i="68"/>
  <c r="V253" i="68"/>
  <c r="V258" i="68"/>
  <c r="V473" i="68"/>
  <c r="V477" i="68"/>
  <c r="V284" i="68"/>
  <c r="V288" i="68"/>
  <c r="V651" i="68"/>
  <c r="V655" i="68"/>
  <c r="W284" i="68"/>
  <c r="W288" i="68"/>
  <c r="X373" i="68"/>
  <c r="X377" i="68"/>
  <c r="U420" i="68"/>
  <c r="U424" i="68"/>
  <c r="U212" i="68"/>
  <c r="U217" i="68"/>
  <c r="U384" i="68"/>
  <c r="U388" i="68"/>
  <c r="U746" i="68"/>
  <c r="U751" i="68"/>
  <c r="AE14" i="66"/>
  <c r="X153" i="68"/>
  <c r="X157" i="68"/>
  <c r="AB117" i="68"/>
  <c r="AB121" i="68"/>
  <c r="AB12" i="66"/>
  <c r="U153" i="68"/>
  <c r="U157" i="68"/>
  <c r="AD123" i="68"/>
  <c r="AD128" i="68"/>
  <c r="AD18" i="66"/>
  <c r="V106" i="68"/>
  <c r="V110" i="68"/>
  <c r="Z657" i="68"/>
  <c r="Z662" i="68"/>
  <c r="Z206" i="68"/>
  <c r="Z210" i="68"/>
  <c r="Z33" i="66"/>
  <c r="Z562" i="68"/>
  <c r="Z566" i="68"/>
  <c r="AE301" i="68"/>
  <c r="AE306" i="68"/>
  <c r="AE551" i="68"/>
  <c r="AE555" i="68"/>
  <c r="AG687" i="68"/>
  <c r="AG691" i="68"/>
  <c r="AG462" i="68"/>
  <c r="AG466" i="68"/>
  <c r="AG242" i="68"/>
  <c r="AG246" i="68"/>
  <c r="AG44" i="66"/>
  <c r="AB390" i="68"/>
  <c r="AB395" i="68"/>
  <c r="AB509" i="68"/>
  <c r="AB513" i="68"/>
  <c r="AB687" i="68"/>
  <c r="AB691" i="68"/>
  <c r="AH212" i="68"/>
  <c r="AH217" i="68"/>
  <c r="AH39" i="66"/>
  <c r="AD776" i="68"/>
  <c r="AD780" i="68"/>
  <c r="AD551" i="68"/>
  <c r="AD555" i="68"/>
  <c r="AD729" i="68"/>
  <c r="AD733" i="68"/>
  <c r="V640" i="68"/>
  <c r="V644" i="68"/>
  <c r="X431" i="68"/>
  <c r="X436" i="68"/>
  <c r="U473" i="68"/>
  <c r="U477" i="68"/>
  <c r="U698" i="68"/>
  <c r="U703" i="68"/>
  <c r="U431" i="68"/>
  <c r="U436" i="68"/>
  <c r="AJ327" i="69"/>
  <c r="T391" i="69"/>
  <c r="T396" i="69"/>
  <c r="T788" i="69"/>
  <c r="T793" i="69"/>
  <c r="T374" i="69"/>
  <c r="T378" i="69"/>
  <c r="T641" i="69"/>
  <c r="T645" i="69"/>
  <c r="T658" i="69"/>
  <c r="T663" i="69"/>
  <c r="T296" i="69"/>
  <c r="T300" i="69"/>
  <c r="T196" i="69"/>
  <c r="T777" i="69"/>
  <c r="T781" i="69"/>
  <c r="T741" i="69"/>
  <c r="T745" i="69"/>
  <c r="T610" i="69"/>
  <c r="T615" i="69"/>
  <c r="Z14" i="67"/>
  <c r="Z374" i="69"/>
  <c r="Z378" i="69"/>
  <c r="Z391" i="69"/>
  <c r="Z396" i="69"/>
  <c r="Z641" i="69"/>
  <c r="Z645" i="69"/>
  <c r="Z599" i="69"/>
  <c r="Z603" i="69"/>
  <c r="Z107" i="69"/>
  <c r="Z111" i="69"/>
  <c r="Z11" i="67"/>
  <c r="Z610" i="69"/>
  <c r="Z615" i="69"/>
  <c r="Z480" i="69"/>
  <c r="Z485" i="69"/>
  <c r="Z474" i="69"/>
  <c r="Z478" i="69"/>
  <c r="Z730" i="69"/>
  <c r="Z734" i="69"/>
  <c r="Z118" i="69"/>
  <c r="Z122" i="69"/>
  <c r="Z12" i="67"/>
  <c r="Z563" i="69"/>
  <c r="Z567" i="69"/>
  <c r="Z788" i="69"/>
  <c r="Z793" i="69"/>
  <c r="Z741" i="69"/>
  <c r="Z745" i="69"/>
  <c r="Z569" i="69"/>
  <c r="Z574" i="69"/>
  <c r="Z302" i="69"/>
  <c r="Z307" i="69"/>
  <c r="Z154" i="69"/>
  <c r="Z158" i="69"/>
  <c r="Z23" i="67"/>
  <c r="Z296" i="69"/>
  <c r="Z300" i="69"/>
  <c r="Z777" i="69"/>
  <c r="Z781" i="69"/>
  <c r="Z207" i="69"/>
  <c r="Z211" i="69"/>
  <c r="Z688" i="69"/>
  <c r="Z692" i="69"/>
  <c r="Z243" i="69"/>
  <c r="Z247" i="69"/>
  <c r="Z421" i="69"/>
  <c r="Z425" i="69"/>
  <c r="Z747" i="69"/>
  <c r="Z752" i="69"/>
  <c r="Z432" i="69"/>
  <c r="Z437" i="69"/>
  <c r="Z254" i="69"/>
  <c r="Z259" i="69"/>
  <c r="Z652" i="69"/>
  <c r="Z656" i="69"/>
  <c r="Z385" i="69"/>
  <c r="Z389" i="69"/>
  <c r="Z521" i="69"/>
  <c r="Z526" i="69"/>
  <c r="Z196" i="69"/>
  <c r="Z200" i="69"/>
  <c r="Z124" i="69"/>
  <c r="Z129" i="69"/>
  <c r="Z18" i="67"/>
  <c r="Z552" i="69"/>
  <c r="Z556" i="69"/>
  <c r="Z213" i="69"/>
  <c r="Z218" i="69"/>
  <c r="Z165" i="69"/>
  <c r="Z170" i="69"/>
  <c r="Z25" i="67"/>
  <c r="Z510" i="69"/>
  <c r="Z514" i="69"/>
  <c r="Z658" i="69"/>
  <c r="Z663" i="69"/>
  <c r="Z463" i="69"/>
  <c r="Z467" i="69"/>
  <c r="Z343" i="69"/>
  <c r="Z348" i="69"/>
  <c r="Z699" i="69"/>
  <c r="Z704" i="69"/>
  <c r="Z332" i="69"/>
  <c r="Z336" i="69"/>
  <c r="Z285" i="69"/>
  <c r="Z289" i="69"/>
  <c r="AA474" i="69"/>
  <c r="AA478" i="69"/>
  <c r="AA658" i="69"/>
  <c r="AA663" i="69"/>
  <c r="AA610" i="69"/>
  <c r="AA615" i="69"/>
  <c r="AA421" i="69"/>
  <c r="AA425" i="69"/>
  <c r="AI254" i="69"/>
  <c r="AI259" i="69"/>
  <c r="AI569" i="69"/>
  <c r="AI574" i="69"/>
  <c r="AI154" i="69"/>
  <c r="AI158" i="69"/>
  <c r="AI23" i="67"/>
  <c r="AI332" i="69"/>
  <c r="AI336" i="69"/>
  <c r="AI688" i="69"/>
  <c r="AI692" i="69"/>
  <c r="Y474" i="69"/>
  <c r="Y478" i="69"/>
  <c r="Y118" i="69"/>
  <c r="Y122" i="69"/>
  <c r="Y12" i="67"/>
  <c r="Y652" i="69"/>
  <c r="Y656" i="69"/>
  <c r="Y563" i="69"/>
  <c r="Y567" i="69"/>
  <c r="Y213" i="69"/>
  <c r="Y218" i="69"/>
  <c r="Y777" i="69"/>
  <c r="Y781" i="69"/>
  <c r="Y688" i="69"/>
  <c r="Y692" i="69"/>
  <c r="Y165" i="69"/>
  <c r="Y170" i="69"/>
  <c r="Y25" i="67"/>
  <c r="Y641" i="69"/>
  <c r="Y645" i="69"/>
  <c r="Y243" i="69"/>
  <c r="Y247" i="69"/>
  <c r="Y521" i="69"/>
  <c r="Y526" i="69"/>
  <c r="Y296" i="69"/>
  <c r="Y300" i="69"/>
  <c r="Y302" i="69"/>
  <c r="Y307" i="69"/>
  <c r="Y747" i="69"/>
  <c r="Y752" i="69"/>
  <c r="Y421" i="69"/>
  <c r="Y425" i="69"/>
  <c r="Y699" i="69"/>
  <c r="Y704" i="69"/>
  <c r="Y374" i="69"/>
  <c r="Y378" i="69"/>
  <c r="Y14" i="67"/>
  <c r="Y432" i="69"/>
  <c r="Y437" i="69"/>
  <c r="Y569" i="69"/>
  <c r="Y574" i="69"/>
  <c r="Y207" i="69"/>
  <c r="Y211" i="69"/>
  <c r="Y510" i="69"/>
  <c r="Y514" i="69"/>
  <c r="Y788" i="69"/>
  <c r="Y793" i="69"/>
  <c r="Y599" i="69"/>
  <c r="Y603" i="69"/>
  <c r="Y124" i="69"/>
  <c r="Y129" i="69"/>
  <c r="Y18" i="67"/>
  <c r="Y658" i="69"/>
  <c r="Y663" i="69"/>
  <c r="Y154" i="69"/>
  <c r="Y158" i="69"/>
  <c r="Y23" i="67"/>
  <c r="Y332" i="69"/>
  <c r="Y336" i="69"/>
  <c r="Y343" i="69"/>
  <c r="Y348" i="69"/>
  <c r="Y385" i="69"/>
  <c r="Y389" i="69"/>
  <c r="Y107" i="69"/>
  <c r="Y111" i="69"/>
  <c r="Y11" i="67"/>
  <c r="Y741" i="69"/>
  <c r="Y745" i="69"/>
  <c r="Y391" i="69"/>
  <c r="Y396" i="69"/>
  <c r="Y285" i="69"/>
  <c r="Y289" i="69"/>
  <c r="Y196" i="69"/>
  <c r="Y200" i="69"/>
  <c r="Y254" i="69"/>
  <c r="Y259" i="69"/>
  <c r="Y552" i="69"/>
  <c r="Y556" i="69"/>
  <c r="Y480" i="69"/>
  <c r="Y485" i="69"/>
  <c r="Y730" i="69"/>
  <c r="Y734" i="69"/>
  <c r="Y463" i="69"/>
  <c r="Y467" i="69"/>
  <c r="Y610" i="69"/>
  <c r="Y615" i="69"/>
  <c r="AJ699" i="69"/>
  <c r="AJ704" i="69"/>
  <c r="AF107" i="69"/>
  <c r="AF213" i="69"/>
  <c r="AF218" i="69"/>
  <c r="AF343" i="69"/>
  <c r="AF348" i="69"/>
  <c r="AF563" i="69"/>
  <c r="AF567" i="69"/>
  <c r="AF730" i="69"/>
  <c r="AF734" i="69"/>
  <c r="AF124" i="69"/>
  <c r="AF129" i="69"/>
  <c r="AF18" i="67"/>
  <c r="AF385" i="69"/>
  <c r="AF389" i="69"/>
  <c r="AF599" i="69"/>
  <c r="AF603" i="69"/>
  <c r="AF165" i="69"/>
  <c r="AF170" i="69"/>
  <c r="AF25" i="67"/>
  <c r="AF421" i="69"/>
  <c r="AF425" i="69"/>
  <c r="AF788" i="69"/>
  <c r="AF793" i="69"/>
  <c r="AF207" i="69"/>
  <c r="AF211" i="69"/>
  <c r="AF296" i="69"/>
  <c r="AF300" i="69"/>
  <c r="AF374" i="69"/>
  <c r="AF378" i="69"/>
  <c r="AF552" i="69"/>
  <c r="AF556" i="69"/>
  <c r="X138" i="69"/>
  <c r="AJ243" i="69"/>
  <c r="AJ247" i="69"/>
  <c r="AF243" i="69"/>
  <c r="AF247" i="69"/>
  <c r="AF332" i="69"/>
  <c r="AF336" i="69"/>
  <c r="AF391" i="69"/>
  <c r="AF396" i="69"/>
  <c r="AF641" i="69"/>
  <c r="AF645" i="69"/>
  <c r="AG776" i="68"/>
  <c r="AG780" i="68"/>
  <c r="AG520" i="68"/>
  <c r="AG525" i="68"/>
  <c r="AG698" i="68"/>
  <c r="AG703" i="68"/>
  <c r="AG787" i="68"/>
  <c r="AG792" i="68"/>
  <c r="AG479" i="68"/>
  <c r="AG484" i="68"/>
  <c r="AG106" i="68"/>
  <c r="AG110" i="68"/>
  <c r="AG11" i="66"/>
  <c r="AD657" i="68"/>
  <c r="AD662" i="68"/>
  <c r="AD568" i="68"/>
  <c r="AD573" i="68"/>
  <c r="AD284" i="68"/>
  <c r="AD288" i="68"/>
  <c r="AD746" i="68"/>
  <c r="AD751" i="68"/>
  <c r="AD253" i="68"/>
  <c r="AD258" i="68"/>
  <c r="AD46" i="66"/>
  <c r="AD373" i="68"/>
  <c r="AD377" i="68"/>
  <c r="AD164" i="68"/>
  <c r="AD169" i="68"/>
  <c r="AD25" i="66"/>
  <c r="V384" i="68"/>
  <c r="V388" i="68"/>
  <c r="V598" i="68"/>
  <c r="V602" i="68"/>
  <c r="V195" i="68"/>
  <c r="V199" i="68"/>
  <c r="V609" i="68"/>
  <c r="V614" i="68"/>
  <c r="V562" i="68"/>
  <c r="V566" i="68"/>
  <c r="V698" i="68"/>
  <c r="V703" i="68"/>
  <c r="V657" i="68"/>
  <c r="V662" i="68"/>
  <c r="V787" i="68"/>
  <c r="V792" i="68"/>
  <c r="V776" i="68"/>
  <c r="V780" i="68"/>
  <c r="V117" i="68"/>
  <c r="V121" i="68"/>
  <c r="AE787" i="68"/>
  <c r="AE792" i="68"/>
  <c r="AE687" i="68"/>
  <c r="AE691" i="68"/>
  <c r="AE331" i="68"/>
  <c r="AE335" i="68"/>
  <c r="AE776" i="68"/>
  <c r="AE780" i="68"/>
  <c r="AE373" i="68"/>
  <c r="AE377" i="68"/>
  <c r="AB740" i="68"/>
  <c r="AB744" i="68"/>
  <c r="AB431" i="68"/>
  <c r="AB436" i="68"/>
  <c r="AB301" i="68"/>
  <c r="AB306" i="68"/>
  <c r="AB520" i="68"/>
  <c r="AB525" i="68"/>
  <c r="W431" i="68"/>
  <c r="W436" i="68"/>
  <c r="AF106" i="68"/>
  <c r="AF110" i="68"/>
  <c r="AF11" i="66"/>
  <c r="AB153" i="68"/>
  <c r="AB157" i="68"/>
  <c r="AB23" i="66"/>
  <c r="U123" i="68"/>
  <c r="U128" i="68"/>
  <c r="AE153" i="68"/>
  <c r="AE157" i="68"/>
  <c r="AE23" i="66"/>
  <c r="Z373" i="68"/>
  <c r="Z377" i="68"/>
  <c r="Z342" i="68"/>
  <c r="Z347" i="68"/>
  <c r="Z242" i="68"/>
  <c r="Z246" i="68"/>
  <c r="Z44" i="66"/>
  <c r="AE479" i="68"/>
  <c r="AE484" i="68"/>
  <c r="AE473" i="68"/>
  <c r="AE477" i="68"/>
  <c r="AE640" i="68"/>
  <c r="AE644" i="68"/>
  <c r="AE746" i="68"/>
  <c r="AE751" i="68"/>
  <c r="AC206" i="68"/>
  <c r="AC210" i="68"/>
  <c r="AC33" i="66"/>
  <c r="AA640" i="68"/>
  <c r="AA644" i="68"/>
  <c r="AA651" i="68"/>
  <c r="AA655" i="68"/>
  <c r="AA746" i="68"/>
  <c r="AA751" i="68"/>
  <c r="AA195" i="68"/>
  <c r="AA199" i="68"/>
  <c r="AA32" i="66"/>
  <c r="AB331" i="68"/>
  <c r="AB335" i="68"/>
  <c r="AB729" i="68"/>
  <c r="AB733" i="68"/>
  <c r="AB384" i="68"/>
  <c r="AB388" i="68"/>
  <c r="AB746" i="68"/>
  <c r="AB751" i="68"/>
  <c r="Y301" i="68"/>
  <c r="Y306" i="68"/>
  <c r="Y342" i="68"/>
  <c r="Y347" i="68"/>
  <c r="AJ562" i="68"/>
  <c r="AJ566" i="68"/>
  <c r="AJ295" i="68"/>
  <c r="AJ299" i="68"/>
  <c r="AJ384" i="68"/>
  <c r="AJ388" i="68"/>
  <c r="AF384" i="68"/>
  <c r="AF388" i="68"/>
  <c r="AF253" i="68"/>
  <c r="AF258" i="68"/>
  <c r="AF46" i="66"/>
  <c r="AF562" i="68"/>
  <c r="AF566" i="68"/>
  <c r="W520" i="68"/>
  <c r="W525" i="68"/>
  <c r="U562" i="68"/>
  <c r="U566" i="68"/>
  <c r="U640" i="68"/>
  <c r="U644" i="68"/>
  <c r="U373" i="68"/>
  <c r="U377" i="68"/>
  <c r="U462" i="68"/>
  <c r="U466" i="68"/>
  <c r="U657" i="68"/>
  <c r="U662" i="68"/>
  <c r="T253" i="68"/>
  <c r="T258" i="68"/>
  <c r="T729" i="68"/>
  <c r="T733" i="68"/>
  <c r="T598" i="68"/>
  <c r="T602" i="68"/>
  <c r="X384" i="68"/>
  <c r="X388" i="68"/>
  <c r="Y740" i="68"/>
  <c r="Y744" i="68"/>
  <c r="Y253" i="68"/>
  <c r="Y258" i="68"/>
  <c r="Y46" i="66"/>
  <c r="Y473" i="68"/>
  <c r="Y477" i="68"/>
  <c r="Y787" i="68"/>
  <c r="Y792" i="68"/>
  <c r="Y657" i="68"/>
  <c r="Y662" i="68"/>
  <c r="U729" i="68"/>
  <c r="U733" i="68"/>
  <c r="U242" i="68"/>
  <c r="U246" i="68"/>
  <c r="AF698" i="68"/>
  <c r="AF703" i="68"/>
  <c r="AF687" i="68"/>
  <c r="AF691" i="68"/>
  <c r="AF206" i="68"/>
  <c r="AF210" i="68"/>
  <c r="AF33" i="66"/>
  <c r="AF431" i="68"/>
  <c r="AF436" i="68"/>
  <c r="AF568" i="68"/>
  <c r="AF573" i="68"/>
  <c r="AA253" i="68"/>
  <c r="AA258" i="68"/>
  <c r="AA46" i="66"/>
  <c r="AA462" i="68"/>
  <c r="AA466" i="68"/>
  <c r="AA479" i="68"/>
  <c r="AA484" i="68"/>
  <c r="AA520" i="68"/>
  <c r="AA525" i="68"/>
  <c r="AJ740" i="68"/>
  <c r="AJ744" i="68"/>
  <c r="AJ473" i="68"/>
  <c r="AJ477" i="68"/>
  <c r="AJ420" i="68"/>
  <c r="AJ424" i="68"/>
  <c r="AJ242" i="68"/>
  <c r="AJ246" i="68"/>
  <c r="AJ44" i="66"/>
  <c r="AJ551" i="68"/>
  <c r="AJ555" i="68"/>
  <c r="T117" i="68"/>
  <c r="T121" i="68"/>
  <c r="T740" i="68"/>
  <c r="T744" i="68"/>
  <c r="T687" i="68"/>
  <c r="T691" i="68"/>
  <c r="T342" i="68"/>
  <c r="T347" i="68"/>
  <c r="T390" i="68"/>
  <c r="T395" i="68"/>
  <c r="T473" i="68"/>
  <c r="T477" i="68"/>
  <c r="T206" i="68"/>
  <c r="T210" i="68"/>
  <c r="T568" i="68"/>
  <c r="T573" i="68"/>
  <c r="T657" i="68"/>
  <c r="T662" i="68"/>
  <c r="T640" i="68"/>
  <c r="T644" i="68"/>
  <c r="Y540" i="68"/>
  <c r="AJ273" i="68"/>
  <c r="AD718" i="68"/>
  <c r="AA629" i="68"/>
  <c r="U451" i="68"/>
  <c r="AC540" i="68"/>
  <c r="AE629" i="68"/>
  <c r="Y273" i="68"/>
  <c r="AB362" i="68"/>
  <c r="T718" i="68"/>
  <c r="AI451" i="68"/>
  <c r="AI540" i="68"/>
  <c r="AD629" i="68"/>
  <c r="U540" i="68"/>
  <c r="W718" i="68"/>
  <c r="AA362" i="68"/>
  <c r="V451" i="68"/>
  <c r="AD451" i="68"/>
  <c r="W273" i="68"/>
  <c r="AE273" i="68"/>
  <c r="AG362" i="68"/>
  <c r="Z362" i="68"/>
  <c r="AG273" i="68"/>
  <c r="AH273" i="68"/>
  <c r="AC362" i="68"/>
  <c r="U273" i="68"/>
  <c r="AE362" i="68"/>
  <c r="AH362" i="68"/>
  <c r="AK718" i="68"/>
  <c r="AI629" i="68"/>
  <c r="AK362" i="68"/>
  <c r="W807" i="68"/>
  <c r="AD540" i="68"/>
  <c r="T540" i="68"/>
  <c r="AE540" i="68"/>
  <c r="AK273" i="68"/>
  <c r="AI718" i="68"/>
  <c r="X807" i="68"/>
  <c r="Z629" i="68"/>
  <c r="AJ540" i="68"/>
  <c r="AH451" i="68"/>
  <c r="Y362" i="68"/>
  <c r="T362" i="68"/>
  <c r="AH629" i="68"/>
  <c r="AH540" i="68"/>
  <c r="AF451" i="68"/>
  <c r="AD273" i="68"/>
  <c r="AJ362" i="68"/>
  <c r="AK540" i="68"/>
  <c r="AB807" i="68"/>
  <c r="AF629" i="68"/>
  <c r="AF540" i="68"/>
  <c r="Y718" i="68"/>
  <c r="X362" i="68"/>
  <c r="AC629" i="68"/>
  <c r="AG540" i="68"/>
  <c r="AJ807" i="68"/>
  <c r="AA451" i="68"/>
  <c r="AF362" i="68"/>
  <c r="X718" i="68"/>
  <c r="AE451" i="68"/>
  <c r="AK629" i="68"/>
  <c r="AE718" i="68"/>
  <c r="T451" i="68"/>
  <c r="Z807" i="68"/>
  <c r="AB718" i="68"/>
  <c r="Y629" i="68"/>
  <c r="X540" i="68"/>
  <c r="AC451" i="68"/>
  <c r="Y451" i="68"/>
  <c r="X451" i="68"/>
  <c r="AB629" i="68"/>
  <c r="AH807" i="68"/>
  <c r="AJ718" i="68"/>
  <c r="AB451" i="68"/>
  <c r="Z718" i="68"/>
  <c r="W629" i="68"/>
  <c r="AK451" i="68"/>
  <c r="AH718" i="68"/>
  <c r="AJ451" i="68"/>
  <c r="X770" i="68"/>
  <c r="X771" i="68"/>
  <c r="AA770" i="68"/>
  <c r="AA771" i="68"/>
  <c r="AF681" i="68"/>
  <c r="AF682" i="68"/>
  <c r="W236" i="68"/>
  <c r="W237" i="68"/>
  <c r="AF414" i="68"/>
  <c r="AF415" i="68"/>
  <c r="AC236" i="68"/>
  <c r="AC237" i="68"/>
  <c r="AC43" i="66"/>
  <c r="Y503" i="68"/>
  <c r="Y504" i="68"/>
  <c r="Y592" i="68"/>
  <c r="Y593" i="68"/>
  <c r="AI770" i="68"/>
  <c r="AI771" i="68"/>
  <c r="AG325" i="68"/>
  <c r="AG326" i="68"/>
  <c r="AG236" i="68"/>
  <c r="AG237" i="68"/>
  <c r="AG43" i="66"/>
  <c r="AK681" i="68"/>
  <c r="AK682" i="68"/>
  <c r="AE681" i="68"/>
  <c r="AE682" i="68"/>
  <c r="V770" i="68"/>
  <c r="V771" i="68"/>
  <c r="V681" i="68"/>
  <c r="V682" i="68"/>
  <c r="V592" i="68"/>
  <c r="V593" i="68"/>
  <c r="W503" i="68"/>
  <c r="W504" i="68"/>
  <c r="AE592" i="68"/>
  <c r="AE593" i="68"/>
  <c r="U681" i="68"/>
  <c r="U682" i="68"/>
  <c r="Y325" i="68"/>
  <c r="Y326" i="68"/>
  <c r="AG414" i="68"/>
  <c r="AG415" i="68"/>
  <c r="AG681" i="68"/>
  <c r="AG682" i="68"/>
  <c r="AF592" i="68"/>
  <c r="AF593" i="68"/>
  <c r="AJ681" i="68"/>
  <c r="AJ682" i="68"/>
  <c r="U770" i="68"/>
  <c r="U771" i="68"/>
  <c r="X503" i="68"/>
  <c r="X504" i="68"/>
  <c r="AJ236" i="68"/>
  <c r="AJ237" i="68"/>
  <c r="AJ43" i="66"/>
  <c r="AE236" i="68"/>
  <c r="AE237" i="68"/>
  <c r="AE43" i="66"/>
  <c r="AK236" i="68"/>
  <c r="AK237" i="68"/>
  <c r="AK43" i="66"/>
  <c r="W770" i="68"/>
  <c r="W771" i="68"/>
  <c r="Y681" i="68"/>
  <c r="Y682" i="68"/>
  <c r="AE503" i="68"/>
  <c r="AE504" i="68"/>
  <c r="AE770" i="68"/>
  <c r="AE771" i="68"/>
  <c r="AI503" i="68"/>
  <c r="AI504" i="68"/>
  <c r="AD770" i="68"/>
  <c r="AD771" i="68"/>
  <c r="AD592" i="68"/>
  <c r="AD593" i="68"/>
  <c r="V325" i="68"/>
  <c r="V326" i="68"/>
  <c r="Z681" i="68"/>
  <c r="Z682" i="68"/>
  <c r="Z592" i="68"/>
  <c r="Z593" i="68"/>
  <c r="AH503" i="68"/>
  <c r="AH504" i="68"/>
  <c r="AH236" i="68"/>
  <c r="AH237" i="68"/>
  <c r="AH43" i="66"/>
  <c r="AG592" i="68"/>
  <c r="AG593" i="68"/>
  <c r="Y236" i="68"/>
  <c r="Y237" i="68"/>
  <c r="Y43" i="66"/>
  <c r="AD325" i="68"/>
  <c r="AD326" i="68"/>
  <c r="Y414" i="68"/>
  <c r="Y415" i="68"/>
  <c r="Z770" i="68"/>
  <c r="Z771" i="68"/>
  <c r="AH681" i="68"/>
  <c r="AH682" i="68"/>
  <c r="AH592" i="68"/>
  <c r="AH593" i="68"/>
  <c r="Z414" i="68"/>
  <c r="Z415" i="68"/>
  <c r="AE325" i="68"/>
  <c r="AE326" i="68"/>
  <c r="AF770" i="68"/>
  <c r="AF771" i="68"/>
  <c r="AE414" i="68"/>
  <c r="AE415" i="68"/>
  <c r="AC681" i="68"/>
  <c r="AC682" i="68"/>
  <c r="AG503" i="68"/>
  <c r="AG504" i="68"/>
  <c r="W755" i="68"/>
  <c r="AI488" i="68"/>
  <c r="AF310" i="68"/>
  <c r="AK577" i="68"/>
  <c r="AG488" i="68"/>
  <c r="Y577" i="68"/>
  <c r="AH488" i="68"/>
  <c r="AC666" i="68"/>
  <c r="AB755" i="68"/>
  <c r="AG666" i="68"/>
  <c r="AE488" i="68"/>
  <c r="AI310" i="68"/>
  <c r="Y666" i="68"/>
  <c r="V399" i="68"/>
  <c r="AF399" i="68"/>
  <c r="Y310" i="68"/>
  <c r="V310" i="68"/>
  <c r="AE399" i="68"/>
  <c r="AC488" i="68"/>
  <c r="AI666" i="68"/>
  <c r="Z310" i="68"/>
  <c r="AJ666" i="68"/>
  <c r="AE310" i="68"/>
  <c r="AC221" i="68"/>
  <c r="AC40" i="66"/>
  <c r="AC399" i="68"/>
  <c r="Z399" i="68"/>
  <c r="X399" i="68"/>
  <c r="AK221" i="68"/>
  <c r="AK40" i="66"/>
  <c r="AK399" i="68"/>
  <c r="Y488" i="68"/>
  <c r="AG221" i="68"/>
  <c r="AG40" i="66"/>
  <c r="AB577" i="68"/>
  <c r="T221" i="68"/>
  <c r="AC310" i="68"/>
  <c r="W488" i="68"/>
  <c r="AD310" i="68"/>
  <c r="AF755" i="68"/>
  <c r="AK488" i="68"/>
  <c r="AB488" i="68"/>
  <c r="AA310" i="68"/>
  <c r="AB221" i="68"/>
  <c r="AB40" i="66"/>
  <c r="AH310" i="68"/>
  <c r="V755" i="68"/>
  <c r="AJ488" i="68"/>
  <c r="AD399" i="68"/>
  <c r="AF221" i="68"/>
  <c r="AF40" i="66"/>
  <c r="Y399" i="68"/>
  <c r="Z577" i="68"/>
  <c r="T755" i="68"/>
  <c r="AD666" i="68"/>
  <c r="AB399" i="68"/>
  <c r="V577" i="68"/>
  <c r="AG399" i="68"/>
  <c r="AH577" i="68"/>
  <c r="AJ755" i="68"/>
  <c r="AJ399" i="68"/>
  <c r="AA577" i="68"/>
  <c r="AE666" i="68"/>
  <c r="AF577" i="68"/>
  <c r="AG577" i="68"/>
  <c r="T488" i="68"/>
  <c r="AG310" i="68"/>
  <c r="AK666" i="68"/>
  <c r="T116" i="69"/>
  <c r="U116" i="69"/>
  <c r="AK116" i="69"/>
  <c r="AK13" i="67"/>
  <c r="T383" i="69"/>
  <c r="U205" i="69"/>
  <c r="V116" i="69"/>
  <c r="X116" i="69"/>
  <c r="AC205" i="69"/>
  <c r="AC116" i="69"/>
  <c r="AC13" i="67"/>
  <c r="X205" i="69"/>
  <c r="W116" i="69"/>
  <c r="AF116" i="69"/>
  <c r="AF13" i="67"/>
  <c r="Y739" i="69"/>
  <c r="AF205" i="69"/>
  <c r="AH294" i="69"/>
  <c r="AE205" i="69"/>
  <c r="AA116" i="69"/>
  <c r="AA13" i="67"/>
  <c r="AB116" i="69"/>
  <c r="AB13" i="67"/>
  <c r="V205" i="69"/>
  <c r="AK205" i="69"/>
  <c r="AD116" i="69"/>
  <c r="AD13" i="67"/>
  <c r="AB383" i="69"/>
  <c r="AJ116" i="69"/>
  <c r="AJ13" i="67"/>
  <c r="AD205" i="69"/>
  <c r="AI650" i="69"/>
  <c r="AG294" i="69"/>
  <c r="Y205" i="69"/>
  <c r="Z205" i="69"/>
  <c r="Y294" i="69"/>
  <c r="AB205" i="69"/>
  <c r="AI116" i="69"/>
  <c r="AI13" i="67"/>
  <c r="Z116" i="69"/>
  <c r="Z13" i="67"/>
  <c r="Y116" i="69"/>
  <c r="Y13" i="67"/>
  <c r="AJ383" i="69"/>
  <c r="Y232" i="69"/>
  <c r="AC143" i="69"/>
  <c r="AC21" i="67"/>
  <c r="AB321" i="69"/>
  <c r="AB232" i="69"/>
  <c r="AJ232" i="69"/>
  <c r="AJ410" i="69"/>
  <c r="AE143" i="69"/>
  <c r="AE21" i="67"/>
  <c r="Z143" i="69"/>
  <c r="Z21" i="67"/>
  <c r="AJ143" i="69"/>
  <c r="AJ21" i="67"/>
  <c r="AA766" i="69"/>
  <c r="AI143" i="69"/>
  <c r="AI21" i="67"/>
  <c r="W232" i="69"/>
  <c r="T232" i="69"/>
  <c r="AH143" i="69"/>
  <c r="AH21" i="67"/>
  <c r="U232" i="69"/>
  <c r="U143" i="69"/>
  <c r="AH766" i="69"/>
  <c r="AE232" i="69"/>
  <c r="AA143" i="69"/>
  <c r="AA21" i="67"/>
  <c r="AA232" i="69"/>
  <c r="U321" i="69"/>
  <c r="AF321" i="69"/>
  <c r="W410" i="69"/>
  <c r="T410" i="69"/>
  <c r="AB410" i="69"/>
  <c r="AK143" i="69"/>
  <c r="AK21" i="67"/>
  <c r="T321" i="69"/>
  <c r="AG143" i="69"/>
  <c r="AG21" i="67"/>
  <c r="AK232" i="69"/>
  <c r="X499" i="69"/>
  <c r="AJ321" i="69"/>
  <c r="Y143" i="69"/>
  <c r="Y21" i="67"/>
  <c r="V232" i="69"/>
  <c r="AI341" i="69"/>
  <c r="V163" i="69"/>
  <c r="V430" i="69"/>
  <c r="AD430" i="69"/>
  <c r="Y697" i="69"/>
  <c r="AG430" i="69"/>
  <c r="AB252" i="69"/>
  <c r="AI163" i="69"/>
  <c r="AI24" i="67"/>
  <c r="W252" i="69"/>
  <c r="X697" i="69"/>
  <c r="AA252" i="69"/>
  <c r="AI252" i="69"/>
  <c r="AE252" i="69"/>
  <c r="W163" i="69"/>
  <c r="V341" i="69"/>
  <c r="X341" i="69"/>
  <c r="Y341" i="69"/>
  <c r="AB430" i="69"/>
  <c r="AI786" i="69"/>
  <c r="Y430" i="69"/>
  <c r="AD163" i="69"/>
  <c r="AD24" i="67"/>
  <c r="AG519" i="69"/>
  <c r="AA786" i="69"/>
  <c r="X163" i="69"/>
  <c r="T252" i="69"/>
  <c r="AH163" i="69"/>
  <c r="AH24" i="67"/>
  <c r="X252" i="69"/>
  <c r="T341" i="69"/>
  <c r="AJ608" i="69"/>
  <c r="AF697" i="69"/>
  <c r="AF163" i="69"/>
  <c r="AF24" i="67"/>
  <c r="AJ252" i="69"/>
  <c r="U179" i="69"/>
  <c r="AC179" i="69"/>
  <c r="W179" i="69"/>
  <c r="AF713" i="69"/>
  <c r="X713" i="69"/>
  <c r="Y535" i="69"/>
  <c r="V446" i="69"/>
  <c r="X179" i="69"/>
  <c r="Z268" i="69"/>
  <c r="AB268" i="69"/>
  <c r="AK357" i="69"/>
  <c r="AK179" i="69"/>
  <c r="V179" i="69"/>
  <c r="AD179" i="69"/>
  <c r="AK446" i="69"/>
  <c r="Z179" i="69"/>
  <c r="AA179" i="69"/>
  <c r="T179" i="69"/>
  <c r="AA802" i="69"/>
  <c r="AI624" i="69"/>
  <c r="AF111" i="69"/>
  <c r="AF11" i="67"/>
  <c r="T200" i="69"/>
  <c r="AF707" i="68"/>
  <c r="V618" i="68"/>
  <c r="V340" i="68"/>
  <c r="AD262" i="68"/>
  <c r="AH226" i="68"/>
  <c r="AH41" i="66"/>
  <c r="X671" i="68"/>
  <c r="AJ457" i="68"/>
  <c r="AG760" i="68"/>
  <c r="Y138" i="69"/>
  <c r="Y20" i="67"/>
  <c r="T635" i="68"/>
  <c r="Z440" i="68"/>
  <c r="V279" i="68"/>
  <c r="AE582" i="68"/>
  <c r="U457" i="68"/>
  <c r="AG279" i="68"/>
  <c r="U760" i="68"/>
  <c r="AE724" i="68"/>
  <c r="AI707" i="68"/>
  <c r="U671" i="68"/>
  <c r="W635" i="68"/>
  <c r="AK796" i="68"/>
  <c r="T546" i="68"/>
  <c r="AC618" i="68"/>
  <c r="AA440" i="68"/>
  <c r="X635" i="68"/>
  <c r="AA724" i="68"/>
  <c r="W457" i="68"/>
  <c r="AE262" i="68"/>
  <c r="AJ404" i="68"/>
  <c r="AJ262" i="68"/>
  <c r="V582" i="68"/>
  <c r="AI607" i="68"/>
  <c r="U279" i="68"/>
  <c r="T607" i="68"/>
  <c r="AD368" i="68"/>
  <c r="V262" i="68"/>
  <c r="Z226" i="68"/>
  <c r="Z41" i="66"/>
  <c r="AD796" i="68"/>
  <c r="AB457" i="68"/>
  <c r="AF404" i="68"/>
  <c r="AD315" i="68"/>
  <c r="AH262" i="68"/>
  <c r="AD635" i="68"/>
  <c r="AB440" i="68"/>
  <c r="AB190" i="68"/>
  <c r="AB35" i="66"/>
  <c r="W582" i="68"/>
  <c r="W440" i="68"/>
  <c r="Y279" i="68"/>
  <c r="AI796" i="68"/>
  <c r="AE760" i="68"/>
  <c r="W724" i="68"/>
  <c r="U696" i="68"/>
  <c r="W671" i="68"/>
  <c r="U796" i="68"/>
  <c r="U404" i="68"/>
  <c r="AG226" i="68"/>
  <c r="AG41" i="66"/>
  <c r="V518" i="68"/>
  <c r="Y546" i="68"/>
  <c r="AC440" i="68"/>
  <c r="T618" i="68"/>
  <c r="T724" i="68"/>
  <c r="V635" i="68"/>
  <c r="AI760" i="68"/>
  <c r="AC582" i="68"/>
  <c r="AC546" i="68"/>
  <c r="AC493" i="68"/>
  <c r="AI457" i="68"/>
  <c r="AG707" i="68"/>
  <c r="U351" i="68"/>
  <c r="AA251" i="68"/>
  <c r="AA45" i="66"/>
  <c r="W262" i="68"/>
  <c r="AB262" i="68"/>
  <c r="AF226" i="68"/>
  <c r="AF41" i="66"/>
  <c r="X582" i="68"/>
  <c r="AA607" i="68"/>
  <c r="AI226" i="68"/>
  <c r="AI41" i="66"/>
  <c r="AB671" i="68"/>
  <c r="V368" i="68"/>
  <c r="AJ279" i="68"/>
  <c r="AJ251" i="68"/>
  <c r="AJ45" i="66"/>
  <c r="V785" i="68"/>
  <c r="AF635" i="68"/>
  <c r="AF529" i="68"/>
  <c r="T457" i="68"/>
  <c r="V315" i="68"/>
  <c r="Z262" i="68"/>
  <c r="AD190" i="68"/>
  <c r="AD35" i="66"/>
  <c r="W340" i="68"/>
  <c r="AG262" i="68"/>
  <c r="X707" i="68"/>
  <c r="AD618" i="68"/>
  <c r="X429" i="68"/>
  <c r="AF262" i="68"/>
  <c r="X368" i="68"/>
  <c r="AA760" i="68"/>
  <c r="AA796" i="68"/>
  <c r="Y760" i="68"/>
  <c r="AG724" i="68"/>
  <c r="AE696" i="68"/>
  <c r="W618" i="68"/>
  <c r="W493" i="68"/>
  <c r="AG618" i="68"/>
  <c r="AI529" i="68"/>
  <c r="AG429" i="68"/>
  <c r="AC724" i="68"/>
  <c r="AK671" i="68"/>
  <c r="U582" i="68"/>
  <c r="U546" i="68"/>
  <c r="AG529" i="68"/>
  <c r="AC457" i="68"/>
  <c r="AK138" i="69"/>
  <c r="AK20" i="67"/>
  <c r="AG190" i="68"/>
  <c r="AG35" i="66"/>
  <c r="AI190" i="68"/>
  <c r="AI35" i="66"/>
  <c r="T262" i="68"/>
  <c r="X226" i="68"/>
  <c r="Z796" i="68"/>
  <c r="T671" i="68"/>
  <c r="AJ315" i="68"/>
  <c r="AB279" i="68"/>
  <c r="AB251" i="68"/>
  <c r="AB45" i="66"/>
  <c r="X529" i="68"/>
  <c r="AD251" i="68"/>
  <c r="AD45" i="66"/>
  <c r="V190" i="68"/>
  <c r="AA707" i="68"/>
  <c r="AK546" i="68"/>
  <c r="AG340" i="68"/>
  <c r="AK251" i="68"/>
  <c r="AK45" i="66"/>
  <c r="AH707" i="68"/>
  <c r="X618" i="68"/>
  <c r="X404" i="68"/>
  <c r="X262" i="68"/>
  <c r="Z529" i="68"/>
  <c r="AE546" i="68"/>
  <c r="AE785" i="68"/>
  <c r="U607" i="68"/>
  <c r="U340" i="68"/>
  <c r="AI279" i="68"/>
  <c r="AK279" i="68"/>
  <c r="AA529" i="68"/>
  <c r="AH796" i="68"/>
  <c r="U724" i="68"/>
  <c r="Y518" i="68"/>
  <c r="AE493" i="68"/>
  <c r="AI582" i="68"/>
  <c r="Y440" i="68"/>
  <c r="AJ760" i="68"/>
  <c r="V671" i="68"/>
  <c r="V351" i="68"/>
  <c r="AF315" i="68"/>
  <c r="AI315" i="68"/>
  <c r="V493" i="68"/>
  <c r="AE226" i="68"/>
  <c r="AE41" i="66"/>
  <c r="Y724" i="68"/>
  <c r="AI618" i="68"/>
  <c r="AI518" i="68"/>
  <c r="Y457" i="68"/>
  <c r="AG404" i="68"/>
  <c r="AG315" i="68"/>
  <c r="AI262" i="68"/>
  <c r="AG351" i="68"/>
  <c r="AB404" i="68"/>
  <c r="U440" i="68"/>
  <c r="X251" i="68"/>
  <c r="AH635" i="68"/>
  <c r="X546" i="68"/>
  <c r="X457" i="68"/>
  <c r="T315" i="68"/>
  <c r="Z190" i="68"/>
  <c r="Z35" i="66"/>
  <c r="AB707" i="68"/>
  <c r="V607" i="68"/>
  <c r="AJ493" i="68"/>
  <c r="V440" i="68"/>
  <c r="AB351" i="68"/>
  <c r="AF279" i="68"/>
  <c r="AJ226" i="68"/>
  <c r="AJ41" i="66"/>
  <c r="AI785" i="68"/>
  <c r="AD529" i="68"/>
  <c r="AH351" i="68"/>
  <c r="Z707" i="68"/>
  <c r="X440" i="68"/>
  <c r="U707" i="68"/>
  <c r="AC351" i="68"/>
  <c r="W226" i="68"/>
  <c r="AG785" i="68"/>
  <c r="AC635" i="68"/>
  <c r="AC529" i="68"/>
  <c r="AE796" i="68"/>
  <c r="AC262" i="68"/>
  <c r="AE457" i="68"/>
  <c r="W368" i="68"/>
  <c r="Y671" i="68"/>
  <c r="T582" i="68"/>
  <c r="AI429" i="68"/>
  <c r="AI404" i="68"/>
  <c r="AG368" i="68"/>
  <c r="Y315" i="68"/>
  <c r="AA262" i="68"/>
  <c r="Y351" i="68"/>
  <c r="T226" i="68"/>
  <c r="AD226" i="68"/>
  <c r="AD41" i="66"/>
  <c r="Z251" i="68"/>
  <c r="Z45" i="66"/>
  <c r="AF440" i="68"/>
  <c r="AG546" i="68"/>
  <c r="AJ635" i="68"/>
  <c r="AH440" i="68"/>
  <c r="AF351" i="68"/>
  <c r="T707" i="68"/>
  <c r="T493" i="68"/>
  <c r="AD429" i="68"/>
  <c r="T351" i="68"/>
  <c r="X279" i="68"/>
  <c r="AB226" i="68"/>
  <c r="AB41" i="66"/>
  <c r="AE404" i="68"/>
  <c r="U315" i="68"/>
  <c r="V529" i="68"/>
  <c r="Z351" i="68"/>
  <c r="AJ190" i="68"/>
  <c r="AJ35" i="66"/>
  <c r="AJ368" i="68"/>
  <c r="Y607" i="68"/>
  <c r="AI340" i="68"/>
  <c r="W190" i="68"/>
  <c r="V696" i="68"/>
  <c r="Y785" i="68"/>
  <c r="AK760" i="68"/>
  <c r="U529" i="68"/>
  <c r="Y796" i="68"/>
  <c r="U262" i="68"/>
  <c r="W707" i="68"/>
  <c r="AE351" i="68"/>
  <c r="AK687" i="68"/>
  <c r="AK691" i="68"/>
  <c r="AK473" i="68"/>
  <c r="AK477" i="68"/>
  <c r="AK301" i="68"/>
  <c r="AK306" i="68"/>
  <c r="AK295" i="68"/>
  <c r="AK299" i="68"/>
  <c r="AK373" i="68"/>
  <c r="AK377" i="68"/>
  <c r="AK212" i="68"/>
  <c r="AK217" i="68"/>
  <c r="AK39" i="66"/>
  <c r="AK520" i="68"/>
  <c r="AK525" i="68"/>
  <c r="AK651" i="68"/>
  <c r="AK655" i="68"/>
  <c r="AK206" i="68"/>
  <c r="AK210" i="68"/>
  <c r="AK33" i="66"/>
  <c r="AK284" i="68"/>
  <c r="AK288" i="68"/>
  <c r="AK746" i="68"/>
  <c r="AK751" i="68"/>
  <c r="AK462" i="68"/>
  <c r="AK466" i="68"/>
  <c r="AK568" i="68"/>
  <c r="AK573" i="68"/>
  <c r="AK242" i="68"/>
  <c r="AK246" i="68"/>
  <c r="AK44" i="66"/>
  <c r="AK740" i="68"/>
  <c r="AK744" i="68"/>
  <c r="AK698" i="68"/>
  <c r="AK703" i="68"/>
  <c r="AK598" i="68"/>
  <c r="AK602" i="68"/>
  <c r="AK562" i="68"/>
  <c r="AK566" i="68"/>
  <c r="AK342" i="68"/>
  <c r="AK347" i="68"/>
  <c r="AK787" i="68"/>
  <c r="AK792" i="68"/>
  <c r="AK431" i="68"/>
  <c r="AK436" i="68"/>
  <c r="AK479" i="68"/>
  <c r="AK484" i="68"/>
  <c r="AK253" i="68"/>
  <c r="AK258" i="68"/>
  <c r="AK46" i="66"/>
  <c r="AK729" i="68"/>
  <c r="AK733" i="68"/>
  <c r="AK420" i="68"/>
  <c r="AK424" i="68"/>
  <c r="AK551" i="68"/>
  <c r="AK555" i="68"/>
  <c r="AK657" i="68"/>
  <c r="AK662" i="68"/>
  <c r="AK164" i="68"/>
  <c r="AK169" i="68"/>
  <c r="AK25" i="66"/>
  <c r="X629" i="68"/>
  <c r="Z273" i="68"/>
  <c r="AA273" i="68"/>
  <c r="AC577" i="68"/>
  <c r="Z540" i="68"/>
  <c r="AD362" i="68"/>
  <c r="AF325" i="68"/>
  <c r="AF326" i="68"/>
  <c r="X310" i="68"/>
  <c r="AB273" i="68"/>
  <c r="AA341" i="69"/>
  <c r="V143" i="69"/>
  <c r="V629" i="68"/>
  <c r="V540" i="68"/>
  <c r="AF488" i="68"/>
  <c r="AJ310" i="68"/>
  <c r="V273" i="68"/>
  <c r="AC770" i="68"/>
  <c r="AC771" i="68"/>
  <c r="AA540" i="68"/>
  <c r="X488" i="68"/>
  <c r="AI577" i="68"/>
  <c r="AG807" i="68"/>
  <c r="Z666" i="68"/>
  <c r="W681" i="68"/>
  <c r="W682" i="68"/>
  <c r="AA666" i="68"/>
  <c r="U629" i="68"/>
  <c r="AG755" i="68"/>
  <c r="U221" i="68"/>
  <c r="AC807" i="68"/>
  <c r="AF480" i="69"/>
  <c r="AF485" i="69"/>
  <c r="AF521" i="69"/>
  <c r="AF526" i="69"/>
  <c r="AF569" i="69"/>
  <c r="AF574" i="69"/>
  <c r="AF777" i="69"/>
  <c r="AF781" i="69"/>
  <c r="AH770" i="68"/>
  <c r="AH771" i="68"/>
  <c r="T629" i="68"/>
  <c r="V362" i="68"/>
  <c r="X325" i="68"/>
  <c r="X326" i="68"/>
  <c r="T273" i="68"/>
  <c r="AD221" i="68"/>
  <c r="AD40" i="66"/>
  <c r="AB310" i="68"/>
  <c r="AI807" i="68"/>
  <c r="AD807" i="68"/>
  <c r="AE577" i="68"/>
  <c r="U488" i="68"/>
  <c r="AI273" i="68"/>
  <c r="Y755" i="68"/>
  <c r="V718" i="68"/>
  <c r="AA488" i="68"/>
  <c r="U807" i="68"/>
  <c r="AH755" i="68"/>
  <c r="AD236" i="68"/>
  <c r="AD237" i="68"/>
  <c r="AD43" i="66"/>
  <c r="V221" i="68"/>
  <c r="AA321" i="69"/>
  <c r="X414" i="68"/>
  <c r="X415" i="68"/>
  <c r="T310" i="68"/>
  <c r="AF807" i="68"/>
  <c r="X666" i="68"/>
  <c r="T399" i="68"/>
  <c r="AE807" i="68"/>
  <c r="U666" i="68"/>
  <c r="X577" i="68"/>
  <c r="AI755" i="68"/>
  <c r="W577" i="68"/>
  <c r="AA296" i="69"/>
  <c r="AA300" i="69"/>
  <c r="AF510" i="69"/>
  <c r="AF514" i="69"/>
  <c r="AF699" i="69"/>
  <c r="AF704" i="69"/>
  <c r="X273" i="68"/>
  <c r="AJ221" i="68"/>
  <c r="AJ40" i="66"/>
  <c r="AF499" i="69"/>
  <c r="Z755" i="68"/>
  <c r="V236" i="68"/>
  <c r="V237" i="68"/>
  <c r="V807" i="68"/>
  <c r="AH325" i="68"/>
  <c r="AH326" i="68"/>
  <c r="AH221" i="68"/>
  <c r="AH40" i="66"/>
  <c r="AC755" i="68"/>
  <c r="AG451" i="68"/>
  <c r="AH666" i="68"/>
  <c r="AD488" i="68"/>
  <c r="Y807" i="68"/>
  <c r="AG629" i="68"/>
  <c r="W540" i="68"/>
  <c r="W414" i="68"/>
  <c r="W415" i="68"/>
  <c r="AI221" i="68"/>
  <c r="AI40" i="66"/>
  <c r="AA807" i="68"/>
  <c r="AG770" i="68"/>
  <c r="AG771" i="68"/>
  <c r="AA755" i="68"/>
  <c r="AK807" i="68"/>
  <c r="AK310" i="68"/>
  <c r="AI399" i="68"/>
  <c r="AJ577" i="68"/>
  <c r="X681" i="68"/>
  <c r="X682" i="68"/>
  <c r="W666" i="68"/>
  <c r="AF688" i="69"/>
  <c r="AF692" i="69"/>
  <c r="AF666" i="68"/>
  <c r="AH399" i="68"/>
  <c r="AG232" i="69"/>
  <c r="X592" i="68"/>
  <c r="X593" i="68"/>
  <c r="AF503" i="68"/>
  <c r="AF504" i="68"/>
  <c r="Z221" i="68"/>
  <c r="Z40" i="66"/>
  <c r="AF14" i="67"/>
  <c r="U755" i="68"/>
  <c r="V488" i="68"/>
  <c r="X236" i="68"/>
  <c r="X237" i="68"/>
  <c r="X755" i="68"/>
  <c r="U310" i="68"/>
  <c r="AA221" i="68"/>
  <c r="AA40" i="66"/>
  <c r="AK755" i="68"/>
  <c r="W451" i="68"/>
  <c r="U362" i="68"/>
  <c r="U577" i="68"/>
  <c r="W310" i="68"/>
  <c r="AA399" i="68"/>
  <c r="W399" i="68"/>
  <c r="Y770" i="68"/>
  <c r="Y771" i="68"/>
  <c r="AC718" i="68"/>
  <c r="W592" i="68"/>
  <c r="W593" i="68"/>
  <c r="AA503" i="68"/>
  <c r="AA504" i="68"/>
  <c r="U236" i="68"/>
  <c r="U237" i="68"/>
  <c r="T666" i="68"/>
  <c r="AE755" i="68"/>
  <c r="AF463" i="69"/>
  <c r="AF467" i="69"/>
  <c r="AF741" i="69"/>
  <c r="AF745" i="69"/>
  <c r="Y221" i="68"/>
  <c r="Y40" i="66"/>
  <c r="AE221" i="68"/>
  <c r="AE40" i="66"/>
  <c r="V666" i="68"/>
  <c r="T577" i="68"/>
  <c r="AF273" i="68"/>
  <c r="W221" i="68"/>
  <c r="AB666" i="68"/>
  <c r="AF236" i="68"/>
  <c r="AF237" i="68"/>
  <c r="AF43" i="66"/>
  <c r="W362" i="68"/>
  <c r="X221" i="68"/>
  <c r="Z488" i="68"/>
  <c r="AI362" i="68"/>
  <c r="AK770" i="68"/>
  <c r="AK771" i="68"/>
  <c r="U718" i="68"/>
  <c r="W325" i="68"/>
  <c r="W326" i="68"/>
  <c r="AF40" i="67"/>
  <c r="AD26" i="67"/>
  <c r="AG26" i="67"/>
  <c r="AI213" i="69"/>
  <c r="AI218" i="69"/>
  <c r="AI374" i="69"/>
  <c r="AI378" i="69"/>
  <c r="AI510" i="69"/>
  <c r="AI514" i="69"/>
  <c r="AI699" i="69"/>
  <c r="AI704" i="69"/>
  <c r="AI474" i="69"/>
  <c r="AI478" i="69"/>
  <c r="AI296" i="69"/>
  <c r="AI300" i="69"/>
  <c r="AI599" i="69"/>
  <c r="AI603" i="69"/>
  <c r="AI463" i="69"/>
  <c r="AI467" i="69"/>
  <c r="AI95" i="67"/>
  <c r="AI118" i="69"/>
  <c r="AI122" i="69"/>
  <c r="AI12" i="67"/>
  <c r="AI521" i="69"/>
  <c r="AI526" i="69"/>
  <c r="AB196" i="69"/>
  <c r="AB200" i="69"/>
  <c r="AI421" i="69"/>
  <c r="AI425" i="69"/>
  <c r="AI124" i="69"/>
  <c r="AI129" i="69"/>
  <c r="AI18" i="67"/>
  <c r="AI610" i="69"/>
  <c r="AI615" i="69"/>
  <c r="AI243" i="69"/>
  <c r="AI247" i="69"/>
  <c r="AI641" i="69"/>
  <c r="AI645" i="69"/>
  <c r="AB421" i="69"/>
  <c r="AB425" i="69"/>
  <c r="AI302" i="69"/>
  <c r="AI307" i="69"/>
  <c r="AI563" i="69"/>
  <c r="AI567" i="69"/>
  <c r="AI285" i="69"/>
  <c r="AI289" i="69"/>
  <c r="AI14" i="67"/>
  <c r="AI480" i="69"/>
  <c r="AI485" i="69"/>
  <c r="AI777" i="69"/>
  <c r="AI781" i="69"/>
  <c r="AB243" i="69"/>
  <c r="AB247" i="69"/>
  <c r="AB44" i="67"/>
  <c r="AI343" i="69"/>
  <c r="AI348" i="69"/>
  <c r="AI658" i="69"/>
  <c r="AI663" i="69"/>
  <c r="AI391" i="69"/>
  <c r="AI396" i="69"/>
  <c r="AI196" i="69"/>
  <c r="AI200" i="69"/>
  <c r="AI652" i="69"/>
  <c r="AI656" i="69"/>
  <c r="AI138" i="67"/>
  <c r="AB432" i="69"/>
  <c r="AB437" i="69"/>
  <c r="AI385" i="69"/>
  <c r="AI389" i="69"/>
  <c r="AI730" i="69"/>
  <c r="AI734" i="69"/>
  <c r="AI552" i="69"/>
  <c r="AI556" i="69"/>
  <c r="AI207" i="69"/>
  <c r="AI211" i="69"/>
  <c r="AI741" i="69"/>
  <c r="AI745" i="69"/>
  <c r="AB510" i="69"/>
  <c r="AB514" i="69"/>
  <c r="AI747" i="69"/>
  <c r="AI752" i="69"/>
  <c r="AI165" i="69"/>
  <c r="AI170" i="69"/>
  <c r="AI25" i="67"/>
  <c r="AI788" i="69"/>
  <c r="AI793" i="69"/>
  <c r="AI432" i="69"/>
  <c r="AI437" i="69"/>
  <c r="AI88" i="67"/>
  <c r="AA124" i="69"/>
  <c r="AA129" i="69"/>
  <c r="AA18" i="67"/>
  <c r="AA652" i="69"/>
  <c r="AA656" i="69"/>
  <c r="AA154" i="69"/>
  <c r="AA158" i="69"/>
  <c r="AA23" i="67"/>
  <c r="AA243" i="69"/>
  <c r="AA247" i="69"/>
  <c r="AA343" i="69"/>
  <c r="AA348" i="69"/>
  <c r="AA67" i="67"/>
  <c r="AA777" i="69"/>
  <c r="AA781" i="69"/>
  <c r="AA170" i="67"/>
  <c r="AB463" i="69"/>
  <c r="AB467" i="69"/>
  <c r="AB213" i="69"/>
  <c r="AB218" i="69"/>
  <c r="AB39" i="67"/>
  <c r="AB599" i="69"/>
  <c r="AB603" i="69"/>
  <c r="AB741" i="69"/>
  <c r="AB745" i="69"/>
  <c r="AB385" i="69"/>
  <c r="AB389" i="69"/>
  <c r="AD35" i="67"/>
  <c r="AH26" i="67"/>
  <c r="AA563" i="69"/>
  <c r="AA567" i="69"/>
  <c r="AA117" i="67"/>
  <c r="Y66" i="67"/>
  <c r="Y144" i="67"/>
  <c r="AA510" i="69"/>
  <c r="AA514" i="69"/>
  <c r="AA165" i="69"/>
  <c r="AA170" i="69"/>
  <c r="AA25" i="67"/>
  <c r="AA432" i="69"/>
  <c r="AA437" i="69"/>
  <c r="AA391" i="69"/>
  <c r="AA396" i="69"/>
  <c r="AA254" i="69"/>
  <c r="AA259" i="69"/>
  <c r="AA46" i="67"/>
  <c r="AB332" i="69"/>
  <c r="AB336" i="69"/>
  <c r="AB65" i="67"/>
  <c r="AB747" i="69"/>
  <c r="AB752" i="69"/>
  <c r="AB688" i="69"/>
  <c r="AB692" i="69"/>
  <c r="AB149" i="67"/>
  <c r="AB610" i="69"/>
  <c r="AB615" i="69"/>
  <c r="AB652" i="69"/>
  <c r="AB656" i="69"/>
  <c r="AJ34" i="67"/>
  <c r="AE26" i="67"/>
  <c r="Y26" i="67"/>
  <c r="AI26" i="67"/>
  <c r="AA213" i="69"/>
  <c r="AA218" i="69"/>
  <c r="AA599" i="69"/>
  <c r="AA603" i="69"/>
  <c r="AA128" i="67"/>
  <c r="AA118" i="69"/>
  <c r="AA122" i="69"/>
  <c r="AA12" i="67"/>
  <c r="AA332" i="69"/>
  <c r="AA336" i="69"/>
  <c r="AA521" i="69"/>
  <c r="AA526" i="69"/>
  <c r="AB641" i="69"/>
  <c r="AB645" i="69"/>
  <c r="AB391" i="69"/>
  <c r="AB396" i="69"/>
  <c r="AB81" i="67"/>
  <c r="AB699" i="69"/>
  <c r="AB704" i="69"/>
  <c r="AB151" i="67"/>
  <c r="AB730" i="69"/>
  <c r="AB734" i="69"/>
  <c r="AB296" i="69"/>
  <c r="AB300" i="69"/>
  <c r="AB54" i="67"/>
  <c r="AH45" i="67"/>
  <c r="Y47" i="67"/>
  <c r="AB26" i="67"/>
  <c r="Z26" i="67"/>
  <c r="AI41" i="67"/>
  <c r="AA55" i="67"/>
  <c r="AK26" i="67"/>
  <c r="AA26" i="67"/>
  <c r="AA207" i="69"/>
  <c r="AA211" i="69"/>
  <c r="AA302" i="69"/>
  <c r="AA307" i="69"/>
  <c r="AA730" i="69"/>
  <c r="AA734" i="69"/>
  <c r="AB480" i="69"/>
  <c r="AB485" i="69"/>
  <c r="AB343" i="69"/>
  <c r="AB348" i="69"/>
  <c r="AB67" i="67"/>
  <c r="AB552" i="69"/>
  <c r="AB556" i="69"/>
  <c r="AB116" i="67"/>
  <c r="AB207" i="69"/>
  <c r="AB211" i="69"/>
  <c r="AB154" i="69"/>
  <c r="AB158" i="69"/>
  <c r="AB23" i="67"/>
  <c r="AA747" i="69"/>
  <c r="AA752" i="69"/>
  <c r="AA374" i="69"/>
  <c r="AA378" i="69"/>
  <c r="AA569" i="69"/>
  <c r="AA574" i="69"/>
  <c r="AA699" i="69"/>
  <c r="AA704" i="69"/>
  <c r="AA14" i="67"/>
  <c r="AB777" i="69"/>
  <c r="AB781" i="69"/>
  <c r="AB170" i="67"/>
  <c r="AB474" i="69"/>
  <c r="AB478" i="69"/>
  <c r="AB374" i="69"/>
  <c r="AB378" i="69"/>
  <c r="AB74" i="67"/>
  <c r="AB521" i="69"/>
  <c r="AB526" i="69"/>
  <c r="AB302" i="69"/>
  <c r="AB307" i="69"/>
  <c r="AK28" i="67"/>
  <c r="AF27" i="67"/>
  <c r="AA463" i="69"/>
  <c r="AA467" i="69"/>
  <c r="AA95" i="67"/>
  <c r="AA27" i="67"/>
  <c r="AI66" i="67"/>
  <c r="AB63" i="67"/>
  <c r="AF128" i="67"/>
  <c r="AJ151" i="67"/>
  <c r="Y44" i="67"/>
  <c r="AI54" i="67"/>
  <c r="AI128" i="67"/>
  <c r="AI109" i="67"/>
  <c r="AA552" i="69"/>
  <c r="AA556" i="69"/>
  <c r="AA116" i="67"/>
  <c r="AA641" i="69"/>
  <c r="AA645" i="69"/>
  <c r="AA137" i="67"/>
  <c r="AA285" i="69"/>
  <c r="AA289" i="69"/>
  <c r="AA53" i="67"/>
  <c r="Z53" i="67"/>
  <c r="Z39" i="67"/>
  <c r="Z88" i="67"/>
  <c r="Z96" i="67"/>
  <c r="AB569" i="69"/>
  <c r="AB574" i="69"/>
  <c r="AB123" i="67"/>
  <c r="AB165" i="69"/>
  <c r="AB170" i="69"/>
  <c r="AB25" i="67"/>
  <c r="AB563" i="69"/>
  <c r="AB567" i="69"/>
  <c r="AB117" i="67"/>
  <c r="AB254" i="69"/>
  <c r="AB259" i="69"/>
  <c r="AB46" i="67"/>
  <c r="AB118" i="69"/>
  <c r="AB122" i="69"/>
  <c r="AB12" i="67"/>
  <c r="AK47" i="67"/>
  <c r="AC26" i="67"/>
  <c r="AB47" i="67"/>
  <c r="AK35" i="67"/>
  <c r="AF35" i="67"/>
  <c r="AA688" i="69"/>
  <c r="AA692" i="69"/>
  <c r="Z48" i="67"/>
  <c r="Y55" i="67"/>
  <c r="Y53" i="67"/>
  <c r="AA788" i="69"/>
  <c r="AA793" i="69"/>
  <c r="AA741" i="69"/>
  <c r="AA745" i="69"/>
  <c r="AA159" i="67"/>
  <c r="AA385" i="69"/>
  <c r="AA389" i="69"/>
  <c r="AA75" i="67"/>
  <c r="AA196" i="69"/>
  <c r="AA200" i="69"/>
  <c r="AA32" i="67"/>
  <c r="AA107" i="69"/>
  <c r="AA111" i="69"/>
  <c r="AA11" i="67"/>
  <c r="AB658" i="69"/>
  <c r="AB663" i="69"/>
  <c r="AB285" i="69"/>
  <c r="AB289" i="69"/>
  <c r="AB53" i="67"/>
  <c r="AB788" i="69"/>
  <c r="AB793" i="69"/>
  <c r="AB14" i="67"/>
  <c r="AB107" i="69"/>
  <c r="AB111" i="69"/>
  <c r="AB11" i="67"/>
  <c r="Y28" i="67"/>
  <c r="AA43" i="67"/>
  <c r="AJ43" i="67"/>
  <c r="AF26" i="67"/>
  <c r="Z43" i="67"/>
  <c r="AK43" i="67"/>
  <c r="AD28" i="67"/>
  <c r="AI53" i="67"/>
  <c r="AE42" i="67"/>
  <c r="Z34" i="67"/>
  <c r="AK34" i="67"/>
  <c r="Z65" i="67"/>
  <c r="Z60" i="67"/>
  <c r="AH61" i="67"/>
  <c r="AC28" i="67"/>
  <c r="AA28" i="67"/>
  <c r="AC40" i="67"/>
  <c r="AG28" i="67"/>
  <c r="AK48" i="67"/>
  <c r="AJ47" i="67"/>
  <c r="Z42" i="67"/>
  <c r="AJ27" i="67"/>
  <c r="Z45" i="67"/>
  <c r="Y45" i="67"/>
  <c r="AC35" i="67"/>
  <c r="AH27" i="67"/>
  <c r="AG47" i="67"/>
  <c r="AE47" i="67"/>
  <c r="AI35" i="67"/>
  <c r="AJ35" i="67"/>
  <c r="AE41" i="67"/>
  <c r="AB27" i="67"/>
  <c r="AB41" i="67"/>
  <c r="AJ45" i="67"/>
  <c r="AI44" i="67"/>
  <c r="AA54" i="67"/>
  <c r="AA66" i="67"/>
  <c r="AJ44" i="67"/>
  <c r="AB45" i="67"/>
  <c r="AB84" i="67"/>
  <c r="AH168" i="67"/>
  <c r="Y42" i="67"/>
  <c r="Y34" i="67"/>
  <c r="AI60" i="67"/>
  <c r="Y27" i="67"/>
  <c r="AG34" i="67"/>
  <c r="Z28" i="67"/>
  <c r="AJ28" i="67"/>
  <c r="AB28" i="67"/>
  <c r="AF43" i="67"/>
  <c r="AF28" i="67"/>
  <c r="AC48" i="67"/>
  <c r="AA41" i="67"/>
  <c r="AG40" i="67"/>
  <c r="AF47" i="67"/>
  <c r="AG35" i="67"/>
  <c r="Y41" i="67"/>
  <c r="AH34" i="67"/>
  <c r="AE105" i="67"/>
  <c r="AI28" i="67"/>
  <c r="AH40" i="67"/>
  <c r="AA34" i="67"/>
  <c r="AA39" i="67"/>
  <c r="Y111" i="67"/>
  <c r="AG108" i="67"/>
  <c r="AG87" i="67"/>
  <c r="AG55" i="67"/>
  <c r="AF54" i="67"/>
  <c r="AI67" i="67"/>
  <c r="AI32" i="67"/>
  <c r="Z67" i="67"/>
  <c r="Z32" i="67"/>
  <c r="Z44" i="67"/>
  <c r="Y40" i="67"/>
  <c r="AJ40" i="67"/>
  <c r="AE28" i="67"/>
  <c r="AD45" i="67"/>
  <c r="AH35" i="67"/>
  <c r="AC41" i="67"/>
  <c r="Z41" i="67"/>
  <c r="Z27" i="67"/>
  <c r="AD27" i="67"/>
  <c r="AF150" i="67"/>
  <c r="AA44" i="67"/>
  <c r="AE45" i="67"/>
  <c r="AJ63" i="67"/>
  <c r="AF33" i="67"/>
  <c r="AI33" i="67"/>
  <c r="AB32" i="67"/>
  <c r="AJ64" i="67"/>
  <c r="AI34" i="67"/>
  <c r="AH28" i="67"/>
  <c r="AK40" i="67"/>
  <c r="AI48" i="67"/>
  <c r="AD47" i="67"/>
  <c r="AA35" i="67"/>
  <c r="AH47" i="67"/>
  <c r="AK41" i="67"/>
  <c r="AG41" i="67"/>
  <c r="AF41" i="67"/>
  <c r="AF159" i="67"/>
  <c r="AA165" i="67"/>
  <c r="AI45" i="67"/>
  <c r="AF63" i="67"/>
  <c r="AD34" i="67"/>
  <c r="AE34" i="67"/>
  <c r="AC34" i="67"/>
  <c r="AF65" i="67"/>
  <c r="AF67" i="67"/>
  <c r="Y67" i="67"/>
  <c r="Y33" i="67"/>
  <c r="Y60" i="67"/>
  <c r="Y39" i="67"/>
  <c r="AA65" i="67"/>
  <c r="Z33" i="67"/>
  <c r="AG48" i="67"/>
  <c r="AH42" i="67"/>
  <c r="AE43" i="67"/>
  <c r="AI40" i="67"/>
  <c r="AI27" i="67"/>
  <c r="AC42" i="67"/>
  <c r="AH48" i="67"/>
  <c r="AI42" i="67"/>
  <c r="Z47" i="67"/>
  <c r="AD42" i="67"/>
  <c r="AH41" i="67"/>
  <c r="AD48" i="67"/>
  <c r="AF109" i="67"/>
  <c r="AK27" i="67"/>
  <c r="AA45" i="67"/>
  <c r="AK42" i="67"/>
  <c r="AJ42" i="67"/>
  <c r="AH55" i="67"/>
  <c r="AF44" i="67"/>
  <c r="AF39" i="67"/>
  <c r="Y46" i="67"/>
  <c r="Y65" i="67"/>
  <c r="Y54" i="67"/>
  <c r="AI65" i="67"/>
  <c r="AI46" i="67"/>
  <c r="AA33" i="67"/>
  <c r="AA60" i="67"/>
  <c r="AB33" i="67"/>
  <c r="AF48" i="67"/>
  <c r="Y48" i="67"/>
  <c r="AG63" i="67"/>
  <c r="AE112" i="67"/>
  <c r="AI43" i="67"/>
  <c r="AD43" i="67"/>
  <c r="AC43" i="67"/>
  <c r="AE40" i="67"/>
  <c r="Y43" i="67"/>
  <c r="AC47" i="67"/>
  <c r="AB40" i="67"/>
  <c r="AG43" i="67"/>
  <c r="AG45" i="67"/>
  <c r="AC45" i="67"/>
  <c r="AJ48" i="67"/>
  <c r="AG27" i="67"/>
  <c r="AF45" i="67"/>
  <c r="AB35" i="67"/>
  <c r="Z35" i="67"/>
  <c r="AH43" i="67"/>
  <c r="AF151" i="67"/>
  <c r="AI74" i="67"/>
  <c r="AG42" i="67"/>
  <c r="AA63" i="67"/>
  <c r="AB48" i="67"/>
  <c r="AC27" i="67"/>
  <c r="AA42" i="67"/>
  <c r="AB42" i="67"/>
  <c r="AB34" i="67"/>
  <c r="AF34" i="67"/>
  <c r="Y32" i="67"/>
  <c r="AI39" i="67"/>
  <c r="Z46" i="67"/>
  <c r="Z54" i="67"/>
  <c r="AB60" i="67"/>
  <c r="AA48" i="67"/>
  <c r="Y63" i="67"/>
  <c r="AE27" i="67"/>
  <c r="AA40" i="67"/>
  <c r="AD40" i="67"/>
  <c r="AB43" i="67"/>
  <c r="AA47" i="67"/>
  <c r="AD41" i="67"/>
  <c r="Z40" i="67"/>
  <c r="AK45" i="67"/>
  <c r="AJ41" i="67"/>
  <c r="AI47" i="67"/>
  <c r="AF42" i="67"/>
  <c r="Y35" i="67"/>
  <c r="AE35" i="67"/>
  <c r="AF102" i="67"/>
  <c r="Y150" i="67"/>
  <c r="AJ76" i="67"/>
  <c r="AF75" i="67"/>
  <c r="Y130" i="67"/>
  <c r="Y81" i="67"/>
  <c r="Y74" i="67"/>
  <c r="Y137" i="67"/>
  <c r="Y96" i="67"/>
  <c r="AI86" i="67"/>
  <c r="AI130" i="67"/>
  <c r="AA102" i="67"/>
  <c r="Z116" i="67"/>
  <c r="Z165" i="67"/>
  <c r="Z102" i="67"/>
  <c r="AB144" i="67"/>
  <c r="AB172" i="67"/>
  <c r="AF107" i="67"/>
  <c r="AJ129" i="67"/>
  <c r="AA172" i="67"/>
  <c r="AI170" i="67"/>
  <c r="AI132" i="67"/>
  <c r="AF153" i="67"/>
  <c r="Y87" i="67"/>
  <c r="AD87" i="67"/>
  <c r="AI139" i="67"/>
  <c r="AF74" i="67"/>
  <c r="Y95" i="67"/>
  <c r="Y159" i="67"/>
  <c r="Y128" i="67"/>
  <c r="Y151" i="67"/>
  <c r="AI117" i="67"/>
  <c r="AI102" i="67"/>
  <c r="Z151" i="67"/>
  <c r="Z86" i="67"/>
  <c r="Z123" i="67"/>
  <c r="Z130" i="67"/>
  <c r="AB95" i="67"/>
  <c r="AB128" i="67"/>
  <c r="AB159" i="67"/>
  <c r="AB75" i="67"/>
  <c r="AF95" i="67"/>
  <c r="AA138" i="67"/>
  <c r="AI107" i="67"/>
  <c r="AA174" i="67"/>
  <c r="AK69" i="67"/>
  <c r="AI171" i="67"/>
  <c r="AJ84" i="67"/>
  <c r="AF158" i="67"/>
  <c r="Y158" i="67"/>
  <c r="Y172" i="67"/>
  <c r="Y86" i="67"/>
  <c r="Y149" i="67"/>
  <c r="AI144" i="67"/>
  <c r="AI81" i="67"/>
  <c r="AA88" i="67"/>
  <c r="AA81" i="67"/>
  <c r="Z159" i="67"/>
  <c r="AB165" i="67"/>
  <c r="AB130" i="67"/>
  <c r="AB138" i="67"/>
  <c r="AA107" i="67"/>
  <c r="AF137" i="67"/>
  <c r="AB87" i="67"/>
  <c r="AF81" i="67"/>
  <c r="AF117" i="67"/>
  <c r="Y102" i="67"/>
  <c r="Y75" i="67"/>
  <c r="Y107" i="67"/>
  <c r="Y165" i="67"/>
  <c r="Y170" i="67"/>
  <c r="AI75" i="67"/>
  <c r="AI158" i="67"/>
  <c r="AI116" i="67"/>
  <c r="AI159" i="67"/>
  <c r="AA86" i="67"/>
  <c r="AA130" i="67"/>
  <c r="AA144" i="67"/>
  <c r="AA96" i="67"/>
  <c r="Z95" i="67"/>
  <c r="Z109" i="67"/>
  <c r="Z149" i="67"/>
  <c r="Z172" i="67"/>
  <c r="Z128" i="67"/>
  <c r="AB86" i="67"/>
  <c r="AB88" i="67"/>
  <c r="AB107" i="67"/>
  <c r="AF105" i="67"/>
  <c r="AI137" i="67"/>
  <c r="AF172" i="67"/>
  <c r="Y116" i="67"/>
  <c r="AI165" i="67"/>
  <c r="AI172" i="67"/>
  <c r="AA109" i="67"/>
  <c r="Z144" i="67"/>
  <c r="Z75" i="67"/>
  <c r="Z117" i="67"/>
  <c r="Z137" i="67"/>
  <c r="AB137" i="67"/>
  <c r="AB158" i="67"/>
  <c r="AF149" i="67"/>
  <c r="AB76" i="67"/>
  <c r="AF170" i="67"/>
  <c r="AF116" i="67"/>
  <c r="Y160" i="67"/>
  <c r="AF86" i="67"/>
  <c r="Y123" i="67"/>
  <c r="Y117" i="67"/>
  <c r="AI149" i="67"/>
  <c r="AI123" i="67"/>
  <c r="AA158" i="67"/>
  <c r="Z107" i="67"/>
  <c r="Z138" i="67"/>
  <c r="Z170" i="67"/>
  <c r="Z81" i="67"/>
  <c r="AB102" i="67"/>
  <c r="AA82" i="67"/>
  <c r="AF123" i="67"/>
  <c r="AA149" i="67"/>
  <c r="AK90" i="67"/>
  <c r="AA171" i="67"/>
  <c r="AA168" i="67"/>
  <c r="AA74" i="67"/>
  <c r="Y88" i="67"/>
  <c r="Y109" i="67"/>
  <c r="Y138" i="67"/>
  <c r="AI151" i="67"/>
  <c r="AI96" i="67"/>
  <c r="AA123" i="67"/>
  <c r="AA151" i="67"/>
  <c r="Z158" i="67"/>
  <c r="Z74" i="67"/>
  <c r="AB96" i="67"/>
  <c r="AB109" i="67"/>
  <c r="T124" i="69"/>
  <c r="T129" i="69"/>
  <c r="T254" i="69"/>
  <c r="T259" i="69"/>
  <c r="T730" i="69"/>
  <c r="T734" i="69"/>
  <c r="T563" i="69"/>
  <c r="T567" i="69"/>
  <c r="T463" i="69"/>
  <c r="T467" i="69"/>
  <c r="AK76" i="67"/>
  <c r="AB69" i="67"/>
  <c r="T154" i="69"/>
  <c r="T158" i="69"/>
  <c r="T385" i="69"/>
  <c r="T389" i="69"/>
  <c r="T118" i="69"/>
  <c r="T122" i="69"/>
  <c r="T747" i="69"/>
  <c r="T752" i="69"/>
  <c r="T599" i="69"/>
  <c r="T603" i="69"/>
  <c r="AA70" i="67"/>
  <c r="AK112" i="67"/>
  <c r="AA61" i="67"/>
  <c r="AG69" i="67"/>
  <c r="AG175" i="67"/>
  <c r="AD153" i="67"/>
  <c r="T343" i="69"/>
  <c r="T348" i="69"/>
  <c r="T569" i="69"/>
  <c r="T574" i="69"/>
  <c r="T332" i="69"/>
  <c r="T336" i="69"/>
  <c r="T207" i="69"/>
  <c r="T211" i="69"/>
  <c r="T699" i="69"/>
  <c r="T704" i="69"/>
  <c r="AC90" i="67"/>
  <c r="AA64" i="67"/>
  <c r="T302" i="69"/>
  <c r="T307" i="69"/>
  <c r="T480" i="69"/>
  <c r="T485" i="69"/>
  <c r="T688" i="69"/>
  <c r="T692" i="69"/>
  <c r="T510" i="69"/>
  <c r="T514" i="69"/>
  <c r="T285" i="69"/>
  <c r="T289" i="69"/>
  <c r="AG103" i="67"/>
  <c r="AI84" i="67"/>
  <c r="AI127" i="67"/>
  <c r="AC64" i="67"/>
  <c r="AI131" i="67"/>
  <c r="AF146" i="67"/>
  <c r="T432" i="69"/>
  <c r="T437" i="69"/>
  <c r="T652" i="69"/>
  <c r="T656" i="69"/>
  <c r="T213" i="69"/>
  <c r="T218" i="69"/>
  <c r="T521" i="69"/>
  <c r="T526" i="69"/>
  <c r="T474" i="69"/>
  <c r="T478" i="69"/>
  <c r="AC124" i="67"/>
  <c r="AK85" i="67"/>
  <c r="Y91" i="67"/>
  <c r="AA49" i="67"/>
  <c r="Z49" i="67"/>
  <c r="AA127" i="67"/>
  <c r="AF82" i="67"/>
  <c r="Z133" i="67"/>
  <c r="AC112" i="67"/>
  <c r="AC49" i="67"/>
  <c r="Y76" i="67"/>
  <c r="AJ174" i="67"/>
  <c r="AF118" i="67"/>
  <c r="AB111" i="67"/>
  <c r="T552" i="69"/>
  <c r="T556" i="69"/>
  <c r="T107" i="69"/>
  <c r="T111" i="69"/>
  <c r="T421" i="69"/>
  <c r="T425" i="69"/>
  <c r="T165" i="69"/>
  <c r="T170" i="69"/>
  <c r="AC126" i="67"/>
  <c r="AH133" i="67"/>
  <c r="Y127" i="67"/>
  <c r="AE91" i="67"/>
  <c r="AE127" i="67"/>
  <c r="AB56" i="67"/>
  <c r="AC55" i="67"/>
  <c r="AE166" i="67"/>
  <c r="AE84" i="67"/>
  <c r="AI97" i="67"/>
  <c r="AK55" i="67"/>
  <c r="Z103" i="67"/>
  <c r="AA132" i="67"/>
  <c r="AI133" i="67"/>
  <c r="AA133" i="67"/>
  <c r="AF148" i="67"/>
  <c r="AG148" i="67"/>
  <c r="Y148" i="67"/>
  <c r="AC145" i="67"/>
  <c r="Z82" i="67"/>
  <c r="AA106" i="67"/>
  <c r="Y85" i="67"/>
  <c r="AK91" i="67"/>
  <c r="AG85" i="67"/>
  <c r="AB90" i="67"/>
  <c r="AE106" i="67"/>
  <c r="Y69" i="67"/>
  <c r="AJ154" i="67"/>
  <c r="AI126" i="67"/>
  <c r="Z62" i="67"/>
  <c r="AK168" i="67"/>
  <c r="AC166" i="67"/>
  <c r="AE85" i="67"/>
  <c r="AB127" i="67"/>
  <c r="AH90" i="67"/>
  <c r="AC146" i="67"/>
  <c r="AK108" i="67"/>
  <c r="AF175" i="67"/>
  <c r="AD84" i="67"/>
  <c r="AK124" i="67"/>
  <c r="AE139" i="67"/>
  <c r="Y112" i="67"/>
  <c r="AC61" i="67"/>
  <c r="AE64" i="67"/>
  <c r="AI76" i="67"/>
  <c r="AD97" i="67"/>
  <c r="AE111" i="67"/>
  <c r="AK154" i="67"/>
  <c r="AG82" i="67"/>
  <c r="Z106" i="67"/>
  <c r="AF89" i="67"/>
  <c r="AE133" i="67"/>
  <c r="AK169" i="67"/>
  <c r="AC153" i="67"/>
  <c r="AB103" i="67"/>
  <c r="AC127" i="67"/>
  <c r="AK127" i="67"/>
  <c r="AF90" i="67"/>
  <c r="Y152" i="67"/>
  <c r="AI173" i="67"/>
  <c r="AE173" i="67"/>
  <c r="AC152" i="67"/>
  <c r="AC89" i="67"/>
  <c r="AE68" i="67"/>
  <c r="AG131" i="67"/>
  <c r="AK68" i="67"/>
  <c r="AK173" i="67"/>
  <c r="AA119" i="67"/>
  <c r="W730" i="69"/>
  <c r="W734" i="69"/>
  <c r="W569" i="69"/>
  <c r="W574" i="69"/>
  <c r="W563" i="69"/>
  <c r="W567" i="69"/>
  <c r="W432" i="69"/>
  <c r="W437" i="69"/>
  <c r="W285" i="69"/>
  <c r="W289" i="69"/>
  <c r="W243" i="69"/>
  <c r="W247" i="69"/>
  <c r="W688" i="69"/>
  <c r="W692" i="69"/>
  <c r="W610" i="69"/>
  <c r="W615" i="69"/>
  <c r="W510" i="69"/>
  <c r="W514" i="69"/>
  <c r="W213" i="69"/>
  <c r="W218" i="69"/>
  <c r="W207" i="69"/>
  <c r="W211" i="69"/>
  <c r="W741" i="69"/>
  <c r="W745" i="69"/>
  <c r="W641" i="69"/>
  <c r="W645" i="69"/>
  <c r="W374" i="69"/>
  <c r="W378" i="69"/>
  <c r="W124" i="69"/>
  <c r="W129" i="69"/>
  <c r="W421" i="69"/>
  <c r="W425" i="69"/>
  <c r="W480" i="69"/>
  <c r="W485" i="69"/>
  <c r="W332" i="69"/>
  <c r="W336" i="69"/>
  <c r="W107" i="69"/>
  <c r="W111" i="69"/>
  <c r="W788" i="69"/>
  <c r="W793" i="69"/>
  <c r="W699" i="69"/>
  <c r="W704" i="69"/>
  <c r="W599" i="69"/>
  <c r="W603" i="69"/>
  <c r="W385" i="69"/>
  <c r="W389" i="69"/>
  <c r="W343" i="69"/>
  <c r="W348" i="69"/>
  <c r="W196" i="69"/>
  <c r="W200" i="69"/>
  <c r="W118" i="69"/>
  <c r="W122" i="69"/>
  <c r="W658" i="69"/>
  <c r="W663" i="69"/>
  <c r="W777" i="69"/>
  <c r="W781" i="69"/>
  <c r="W463" i="69"/>
  <c r="W467" i="69"/>
  <c r="W521" i="69"/>
  <c r="W526" i="69"/>
  <c r="W302" i="69"/>
  <c r="W307" i="69"/>
  <c r="W154" i="69"/>
  <c r="W158" i="69"/>
  <c r="W652" i="69"/>
  <c r="W656" i="69"/>
  <c r="W254" i="69"/>
  <c r="W259" i="69"/>
  <c r="W747" i="69"/>
  <c r="W752" i="69"/>
  <c r="W296" i="69"/>
  <c r="W300" i="69"/>
  <c r="W165" i="69"/>
  <c r="W170" i="69"/>
  <c r="W552" i="69"/>
  <c r="W556" i="69"/>
  <c r="W474" i="69"/>
  <c r="W478" i="69"/>
  <c r="W391" i="69"/>
  <c r="W396" i="69"/>
  <c r="AJ161" i="67"/>
  <c r="AA77" i="67"/>
  <c r="Y140" i="67"/>
  <c r="AH56" i="67"/>
  <c r="AB119" i="67"/>
  <c r="AG161" i="67"/>
  <c r="AC161" i="67"/>
  <c r="AK77" i="67"/>
  <c r="AD175" i="67"/>
  <c r="Y84" i="67"/>
  <c r="AE76" i="67"/>
  <c r="Y90" i="67"/>
  <c r="AB49" i="67"/>
  <c r="AE70" i="67"/>
  <c r="AD91" i="67"/>
  <c r="AA85" i="67"/>
  <c r="Y82" i="67"/>
  <c r="Y126" i="67"/>
  <c r="AK49" i="67"/>
  <c r="AI91" i="67"/>
  <c r="AH49" i="67"/>
  <c r="AK111" i="67"/>
  <c r="AF119" i="67"/>
  <c r="Y103" i="67"/>
  <c r="Y169" i="67"/>
  <c r="AD168" i="67"/>
  <c r="AA69" i="67"/>
  <c r="AA145" i="67"/>
  <c r="AC85" i="67"/>
  <c r="Z112" i="67"/>
  <c r="Z124" i="67"/>
  <c r="AJ132" i="67"/>
  <c r="AG125" i="67"/>
  <c r="AF104" i="67"/>
  <c r="AK83" i="67"/>
  <c r="AH62" i="67"/>
  <c r="Z70" i="67"/>
  <c r="Z69" i="67"/>
  <c r="AB70" i="67"/>
  <c r="AI70" i="67"/>
  <c r="AC103" i="67"/>
  <c r="AI49" i="67"/>
  <c r="AC154" i="67"/>
  <c r="AB154" i="67"/>
  <c r="AG64" i="67"/>
  <c r="AI61" i="67"/>
  <c r="AE61" i="67"/>
  <c r="Z61" i="67"/>
  <c r="AH103" i="67"/>
  <c r="Y70" i="67"/>
  <c r="Z55" i="67"/>
  <c r="AG132" i="67"/>
  <c r="AA139" i="67"/>
  <c r="AC70" i="67"/>
  <c r="AA154" i="67"/>
  <c r="Y132" i="67"/>
  <c r="AC171" i="67"/>
  <c r="Z108" i="67"/>
  <c r="AH87" i="67"/>
  <c r="AE87" i="67"/>
  <c r="AJ108" i="67"/>
  <c r="AC108" i="67"/>
  <c r="AJ55" i="67"/>
  <c r="Z132" i="67"/>
  <c r="AJ112" i="67"/>
  <c r="AH112" i="67"/>
  <c r="AD154" i="67"/>
  <c r="AH76" i="67"/>
  <c r="AJ105" i="67"/>
  <c r="AF133" i="67"/>
  <c r="AF168" i="67"/>
  <c r="AH118" i="67"/>
  <c r="Z168" i="67"/>
  <c r="AI69" i="67"/>
  <c r="AI140" i="67"/>
  <c r="AK84" i="67"/>
  <c r="AF166" i="67"/>
  <c r="AH126" i="67"/>
  <c r="AD174" i="67"/>
  <c r="AJ168" i="67"/>
  <c r="AB139" i="67"/>
  <c r="AF111" i="67"/>
  <c r="AF154" i="67"/>
  <c r="AF103" i="67"/>
  <c r="AD139" i="67"/>
  <c r="AH84" i="67"/>
  <c r="Z147" i="67"/>
  <c r="AH97" i="67"/>
  <c r="AB126" i="67"/>
  <c r="AE152" i="67"/>
  <c r="Z63" i="67"/>
  <c r="AJ91" i="67"/>
  <c r="AH111" i="67"/>
  <c r="AF139" i="67"/>
  <c r="Z83" i="67"/>
  <c r="AI169" i="67"/>
  <c r="AK64" i="67"/>
  <c r="AD161" i="67"/>
  <c r="AC76" i="67"/>
  <c r="AJ111" i="67"/>
  <c r="AB175" i="67"/>
  <c r="AH139" i="67"/>
  <c r="AJ97" i="67"/>
  <c r="AJ118" i="67"/>
  <c r="AB145" i="67"/>
  <c r="Z118" i="67"/>
  <c r="AE147" i="67"/>
  <c r="AB124" i="67"/>
  <c r="AF112" i="67"/>
  <c r="AE168" i="67"/>
  <c r="AC111" i="67"/>
  <c r="AE153" i="67"/>
  <c r="AG160" i="67"/>
  <c r="AG139" i="67"/>
  <c r="AC174" i="67"/>
  <c r="AI174" i="67"/>
  <c r="Y105" i="67"/>
  <c r="AI105" i="67"/>
  <c r="AH132" i="67"/>
  <c r="AI62" i="67"/>
  <c r="AH166" i="67"/>
  <c r="AA90" i="67"/>
  <c r="AE145" i="67"/>
  <c r="Z90" i="67"/>
  <c r="AD118" i="67"/>
  <c r="AJ145" i="67"/>
  <c r="AD160" i="67"/>
  <c r="AD112" i="67"/>
  <c r="AF69" i="67"/>
  <c r="AB105" i="67"/>
  <c r="AB153" i="67"/>
  <c r="AH147" i="67"/>
  <c r="Y119" i="67"/>
  <c r="AF77" i="67"/>
  <c r="AA83" i="67"/>
  <c r="AJ166" i="67"/>
  <c r="AE118" i="67"/>
  <c r="AH153" i="67"/>
  <c r="Z166" i="67"/>
  <c r="AJ167" i="67"/>
  <c r="AD69" i="67"/>
  <c r="Z154" i="67"/>
  <c r="AD49" i="67"/>
  <c r="AD105" i="67"/>
  <c r="AD147" i="67"/>
  <c r="Z97" i="67"/>
  <c r="AJ126" i="67"/>
  <c r="AF174" i="67"/>
  <c r="AB118" i="67"/>
  <c r="AD70" i="67"/>
  <c r="AF97" i="67"/>
  <c r="AH124" i="67"/>
  <c r="AA152" i="67"/>
  <c r="AI77" i="67"/>
  <c r="AA118" i="67"/>
  <c r="AI98" i="67"/>
  <c r="AB174" i="67"/>
  <c r="AA111" i="67"/>
  <c r="AB160" i="67"/>
  <c r="AF125" i="67"/>
  <c r="AK175" i="67"/>
  <c r="AD76" i="67"/>
  <c r="AF160" i="67"/>
  <c r="AJ69" i="67"/>
  <c r="AJ175" i="67"/>
  <c r="AF55" i="67"/>
  <c r="Z175" i="67"/>
  <c r="AG168" i="67"/>
  <c r="AG154" i="67"/>
  <c r="AK147" i="67"/>
  <c r="Y175" i="67"/>
  <c r="Y133" i="67"/>
  <c r="AK153" i="67"/>
  <c r="AG105" i="67"/>
  <c r="AE132" i="67"/>
  <c r="AK160" i="67"/>
  <c r="Y139" i="67"/>
  <c r="AI90" i="67"/>
  <c r="AK97" i="67"/>
  <c r="AK167" i="67"/>
  <c r="AH70" i="67"/>
  <c r="AD63" i="67"/>
  <c r="AB91" i="67"/>
  <c r="AF124" i="67"/>
  <c r="AJ153" i="67"/>
  <c r="AD82" i="67"/>
  <c r="AB132" i="67"/>
  <c r="AF70" i="67"/>
  <c r="AF126" i="67"/>
  <c r="Z174" i="67"/>
  <c r="AC82" i="67"/>
  <c r="AC119" i="67"/>
  <c r="AD133" i="67"/>
  <c r="AD132" i="67"/>
  <c r="AE160" i="67"/>
  <c r="AF131" i="67"/>
  <c r="AB133" i="67"/>
  <c r="AH175" i="67"/>
  <c r="AB55" i="67"/>
  <c r="AJ61" i="67"/>
  <c r="AF76" i="67"/>
  <c r="AC168" i="67"/>
  <c r="AE154" i="67"/>
  <c r="AG97" i="67"/>
  <c r="AI154" i="67"/>
  <c r="Y97" i="67"/>
  <c r="AJ160" i="67"/>
  <c r="Z139" i="67"/>
  <c r="AK166" i="67"/>
  <c r="AG126" i="67"/>
  <c r="AJ90" i="67"/>
  <c r="AA160" i="67"/>
  <c r="AK118" i="67"/>
  <c r="AI147" i="67"/>
  <c r="AK126" i="67"/>
  <c r="AE97" i="67"/>
  <c r="AG112" i="67"/>
  <c r="AD145" i="67"/>
  <c r="Z91" i="67"/>
  <c r="AC98" i="67"/>
  <c r="Y118" i="67"/>
  <c r="AH174" i="67"/>
  <c r="AF49" i="67"/>
  <c r="Z111" i="67"/>
  <c r="AJ139" i="67"/>
  <c r="AH105" i="67"/>
  <c r="AH154" i="67"/>
  <c r="AD77" i="67"/>
  <c r="AJ70" i="67"/>
  <c r="Z84" i="67"/>
  <c r="AK110" i="67"/>
  <c r="AG147" i="67"/>
  <c r="AK174" i="67"/>
  <c r="Z129" i="67"/>
  <c r="AC133" i="67"/>
  <c r="AD126" i="67"/>
  <c r="AD55" i="67"/>
  <c r="AH145" i="67"/>
  <c r="AA87" i="67"/>
  <c r="AH63" i="67"/>
  <c r="AJ82" i="67"/>
  <c r="AF147" i="67"/>
  <c r="AI145" i="67"/>
  <c r="AA112" i="67"/>
  <c r="AI153" i="67"/>
  <c r="AF132" i="67"/>
  <c r="Y154" i="67"/>
  <c r="AI160" i="67"/>
  <c r="Z153" i="67"/>
  <c r="Z126" i="67"/>
  <c r="AK103" i="67"/>
  <c r="AI118" i="67"/>
  <c r="AG91" i="67"/>
  <c r="AE49" i="67"/>
  <c r="AA105" i="67"/>
  <c r="AA126" i="67"/>
  <c r="AK63" i="67"/>
  <c r="AC63" i="67"/>
  <c r="AG90" i="67"/>
  <c r="AG61" i="67"/>
  <c r="AE124" i="67"/>
  <c r="AJ49" i="67"/>
  <c r="Z76" i="67"/>
  <c r="AB97" i="67"/>
  <c r="AB166" i="67"/>
  <c r="AB112" i="67"/>
  <c r="Z145" i="67"/>
  <c r="Z160" i="67"/>
  <c r="AF91" i="67"/>
  <c r="AJ98" i="67"/>
  <c r="AG89" i="67"/>
  <c r="AE175" i="67"/>
  <c r="AI168" i="67"/>
  <c r="AE174" i="67"/>
  <c r="AG70" i="67"/>
  <c r="AG124" i="67"/>
  <c r="AB147" i="67"/>
  <c r="AA147" i="67"/>
  <c r="AB61" i="67"/>
  <c r="Z119" i="67"/>
  <c r="AJ133" i="67"/>
  <c r="AC160" i="67"/>
  <c r="AJ124" i="67"/>
  <c r="AK133" i="67"/>
  <c r="AK61" i="67"/>
  <c r="AE69" i="67"/>
  <c r="AG133" i="67"/>
  <c r="AA153" i="67"/>
  <c r="AD111" i="67"/>
  <c r="AG174" i="67"/>
  <c r="AF145" i="67"/>
  <c r="Y174" i="67"/>
  <c r="AA97" i="67"/>
  <c r="AC105" i="67"/>
  <c r="Y145" i="67"/>
  <c r="Y49" i="67"/>
  <c r="AI63" i="67"/>
  <c r="AK70" i="67"/>
  <c r="AG84" i="67"/>
  <c r="AC106" i="67"/>
  <c r="AH91" i="67"/>
  <c r="AG49" i="67"/>
  <c r="AI82" i="67"/>
  <c r="AD61" i="67"/>
  <c r="AA103" i="67"/>
  <c r="AC132" i="67"/>
  <c r="AE63" i="67"/>
  <c r="AA91" i="67"/>
  <c r="Y64" i="67"/>
  <c r="AG145" i="67"/>
  <c r="AK82" i="67"/>
  <c r="AG153" i="67"/>
  <c r="AC139" i="67"/>
  <c r="Y124" i="67"/>
  <c r="Y168" i="67"/>
  <c r="AF110" i="67"/>
  <c r="AH85" i="67"/>
  <c r="AF140" i="67"/>
  <c r="AJ147" i="67"/>
  <c r="Y153" i="67"/>
  <c r="AE55" i="67"/>
  <c r="AA84" i="67"/>
  <c r="AA76" i="67"/>
  <c r="AC118" i="67"/>
  <c r="AC91" i="67"/>
  <c r="AD64" i="67"/>
  <c r="AF85" i="67"/>
  <c r="AI64" i="67"/>
  <c r="AE82" i="67"/>
  <c r="AJ103" i="67"/>
  <c r="AH82" i="67"/>
  <c r="AK132" i="67"/>
  <c r="AG111" i="67"/>
  <c r="AC84" i="67"/>
  <c r="AD124" i="67"/>
  <c r="AG76" i="67"/>
  <c r="AA124" i="67"/>
  <c r="AE90" i="67"/>
  <c r="Y166" i="67"/>
  <c r="AG166" i="67"/>
  <c r="AK139" i="67"/>
  <c r="AC147" i="67"/>
  <c r="AC175" i="67"/>
  <c r="Y106" i="67"/>
  <c r="AI148" i="67"/>
  <c r="AK105" i="67"/>
  <c r="AH160" i="67"/>
  <c r="AB168" i="67"/>
  <c r="Z105" i="67"/>
  <c r="AH152" i="67"/>
  <c r="AH127" i="67"/>
  <c r="AF84" i="67"/>
  <c r="AB85" i="67"/>
  <c r="Y61" i="67"/>
  <c r="AK145" i="67"/>
  <c r="AE103" i="67"/>
  <c r="AB82" i="67"/>
  <c r="AA166" i="67"/>
  <c r="AI55" i="67"/>
  <c r="AH69" i="67"/>
  <c r="AI112" i="67"/>
  <c r="AI166" i="67"/>
  <c r="AC69" i="67"/>
  <c r="AI103" i="67"/>
  <c r="AC97" i="67"/>
  <c r="AF61" i="67"/>
  <c r="AG118" i="67"/>
  <c r="AA175" i="67"/>
  <c r="AI175" i="67"/>
  <c r="AE126" i="67"/>
  <c r="Y147" i="67"/>
  <c r="AF64" i="67"/>
  <c r="Z148" i="67"/>
  <c r="AI111" i="67"/>
  <c r="AD166" i="67"/>
  <c r="AD90" i="67"/>
  <c r="AD103" i="67"/>
  <c r="AD148" i="67"/>
  <c r="AC148" i="67"/>
  <c r="AJ106" i="67"/>
  <c r="AF83" i="67"/>
  <c r="AB62" i="67"/>
  <c r="AK150" i="67"/>
  <c r="AF171" i="67"/>
  <c r="AE171" i="67"/>
  <c r="AG129" i="67"/>
  <c r="AC87" i="67"/>
  <c r="AD146" i="67"/>
  <c r="Z131" i="67"/>
  <c r="AH83" i="67"/>
  <c r="Z173" i="67"/>
  <c r="AK152" i="67"/>
  <c r="AG152" i="67"/>
  <c r="AE110" i="67"/>
  <c r="AI68" i="67"/>
  <c r="AI89" i="67"/>
  <c r="AA110" i="67"/>
  <c r="AI152" i="67"/>
  <c r="AA68" i="67"/>
  <c r="AJ140" i="67"/>
  <c r="Z140" i="67"/>
  <c r="AG699" i="69"/>
  <c r="AG704" i="69"/>
  <c r="AG151" i="67"/>
  <c r="AG296" i="69"/>
  <c r="AG300" i="69"/>
  <c r="AG54" i="67"/>
  <c r="AG213" i="69"/>
  <c r="AG218" i="69"/>
  <c r="AG39" i="67"/>
  <c r="AG285" i="69"/>
  <c r="AG289" i="69"/>
  <c r="AG53" i="67"/>
  <c r="AG207" i="69"/>
  <c r="AG211" i="69"/>
  <c r="AG33" i="67"/>
  <c r="AG510" i="69"/>
  <c r="AG514" i="69"/>
  <c r="AG107" i="67"/>
  <c r="AG421" i="69"/>
  <c r="AG425" i="69"/>
  <c r="AG86" i="67"/>
  <c r="AG391" i="69"/>
  <c r="AG396" i="69"/>
  <c r="AG81" i="67"/>
  <c r="AG332" i="69"/>
  <c r="AG336" i="69"/>
  <c r="AG65" i="67"/>
  <c r="AG432" i="69"/>
  <c r="AG437" i="69"/>
  <c r="AG88" i="67"/>
  <c r="AG302" i="69"/>
  <c r="AG307" i="69"/>
  <c r="AG60" i="67"/>
  <c r="AG569" i="69"/>
  <c r="AG574" i="69"/>
  <c r="AG123" i="67"/>
  <c r="AG741" i="69"/>
  <c r="AG745" i="69"/>
  <c r="AG159" i="67"/>
  <c r="AG124" i="69"/>
  <c r="AG129" i="69"/>
  <c r="AG18" i="67"/>
  <c r="AG610" i="69"/>
  <c r="AG615" i="69"/>
  <c r="AG130" i="67"/>
  <c r="AG688" i="69"/>
  <c r="AG692" i="69"/>
  <c r="AG149" i="67"/>
  <c r="AG730" i="69"/>
  <c r="AG734" i="69"/>
  <c r="AG158" i="67"/>
  <c r="AG747" i="69"/>
  <c r="AG752" i="69"/>
  <c r="AG165" i="67"/>
  <c r="AG343" i="69"/>
  <c r="AG348" i="69"/>
  <c r="AG67" i="67"/>
  <c r="AG118" i="69"/>
  <c r="AG122" i="69"/>
  <c r="AG12" i="67"/>
  <c r="AG652" i="69"/>
  <c r="AG656" i="69"/>
  <c r="AG138" i="67"/>
  <c r="AG254" i="69"/>
  <c r="AG259" i="69"/>
  <c r="AG46" i="67"/>
  <c r="AG463" i="69"/>
  <c r="AG467" i="69"/>
  <c r="AG95" i="67"/>
  <c r="AG480" i="69"/>
  <c r="AG485" i="69"/>
  <c r="AG102" i="67"/>
  <c r="AG374" i="69"/>
  <c r="AG378" i="69"/>
  <c r="AG74" i="67"/>
  <c r="AG563" i="69"/>
  <c r="AG567" i="69"/>
  <c r="AG117" i="67"/>
  <c r="AG777" i="69"/>
  <c r="AG781" i="69"/>
  <c r="AG170" i="67"/>
  <c r="AG788" i="69"/>
  <c r="AG793" i="69"/>
  <c r="AG172" i="67"/>
  <c r="AG521" i="69"/>
  <c r="AG526" i="69"/>
  <c r="AG109" i="67"/>
  <c r="AG641" i="69"/>
  <c r="AG645" i="69"/>
  <c r="AG137" i="67"/>
  <c r="AG165" i="69"/>
  <c r="AG170" i="69"/>
  <c r="AG25" i="67"/>
  <c r="AG243" i="69"/>
  <c r="AG247" i="69"/>
  <c r="AG44" i="67"/>
  <c r="AG599" i="69"/>
  <c r="AG603" i="69"/>
  <c r="AG128" i="67"/>
  <c r="AG552" i="69"/>
  <c r="AG556" i="69"/>
  <c r="AG116" i="67"/>
  <c r="AG474" i="69"/>
  <c r="AG478" i="69"/>
  <c r="AG96" i="67"/>
  <c r="AG107" i="69"/>
  <c r="AG111" i="69"/>
  <c r="AG11" i="67"/>
  <c r="AG658" i="69"/>
  <c r="AG663" i="69"/>
  <c r="AG144" i="67"/>
  <c r="AG385" i="69"/>
  <c r="AG389" i="69"/>
  <c r="AG75" i="67"/>
  <c r="AG196" i="69"/>
  <c r="AG200" i="69"/>
  <c r="AG32" i="67"/>
  <c r="AG154" i="69"/>
  <c r="AG158" i="69"/>
  <c r="AG23" i="67"/>
  <c r="AH119" i="67"/>
  <c r="AK161" i="67"/>
  <c r="AE14" i="67"/>
  <c r="AE374" i="69"/>
  <c r="AE378" i="69"/>
  <c r="AE74" i="67"/>
  <c r="AE510" i="69"/>
  <c r="AE514" i="69"/>
  <c r="AE107" i="67"/>
  <c r="AE302" i="69"/>
  <c r="AE307" i="69"/>
  <c r="AE60" i="67"/>
  <c r="AE599" i="69"/>
  <c r="AE603" i="69"/>
  <c r="AE128" i="67"/>
  <c r="AE213" i="69"/>
  <c r="AE218" i="69"/>
  <c r="AE39" i="67"/>
  <c r="AE107" i="69"/>
  <c r="AE111" i="69"/>
  <c r="AE11" i="67"/>
  <c r="AE285" i="69"/>
  <c r="AE289" i="69"/>
  <c r="AE53" i="67"/>
  <c r="AE421" i="69"/>
  <c r="AE425" i="69"/>
  <c r="AE86" i="67"/>
  <c r="AE777" i="69"/>
  <c r="AE781" i="69"/>
  <c r="AE170" i="67"/>
  <c r="AE254" i="69"/>
  <c r="AE259" i="69"/>
  <c r="AE46" i="67"/>
  <c r="AE207" i="69"/>
  <c r="AE211" i="69"/>
  <c r="AE33" i="67"/>
  <c r="AE730" i="69"/>
  <c r="AE734" i="69"/>
  <c r="AE158" i="67"/>
  <c r="AE124" i="69"/>
  <c r="AE129" i="69"/>
  <c r="AE18" i="67"/>
  <c r="AE688" i="69"/>
  <c r="AE692" i="69"/>
  <c r="AE149" i="67"/>
  <c r="AE118" i="69"/>
  <c r="AE122" i="69"/>
  <c r="AE12" i="67"/>
  <c r="AE463" i="69"/>
  <c r="AE467" i="69"/>
  <c r="AE95" i="67"/>
  <c r="AE569" i="69"/>
  <c r="AE574" i="69"/>
  <c r="AE123" i="67"/>
  <c r="AE747" i="69"/>
  <c r="AE752" i="69"/>
  <c r="AE165" i="67"/>
  <c r="AE154" i="69"/>
  <c r="AE158" i="69"/>
  <c r="AE23" i="67"/>
  <c r="AE521" i="69"/>
  <c r="AE526" i="69"/>
  <c r="AE109" i="67"/>
  <c r="AE385" i="69"/>
  <c r="AE389" i="69"/>
  <c r="AE75" i="67"/>
  <c r="AE196" i="69"/>
  <c r="AE200" i="69"/>
  <c r="AE32" i="67"/>
  <c r="AE610" i="69"/>
  <c r="AE615" i="69"/>
  <c r="AE130" i="67"/>
  <c r="AE432" i="69"/>
  <c r="AE437" i="69"/>
  <c r="AE88" i="67"/>
  <c r="AE652" i="69"/>
  <c r="AE656" i="69"/>
  <c r="AE138" i="67"/>
  <c r="AE296" i="69"/>
  <c r="AE300" i="69"/>
  <c r="AE54" i="67"/>
  <c r="AE480" i="69"/>
  <c r="AE485" i="69"/>
  <c r="AE102" i="67"/>
  <c r="AE243" i="69"/>
  <c r="AE247" i="69"/>
  <c r="AE44" i="67"/>
  <c r="AE165" i="69"/>
  <c r="AE170" i="69"/>
  <c r="AE25" i="67"/>
  <c r="AE343" i="69"/>
  <c r="AE348" i="69"/>
  <c r="AE67" i="67"/>
  <c r="AE563" i="69"/>
  <c r="AE567" i="69"/>
  <c r="AE117" i="67"/>
  <c r="AE641" i="69"/>
  <c r="AE645" i="69"/>
  <c r="AE137" i="67"/>
  <c r="AE552" i="69"/>
  <c r="AE556" i="69"/>
  <c r="AE116" i="67"/>
  <c r="AE474" i="69"/>
  <c r="AE478" i="69"/>
  <c r="AE96" i="67"/>
  <c r="AE788" i="69"/>
  <c r="AE793" i="69"/>
  <c r="AE172" i="67"/>
  <c r="AE658" i="69"/>
  <c r="AE663" i="69"/>
  <c r="AE144" i="67"/>
  <c r="AE332" i="69"/>
  <c r="AE336" i="69"/>
  <c r="AE65" i="67"/>
  <c r="AE699" i="69"/>
  <c r="AE704" i="69"/>
  <c r="AE151" i="67"/>
  <c r="AE741" i="69"/>
  <c r="AE745" i="69"/>
  <c r="AE159" i="67"/>
  <c r="AE391" i="69"/>
  <c r="AE396" i="69"/>
  <c r="AE81" i="67"/>
  <c r="AK652" i="69"/>
  <c r="AK656" i="69"/>
  <c r="AK138" i="67"/>
  <c r="AK343" i="69"/>
  <c r="AK348" i="69"/>
  <c r="AK67" i="67"/>
  <c r="AK154" i="69"/>
  <c r="AK158" i="69"/>
  <c r="AK23" i="67"/>
  <c r="AK474" i="69"/>
  <c r="AK478" i="69"/>
  <c r="AK96" i="67"/>
  <c r="AK610" i="69"/>
  <c r="AK615" i="69"/>
  <c r="AK130" i="67"/>
  <c r="AK688" i="69"/>
  <c r="AK692" i="69"/>
  <c r="AK149" i="67"/>
  <c r="AK641" i="69"/>
  <c r="AK645" i="69"/>
  <c r="AK137" i="67"/>
  <c r="AK285" i="69"/>
  <c r="AK289" i="69"/>
  <c r="AK53" i="67"/>
  <c r="AK302" i="69"/>
  <c r="AK307" i="69"/>
  <c r="AK60" i="67"/>
  <c r="AK599" i="69"/>
  <c r="AK603" i="69"/>
  <c r="AK128" i="67"/>
  <c r="AK699" i="69"/>
  <c r="AK704" i="69"/>
  <c r="AK151" i="67"/>
  <c r="AK741" i="69"/>
  <c r="AK745" i="69"/>
  <c r="AK159" i="67"/>
  <c r="AK374" i="69"/>
  <c r="AK378" i="69"/>
  <c r="AK74" i="67"/>
  <c r="AK432" i="69"/>
  <c r="AK437" i="69"/>
  <c r="AK88" i="67"/>
  <c r="AK563" i="69"/>
  <c r="AK567" i="69"/>
  <c r="AK117" i="67"/>
  <c r="AK254" i="69"/>
  <c r="AK259" i="69"/>
  <c r="AK46" i="67"/>
  <c r="AK385" i="69"/>
  <c r="AK389" i="69"/>
  <c r="AK75" i="67"/>
  <c r="AK213" i="69"/>
  <c r="AK218" i="69"/>
  <c r="AK39" i="67"/>
  <c r="AK510" i="69"/>
  <c r="AK514" i="69"/>
  <c r="AK107" i="67"/>
  <c r="AK332" i="69"/>
  <c r="AK336" i="69"/>
  <c r="AK65" i="67"/>
  <c r="AK391" i="69"/>
  <c r="AK396" i="69"/>
  <c r="AK81" i="67"/>
  <c r="AK552" i="69"/>
  <c r="AK556" i="69"/>
  <c r="AK116" i="67"/>
  <c r="AK569" i="69"/>
  <c r="AK574" i="69"/>
  <c r="AK123" i="67"/>
  <c r="AK296" i="69"/>
  <c r="AK300" i="69"/>
  <c r="AK54" i="67"/>
  <c r="AK118" i="69"/>
  <c r="AK122" i="69"/>
  <c r="AK12" i="67"/>
  <c r="AK243" i="69"/>
  <c r="AK247" i="69"/>
  <c r="AK44" i="67"/>
  <c r="AK421" i="69"/>
  <c r="AK425" i="69"/>
  <c r="AK86" i="67"/>
  <c r="AK521" i="69"/>
  <c r="AK526" i="69"/>
  <c r="AK109" i="67"/>
  <c r="AK747" i="69"/>
  <c r="AK752" i="69"/>
  <c r="AK165" i="67"/>
  <c r="AK463" i="69"/>
  <c r="AK467" i="69"/>
  <c r="AK95" i="67"/>
  <c r="AK480" i="69"/>
  <c r="AK485" i="69"/>
  <c r="AK102" i="67"/>
  <c r="AK658" i="69"/>
  <c r="AK663" i="69"/>
  <c r="AK144" i="67"/>
  <c r="AK730" i="69"/>
  <c r="AK734" i="69"/>
  <c r="AK158" i="67"/>
  <c r="AK207" i="69"/>
  <c r="AK211" i="69"/>
  <c r="AK33" i="67"/>
  <c r="AK777" i="69"/>
  <c r="AK781" i="69"/>
  <c r="AK170" i="67"/>
  <c r="AK788" i="69"/>
  <c r="AK793" i="69"/>
  <c r="AK172" i="67"/>
  <c r="AK107" i="69"/>
  <c r="AK111" i="69"/>
  <c r="AK11" i="67"/>
  <c r="AK165" i="69"/>
  <c r="AK170" i="69"/>
  <c r="AK25" i="67"/>
  <c r="AK124" i="69"/>
  <c r="AK129" i="69"/>
  <c r="AK18" i="67"/>
  <c r="AK14" i="67"/>
  <c r="AK196" i="69"/>
  <c r="AK200" i="69"/>
  <c r="AK32" i="67"/>
  <c r="AK119" i="67"/>
  <c r="Z169" i="67"/>
  <c r="AE125" i="67"/>
  <c r="AD83" i="67"/>
  <c r="AK146" i="67"/>
  <c r="AG146" i="67"/>
  <c r="Y83" i="67"/>
  <c r="Z146" i="67"/>
  <c r="AJ83" i="67"/>
  <c r="AA62" i="67"/>
  <c r="AG104" i="67"/>
  <c r="AC167" i="67"/>
  <c r="Z127" i="67"/>
  <c r="AH68" i="67"/>
  <c r="Z150" i="67"/>
  <c r="AB129" i="67"/>
  <c r="AB106" i="67"/>
  <c r="AA169" i="67"/>
  <c r="AI106" i="67"/>
  <c r="AI124" i="67"/>
  <c r="AI85" i="67"/>
  <c r="AG127" i="67"/>
  <c r="AC169" i="67"/>
  <c r="AH104" i="67"/>
  <c r="AF62" i="67"/>
  <c r="AH131" i="67"/>
  <c r="AD85" i="67"/>
  <c r="AD129" i="67"/>
  <c r="AJ150" i="67"/>
  <c r="AK171" i="67"/>
  <c r="AK87" i="67"/>
  <c r="AF127" i="67"/>
  <c r="AE131" i="67"/>
  <c r="AD131" i="67"/>
  <c r="AC110" i="67"/>
  <c r="AE89" i="67"/>
  <c r="Y68" i="67"/>
  <c r="Y161" i="67"/>
  <c r="AB77" i="67"/>
  <c r="AC77" i="67"/>
  <c r="Z56" i="67"/>
  <c r="AF747" i="69"/>
  <c r="AF752" i="69"/>
  <c r="AF165" i="67"/>
  <c r="AF285" i="69"/>
  <c r="AF289" i="69"/>
  <c r="AF53" i="67"/>
  <c r="AF652" i="69"/>
  <c r="AF656" i="69"/>
  <c r="AF138" i="67"/>
  <c r="AF154" i="69"/>
  <c r="AF158" i="69"/>
  <c r="AF23" i="67"/>
  <c r="AF610" i="69"/>
  <c r="AF615" i="69"/>
  <c r="AF130" i="67"/>
  <c r="AF118" i="69"/>
  <c r="AF122" i="69"/>
  <c r="AF12" i="67"/>
  <c r="AF432" i="69"/>
  <c r="AF437" i="69"/>
  <c r="AF88" i="67"/>
  <c r="AF302" i="69"/>
  <c r="AF307" i="69"/>
  <c r="AF60" i="67"/>
  <c r="AF254" i="69"/>
  <c r="AF259" i="69"/>
  <c r="AF46" i="67"/>
  <c r="AF196" i="69"/>
  <c r="AF200" i="69"/>
  <c r="AF32" i="67"/>
  <c r="AF658" i="69"/>
  <c r="AF663" i="69"/>
  <c r="AF144" i="67"/>
  <c r="AF474" i="69"/>
  <c r="AF478" i="69"/>
  <c r="AF96" i="67"/>
  <c r="AG119" i="67"/>
  <c r="AF167" i="67"/>
  <c r="AA167" i="67"/>
  <c r="AB146" i="67"/>
  <c r="AG62" i="67"/>
  <c r="AA125" i="67"/>
  <c r="AA146" i="67"/>
  <c r="AH146" i="67"/>
  <c r="AF161" i="67"/>
  <c r="AB125" i="67"/>
  <c r="Z98" i="67"/>
  <c r="AH169" i="67"/>
  <c r="Z104" i="67"/>
  <c r="Z77" i="67"/>
  <c r="AE148" i="67"/>
  <c r="AD127" i="67"/>
  <c r="AJ104" i="67"/>
  <c r="AF106" i="67"/>
  <c r="AB108" i="67"/>
  <c r="AD150" i="67"/>
  <c r="Y108" i="67"/>
  <c r="AA108" i="67"/>
  <c r="AG66" i="67"/>
  <c r="Z152" i="67"/>
  <c r="AB104" i="67"/>
  <c r="AG110" i="67"/>
  <c r="AK89" i="67"/>
  <c r="AA131" i="67"/>
  <c r="AD68" i="67"/>
  <c r="AH110" i="67"/>
  <c r="AK140" i="67"/>
  <c r="AA56" i="67"/>
  <c r="AE119" i="67"/>
  <c r="AG140" i="67"/>
  <c r="V652" i="69"/>
  <c r="V656" i="69"/>
  <c r="V610" i="69"/>
  <c r="V615" i="69"/>
  <c r="V343" i="69"/>
  <c r="V348" i="69"/>
  <c r="V741" i="69"/>
  <c r="V745" i="69"/>
  <c r="V552" i="69"/>
  <c r="V556" i="69"/>
  <c r="V421" i="69"/>
  <c r="V425" i="69"/>
  <c r="V302" i="69"/>
  <c r="V307" i="69"/>
  <c r="V154" i="69"/>
  <c r="V158" i="69"/>
  <c r="V107" i="69"/>
  <c r="V111" i="69"/>
  <c r="V658" i="69"/>
  <c r="V663" i="69"/>
  <c r="V599" i="69"/>
  <c r="V603" i="69"/>
  <c r="V777" i="69"/>
  <c r="V781" i="69"/>
  <c r="V207" i="69"/>
  <c r="V211" i="69"/>
  <c r="V747" i="69"/>
  <c r="V752" i="69"/>
  <c r="V463" i="69"/>
  <c r="V467" i="69"/>
  <c r="V391" i="69"/>
  <c r="V396" i="69"/>
  <c r="V213" i="69"/>
  <c r="V218" i="69"/>
  <c r="V165" i="69"/>
  <c r="V170" i="69"/>
  <c r="V730" i="69"/>
  <c r="V734" i="69"/>
  <c r="V563" i="69"/>
  <c r="V567" i="69"/>
  <c r="V510" i="69"/>
  <c r="V514" i="69"/>
  <c r="V374" i="69"/>
  <c r="V378" i="69"/>
  <c r="V688" i="69"/>
  <c r="V692" i="69"/>
  <c r="V521" i="69"/>
  <c r="V526" i="69"/>
  <c r="V474" i="69"/>
  <c r="V478" i="69"/>
  <c r="V332" i="69"/>
  <c r="V336" i="69"/>
  <c r="V254" i="69"/>
  <c r="V259" i="69"/>
  <c r="V118" i="69"/>
  <c r="V122" i="69"/>
  <c r="V699" i="69"/>
  <c r="V704" i="69"/>
  <c r="V243" i="69"/>
  <c r="V247" i="69"/>
  <c r="V641" i="69"/>
  <c r="V645" i="69"/>
  <c r="V569" i="69"/>
  <c r="V574" i="69"/>
  <c r="V124" i="69"/>
  <c r="V129" i="69"/>
  <c r="V480" i="69"/>
  <c r="V485" i="69"/>
  <c r="V432" i="69"/>
  <c r="V437" i="69"/>
  <c r="V385" i="69"/>
  <c r="V389" i="69"/>
  <c r="V296" i="69"/>
  <c r="V300" i="69"/>
  <c r="V196" i="69"/>
  <c r="V200" i="69"/>
  <c r="V788" i="69"/>
  <c r="V793" i="69"/>
  <c r="V285" i="69"/>
  <c r="V289" i="69"/>
  <c r="AD14" i="67"/>
  <c r="AD658" i="69"/>
  <c r="AD663" i="69"/>
  <c r="AD144" i="67"/>
  <c r="AD699" i="69"/>
  <c r="AD704" i="69"/>
  <c r="AD151" i="67"/>
  <c r="AD480" i="69"/>
  <c r="AD485" i="69"/>
  <c r="AD102" i="67"/>
  <c r="AD391" i="69"/>
  <c r="AD396" i="69"/>
  <c r="AD81" i="67"/>
  <c r="AD254" i="69"/>
  <c r="AD259" i="69"/>
  <c r="AD46" i="67"/>
  <c r="AD124" i="69"/>
  <c r="AD129" i="69"/>
  <c r="AD18" i="67"/>
  <c r="AD747" i="69"/>
  <c r="AD752" i="69"/>
  <c r="AD165" i="67"/>
  <c r="AD777" i="69"/>
  <c r="AD781" i="69"/>
  <c r="AD170" i="67"/>
  <c r="AD463" i="69"/>
  <c r="AD467" i="69"/>
  <c r="AD95" i="67"/>
  <c r="AD374" i="69"/>
  <c r="AD378" i="69"/>
  <c r="AD74" i="67"/>
  <c r="AD196" i="69"/>
  <c r="AD200" i="69"/>
  <c r="AD32" i="67"/>
  <c r="AD107" i="69"/>
  <c r="AD111" i="69"/>
  <c r="AD11" i="67"/>
  <c r="AD688" i="69"/>
  <c r="AD692" i="69"/>
  <c r="AD149" i="67"/>
  <c r="AD563" i="69"/>
  <c r="AD567" i="69"/>
  <c r="AD117" i="67"/>
  <c r="AD474" i="69"/>
  <c r="AD478" i="69"/>
  <c r="AD96" i="67"/>
  <c r="AD296" i="69"/>
  <c r="AD300" i="69"/>
  <c r="AD54" i="67"/>
  <c r="AD243" i="69"/>
  <c r="AD247" i="69"/>
  <c r="AD44" i="67"/>
  <c r="AD641" i="69"/>
  <c r="AD645" i="69"/>
  <c r="AD137" i="67"/>
  <c r="AD521" i="69"/>
  <c r="AD526" i="69"/>
  <c r="AD109" i="67"/>
  <c r="AD432" i="69"/>
  <c r="AD437" i="69"/>
  <c r="AD88" i="67"/>
  <c r="AD343" i="69"/>
  <c r="AD348" i="69"/>
  <c r="AD67" i="67"/>
  <c r="AD207" i="69"/>
  <c r="AD211" i="69"/>
  <c r="AD33" i="67"/>
  <c r="AD652" i="69"/>
  <c r="AD656" i="69"/>
  <c r="AD138" i="67"/>
  <c r="AD569" i="69"/>
  <c r="AD574" i="69"/>
  <c r="AD123" i="67"/>
  <c r="AD421" i="69"/>
  <c r="AD425" i="69"/>
  <c r="AD86" i="67"/>
  <c r="AD302" i="69"/>
  <c r="AD307" i="69"/>
  <c r="AD60" i="67"/>
  <c r="AD165" i="69"/>
  <c r="AD170" i="69"/>
  <c r="AD25" i="67"/>
  <c r="AD788" i="69"/>
  <c r="AD793" i="69"/>
  <c r="AD172" i="67"/>
  <c r="AD741" i="69"/>
  <c r="AD745" i="69"/>
  <c r="AD159" i="67"/>
  <c r="AD610" i="69"/>
  <c r="AD615" i="69"/>
  <c r="AD130" i="67"/>
  <c r="AD285" i="69"/>
  <c r="AD289" i="69"/>
  <c r="AD53" i="67"/>
  <c r="AD118" i="69"/>
  <c r="AD122" i="69"/>
  <c r="AD12" i="67"/>
  <c r="AD510" i="69"/>
  <c r="AD514" i="69"/>
  <c r="AD107" i="67"/>
  <c r="AD385" i="69"/>
  <c r="AD389" i="69"/>
  <c r="AD75" i="67"/>
  <c r="AD332" i="69"/>
  <c r="AD336" i="69"/>
  <c r="AD65" i="67"/>
  <c r="AD213" i="69"/>
  <c r="AD218" i="69"/>
  <c r="AD39" i="67"/>
  <c r="AD730" i="69"/>
  <c r="AD734" i="69"/>
  <c r="AD158" i="67"/>
  <c r="AD154" i="69"/>
  <c r="AD158" i="69"/>
  <c r="AD23" i="67"/>
  <c r="AD552" i="69"/>
  <c r="AD556" i="69"/>
  <c r="AD116" i="67"/>
  <c r="AD599" i="69"/>
  <c r="AD603" i="69"/>
  <c r="AD128" i="67"/>
  <c r="AI56" i="67"/>
  <c r="Z167" i="67"/>
  <c r="Y104" i="67"/>
  <c r="Y167" i="67"/>
  <c r="AI83" i="67"/>
  <c r="AE104" i="67"/>
  <c r="Y125" i="67"/>
  <c r="AC125" i="67"/>
  <c r="Y62" i="67"/>
  <c r="AD173" i="67"/>
  <c r="AJ14" i="67"/>
  <c r="AJ569" i="69"/>
  <c r="AJ574" i="69"/>
  <c r="AJ123" i="67"/>
  <c r="AJ118" i="69"/>
  <c r="AJ122" i="69"/>
  <c r="AJ12" i="67"/>
  <c r="AJ296" i="69"/>
  <c r="AJ300" i="69"/>
  <c r="AJ54" i="67"/>
  <c r="AJ421" i="69"/>
  <c r="AJ425" i="69"/>
  <c r="AJ86" i="67"/>
  <c r="AJ196" i="69"/>
  <c r="AJ200" i="69"/>
  <c r="AJ32" i="67"/>
  <c r="AJ332" i="69"/>
  <c r="AJ336" i="69"/>
  <c r="AJ65" i="67"/>
  <c r="AJ730" i="69"/>
  <c r="AJ734" i="69"/>
  <c r="AJ158" i="67"/>
  <c r="AJ652" i="69"/>
  <c r="AJ656" i="69"/>
  <c r="AJ138" i="67"/>
  <c r="AJ510" i="69"/>
  <c r="AJ514" i="69"/>
  <c r="AJ107" i="67"/>
  <c r="AJ391" i="69"/>
  <c r="AJ396" i="69"/>
  <c r="AJ81" i="67"/>
  <c r="AJ610" i="69"/>
  <c r="AJ615" i="69"/>
  <c r="AJ130" i="67"/>
  <c r="AJ374" i="69"/>
  <c r="AJ378" i="69"/>
  <c r="AJ74" i="67"/>
  <c r="AJ688" i="69"/>
  <c r="AJ692" i="69"/>
  <c r="AJ149" i="67"/>
  <c r="AJ480" i="69"/>
  <c r="AJ485" i="69"/>
  <c r="AJ102" i="67"/>
  <c r="AJ124" i="69"/>
  <c r="AJ129" i="69"/>
  <c r="AJ18" i="67"/>
  <c r="AJ432" i="69"/>
  <c r="AJ437" i="69"/>
  <c r="AJ88" i="67"/>
  <c r="AJ107" i="69"/>
  <c r="AJ111" i="69"/>
  <c r="AJ11" i="67"/>
  <c r="AJ213" i="69"/>
  <c r="AJ218" i="69"/>
  <c r="AJ39" i="67"/>
  <c r="AJ285" i="69"/>
  <c r="AJ289" i="69"/>
  <c r="AJ53" i="67"/>
  <c r="AJ474" i="69"/>
  <c r="AJ478" i="69"/>
  <c r="AJ96" i="67"/>
  <c r="AJ658" i="69"/>
  <c r="AJ663" i="69"/>
  <c r="AJ144" i="67"/>
  <c r="AJ165" i="69"/>
  <c r="AJ170" i="69"/>
  <c r="AJ25" i="67"/>
  <c r="AJ343" i="69"/>
  <c r="AJ348" i="69"/>
  <c r="AJ67" i="67"/>
  <c r="AJ385" i="69"/>
  <c r="AJ389" i="69"/>
  <c r="AJ75" i="67"/>
  <c r="AJ563" i="69"/>
  <c r="AJ567" i="69"/>
  <c r="AJ117" i="67"/>
  <c r="AJ302" i="69"/>
  <c r="AJ307" i="69"/>
  <c r="AJ60" i="67"/>
  <c r="AJ463" i="69"/>
  <c r="AJ467" i="69"/>
  <c r="AJ95" i="67"/>
  <c r="AJ521" i="69"/>
  <c r="AJ526" i="69"/>
  <c r="AJ109" i="67"/>
  <c r="AJ747" i="69"/>
  <c r="AJ752" i="69"/>
  <c r="AJ165" i="67"/>
  <c r="AJ777" i="69"/>
  <c r="AJ781" i="69"/>
  <c r="AJ170" i="67"/>
  <c r="AJ552" i="69"/>
  <c r="AJ556" i="69"/>
  <c r="AJ116" i="67"/>
  <c r="AJ641" i="69"/>
  <c r="AJ645" i="69"/>
  <c r="AJ137" i="67"/>
  <c r="AJ599" i="69"/>
  <c r="AJ603" i="69"/>
  <c r="AJ128" i="67"/>
  <c r="AJ741" i="69"/>
  <c r="AJ745" i="69"/>
  <c r="AJ159" i="67"/>
  <c r="AJ207" i="69"/>
  <c r="AJ211" i="69"/>
  <c r="AJ33" i="67"/>
  <c r="AJ154" i="69"/>
  <c r="AJ158" i="69"/>
  <c r="AJ23" i="67"/>
  <c r="AJ788" i="69"/>
  <c r="AJ793" i="69"/>
  <c r="AJ172" i="67"/>
  <c r="AJ254" i="69"/>
  <c r="AJ259" i="69"/>
  <c r="AJ46" i="67"/>
  <c r="AD169" i="67"/>
  <c r="AA148" i="67"/>
  <c r="AF169" i="67"/>
  <c r="AK106" i="67"/>
  <c r="AG106" i="67"/>
  <c r="AE169" i="67"/>
  <c r="AJ127" i="67"/>
  <c r="AH98" i="67"/>
  <c r="AH77" i="67"/>
  <c r="AJ125" i="67"/>
  <c r="AA150" i="67"/>
  <c r="AG171" i="67"/>
  <c r="AI129" i="67"/>
  <c r="Z87" i="67"/>
  <c r="AH108" i="67"/>
  <c r="AE66" i="67"/>
  <c r="AJ171" i="67"/>
  <c r="AJ148" i="67"/>
  <c r="Z68" i="67"/>
  <c r="AH173" i="67"/>
  <c r="AB89" i="67"/>
  <c r="Z89" i="67"/>
  <c r="AG68" i="67"/>
  <c r="AI110" i="67"/>
  <c r="AI161" i="67"/>
  <c r="AH140" i="67"/>
  <c r="AC730" i="69"/>
  <c r="AC734" i="69"/>
  <c r="AC158" i="67"/>
  <c r="AC124" i="69"/>
  <c r="AC129" i="69"/>
  <c r="AC18" i="67"/>
  <c r="AC302" i="69"/>
  <c r="AC307" i="69"/>
  <c r="AC60" i="67"/>
  <c r="AC699" i="69"/>
  <c r="AC704" i="69"/>
  <c r="AC151" i="67"/>
  <c r="AC391" i="69"/>
  <c r="AC396" i="69"/>
  <c r="AC81" i="67"/>
  <c r="AC385" i="69"/>
  <c r="AC389" i="69"/>
  <c r="AC75" i="67"/>
  <c r="AC563" i="69"/>
  <c r="AC567" i="69"/>
  <c r="AC117" i="67"/>
  <c r="AC474" i="69"/>
  <c r="AC478" i="69"/>
  <c r="AC96" i="67"/>
  <c r="AC118" i="69"/>
  <c r="AC122" i="69"/>
  <c r="AC12" i="67"/>
  <c r="AC610" i="69"/>
  <c r="AC615" i="69"/>
  <c r="AC130" i="67"/>
  <c r="AC480" i="69"/>
  <c r="AC485" i="69"/>
  <c r="AC102" i="67"/>
  <c r="AC688" i="69"/>
  <c r="AC692" i="69"/>
  <c r="AC149" i="67"/>
  <c r="AC332" i="69"/>
  <c r="AC336" i="69"/>
  <c r="AC65" i="67"/>
  <c r="AC432" i="69"/>
  <c r="AC437" i="69"/>
  <c r="AC88" i="67"/>
  <c r="AC788" i="69"/>
  <c r="AC793" i="69"/>
  <c r="AC172" i="67"/>
  <c r="AC463" i="69"/>
  <c r="AC467" i="69"/>
  <c r="AC95" i="67"/>
  <c r="AC641" i="69"/>
  <c r="AC645" i="69"/>
  <c r="AC137" i="67"/>
  <c r="AC165" i="69"/>
  <c r="AC170" i="69"/>
  <c r="AC25" i="67"/>
  <c r="AC285" i="69"/>
  <c r="AC289" i="69"/>
  <c r="AC53" i="67"/>
  <c r="AC521" i="69"/>
  <c r="AC526" i="69"/>
  <c r="AC109" i="67"/>
  <c r="AC243" i="69"/>
  <c r="AC247" i="69"/>
  <c r="AC44" i="67"/>
  <c r="AC374" i="69"/>
  <c r="AC378" i="69"/>
  <c r="AC74" i="67"/>
  <c r="AC747" i="69"/>
  <c r="AC752" i="69"/>
  <c r="AC165" i="67"/>
  <c r="AC296" i="69"/>
  <c r="AC300" i="69"/>
  <c r="AC54" i="67"/>
  <c r="AC652" i="69"/>
  <c r="AC656" i="69"/>
  <c r="AC138" i="67"/>
  <c r="AC777" i="69"/>
  <c r="AC781" i="69"/>
  <c r="AC170" i="67"/>
  <c r="AC213" i="69"/>
  <c r="AC218" i="69"/>
  <c r="AC39" i="67"/>
  <c r="AC154" i="69"/>
  <c r="AC158" i="69"/>
  <c r="AC23" i="67"/>
  <c r="AC510" i="69"/>
  <c r="AC514" i="69"/>
  <c r="AC107" i="67"/>
  <c r="AC741" i="69"/>
  <c r="AC745" i="69"/>
  <c r="AC159" i="67"/>
  <c r="AC107" i="69"/>
  <c r="AC111" i="69"/>
  <c r="AC11" i="67"/>
  <c r="AC421" i="69"/>
  <c r="AC425" i="69"/>
  <c r="AC86" i="67"/>
  <c r="AC569" i="69"/>
  <c r="AC574" i="69"/>
  <c r="AC123" i="67"/>
  <c r="AC599" i="69"/>
  <c r="AC603" i="69"/>
  <c r="AC128" i="67"/>
  <c r="AC343" i="69"/>
  <c r="AC348" i="69"/>
  <c r="AC67" i="67"/>
  <c r="AC196" i="69"/>
  <c r="AC200" i="69"/>
  <c r="AC32" i="67"/>
  <c r="AC254" i="69"/>
  <c r="AC259" i="69"/>
  <c r="AC46" i="67"/>
  <c r="AC658" i="69"/>
  <c r="AC663" i="69"/>
  <c r="AC144" i="67"/>
  <c r="AC552" i="69"/>
  <c r="AC556" i="69"/>
  <c r="AC116" i="67"/>
  <c r="AC207" i="69"/>
  <c r="AC211" i="69"/>
  <c r="AC33" i="67"/>
  <c r="AG56" i="67"/>
  <c r="AA98" i="67"/>
  <c r="Y77" i="67"/>
  <c r="AK56" i="67"/>
  <c r="AE56" i="67"/>
  <c r="AC56" i="67"/>
  <c r="AH730" i="69"/>
  <c r="AH734" i="69"/>
  <c r="AH158" i="67"/>
  <c r="AH747" i="69"/>
  <c r="AH752" i="69"/>
  <c r="AH165" i="67"/>
  <c r="AH154" i="69"/>
  <c r="AH158" i="69"/>
  <c r="AH23" i="67"/>
  <c r="AH107" i="69"/>
  <c r="AH111" i="69"/>
  <c r="AH11" i="67"/>
  <c r="AH165" i="69"/>
  <c r="AH170" i="69"/>
  <c r="AH25" i="67"/>
  <c r="AH343" i="69"/>
  <c r="AH348" i="69"/>
  <c r="AH67" i="67"/>
  <c r="AH332" i="69"/>
  <c r="AH336" i="69"/>
  <c r="AH65" i="67"/>
  <c r="AH285" i="69"/>
  <c r="AH289" i="69"/>
  <c r="AH53" i="67"/>
  <c r="AH124" i="69"/>
  <c r="AH129" i="69"/>
  <c r="AH18" i="67"/>
  <c r="AH385" i="69"/>
  <c r="AH389" i="69"/>
  <c r="AH75" i="67"/>
  <c r="AH118" i="69"/>
  <c r="AH122" i="69"/>
  <c r="AH12" i="67"/>
  <c r="AH521" i="69"/>
  <c r="AH526" i="69"/>
  <c r="AH109" i="67"/>
  <c r="AH421" i="69"/>
  <c r="AH425" i="69"/>
  <c r="AH86" i="67"/>
  <c r="AH213" i="69"/>
  <c r="AH218" i="69"/>
  <c r="AH39" i="67"/>
  <c r="AH641" i="69"/>
  <c r="AH645" i="69"/>
  <c r="AH137" i="67"/>
  <c r="AH374" i="69"/>
  <c r="AH378" i="69"/>
  <c r="AH74" i="67"/>
  <c r="AH391" i="69"/>
  <c r="AH396" i="69"/>
  <c r="AH81" i="67"/>
  <c r="AH254" i="69"/>
  <c r="AH259" i="69"/>
  <c r="AH46" i="67"/>
  <c r="AH563" i="69"/>
  <c r="AH567" i="69"/>
  <c r="AH117" i="67"/>
  <c r="AH296" i="69"/>
  <c r="AH300" i="69"/>
  <c r="AH54" i="67"/>
  <c r="AH463" i="69"/>
  <c r="AH467" i="69"/>
  <c r="AH95" i="67"/>
  <c r="AH599" i="69"/>
  <c r="AH603" i="69"/>
  <c r="AH128" i="67"/>
  <c r="AH610" i="69"/>
  <c r="AH615" i="69"/>
  <c r="AH130" i="67"/>
  <c r="AH552" i="69"/>
  <c r="AH556" i="69"/>
  <c r="AH116" i="67"/>
  <c r="AH207" i="69"/>
  <c r="AH211" i="69"/>
  <c r="AH33" i="67"/>
  <c r="AH243" i="69"/>
  <c r="AH247" i="69"/>
  <c r="AH44" i="67"/>
  <c r="AH432" i="69"/>
  <c r="AH437" i="69"/>
  <c r="AH88" i="67"/>
  <c r="AH788" i="69"/>
  <c r="AH793" i="69"/>
  <c r="AH172" i="67"/>
  <c r="AH741" i="69"/>
  <c r="AH745" i="69"/>
  <c r="AH159" i="67"/>
  <c r="AH480" i="69"/>
  <c r="AH485" i="69"/>
  <c r="AH102" i="67"/>
  <c r="AH302" i="69"/>
  <c r="AH307" i="69"/>
  <c r="AH60" i="67"/>
  <c r="AH510" i="69"/>
  <c r="AH514" i="69"/>
  <c r="AH107" i="67"/>
  <c r="AH699" i="69"/>
  <c r="AH704" i="69"/>
  <c r="AH151" i="67"/>
  <c r="AH569" i="69"/>
  <c r="AH574" i="69"/>
  <c r="AH123" i="67"/>
  <c r="AH474" i="69"/>
  <c r="AH478" i="69"/>
  <c r="AH96" i="67"/>
  <c r="AH658" i="69"/>
  <c r="AH663" i="69"/>
  <c r="AH144" i="67"/>
  <c r="AH777" i="69"/>
  <c r="AH781" i="69"/>
  <c r="AH170" i="67"/>
  <c r="AH652" i="69"/>
  <c r="AH656" i="69"/>
  <c r="AH138" i="67"/>
  <c r="AH688" i="69"/>
  <c r="AH692" i="69"/>
  <c r="AH149" i="67"/>
  <c r="AH196" i="69"/>
  <c r="AH200" i="69"/>
  <c r="AH32" i="67"/>
  <c r="AH161" i="67"/>
  <c r="AF129" i="67"/>
  <c r="AD106" i="67"/>
  <c r="AI146" i="67"/>
  <c r="AG167" i="67"/>
  <c r="AJ146" i="67"/>
  <c r="AD167" i="67"/>
  <c r="AE83" i="67"/>
  <c r="AK62" i="67"/>
  <c r="AA104" i="67"/>
  <c r="AB171" i="67"/>
  <c r="AB152" i="67"/>
  <c r="AJ87" i="67"/>
  <c r="AH167" i="67"/>
  <c r="AH106" i="67"/>
  <c r="AF56" i="67"/>
  <c r="AD125" i="67"/>
  <c r="AB68" i="67"/>
  <c r="AC150" i="67"/>
  <c r="AB150" i="67"/>
  <c r="AG150" i="67"/>
  <c r="AI108" i="67"/>
  <c r="AH129" i="67"/>
  <c r="AF108" i="67"/>
  <c r="AC66" i="67"/>
  <c r="AJ169" i="67"/>
  <c r="AJ119" i="67"/>
  <c r="Z64" i="67"/>
  <c r="Y173" i="67"/>
  <c r="AF152" i="67"/>
  <c r="AJ89" i="67"/>
  <c r="AB131" i="67"/>
  <c r="AK131" i="67"/>
  <c r="AD110" i="67"/>
  <c r="AA89" i="67"/>
  <c r="AC131" i="67"/>
  <c r="AJ131" i="67"/>
  <c r="AF98" i="67"/>
  <c r="AC140" i="67"/>
  <c r="AA140" i="67"/>
  <c r="AG77" i="67"/>
  <c r="Y56" i="67"/>
  <c r="AI167" i="67"/>
  <c r="AB167" i="67"/>
  <c r="AE167" i="67"/>
  <c r="AI104" i="67"/>
  <c r="AB83" i="67"/>
  <c r="AE62" i="67"/>
  <c r="AB169" i="67"/>
  <c r="AB148" i="67"/>
  <c r="AJ85" i="67"/>
  <c r="AJ173" i="67"/>
  <c r="AH66" i="67"/>
  <c r="AG169" i="67"/>
  <c r="AK148" i="67"/>
  <c r="Z161" i="67"/>
  <c r="AD89" i="67"/>
  <c r="AJ68" i="67"/>
  <c r="AD66" i="67"/>
  <c r="AI150" i="67"/>
  <c r="AE150" i="67"/>
  <c r="AE129" i="67"/>
  <c r="AD171" i="67"/>
  <c r="AC129" i="67"/>
  <c r="Z171" i="67"/>
  <c r="Y129" i="67"/>
  <c r="AE108" i="67"/>
  <c r="AK66" i="67"/>
  <c r="AB66" i="67"/>
  <c r="AJ152" i="67"/>
  <c r="AF66" i="67"/>
  <c r="AG173" i="67"/>
  <c r="AF173" i="67"/>
  <c r="Y110" i="67"/>
  <c r="AH89" i="67"/>
  <c r="Y89" i="67"/>
  <c r="Y131" i="67"/>
  <c r="AC173" i="67"/>
  <c r="AA161" i="67"/>
  <c r="AE98" i="67"/>
  <c r="Y98" i="67"/>
  <c r="AE77" i="67"/>
  <c r="AD140" i="67"/>
  <c r="U641" i="69"/>
  <c r="U645" i="69"/>
  <c r="U521" i="69"/>
  <c r="U526" i="69"/>
  <c r="U254" i="69"/>
  <c r="U259" i="69"/>
  <c r="U432" i="69"/>
  <c r="U437" i="69"/>
  <c r="U107" i="69"/>
  <c r="U111" i="69"/>
  <c r="U421" i="69"/>
  <c r="U425" i="69"/>
  <c r="U730" i="69"/>
  <c r="U734" i="69"/>
  <c r="U302" i="69"/>
  <c r="U307" i="69"/>
  <c r="U285" i="69"/>
  <c r="U289" i="69"/>
  <c r="U124" i="69"/>
  <c r="U129" i="69"/>
  <c r="U207" i="69"/>
  <c r="U211" i="69"/>
  <c r="U747" i="69"/>
  <c r="U752" i="69"/>
  <c r="U688" i="69"/>
  <c r="U692" i="69"/>
  <c r="U610" i="69"/>
  <c r="U615" i="69"/>
  <c r="U480" i="69"/>
  <c r="U485" i="69"/>
  <c r="U154" i="69"/>
  <c r="U158" i="69"/>
  <c r="U510" i="69"/>
  <c r="U514" i="69"/>
  <c r="U741" i="69"/>
  <c r="U745" i="69"/>
  <c r="U777" i="69"/>
  <c r="U781" i="69"/>
  <c r="U343" i="69"/>
  <c r="U348" i="69"/>
  <c r="U599" i="69"/>
  <c r="U603" i="69"/>
  <c r="U474" i="69"/>
  <c r="U478" i="69"/>
  <c r="U699" i="69"/>
  <c r="U704" i="69"/>
  <c r="U385" i="69"/>
  <c r="U389" i="69"/>
  <c r="U563" i="69"/>
  <c r="U567" i="69"/>
  <c r="U196" i="69"/>
  <c r="U200" i="69"/>
  <c r="U165" i="69"/>
  <c r="U170" i="69"/>
  <c r="U118" i="69"/>
  <c r="U122" i="69"/>
  <c r="U391" i="69"/>
  <c r="U396" i="69"/>
  <c r="U213" i="69"/>
  <c r="U218" i="69"/>
  <c r="U243" i="69"/>
  <c r="U247" i="69"/>
  <c r="U374" i="69"/>
  <c r="U378" i="69"/>
  <c r="U332" i="69"/>
  <c r="U336" i="69"/>
  <c r="U296" i="69"/>
  <c r="U300" i="69"/>
  <c r="U569" i="69"/>
  <c r="U574" i="69"/>
  <c r="U463" i="69"/>
  <c r="U467" i="69"/>
  <c r="U658" i="69"/>
  <c r="U663" i="69"/>
  <c r="U552" i="69"/>
  <c r="U556" i="69"/>
  <c r="U788" i="69"/>
  <c r="U793" i="69"/>
  <c r="U652" i="69"/>
  <c r="U656" i="69"/>
  <c r="AG98" i="67"/>
  <c r="AK98" i="67"/>
  <c r="AE146" i="67"/>
  <c r="AH125" i="67"/>
  <c r="AG83" i="67"/>
  <c r="Y146" i="67"/>
  <c r="AK104" i="67"/>
  <c r="Z125" i="67"/>
  <c r="AK125" i="67"/>
  <c r="AC62" i="67"/>
  <c r="AJ62" i="67"/>
  <c r="AB173" i="67"/>
  <c r="Z85" i="67"/>
  <c r="AH64" i="67"/>
  <c r="Z66" i="67"/>
  <c r="AD119" i="67"/>
  <c r="AB98" i="67"/>
  <c r="AA129" i="67"/>
  <c r="Y171" i="67"/>
  <c r="AK129" i="67"/>
  <c r="AH171" i="67"/>
  <c r="AF87" i="67"/>
  <c r="AI87" i="67"/>
  <c r="AJ66" i="67"/>
  <c r="AH150" i="67"/>
  <c r="AB64" i="67"/>
  <c r="AD108" i="67"/>
  <c r="AD56" i="67"/>
  <c r="AB110" i="67"/>
  <c r="AA173" i="67"/>
  <c r="AJ110" i="67"/>
  <c r="AF68" i="67"/>
  <c r="AC68" i="67"/>
  <c r="Z110" i="67"/>
  <c r="AD152" i="67"/>
  <c r="AI119" i="67"/>
  <c r="AB140" i="67"/>
  <c r="AD98" i="67"/>
  <c r="AE161" i="67"/>
  <c r="AJ77" i="67"/>
  <c r="X747" i="69"/>
  <c r="X752" i="69"/>
  <c r="X254" i="69"/>
  <c r="X259" i="69"/>
  <c r="X213" i="69"/>
  <c r="X218" i="69"/>
  <c r="X699" i="69"/>
  <c r="X704" i="69"/>
  <c r="X480" i="69"/>
  <c r="X485" i="69"/>
  <c r="X552" i="69"/>
  <c r="X556" i="69"/>
  <c r="X788" i="69"/>
  <c r="X793" i="69"/>
  <c r="X563" i="69"/>
  <c r="X567" i="69"/>
  <c r="X741" i="69"/>
  <c r="X745" i="69"/>
  <c r="X118" i="69"/>
  <c r="X122" i="69"/>
  <c r="X421" i="69"/>
  <c r="X425" i="69"/>
  <c r="X124" i="69"/>
  <c r="X129" i="69"/>
  <c r="X374" i="69"/>
  <c r="X378" i="69"/>
  <c r="X610" i="69"/>
  <c r="X615" i="69"/>
  <c r="X474" i="69"/>
  <c r="X478" i="69"/>
  <c r="X641" i="69"/>
  <c r="X645" i="69"/>
  <c r="X463" i="69"/>
  <c r="X467" i="69"/>
  <c r="X688" i="69"/>
  <c r="X692" i="69"/>
  <c r="X599" i="69"/>
  <c r="X603" i="69"/>
  <c r="X777" i="69"/>
  <c r="X781" i="69"/>
  <c r="X569" i="69"/>
  <c r="X574" i="69"/>
  <c r="X730" i="69"/>
  <c r="X734" i="69"/>
  <c r="X658" i="69"/>
  <c r="X663" i="69"/>
  <c r="X521" i="69"/>
  <c r="X526" i="69"/>
  <c r="X165" i="69"/>
  <c r="X170" i="69"/>
  <c r="X207" i="69"/>
  <c r="X211" i="69"/>
  <c r="X107" i="69"/>
  <c r="X111" i="69"/>
  <c r="X332" i="69"/>
  <c r="X336" i="69"/>
  <c r="X154" i="69"/>
  <c r="X158" i="69"/>
  <c r="X652" i="69"/>
  <c r="X656" i="69"/>
  <c r="X391" i="69"/>
  <c r="X396" i="69"/>
  <c r="X285" i="69"/>
  <c r="X289" i="69"/>
  <c r="X243" i="69"/>
  <c r="X247" i="69"/>
  <c r="X343" i="69"/>
  <c r="X348" i="69"/>
  <c r="X196" i="69"/>
  <c r="X200" i="69"/>
  <c r="X432" i="69"/>
  <c r="X437" i="69"/>
  <c r="X385" i="69"/>
  <c r="X389" i="69"/>
  <c r="X302" i="69"/>
  <c r="X307" i="69"/>
  <c r="X296" i="69"/>
  <c r="X300" i="69"/>
  <c r="X510" i="69"/>
  <c r="X514" i="69"/>
  <c r="AE140" i="67"/>
  <c r="AB161" i="67"/>
  <c r="AJ56" i="67"/>
  <c r="AI125" i="67"/>
  <c r="AH148" i="67"/>
  <c r="AC104" i="67"/>
  <c r="AD104" i="67"/>
  <c r="AC83" i="67"/>
  <c r="AD62" i="67"/>
  <c r="AK60" i="66"/>
  <c r="Y89" i="66"/>
  <c r="AD77" i="66"/>
  <c r="Z89" i="66"/>
  <c r="AD47" i="66"/>
  <c r="AC82" i="66"/>
  <c r="AD49" i="66"/>
  <c r="AK70" i="66"/>
  <c r="AG49" i="66"/>
  <c r="W609" i="68"/>
  <c r="W614" i="68"/>
  <c r="W746" i="68"/>
  <c r="W751" i="68"/>
  <c r="W331" i="68"/>
  <c r="W335" i="68"/>
  <c r="W153" i="68"/>
  <c r="W157" i="68"/>
  <c r="W473" i="68"/>
  <c r="W477" i="68"/>
  <c r="AD67" i="66"/>
  <c r="AG88" i="66"/>
  <c r="Z165" i="66"/>
  <c r="AH81" i="66"/>
  <c r="Z81" i="66"/>
  <c r="W651" i="68"/>
  <c r="W655" i="68"/>
  <c r="Z130" i="66"/>
  <c r="W740" i="68"/>
  <c r="W744" i="68"/>
  <c r="Z49" i="66"/>
  <c r="AC89" i="66"/>
  <c r="W479" i="68"/>
  <c r="W484" i="68"/>
  <c r="W640" i="68"/>
  <c r="W644" i="68"/>
  <c r="W253" i="68"/>
  <c r="W258" i="68"/>
  <c r="W776" i="68"/>
  <c r="W780" i="68"/>
  <c r="W123" i="68"/>
  <c r="W128" i="68"/>
  <c r="W598" i="68"/>
  <c r="W602" i="68"/>
  <c r="AJ55" i="66"/>
  <c r="W390" i="68"/>
  <c r="W395" i="68"/>
  <c r="AK153" i="68"/>
  <c r="AK157" i="68"/>
  <c r="AK23" i="66"/>
  <c r="AK67" i="66"/>
  <c r="AG68" i="66"/>
  <c r="AG47" i="66"/>
  <c r="W342" i="68"/>
  <c r="W347" i="68"/>
  <c r="W242" i="68"/>
  <c r="W246" i="68"/>
  <c r="W384" i="68"/>
  <c r="W388" i="68"/>
  <c r="W206" i="68"/>
  <c r="W210" i="68"/>
  <c r="W551" i="68"/>
  <c r="W555" i="68"/>
  <c r="Z68" i="66"/>
  <c r="AI56" i="66"/>
  <c r="W212" i="68"/>
  <c r="W217" i="68"/>
  <c r="W164" i="68"/>
  <c r="W169" i="68"/>
  <c r="W301" i="68"/>
  <c r="W306" i="68"/>
  <c r="AB62" i="66"/>
  <c r="W106" i="68"/>
  <c r="W110" i="68"/>
  <c r="W462" i="68"/>
  <c r="W466" i="68"/>
  <c r="W787" i="68"/>
  <c r="W792" i="68"/>
  <c r="W568" i="68"/>
  <c r="W573" i="68"/>
  <c r="W195" i="68"/>
  <c r="W199" i="68"/>
  <c r="W687" i="68"/>
  <c r="W691" i="68"/>
  <c r="W373" i="68"/>
  <c r="W377" i="68"/>
  <c r="W509" i="68"/>
  <c r="W513" i="68"/>
  <c r="W657" i="68"/>
  <c r="W662" i="68"/>
  <c r="AA55" i="66"/>
  <c r="W420" i="68"/>
  <c r="W424" i="68"/>
  <c r="W295" i="68"/>
  <c r="W299" i="68"/>
  <c r="AA68" i="66"/>
  <c r="Y42" i="66"/>
  <c r="Y34" i="66"/>
  <c r="AC45" i="66"/>
  <c r="AK34" i="66"/>
  <c r="AA33" i="66"/>
  <c r="AD55" i="66"/>
  <c r="Y54" i="66"/>
  <c r="Y32" i="66"/>
  <c r="AE84" i="66"/>
  <c r="AK69" i="66"/>
  <c r="AI46" i="66"/>
  <c r="AF65" i="66"/>
  <c r="AI86" i="66"/>
  <c r="AK65" i="66"/>
  <c r="AG42" i="66"/>
  <c r="AC35" i="66"/>
  <c r="AK27" i="66"/>
  <c r="AH75" i="66"/>
  <c r="AA69" i="66"/>
  <c r="Y48" i="66"/>
  <c r="AA66" i="66"/>
  <c r="AJ63" i="66"/>
  <c r="AH62" i="66"/>
  <c r="Y53" i="66"/>
  <c r="AI64" i="66"/>
  <c r="AC64" i="66"/>
  <c r="AI81" i="66"/>
  <c r="AI48" i="66"/>
  <c r="AG53" i="66"/>
  <c r="Z90" i="66"/>
  <c r="Y67" i="66"/>
  <c r="AD165" i="66"/>
  <c r="AA145" i="66"/>
  <c r="Y68" i="66"/>
  <c r="AJ56" i="66"/>
  <c r="AD62" i="66"/>
  <c r="Y82" i="66"/>
  <c r="AB103" i="66"/>
  <c r="AE61" i="66"/>
  <c r="AF82" i="66"/>
  <c r="AH103" i="66"/>
  <c r="AC148" i="66"/>
  <c r="Y85" i="66"/>
  <c r="AG85" i="66"/>
  <c r="AE148" i="66"/>
  <c r="AF85" i="66"/>
  <c r="AC91" i="66"/>
  <c r="AE91" i="66"/>
  <c r="Y154" i="66"/>
  <c r="AH112" i="66"/>
  <c r="AI154" i="66"/>
  <c r="AK154" i="66"/>
  <c r="AG70" i="66"/>
  <c r="AD133" i="66"/>
  <c r="AF123" i="66"/>
  <c r="Y172" i="66"/>
  <c r="Y60" i="66"/>
  <c r="Z74" i="66"/>
  <c r="AD53" i="66"/>
  <c r="AB81" i="66"/>
  <c r="AC60" i="66"/>
  <c r="AH88" i="66"/>
  <c r="AH123" i="66"/>
  <c r="Z102" i="66"/>
  <c r="AD86" i="66"/>
  <c r="Z75" i="66"/>
  <c r="AI32" i="66"/>
  <c r="AH26" i="66"/>
  <c r="AI65" i="66"/>
  <c r="AA54" i="66"/>
  <c r="AB69" i="66"/>
  <c r="Z69" i="66"/>
  <c r="AG45" i="66"/>
  <c r="AI68" i="66"/>
  <c r="AB63" i="66"/>
  <c r="AC42" i="66"/>
  <c r="Y47" i="66"/>
  <c r="AD60" i="66"/>
  <c r="AJ69" i="66"/>
  <c r="AG54" i="66"/>
  <c r="AF35" i="66"/>
  <c r="AH35" i="66"/>
  <c r="AC49" i="66"/>
  <c r="AI54" i="66"/>
  <c r="AF26" i="66"/>
  <c r="AE63" i="66"/>
  <c r="AK53" i="66"/>
  <c r="AH47" i="66"/>
  <c r="AA61" i="66"/>
  <c r="Z67" i="66"/>
  <c r="AG109" i="66"/>
  <c r="AK86" i="66"/>
  <c r="AC68" i="66"/>
  <c r="AI110" i="66"/>
  <c r="AE68" i="66"/>
  <c r="AE83" i="66"/>
  <c r="AH89" i="66"/>
  <c r="AA47" i="66"/>
  <c r="AB68" i="66"/>
  <c r="AG83" i="66"/>
  <c r="AI62" i="66"/>
  <c r="AG66" i="66"/>
  <c r="AJ62" i="66"/>
  <c r="Z47" i="66"/>
  <c r="Y56" i="66"/>
  <c r="AF83" i="66"/>
  <c r="AA89" i="66"/>
  <c r="AG61" i="66"/>
  <c r="AE85" i="66"/>
  <c r="AD64" i="66"/>
  <c r="Y64" i="66"/>
  <c r="AK49" i="66"/>
  <c r="AH70" i="66"/>
  <c r="AE49" i="66"/>
  <c r="AJ86" i="66"/>
  <c r="AF88" i="66"/>
  <c r="AF117" i="66"/>
  <c r="AB165" i="66"/>
  <c r="AF67" i="66"/>
  <c r="AB128" i="66"/>
  <c r="AE81" i="66"/>
  <c r="AB67" i="66"/>
  <c r="Z86" i="66"/>
  <c r="AH60" i="66"/>
  <c r="AC26" i="66"/>
  <c r="AI26" i="66"/>
  <c r="AI60" i="66"/>
  <c r="AB48" i="66"/>
  <c r="AK48" i="66"/>
  <c r="AA63" i="66"/>
  <c r="AI69" i="66"/>
  <c r="AI45" i="66"/>
  <c r="AI63" i="66"/>
  <c r="AA42" i="66"/>
  <c r="Z66" i="66"/>
  <c r="AF34" i="66"/>
  <c r="AE55" i="66"/>
  <c r="AF45" i="66"/>
  <c r="AK42" i="66"/>
  <c r="AG63" i="66"/>
  <c r="AF55" i="66"/>
  <c r="Y26" i="66"/>
  <c r="AG87" i="66"/>
  <c r="Z70" i="66"/>
  <c r="Z54" i="66"/>
  <c r="AC154" i="66"/>
  <c r="AF175" i="66"/>
  <c r="AK149" i="66"/>
  <c r="AG62" i="66"/>
  <c r="AJ61" i="66"/>
  <c r="AI82" i="66"/>
  <c r="AH64" i="66"/>
  <c r="AD70" i="66"/>
  <c r="AI66" i="66"/>
  <c r="Y62" i="66"/>
  <c r="AC47" i="66"/>
  <c r="AF62" i="66"/>
  <c r="AF47" i="66"/>
  <c r="AG56" i="66"/>
  <c r="AG82" i="66"/>
  <c r="AD82" i="66"/>
  <c r="AK82" i="66"/>
  <c r="Z61" i="66"/>
  <c r="AF70" i="66"/>
  <c r="AE70" i="66"/>
  <c r="AB75" i="66"/>
  <c r="AB60" i="66"/>
  <c r="AF60" i="66"/>
  <c r="AB54" i="66"/>
  <c r="AE67" i="66"/>
  <c r="AD54" i="66"/>
  <c r="AB86" i="66"/>
  <c r="AH74" i="66"/>
  <c r="AG86" i="66"/>
  <c r="Z107" i="66"/>
  <c r="AH144" i="66"/>
  <c r="Z65" i="66"/>
  <c r="AC69" i="66"/>
  <c r="AD27" i="66"/>
  <c r="AB26" i="66"/>
  <c r="AE66" i="66"/>
  <c r="AC62" i="66"/>
  <c r="AK68" i="66"/>
  <c r="AE69" i="66"/>
  <c r="AH69" i="66"/>
  <c r="AF54" i="66"/>
  <c r="AD69" i="66"/>
  <c r="AG33" i="66"/>
  <c r="AF69" i="66"/>
  <c r="AD66" i="66"/>
  <c r="AC41" i="66"/>
  <c r="AF48" i="66"/>
  <c r="AA35" i="66"/>
  <c r="AK64" i="66"/>
  <c r="Z43" i="66"/>
  <c r="Y33" i="66"/>
  <c r="AB61" i="66"/>
  <c r="AF68" i="66"/>
  <c r="AB56" i="66"/>
  <c r="AA82" i="66"/>
  <c r="AI49" i="66"/>
  <c r="AG77" i="66"/>
  <c r="AI61" i="66"/>
  <c r="AE64" i="66"/>
  <c r="AG64" i="66"/>
  <c r="Y70" i="66"/>
  <c r="AJ49" i="66"/>
  <c r="AF75" i="66"/>
  <c r="AB88" i="66"/>
  <c r="AD88" i="66"/>
  <c r="AD75" i="66"/>
  <c r="AC123" i="66"/>
  <c r="AH65" i="66"/>
  <c r="Z88" i="66"/>
  <c r="AB74" i="66"/>
  <c r="AJ26" i="66"/>
  <c r="AI67" i="66"/>
  <c r="AJ68" i="66"/>
  <c r="AE42" i="66"/>
  <c r="AH45" i="66"/>
  <c r="Z42" i="66"/>
  <c r="Z48" i="66"/>
  <c r="AE48" i="66"/>
  <c r="AA48" i="66"/>
  <c r="AB55" i="66"/>
  <c r="AA53" i="66"/>
  <c r="AH66" i="66"/>
  <c r="Z64" i="66"/>
  <c r="AA41" i="66"/>
  <c r="AE35" i="66"/>
  <c r="AA56" i="66"/>
  <c r="AI39" i="66"/>
  <c r="V551" i="68"/>
  <c r="V555" i="68"/>
  <c r="Y640" i="68"/>
  <c r="Y644" i="68"/>
  <c r="Y137" i="66"/>
  <c r="Y729" i="68"/>
  <c r="Y733" i="68"/>
  <c r="Y158" i="66"/>
  <c r="AB49" i="66"/>
  <c r="AB47" i="66"/>
  <c r="AK166" i="66"/>
  <c r="AA103" i="66"/>
  <c r="AE104" i="66"/>
  <c r="AF64" i="66"/>
  <c r="AK61" i="66"/>
  <c r="AJ47" i="66"/>
  <c r="AD61" i="66"/>
  <c r="AF49" i="66"/>
  <c r="AH82" i="66"/>
  <c r="AK88" i="66"/>
  <c r="AK74" i="66"/>
  <c r="AJ77" i="66"/>
  <c r="AF89" i="66"/>
  <c r="AI83" i="66"/>
  <c r="AH68" i="66"/>
  <c r="AJ83" i="66"/>
  <c r="AB82" i="66"/>
  <c r="AF61" i="66"/>
  <c r="Z85" i="66"/>
  <c r="AC70" i="66"/>
  <c r="AB70" i="66"/>
  <c r="AJ75" i="66"/>
  <c r="AB65" i="66"/>
  <c r="AF130" i="66"/>
  <c r="AB53" i="66"/>
  <c r="AH53" i="66"/>
  <c r="AC27" i="66"/>
  <c r="AI33" i="66"/>
  <c r="AB64" i="66"/>
  <c r="AF63" i="66"/>
  <c r="AK47" i="66"/>
  <c r="AG69" i="66"/>
  <c r="AK66" i="66"/>
  <c r="Y45" i="66"/>
  <c r="AC48" i="66"/>
  <c r="Y66" i="66"/>
  <c r="AH63" i="66"/>
  <c r="AA67" i="66"/>
  <c r="AD63" i="66"/>
  <c r="AK62" i="66"/>
  <c r="Y41" i="66"/>
  <c r="AK41" i="66"/>
  <c r="AH55" i="66"/>
  <c r="AI55" i="66"/>
  <c r="AE46" i="66"/>
  <c r="AJ60" i="66"/>
  <c r="AH28" i="66"/>
  <c r="AG55" i="66"/>
  <c r="AI47" i="66"/>
  <c r="AJ82" i="66"/>
  <c r="Y61" i="66"/>
  <c r="AE65" i="66"/>
  <c r="AC166" i="66"/>
  <c r="AK128" i="66"/>
  <c r="AF56" i="66"/>
  <c r="AI70" i="66"/>
  <c r="AA49" i="66"/>
  <c r="AK54" i="66"/>
  <c r="AD87" i="66"/>
  <c r="AI87" i="66"/>
  <c r="AB83" i="66"/>
  <c r="AK56" i="66"/>
  <c r="AB89" i="66"/>
  <c r="AE47" i="66"/>
  <c r="AH61" i="66"/>
  <c r="AC61" i="66"/>
  <c r="Z82" i="66"/>
  <c r="AE82" i="66"/>
  <c r="AJ70" i="66"/>
  <c r="AH49" i="66"/>
  <c r="AA70" i="66"/>
  <c r="Y49" i="66"/>
  <c r="AJ54" i="66"/>
  <c r="AE74" i="66"/>
  <c r="AD74" i="66"/>
  <c r="AE60" i="66"/>
  <c r="AG65" i="66"/>
  <c r="AH54" i="66"/>
  <c r="AH86" i="66"/>
  <c r="Z63" i="66"/>
  <c r="AD56" i="66"/>
  <c r="AD68" i="66"/>
  <c r="AJ48" i="66"/>
  <c r="AI43" i="66"/>
  <c r="AH42" i="66"/>
  <c r="AE26" i="66"/>
  <c r="Z26" i="66"/>
  <c r="Y27" i="66"/>
  <c r="AA62" i="66"/>
  <c r="AK35" i="66"/>
  <c r="AJ46" i="66"/>
  <c r="AG28" i="66"/>
  <c r="AH34" i="66"/>
  <c r="Z28" i="66"/>
  <c r="Z60" i="66"/>
  <c r="AC63" i="66"/>
  <c r="Z55" i="66"/>
  <c r="AG253" i="68"/>
  <c r="AG258" i="68"/>
  <c r="AG46" i="66"/>
  <c r="AG746" i="68"/>
  <c r="AG751" i="68"/>
  <c r="AG165" i="66"/>
  <c r="Y123" i="68"/>
  <c r="Y128" i="68"/>
  <c r="Y18" i="66"/>
  <c r="Y331" i="68"/>
  <c r="Y335" i="68"/>
  <c r="Y65" i="66"/>
  <c r="AK63" i="66"/>
  <c r="AG60" i="66"/>
  <c r="AJ66" i="66"/>
  <c r="Y242" i="68"/>
  <c r="Y246" i="68"/>
  <c r="Y44" i="66"/>
  <c r="Y63" i="66"/>
  <c r="AE56" i="66"/>
  <c r="AB110" i="66"/>
  <c r="AG39" i="66"/>
  <c r="Y108" i="66"/>
  <c r="AC98" i="66"/>
  <c r="AG131" i="66"/>
  <c r="AC125" i="66"/>
  <c r="AI129" i="66"/>
  <c r="AG167" i="66"/>
  <c r="AF152" i="66"/>
  <c r="AH124" i="66"/>
  <c r="AK103" i="66"/>
  <c r="Y103" i="66"/>
  <c r="AJ145" i="66"/>
  <c r="Y124" i="66"/>
  <c r="AD127" i="66"/>
  <c r="AK148" i="66"/>
  <c r="Z154" i="66"/>
  <c r="AF112" i="66"/>
  <c r="AH133" i="66"/>
  <c r="AI112" i="66"/>
  <c r="AA133" i="66"/>
  <c r="Y96" i="66"/>
  <c r="X509" i="68"/>
  <c r="X513" i="68"/>
  <c r="AC551" i="68"/>
  <c r="AC555" i="68"/>
  <c r="AC116" i="66"/>
  <c r="AE149" i="66"/>
  <c r="AG170" i="66"/>
  <c r="X787" i="68"/>
  <c r="X792" i="68"/>
  <c r="AC640" i="68"/>
  <c r="AC644" i="68"/>
  <c r="AC137" i="66"/>
  <c r="X342" i="68"/>
  <c r="X347" i="68"/>
  <c r="AD102" i="66"/>
  <c r="X551" i="68"/>
  <c r="X555" i="68"/>
  <c r="AC295" i="68"/>
  <c r="AC299" i="68"/>
  <c r="AC54" i="66"/>
  <c r="AK90" i="66"/>
  <c r="AD152" i="66"/>
  <c r="X609" i="68"/>
  <c r="X614" i="68"/>
  <c r="X284" i="68"/>
  <c r="X288" i="68"/>
  <c r="AC462" i="68"/>
  <c r="AC466" i="68"/>
  <c r="AC520" i="68"/>
  <c r="AC525" i="68"/>
  <c r="AC109" i="66"/>
  <c r="AJ124" i="66"/>
  <c r="AK138" i="66"/>
  <c r="AB145" i="66"/>
  <c r="Z145" i="66"/>
  <c r="AJ140" i="66"/>
  <c r="AH140" i="66"/>
  <c r="Y98" i="66"/>
  <c r="AE119" i="66"/>
  <c r="AK119" i="66"/>
  <c r="AG110" i="66"/>
  <c r="AB146" i="66"/>
  <c r="AI167" i="66"/>
  <c r="AB98" i="66"/>
  <c r="AC131" i="66"/>
  <c r="AF166" i="66"/>
  <c r="Y145" i="66"/>
  <c r="AG103" i="66"/>
  <c r="AB91" i="66"/>
  <c r="AI91" i="66"/>
  <c r="AJ96" i="66"/>
  <c r="X331" i="68"/>
  <c r="X335" i="68"/>
  <c r="AC342" i="68"/>
  <c r="AC347" i="68"/>
  <c r="AC67" i="66"/>
  <c r="AB109" i="66"/>
  <c r="AB107" i="66"/>
  <c r="X746" i="68"/>
  <c r="X751" i="68"/>
  <c r="AC331" i="68"/>
  <c r="AC335" i="68"/>
  <c r="AC65" i="66"/>
  <c r="AC106" i="68"/>
  <c r="AC110" i="68"/>
  <c r="AC11" i="66"/>
  <c r="X479" i="68"/>
  <c r="X484" i="68"/>
  <c r="AF95" i="66"/>
  <c r="AC384" i="68"/>
  <c r="AC388" i="68"/>
  <c r="AC75" i="66"/>
  <c r="AI90" i="66"/>
  <c r="AA39" i="66"/>
  <c r="X651" i="68"/>
  <c r="X655" i="68"/>
  <c r="AC598" i="68"/>
  <c r="AC602" i="68"/>
  <c r="AC651" i="68"/>
  <c r="AC655" i="68"/>
  <c r="AC164" i="68"/>
  <c r="AC169" i="68"/>
  <c r="AC25" i="66"/>
  <c r="AE171" i="66"/>
  <c r="Y166" i="66"/>
  <c r="AK109" i="66"/>
  <c r="AK102" i="66"/>
  <c r="Y129" i="66"/>
  <c r="AG119" i="66"/>
  <c r="AE173" i="66"/>
  <c r="Z152" i="66"/>
  <c r="AJ104" i="66"/>
  <c r="AH173" i="66"/>
  <c r="Z110" i="66"/>
  <c r="AA152" i="66"/>
  <c r="Z173" i="66"/>
  <c r="AJ98" i="66"/>
  <c r="AJ103" i="66"/>
  <c r="AI106" i="66"/>
  <c r="AA91" i="66"/>
  <c r="AD91" i="66"/>
  <c r="X390" i="68"/>
  <c r="X395" i="68"/>
  <c r="X462" i="68"/>
  <c r="X466" i="68"/>
  <c r="AE109" i="66"/>
  <c r="Z109" i="66"/>
  <c r="AC698" i="68"/>
  <c r="AC703" i="68"/>
  <c r="AC284" i="68"/>
  <c r="AC288" i="68"/>
  <c r="AC53" i="66"/>
  <c r="AC657" i="68"/>
  <c r="AC662" i="68"/>
  <c r="AC144" i="66"/>
  <c r="X698" i="68"/>
  <c r="X703" i="68"/>
  <c r="X473" i="68"/>
  <c r="X477" i="68"/>
  <c r="X106" i="68"/>
  <c r="X110" i="68"/>
  <c r="AK151" i="66"/>
  <c r="Z112" i="66"/>
  <c r="AK169" i="66"/>
  <c r="AC110" i="66"/>
  <c r="AI108" i="66"/>
  <c r="AA110" i="66"/>
  <c r="AF110" i="66"/>
  <c r="AC103" i="66"/>
  <c r="AE103" i="66"/>
  <c r="AH91" i="66"/>
  <c r="AA109" i="66"/>
  <c r="AC609" i="68"/>
  <c r="AC614" i="68"/>
  <c r="AC130" i="66"/>
  <c r="AD107" i="66"/>
  <c r="AH109" i="66"/>
  <c r="X657" i="68"/>
  <c r="X662" i="68"/>
  <c r="X729" i="68"/>
  <c r="X733" i="68"/>
  <c r="AC373" i="68"/>
  <c r="AC377" i="68"/>
  <c r="AC74" i="66"/>
  <c r="X301" i="68"/>
  <c r="X306" i="68"/>
  <c r="AC740" i="68"/>
  <c r="AC744" i="68"/>
  <c r="AC159" i="66"/>
  <c r="AC420" i="68"/>
  <c r="AC424" i="68"/>
  <c r="AC86" i="66"/>
  <c r="AC117" i="68"/>
  <c r="AC121" i="68"/>
  <c r="AC12" i="66"/>
  <c r="AC787" i="68"/>
  <c r="AC792" i="68"/>
  <c r="AC172" i="66"/>
  <c r="AC746" i="68"/>
  <c r="AC751" i="68"/>
  <c r="AC165" i="66"/>
  <c r="AF103" i="66"/>
  <c r="AE166" i="66"/>
  <c r="AG175" i="66"/>
  <c r="AK95" i="66"/>
  <c r="AD110" i="66"/>
  <c r="AI103" i="66"/>
  <c r="AH106" i="66"/>
  <c r="AE106" i="66"/>
  <c r="AJ91" i="66"/>
  <c r="AA102" i="66"/>
  <c r="AC509" i="68"/>
  <c r="AC513" i="68"/>
  <c r="AC107" i="66"/>
  <c r="AE96" i="66"/>
  <c r="AG102" i="66"/>
  <c r="AG95" i="66"/>
  <c r="AH95" i="66"/>
  <c r="X117" i="68"/>
  <c r="X121" i="68"/>
  <c r="X164" i="68"/>
  <c r="X169" i="68"/>
  <c r="AB95" i="66"/>
  <c r="X195" i="68"/>
  <c r="X199" i="68"/>
  <c r="AI96" i="66"/>
  <c r="X242" i="68"/>
  <c r="X246" i="68"/>
  <c r="X123" i="68"/>
  <c r="X128" i="68"/>
  <c r="AC562" i="68"/>
  <c r="AC566" i="68"/>
  <c r="AC117" i="66"/>
  <c r="AC776" i="68"/>
  <c r="AC780" i="68"/>
  <c r="AC170" i="66"/>
  <c r="AC390" i="68"/>
  <c r="AC395" i="68"/>
  <c r="AC81" i="66"/>
  <c r="Y169" i="66"/>
  <c r="AK158" i="66"/>
  <c r="AE98" i="66"/>
  <c r="AI166" i="66"/>
  <c r="AK159" i="66"/>
  <c r="AG133" i="66"/>
  <c r="AD103" i="66"/>
  <c r="Z103" i="66"/>
  <c r="AA106" i="66"/>
  <c r="AG169" i="66"/>
  <c r="AH145" i="66"/>
  <c r="AI98" i="66"/>
  <c r="Y106" i="66"/>
  <c r="AA95" i="66"/>
  <c r="AC479" i="68"/>
  <c r="AC484" i="68"/>
  <c r="AC102" i="66"/>
  <c r="AE102" i="66"/>
  <c r="X295" i="68"/>
  <c r="X299" i="68"/>
  <c r="X640" i="68"/>
  <c r="X644" i="68"/>
  <c r="Z96" i="66"/>
  <c r="X420" i="68"/>
  <c r="X424" i="68"/>
  <c r="AC212" i="68"/>
  <c r="AC217" i="68"/>
  <c r="AC39" i="66"/>
  <c r="AC687" i="68"/>
  <c r="AC691" i="68"/>
  <c r="AC149" i="66"/>
  <c r="AK390" i="68"/>
  <c r="AK395" i="68"/>
  <c r="AK81" i="66"/>
  <c r="AK640" i="68"/>
  <c r="AK644" i="68"/>
  <c r="AK123" i="68"/>
  <c r="AK128" i="68"/>
  <c r="AK18" i="66"/>
  <c r="AK509" i="68"/>
  <c r="AK513" i="68"/>
  <c r="AK107" i="66"/>
  <c r="AK106" i="68"/>
  <c r="AK110" i="68"/>
  <c r="AK11" i="66"/>
  <c r="AK195" i="68"/>
  <c r="AK199" i="68"/>
  <c r="AK32" i="66"/>
  <c r="AF106" i="66"/>
  <c r="AA175" i="66"/>
  <c r="AG91" i="66"/>
  <c r="AI175" i="66"/>
  <c r="AC169" i="66"/>
  <c r="AK116" i="66"/>
  <c r="AK117" i="66"/>
  <c r="AK96" i="66"/>
  <c r="Y171" i="66"/>
  <c r="AC104" i="66"/>
  <c r="AG106" i="66"/>
  <c r="AK91" i="66"/>
  <c r="Y91" i="66"/>
  <c r="AF91" i="66"/>
  <c r="AC473" i="68"/>
  <c r="AC477" i="68"/>
  <c r="AC96" i="66"/>
  <c r="AD106" i="66"/>
  <c r="X776" i="68"/>
  <c r="X780" i="68"/>
  <c r="AD170" i="66"/>
  <c r="AE116" i="66"/>
  <c r="X598" i="68"/>
  <c r="X602" i="68"/>
  <c r="AF116" i="66"/>
  <c r="AB151" i="66"/>
  <c r="AC729" i="68"/>
  <c r="AC733" i="68"/>
  <c r="AC158" i="66"/>
  <c r="AC14" i="66"/>
  <c r="AB102" i="66"/>
  <c r="X212" i="68"/>
  <c r="X217" i="68"/>
  <c r="Z159" i="66"/>
  <c r="AH128" i="66"/>
  <c r="AC431" i="68"/>
  <c r="AC436" i="68"/>
  <c r="AC88" i="66"/>
  <c r="AB117" i="66"/>
  <c r="X253" i="68"/>
  <c r="X258" i="68"/>
  <c r="AD117" i="66"/>
  <c r="X520" i="68"/>
  <c r="X525" i="68"/>
  <c r="AC242" i="68"/>
  <c r="AC246" i="68"/>
  <c r="AC44" i="66"/>
  <c r="AC253" i="68"/>
  <c r="AC258" i="68"/>
  <c r="AC46" i="66"/>
  <c r="AC195" i="68"/>
  <c r="AC199" i="68"/>
  <c r="AC32" i="66"/>
  <c r="Y69" i="66"/>
  <c r="AI27" i="66"/>
  <c r="AD520" i="68"/>
  <c r="AD525" i="68"/>
  <c r="AD109" i="66"/>
  <c r="AF109" i="66"/>
  <c r="AF97" i="66"/>
  <c r="AE27" i="66"/>
  <c r="AD65" i="66"/>
  <c r="AA104" i="66"/>
  <c r="AD640" i="68"/>
  <c r="AD644" i="68"/>
  <c r="AD137" i="66"/>
  <c r="AI53" i="66"/>
  <c r="AI657" i="68"/>
  <c r="AI662" i="68"/>
  <c r="AI144" i="66"/>
  <c r="AI609" i="68"/>
  <c r="AI614" i="68"/>
  <c r="AI130" i="66"/>
  <c r="AI373" i="68"/>
  <c r="AI377" i="68"/>
  <c r="AI74" i="66"/>
  <c r="AI509" i="68"/>
  <c r="AI513" i="68"/>
  <c r="AI107" i="66"/>
  <c r="AI75" i="66"/>
  <c r="AF74" i="66"/>
  <c r="AI562" i="68"/>
  <c r="AI566" i="68"/>
  <c r="AI117" i="66"/>
  <c r="AD117" i="68"/>
  <c r="AD121" i="68"/>
  <c r="AD12" i="66"/>
  <c r="AA169" i="66"/>
  <c r="AA168" i="66"/>
  <c r="AI165" i="66"/>
  <c r="AB131" i="66"/>
  <c r="AI168" i="66"/>
  <c r="AE174" i="66"/>
  <c r="AB116" i="66"/>
  <c r="AI158" i="66"/>
  <c r="AB161" i="66"/>
  <c r="Y130" i="66"/>
  <c r="AI151" i="66"/>
  <c r="Y146" i="66"/>
  <c r="AI125" i="66"/>
  <c r="AH152" i="66"/>
  <c r="AA173" i="66"/>
  <c r="Y119" i="66"/>
  <c r="AE167" i="66"/>
  <c r="AA161" i="66"/>
  <c r="AI152" i="66"/>
  <c r="Z124" i="66"/>
  <c r="AB124" i="66"/>
  <c r="AC145" i="66"/>
  <c r="AH148" i="66"/>
  <c r="Z127" i="66"/>
  <c r="Y148" i="66"/>
  <c r="AF127" i="66"/>
  <c r="AH154" i="66"/>
  <c r="AE154" i="66"/>
  <c r="AC133" i="66"/>
  <c r="Z133" i="66"/>
  <c r="AE133" i="66"/>
  <c r="AA138" i="66"/>
  <c r="AG172" i="66"/>
  <c r="AD158" i="66"/>
  <c r="AD172" i="66"/>
  <c r="AH130" i="66"/>
  <c r="AD138" i="66"/>
  <c r="AJ174" i="66"/>
  <c r="AI109" i="66"/>
  <c r="AF96" i="66"/>
  <c r="AF146" i="66"/>
  <c r="AG96" i="66"/>
  <c r="AG27" i="66"/>
  <c r="AF66" i="66"/>
  <c r="AD48" i="66"/>
  <c r="AH48" i="66"/>
  <c r="AE62" i="66"/>
  <c r="Z56" i="66"/>
  <c r="Y35" i="66"/>
  <c r="AB66" i="66"/>
  <c r="AE34" i="66"/>
  <c r="AG48" i="66"/>
  <c r="AC28" i="66"/>
  <c r="AE33" i="66"/>
  <c r="AF39" i="66"/>
  <c r="AH27" i="66"/>
  <c r="Z27" i="66"/>
  <c r="AA167" i="66"/>
  <c r="AC119" i="66"/>
  <c r="AI173" i="66"/>
  <c r="AE161" i="66"/>
  <c r="AK145" i="66"/>
  <c r="AJ166" i="66"/>
  <c r="Z169" i="66"/>
  <c r="Z148" i="66"/>
  <c r="AG148" i="66"/>
  <c r="AK133" i="66"/>
  <c r="AI133" i="66"/>
  <c r="AC112" i="66"/>
  <c r="AJ116" i="66"/>
  <c r="Y144" i="66"/>
  <c r="AA137" i="66"/>
  <c r="AE170" i="66"/>
  <c r="AG151" i="66"/>
  <c r="AD116" i="66"/>
  <c r="AG149" i="66"/>
  <c r="AF170" i="66"/>
  <c r="AH159" i="66"/>
  <c r="AG128" i="66"/>
  <c r="Z116" i="66"/>
  <c r="AH170" i="66"/>
  <c r="AH172" i="66"/>
  <c r="AD130" i="66"/>
  <c r="AB123" i="66"/>
  <c r="AD159" i="66"/>
  <c r="AB144" i="66"/>
  <c r="AF173" i="66"/>
  <c r="AJ161" i="66"/>
  <c r="AI149" i="66"/>
  <c r="AC173" i="66"/>
  <c r="AF144" i="66"/>
  <c r="AA151" i="66"/>
  <c r="AA65" i="66"/>
  <c r="AJ64" i="66"/>
  <c r="AF32" i="66"/>
  <c r="AC34" i="66"/>
  <c r="AC56" i="66"/>
  <c r="AB43" i="66"/>
  <c r="Y55" i="66"/>
  <c r="AG67" i="66"/>
  <c r="AD34" i="66"/>
  <c r="AE28" i="66"/>
  <c r="AB34" i="66"/>
  <c r="AJ33" i="66"/>
  <c r="AJ39" i="66"/>
  <c r="AJ34" i="66"/>
  <c r="AD171" i="66"/>
  <c r="AG124" i="66"/>
  <c r="AF133" i="66"/>
  <c r="AD154" i="66"/>
  <c r="AB158" i="66"/>
  <c r="AE172" i="66"/>
  <c r="AD123" i="66"/>
  <c r="AB149" i="66"/>
  <c r="Z117" i="66"/>
  <c r="Z123" i="66"/>
  <c r="Z151" i="66"/>
  <c r="AH117" i="66"/>
  <c r="AG130" i="66"/>
  <c r="AI128" i="66"/>
  <c r="AK55" i="66"/>
  <c r="AA60" i="66"/>
  <c r="AA64" i="66"/>
  <c r="AA43" i="66"/>
  <c r="Y28" i="66"/>
  <c r="AE53" i="66"/>
  <c r="AJ65" i="66"/>
  <c r="AJ32" i="66"/>
  <c r="Y39" i="66"/>
  <c r="AJ42" i="66"/>
  <c r="AJ28" i="66"/>
  <c r="AH149" i="66"/>
  <c r="AH138" i="66"/>
  <c r="AB130" i="66"/>
  <c r="AE144" i="66"/>
  <c r="AF53" i="66"/>
  <c r="AA44" i="66"/>
  <c r="AK28" i="66"/>
  <c r="AE44" i="66"/>
  <c r="Z34" i="66"/>
  <c r="AB42" i="66"/>
  <c r="AB28" i="66"/>
  <c r="AD173" i="66"/>
  <c r="AI145" i="66"/>
  <c r="AK124" i="66"/>
  <c r="AF169" i="66"/>
  <c r="AD169" i="66"/>
  <c r="AF148" i="66"/>
  <c r="Y133" i="66"/>
  <c r="AE112" i="66"/>
  <c r="AK175" i="66"/>
  <c r="Y175" i="66"/>
  <c r="AC175" i="66"/>
  <c r="AI124" i="66"/>
  <c r="AC124" i="66"/>
  <c r="AK123" i="66"/>
  <c r="Y173" i="66"/>
  <c r="AE150" i="66"/>
  <c r="AD131" i="66"/>
  <c r="AA129" i="66"/>
  <c r="AG152" i="66"/>
  <c r="AK173" i="66"/>
  <c r="AE125" i="66"/>
  <c r="AF124" i="66"/>
  <c r="AG127" i="66"/>
  <c r="AE127" i="66"/>
  <c r="AJ154" i="66"/>
  <c r="AB154" i="66"/>
  <c r="AB175" i="66"/>
  <c r="AJ159" i="66"/>
  <c r="AF149" i="66"/>
  <c r="Y159" i="66"/>
  <c r="AE165" i="66"/>
  <c r="AD144" i="66"/>
  <c r="AF145" i="66"/>
  <c r="AA166" i="66"/>
  <c r="Z166" i="66"/>
  <c r="AE175" i="66"/>
  <c r="AE124" i="66"/>
  <c r="AK172" i="66"/>
  <c r="AC140" i="66"/>
  <c r="AB152" i="66"/>
  <c r="AI131" i="66"/>
  <c r="AJ167" i="66"/>
  <c r="AK146" i="66"/>
  <c r="AG161" i="66"/>
  <c r="AF140" i="66"/>
  <c r="AE145" i="66"/>
  <c r="AD145" i="66"/>
  <c r="AG145" i="66"/>
  <c r="AE169" i="66"/>
  <c r="AI169" i="66"/>
  <c r="AH175" i="66"/>
  <c r="Z175" i="66"/>
  <c r="AJ175" i="66"/>
  <c r="AK112" i="66"/>
  <c r="AD112" i="66"/>
  <c r="Y112" i="66"/>
  <c r="AF151" i="66"/>
  <c r="AE137" i="66"/>
  <c r="Z144" i="66"/>
  <c r="AD149" i="66"/>
  <c r="AH116" i="66"/>
  <c r="AG138" i="66"/>
  <c r="AB137" i="66"/>
  <c r="AH165" i="66"/>
  <c r="Z158" i="66"/>
  <c r="AE140" i="66"/>
  <c r="AC55" i="66"/>
  <c r="AG34" i="66"/>
  <c r="AJ67" i="66"/>
  <c r="AI34" i="66"/>
  <c r="AA28" i="66"/>
  <c r="AE32" i="66"/>
  <c r="AJ53" i="66"/>
  <c r="AD42" i="66"/>
  <c r="Z53" i="66"/>
  <c r="AJ27" i="66"/>
  <c r="AH166" i="66"/>
  <c r="AD175" i="66"/>
  <c r="AH169" i="66"/>
  <c r="AG166" i="66"/>
  <c r="AA112" i="66"/>
  <c r="AK144" i="66"/>
  <c r="AK165" i="66"/>
  <c r="AK167" i="66"/>
  <c r="AG171" i="66"/>
  <c r="AI171" i="66"/>
  <c r="Y161" i="66"/>
  <c r="AC161" i="66"/>
  <c r="Y167" i="66"/>
  <c r="AD140" i="66"/>
  <c r="AA124" i="66"/>
  <c r="AB166" i="66"/>
  <c r="AH127" i="66"/>
  <c r="AJ148" i="66"/>
  <c r="Y127" i="66"/>
  <c r="AB133" i="66"/>
  <c r="AG112" i="66"/>
  <c r="AJ112" i="66"/>
  <c r="AJ117" i="66"/>
  <c r="AA165" i="66"/>
  <c r="AB159" i="66"/>
  <c r="AH137" i="66"/>
  <c r="AG117" i="66"/>
  <c r="Z149" i="66"/>
  <c r="AB170" i="66"/>
  <c r="AJ160" i="66"/>
  <c r="AI137" i="66"/>
  <c r="AA172" i="66"/>
  <c r="AE54" i="66"/>
  <c r="AH67" i="66"/>
  <c r="AI28" i="66"/>
  <c r="AF28" i="66"/>
  <c r="AG108" i="66"/>
  <c r="AC147" i="66"/>
  <c r="AI150" i="66"/>
  <c r="AG74" i="66"/>
  <c r="Y128" i="66"/>
  <c r="Z83" i="66"/>
  <c r="Y149" i="66"/>
  <c r="AF42" i="66"/>
  <c r="AB126" i="66"/>
  <c r="AK110" i="66"/>
  <c r="AA174" i="66"/>
  <c r="AF128" i="66"/>
  <c r="AH84" i="66"/>
  <c r="AB27" i="66"/>
  <c r="AB111" i="66"/>
  <c r="AC90" i="66"/>
  <c r="AA84" i="66"/>
  <c r="AI84" i="66"/>
  <c r="AC108" i="66"/>
  <c r="AF76" i="66"/>
  <c r="AH125" i="66"/>
  <c r="AF27" i="66"/>
  <c r="AI147" i="66"/>
  <c r="Y132" i="66"/>
  <c r="AG105" i="66"/>
  <c r="AE147" i="66"/>
  <c r="AF132" i="66"/>
  <c r="AK171" i="66"/>
  <c r="AD119" i="66"/>
  <c r="AH108" i="66"/>
  <c r="AB125" i="66"/>
  <c r="AE126" i="66"/>
  <c r="Y111" i="66"/>
  <c r="AB108" i="66"/>
  <c r="AJ106" i="66"/>
  <c r="AG123" i="66"/>
  <c r="AC129" i="66"/>
  <c r="AB90" i="66"/>
  <c r="AA116" i="66"/>
  <c r="AH77" i="66"/>
  <c r="AK150" i="66"/>
  <c r="AJ147" i="66"/>
  <c r="AA83" i="66"/>
  <c r="AC138" i="66"/>
  <c r="AH56" i="66"/>
  <c r="AA34" i="66"/>
  <c r="AI127" i="66"/>
  <c r="AH126" i="66"/>
  <c r="AG129" i="66"/>
  <c r="AJ146" i="66"/>
  <c r="AJ131" i="66"/>
  <c r="Y116" i="66"/>
  <c r="AJ84" i="66"/>
  <c r="AB112" i="66"/>
  <c r="Z84" i="66"/>
  <c r="AD174" i="66"/>
  <c r="AB171" i="66"/>
  <c r="AB168" i="66"/>
  <c r="AH160" i="66"/>
  <c r="AJ152" i="66"/>
  <c r="AF147" i="66"/>
  <c r="AJ126" i="66"/>
  <c r="AK98" i="66"/>
  <c r="AH146" i="66"/>
  <c r="AC167" i="66"/>
  <c r="AG98" i="66"/>
  <c r="Z160" i="66"/>
  <c r="AA160" i="66"/>
  <c r="AE87" i="66"/>
  <c r="AB160" i="66"/>
  <c r="AI159" i="66"/>
  <c r="AF118" i="66"/>
  <c r="AA77" i="66"/>
  <c r="AB140" i="66"/>
  <c r="AK97" i="66"/>
  <c r="AE110" i="66"/>
  <c r="AJ109" i="66"/>
  <c r="Z106" i="66"/>
  <c r="AA148" i="66"/>
  <c r="AE75" i="66"/>
  <c r="Z172" i="66"/>
  <c r="AJ149" i="66"/>
  <c r="AJ123" i="66"/>
  <c r="AJ138" i="66"/>
  <c r="Y95" i="66"/>
  <c r="Z128" i="66"/>
  <c r="AH111" i="66"/>
  <c r="Z76" i="66"/>
  <c r="AF174" i="66"/>
  <c r="AJ169" i="66"/>
  <c r="AH161" i="66"/>
  <c r="AD150" i="66"/>
  <c r="AH147" i="66"/>
  <c r="AF111" i="66"/>
  <c r="AJ74" i="66"/>
  <c r="AD167" i="66"/>
  <c r="AG160" i="66"/>
  <c r="AK104" i="66"/>
  <c r="AK76" i="66"/>
  <c r="AG97" i="66"/>
  <c r="AG76" i="66"/>
  <c r="AA119" i="66"/>
  <c r="Y118" i="66"/>
  <c r="AK131" i="66"/>
  <c r="AB138" i="66"/>
  <c r="AK75" i="66"/>
  <c r="AH107" i="66"/>
  <c r="AJ127" i="66"/>
  <c r="AB97" i="66"/>
  <c r="AE95" i="66"/>
  <c r="AE138" i="66"/>
  <c r="Z119" i="66"/>
  <c r="AJ88" i="66"/>
  <c r="AJ102" i="66"/>
  <c r="Z105" i="66"/>
  <c r="Z95" i="66"/>
  <c r="AA96" i="66"/>
  <c r="AA144" i="66"/>
  <c r="AD85" i="66"/>
  <c r="AA88" i="66"/>
  <c r="AH90" i="66"/>
  <c r="Y74" i="66"/>
  <c r="Z126" i="66"/>
  <c r="AK129" i="66"/>
  <c r="Y84" i="66"/>
  <c r="AF171" i="66"/>
  <c r="AA150" i="66"/>
  <c r="Y131" i="66"/>
  <c r="AC85" i="66"/>
  <c r="AI105" i="66"/>
  <c r="AB174" i="66"/>
  <c r="AK105" i="66"/>
  <c r="AE168" i="66"/>
  <c r="AK147" i="66"/>
  <c r="Y90" i="66"/>
  <c r="Y104" i="66"/>
  <c r="AE90" i="66"/>
  <c r="AE131" i="66"/>
  <c r="AK83" i="66"/>
  <c r="AC106" i="66"/>
  <c r="AF102" i="66"/>
  <c r="AA74" i="66"/>
  <c r="AB106" i="66"/>
  <c r="AF104" i="66"/>
  <c r="Y102" i="66"/>
  <c r="AH118" i="66"/>
  <c r="AJ108" i="66"/>
  <c r="Z174" i="66"/>
  <c r="AB169" i="66"/>
  <c r="AF167" i="66"/>
  <c r="Z161" i="66"/>
  <c r="AF150" i="66"/>
  <c r="AJ139" i="66"/>
  <c r="AD108" i="66"/>
  <c r="AC139" i="66"/>
  <c r="Y105" i="66"/>
  <c r="Y97" i="66"/>
  <c r="AA118" i="66"/>
  <c r="AD97" i="66"/>
  <c r="AI140" i="66"/>
  <c r="Z97" i="66"/>
  <c r="AD76" i="66"/>
  <c r="AD124" i="66"/>
  <c r="AK139" i="66"/>
  <c r="AI76" i="66"/>
  <c r="AE128" i="66"/>
  <c r="AB96" i="66"/>
  <c r="AH102" i="66"/>
  <c r="AE76" i="66"/>
  <c r="AE130" i="66"/>
  <c r="AC160" i="66"/>
  <c r="AJ165" i="66"/>
  <c r="AJ144" i="66"/>
  <c r="AJ151" i="66"/>
  <c r="AI77" i="66"/>
  <c r="Z91" i="66"/>
  <c r="AH83" i="66"/>
  <c r="Y138" i="66"/>
  <c r="AA158" i="66"/>
  <c r="AD146" i="66"/>
  <c r="AJ87" i="66"/>
  <c r="AG116" i="66"/>
  <c r="AD105" i="66"/>
  <c r="AA171" i="66"/>
  <c r="AH110" i="66"/>
  <c r="Y153" i="66"/>
  <c r="AC152" i="66"/>
  <c r="AG111" i="66"/>
  <c r="AA90" i="66"/>
  <c r="AE105" i="66"/>
  <c r="AD104" i="66"/>
  <c r="AI111" i="66"/>
  <c r="AA147" i="66"/>
  <c r="AE129" i="66"/>
  <c r="Z146" i="66"/>
  <c r="AG147" i="66"/>
  <c r="AG150" i="66"/>
  <c r="AK85" i="66"/>
  <c r="AD84" i="66"/>
  <c r="AI132" i="66"/>
  <c r="AK130" i="66"/>
  <c r="AA107" i="66"/>
  <c r="Y81" i="66"/>
  <c r="AH104" i="66"/>
  <c r="AJ97" i="66"/>
  <c r="AD151" i="66"/>
  <c r="AB119" i="66"/>
  <c r="AF138" i="66"/>
  <c r="AA86" i="66"/>
  <c r="AJ133" i="66"/>
  <c r="AJ173" i="66"/>
  <c r="AF154" i="66"/>
  <c r="AH150" i="66"/>
  <c r="AB139" i="66"/>
  <c r="AJ105" i="66"/>
  <c r="AA97" i="66"/>
  <c r="AC83" i="66"/>
  <c r="Y76" i="66"/>
  <c r="AE118" i="66"/>
  <c r="AG118" i="66"/>
  <c r="AK152" i="66"/>
  <c r="Y139" i="66"/>
  <c r="Z139" i="66"/>
  <c r="AE77" i="66"/>
  <c r="AI95" i="66"/>
  <c r="AB172" i="66"/>
  <c r="AG158" i="66"/>
  <c r="AI148" i="66"/>
  <c r="AA85" i="66"/>
  <c r="AE123" i="66"/>
  <c r="Y165" i="66"/>
  <c r="AJ128" i="66"/>
  <c r="AJ81" i="66"/>
  <c r="AK160" i="66"/>
  <c r="AD81" i="66"/>
  <c r="Z170" i="66"/>
  <c r="AC153" i="66"/>
  <c r="AF159" i="66"/>
  <c r="AD168" i="66"/>
  <c r="AA117" i="66"/>
  <c r="AD132" i="66"/>
  <c r="AH76" i="66"/>
  <c r="AH132" i="66"/>
  <c r="AD128" i="66"/>
  <c r="AG75" i="66"/>
  <c r="AD90" i="66"/>
  <c r="AG168" i="66"/>
  <c r="AH153" i="66"/>
  <c r="AK126" i="66"/>
  <c r="AG84" i="66"/>
  <c r="AE152" i="66"/>
  <c r="AA126" i="66"/>
  <c r="AE146" i="66"/>
  <c r="AK108" i="66"/>
  <c r="AK89" i="66"/>
  <c r="AA146" i="66"/>
  <c r="AC171" i="66"/>
  <c r="AA154" i="66"/>
  <c r="AK168" i="66"/>
  <c r="AA153" i="66"/>
  <c r="AI89" i="66"/>
  <c r="Z153" i="66"/>
  <c r="AA87" i="66"/>
  <c r="AC87" i="66"/>
  <c r="Y109" i="66"/>
  <c r="AB104" i="66"/>
  <c r="AB132" i="66"/>
  <c r="AJ89" i="66"/>
  <c r="AF108" i="66"/>
  <c r="AF158" i="66"/>
  <c r="Z108" i="66"/>
  <c r="AA130" i="66"/>
  <c r="AJ132" i="66"/>
  <c r="Z104" i="66"/>
  <c r="AB173" i="66"/>
  <c r="AF168" i="66"/>
  <c r="AH167" i="66"/>
  <c r="AJ153" i="66"/>
  <c r="Z150" i="66"/>
  <c r="AD139" i="66"/>
  <c r="Z98" i="66"/>
  <c r="AC146" i="66"/>
  <c r="AI104" i="66"/>
  <c r="AK140" i="66"/>
  <c r="AC97" i="66"/>
  <c r="AI118" i="66"/>
  <c r="AB76" i="66"/>
  <c r="AA76" i="66"/>
  <c r="AB77" i="66"/>
  <c r="AJ76" i="66"/>
  <c r="AC77" i="66"/>
  <c r="AG140" i="66"/>
  <c r="AF160" i="66"/>
  <c r="AI138" i="66"/>
  <c r="AH98" i="66"/>
  <c r="AI119" i="66"/>
  <c r="AI170" i="66"/>
  <c r="AE97" i="66"/>
  <c r="AH151" i="66"/>
  <c r="AA127" i="66"/>
  <c r="AE86" i="66"/>
  <c r="AJ137" i="66"/>
  <c r="AK118" i="66"/>
  <c r="Z138" i="66"/>
  <c r="AI88" i="66"/>
  <c r="AG174" i="66"/>
  <c r="AI172" i="66"/>
  <c r="Y88" i="66"/>
  <c r="Z125" i="66"/>
  <c r="Y75" i="66"/>
  <c r="AC128" i="66"/>
  <c r="AD126" i="66"/>
  <c r="AF172" i="66"/>
  <c r="AA170" i="66"/>
  <c r="AF165" i="66"/>
  <c r="AB87" i="66"/>
  <c r="AC168" i="66"/>
  <c r="AE132" i="66"/>
  <c r="AG146" i="66"/>
  <c r="AA108" i="66"/>
  <c r="AK106" i="66"/>
  <c r="Y147" i="66"/>
  <c r="AD111" i="66"/>
  <c r="AC111" i="66"/>
  <c r="AA111" i="66"/>
  <c r="AJ150" i="66"/>
  <c r="AC174" i="66"/>
  <c r="AB127" i="66"/>
  <c r="AK132" i="66"/>
  <c r="AI146" i="66"/>
  <c r="Y126" i="66"/>
  <c r="AG89" i="66"/>
  <c r="AJ110" i="66"/>
  <c r="AH131" i="66"/>
  <c r="AH97" i="66"/>
  <c r="AF137" i="66"/>
  <c r="AA149" i="66"/>
  <c r="AF129" i="66"/>
  <c r="AF87" i="66"/>
  <c r="AH105" i="66"/>
  <c r="AE111" i="66"/>
  <c r="AK137" i="66"/>
  <c r="AC95" i="66"/>
  <c r="AD129" i="66"/>
  <c r="AF90" i="66"/>
  <c r="AH171" i="66"/>
  <c r="AH168" i="66"/>
  <c r="Z167" i="66"/>
  <c r="AB153" i="66"/>
  <c r="AB148" i="66"/>
  <c r="AF139" i="66"/>
  <c r="AB167" i="66"/>
  <c r="AC118" i="66"/>
  <c r="AD161" i="66"/>
  <c r="Y77" i="66"/>
  <c r="AK161" i="66"/>
  <c r="AF119" i="66"/>
  <c r="AF161" i="66"/>
  <c r="AJ119" i="66"/>
  <c r="AI161" i="66"/>
  <c r="AH119" i="66"/>
  <c r="Z140" i="66"/>
  <c r="Y152" i="66"/>
  <c r="AE160" i="66"/>
  <c r="AI116" i="66"/>
  <c r="AG107" i="66"/>
  <c r="AH158" i="66"/>
  <c r="AD148" i="66"/>
  <c r="AE151" i="66"/>
  <c r="AJ107" i="66"/>
  <c r="AJ172" i="66"/>
  <c r="AG126" i="66"/>
  <c r="Y168" i="66"/>
  <c r="AI102" i="66"/>
  <c r="AG153" i="66"/>
  <c r="Y123" i="66"/>
  <c r="AC151" i="66"/>
  <c r="Z111" i="66"/>
  <c r="Y107" i="66"/>
  <c r="AD118" i="66"/>
  <c r="AF81" i="66"/>
  <c r="AA75" i="66"/>
  <c r="Z147" i="66"/>
  <c r="AF84" i="66"/>
  <c r="AJ90" i="66"/>
  <c r="AK174" i="66"/>
  <c r="AG154" i="66"/>
  <c r="AH129" i="66"/>
  <c r="AK153" i="66"/>
  <c r="AC105" i="66"/>
  <c r="Y150" i="66"/>
  <c r="AA125" i="66"/>
  <c r="Y174" i="66"/>
  <c r="AG132" i="66"/>
  <c r="AI153" i="66"/>
  <c r="AH174" i="66"/>
  <c r="Y83" i="66"/>
  <c r="AC84" i="66"/>
  <c r="AA105" i="66"/>
  <c r="AA131" i="66"/>
  <c r="AK87" i="66"/>
  <c r="Y151" i="66"/>
  <c r="AJ125" i="66"/>
  <c r="AH87" i="66"/>
  <c r="AF125" i="66"/>
  <c r="AF86" i="66"/>
  <c r="AA81" i="66"/>
  <c r="AD125" i="66"/>
  <c r="AB85" i="66"/>
  <c r="AK170" i="66"/>
  <c r="Z132" i="66"/>
  <c r="AD89" i="66"/>
  <c r="Y86" i="66"/>
  <c r="AF126" i="66"/>
  <c r="Z87" i="66"/>
  <c r="Z171" i="66"/>
  <c r="Z168" i="66"/>
  <c r="AD166" i="66"/>
  <c r="AD153" i="66"/>
  <c r="Z131" i="66"/>
  <c r="AB84" i="66"/>
  <c r="AG125" i="66"/>
  <c r="AC76" i="66"/>
  <c r="AI139" i="66"/>
  <c r="AH139" i="66"/>
  <c r="AE139" i="66"/>
  <c r="AA139" i="66"/>
  <c r="Y140" i="66"/>
  <c r="AI97" i="66"/>
  <c r="Y160" i="66"/>
  <c r="AA159" i="66"/>
  <c r="AH96" i="66"/>
  <c r="AI85" i="66"/>
  <c r="AE88" i="66"/>
  <c r="AE159" i="66"/>
  <c r="AJ95" i="66"/>
  <c r="Z137" i="66"/>
  <c r="AD96" i="66"/>
  <c r="AG137" i="66"/>
  <c r="AB105" i="66"/>
  <c r="AD95" i="66"/>
  <c r="AG144" i="66"/>
  <c r="AJ111" i="66"/>
  <c r="AE89" i="66"/>
  <c r="AA123" i="66"/>
  <c r="AF131" i="66"/>
  <c r="Z77" i="66"/>
  <c r="AE108" i="66"/>
  <c r="Y125" i="66"/>
  <c r="AB150" i="66"/>
  <c r="AG104" i="66"/>
  <c r="AI126" i="66"/>
  <c r="AA132" i="66"/>
  <c r="AC127" i="66"/>
  <c r="Z129" i="66"/>
  <c r="AK125" i="66"/>
  <c r="AE153" i="66"/>
  <c r="AG173" i="66"/>
  <c r="AC132" i="66"/>
  <c r="AB147" i="66"/>
  <c r="AK127" i="66"/>
  <c r="AC126" i="66"/>
  <c r="AK111" i="66"/>
  <c r="AK84" i="66"/>
  <c r="AF105" i="66"/>
  <c r="AG90" i="66"/>
  <c r="AG81" i="66"/>
  <c r="AJ118" i="66"/>
  <c r="AJ85" i="66"/>
  <c r="AI123" i="66"/>
  <c r="Y117" i="66"/>
  <c r="AB118" i="66"/>
  <c r="AD83" i="66"/>
  <c r="Y170" i="66"/>
  <c r="AA128" i="66"/>
  <c r="AJ129" i="66"/>
  <c r="AG159" i="66"/>
  <c r="Z118" i="66"/>
  <c r="AH85" i="66"/>
  <c r="AJ171" i="66"/>
  <c r="AJ168" i="66"/>
  <c r="AD160" i="66"/>
  <c r="AF153" i="66"/>
  <c r="AD147" i="66"/>
  <c r="AB129" i="66"/>
  <c r="AF77" i="66"/>
  <c r="AJ158" i="66"/>
  <c r="AG139" i="66"/>
  <c r="AK77" i="66"/>
  <c r="AF98" i="66"/>
  <c r="AD98" i="66"/>
  <c r="AA98" i="66"/>
  <c r="AI160" i="66"/>
  <c r="AA140" i="66"/>
  <c r="AC150" i="66"/>
  <c r="AI174" i="66"/>
  <c r="AF107" i="66"/>
  <c r="Y110" i="66"/>
  <c r="AE117" i="66"/>
  <c r="AE107" i="66"/>
  <c r="AE158" i="66"/>
  <c r="AJ170" i="66"/>
  <c r="AJ130" i="66"/>
  <c r="Y87" i="66"/>
</calcChain>
</file>

<file path=xl/sharedStrings.xml><?xml version="1.0" encoding="utf-8"?>
<sst xmlns="http://schemas.openxmlformats.org/spreadsheetml/2006/main" count="11272" uniqueCount="555">
  <si>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</si>
  <si>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</si>
  <si>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</si>
  <si>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</si>
  <si>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</si>
  <si>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</si>
  <si>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</si>
  <si>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</si>
  <si>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</si>
  <si>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</si>
  <si>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</si>
  <si>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</si>
  <si>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</si>
  <si>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</si>
  <si>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</si>
  <si>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</si>
  <si>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</si>
  <si>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</si>
  <si>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</si>
  <si>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</si>
  <si>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</si>
  <si>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</si>
  <si>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</si>
  <si>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</si>
  <si>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</si>
  <si>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</si>
  <si>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</si>
  <si>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</si>
  <si>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</si>
  <si>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</si>
  <si>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</si>
  <si>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</si>
  <si>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</si>
  <si>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</si>
  <si>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</si>
  <si>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</si>
  <si>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</si>
  <si>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</si>
  <si>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</si>
  <si>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</si>
  <si>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</si>
  <si>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</si>
  <si>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</si>
  <si>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</si>
  <si>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</si>
  <si>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</si>
  <si>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</si>
  <si>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</si>
  <si>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</si>
  <si>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</si>
  <si>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</si>
  <si>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</si>
  <si>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</si>
  <si>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</si>
  <si>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</si>
  <si>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</si>
  <si>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</si>
  <si>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</si>
  <si>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</si>
  <si>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</si>
  <si>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</si>
  <si>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</si>
  <si>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</si>
  <si>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</si>
  <si>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</si>
  <si>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</si>
  <si>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</si>
  <si>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</si>
  <si>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</si>
  <si>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</si>
  <si>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</si>
  <si>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</si>
  <si>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</si>
  <si>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</si>
  <si>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</si>
  <si>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</si>
  <si>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</si>
  <si>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</si>
  <si>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</si>
  <si>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</si>
  <si>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</si>
  <si>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</si>
  <si>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</si>
  <si>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</si>
  <si>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</si>
  <si>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</si>
  <si>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</si>
  <si>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</si>
  <si>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</si>
  <si>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</si>
  <si>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</si>
  <si>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</si>
  <si>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</si>
  <si>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</si>
  <si>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</si>
  <si>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</si>
  <si>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</si>
  <si>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</si>
  <si>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</si>
  <si>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</si>
  <si>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</si>
  <si>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</si>
  <si>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</si>
  <si>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</si>
  <si>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Imported value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</si>
  <si>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</si>
  <si>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</si>
  <si>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</si>
  <si>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</si>
  <si>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</si>
  <si>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</si>
  <si>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</si>
  <si>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</si>
  <si>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</si>
  <si>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</si>
  <si>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</si>
  <si>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</si>
  <si>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</si>
  <si>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</si>
  <si>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C1</t>
  </si>
  <si>
    <t>C2</t>
  </si>
  <si>
    <t>[Optional description of what is happening within this heading]</t>
  </si>
  <si>
    <t>Comment Log</t>
  </si>
  <si>
    <t>[Optional column headings F-J]</t>
  </si>
  <si>
    <t>Cmnt</t>
  </si>
  <si>
    <t>Check</t>
  </si>
  <si>
    <t>Summary of all checks</t>
  </si>
  <si>
    <t>Number of rows with errors on this sheet: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</si>
  <si>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</si>
  <si>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</si>
  <si>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</si>
  <si>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</si>
  <si>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</si>
  <si>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</si>
  <si>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</si>
  <si>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</si>
  <si>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</si>
  <si>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</si>
  <si>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</si>
  <si>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Cost Activity</t>
  </si>
  <si>
    <t>Unique ID</t>
  </si>
  <si>
    <t>Customers</t>
  </si>
  <si>
    <t>no.</t>
  </si>
  <si>
    <t>Network Length</t>
  </si>
  <si>
    <t>km</t>
  </si>
  <si>
    <t>Throughput</t>
  </si>
  <si>
    <t>GWh</t>
  </si>
  <si>
    <t>PREs (Internal &amp; External)</t>
  </si>
  <si>
    <t>Total repairs</t>
  </si>
  <si>
    <t>External reports</t>
  </si>
  <si>
    <t>Service Damage Repairs</t>
  </si>
  <si>
    <t>Service Condition Repairs</t>
  </si>
  <si>
    <t>Mains Damage Repairs</t>
  </si>
  <si>
    <t>Mains Condition Repairs</t>
  </si>
  <si>
    <t>Repex Synthetic Costs</t>
  </si>
  <si>
    <t>£</t>
  </si>
  <si>
    <t>Capex synthetic costs - Mains</t>
  </si>
  <si>
    <t>Capex synthetic costs - Connections</t>
  </si>
  <si>
    <t>Metallic network length</t>
  </si>
  <si>
    <t>PE network length</t>
  </si>
  <si>
    <t>Service Damage Reports</t>
  </si>
  <si>
    <t>Service Condition Reports</t>
  </si>
  <si>
    <t>Mains Damage Reports</t>
  </si>
  <si>
    <t>Mains Condition Reports</t>
  </si>
  <si>
    <t>Emergency FTEs</t>
  </si>
  <si>
    <t>FTE</t>
  </si>
  <si>
    <t>Total external condition reports
(service condition + mains condition)</t>
  </si>
  <si>
    <t>Total external condition repairs
(service condition + mains condition)</t>
  </si>
  <si>
    <t>MEAV</t>
  </si>
  <si>
    <t>Capex synthetic costs - Mains (smoothed)</t>
  </si>
  <si>
    <t>Capex synthetic costs - Connections (smoothed)</t>
  </si>
  <si>
    <t>Cost Area</t>
  </si>
  <si>
    <t>Number of errors in this workbook:</t>
  </si>
  <si>
    <t>File directory (macro input)</t>
  </si>
  <si>
    <t>Model description</t>
  </si>
  <si>
    <t>Latest run number (macro input)</t>
  </si>
  <si>
    <t>Latest run date &amp; time (macro input)</t>
  </si>
  <si>
    <t>Unique formula / hardcoded input</t>
  </si>
  <si>
    <t>Control Lists</t>
  </si>
  <si>
    <t>This is where lists are stored for the workbook that relate to data validation for (local) controls. Match No. tells you what number a given option will produce in a MATCH function. Insert further rows if necessary</t>
  </si>
  <si>
    <t>Match No.</t>
  </si>
  <si>
    <t>Y/N</t>
  </si>
  <si>
    <t>Econometric models</t>
  </si>
  <si>
    <t>Yes</t>
  </si>
  <si>
    <t>Specification 1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</si>
  <si>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</si>
  <si>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</si>
  <si>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</si>
  <si>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</si>
  <si>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All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</si>
  <si>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</si>
  <si>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</si>
  <si>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</si>
  <si>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</si>
  <si>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</si>
  <si>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</si>
  <si>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</si>
  <si>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</si>
  <si>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Cmpy</t>
  </si>
  <si>
    <t>Control</t>
  </si>
  <si>
    <t>[Optional column headings F-K]</t>
  </si>
  <si>
    <t>Drop-down options</t>
  </si>
  <si>
    <t>Total</t>
  </si>
  <si>
    <t>[…]</t>
  </si>
  <si>
    <t>Cadent - East of England - Cost Drivers</t>
  </si>
  <si>
    <t>Cadent - East of England - Adjusted Drivers</t>
  </si>
  <si>
    <t>Consolidated Cost Drivers</t>
  </si>
  <si>
    <t>Consolidated Adjusted Cost Drivers</t>
  </si>
  <si>
    <t>Network</t>
  </si>
  <si>
    <t>Cadent - London - Cost Drivers</t>
  </si>
  <si>
    <t>Cadent - London - Adjusted Drivers</t>
  </si>
  <si>
    <t>Cadent - North West - Cost Drivers</t>
  </si>
  <si>
    <t>Cadent - North West - Adjusted Drivers</t>
  </si>
  <si>
    <t>Cadent - West Midlands - Cost Drivers</t>
  </si>
  <si>
    <t>Cadent - West Midlands - Adjusted Drivers</t>
  </si>
  <si>
    <t>Northern Gas Networks - Cost Drivers</t>
  </si>
  <si>
    <t>Northern Gas Networks - Adjusted Drivers</t>
  </si>
  <si>
    <t>Scotia Gas Networks - Scotland - Cost Drivers</t>
  </si>
  <si>
    <t>Scotia Gas Networks - Scotland - Adjusted Drivers</t>
  </si>
  <si>
    <t>Scotia Gas Networks - Southern - Cost Drivers</t>
  </si>
  <si>
    <t>Scotia Gas Networks - Southern - Adjusted Drivers</t>
  </si>
  <si>
    <t>Wales &amp; West Utilities - Cost Drivers</t>
  </si>
  <si>
    <t>Wales &amp; West Utilities - Adjusted Drivers</t>
  </si>
  <si>
    <t>CSV Totex</t>
  </si>
  <si>
    <t>CSV Opex</t>
  </si>
  <si>
    <t>CSV Capex</t>
  </si>
  <si>
    <t>CSV Emergency</t>
  </si>
  <si>
    <t>CSV Cost Drivers</t>
  </si>
  <si>
    <t>CSV Cost Drivers Calculations</t>
  </si>
  <si>
    <t>CSV Cost Drivers Calculations - Adjusted Workloads</t>
  </si>
  <si>
    <t>Maintenance MEAV</t>
  </si>
  <si>
    <t>Weights</t>
  </si>
  <si>
    <t>Emergency CSV</t>
  </si>
  <si>
    <t>CSV</t>
  </si>
  <si>
    <t>Method</t>
  </si>
  <si>
    <t>Econometric</t>
  </si>
  <si>
    <t xml:space="preserve"> </t>
  </si>
  <si>
    <t>CSV Totex (smoothed)</t>
  </si>
  <si>
    <t>CSV Capex (smoothed)</t>
  </si>
  <si>
    <t>CSV Opex Plus</t>
  </si>
  <si>
    <t>CSV Opex Plus (smoothed)</t>
  </si>
  <si>
    <t xml:space="preserve">CSV Business Support Costs </t>
  </si>
  <si>
    <t>CSV Customers, network, throughput</t>
  </si>
  <si>
    <t>CSV Customers, PREs, External condition reports</t>
  </si>
  <si>
    <t>CSV Customers, PREs, External condition reports, MEAV</t>
  </si>
  <si>
    <t>No.</t>
  </si>
  <si>
    <t>CSV Cost Drivers - Adjusted Workloads</t>
  </si>
  <si>
    <t>w_CustomersCSV Emergency</t>
  </si>
  <si>
    <t>w_Total external condition reports
(service condition + mains condition)CSV Emergency</t>
  </si>
  <si>
    <t>w_Repex Synthetic CostsCSV Totex</t>
  </si>
  <si>
    <t>w_Capex synthetic costs - MainsCSV Totex</t>
  </si>
  <si>
    <t>w_Capex synthetic costs - ConnectionsCSV Totex</t>
  </si>
  <si>
    <t>w_CSV EmergencyCSV Totex</t>
  </si>
  <si>
    <t>w_Total external condition reports
(service condition + mains condition)CSV Totex</t>
  </si>
  <si>
    <t>w_Maintenance MEAVCSV Totex</t>
  </si>
  <si>
    <t>w_MEAVCSV Totex</t>
  </si>
  <si>
    <t>w_Capex synthetic costs - MainsCSV Capex</t>
  </si>
  <si>
    <t>w_Capex synthetic costs - ConnectionsCSV Capex</t>
  </si>
  <si>
    <t>w_MEAVCSV Capex</t>
  </si>
  <si>
    <t>w_CSV EmergencyCSV Opex</t>
  </si>
  <si>
    <t>w_Total external condition reports
(service condition + mains condition)CSV Opex</t>
  </si>
  <si>
    <t>w_Maintenance MEAVCSV Opex</t>
  </si>
  <si>
    <t>w_MEAVCSV Opex</t>
  </si>
  <si>
    <t>w_CSV EmergencyCSV Opex PlusCSV Opex Plus</t>
  </si>
  <si>
    <t xml:space="preserve">w_Total external condition reports
(service condition + mains condition)CSV Opex PlusCSV Business Support Costs </t>
  </si>
  <si>
    <t>w_Maintenance MEAVCSV Opex PlusCSV Customers, network, throughput</t>
  </si>
  <si>
    <t>w_Capex synthetic costs - ConnectionsCSV Opex PlusCSV Customers, PREs, External condition reports</t>
  </si>
  <si>
    <t>w_MEAVCSV Opex PlusCSV Customers, PREs, External condition reports, MEAV</t>
  </si>
  <si>
    <t>w_CustomersCSV Business Support Costs CSV Opex Plus (smoothed)</t>
  </si>
  <si>
    <t>w_Network LengthCSV Business Support Costs CSV Customers, PREs, External condition reports</t>
  </si>
  <si>
    <t>w_CustomersCSV Customers, network, throughput</t>
  </si>
  <si>
    <t>w_Network LengthCSV Customers, network, throughput</t>
  </si>
  <si>
    <t>w_ThroughputCSV Customers, network, throughput</t>
  </si>
  <si>
    <t>w_CustomersCSV Customers, PREs, External condition reports</t>
  </si>
  <si>
    <t>w_PREs (Internal &amp; External)CSV Customers, PREs, External condition reports</t>
  </si>
  <si>
    <t>w_Total external condition reports
(service condition + mains condition)CSV Customers, PREs, External condition reports</t>
  </si>
  <si>
    <t>w_CustomersCSV Customers, PREs, External condition reports, MEAV</t>
  </si>
  <si>
    <t>w_PREs (Internal &amp; External)CSV Customers, PREs, External condition reports, MEAV</t>
  </si>
  <si>
    <t>w_Total external condition reports
(service condition + mains condition)CSV Customers, PREs, External condition reports, MEAV</t>
  </si>
  <si>
    <t>w_MEAVCSV Customers, PREs, External condition reports, MEAV</t>
  </si>
  <si>
    <t>w_Repex Synthetic CostsCSV Totex (smoothed)</t>
  </si>
  <si>
    <t>w_Capex synthetic costs - Mains (smoothed)CSV Totex (smoothed)</t>
  </si>
  <si>
    <t>w_Capex synthetic costs - Connections (smoothed)CSV Totex (smoothed)</t>
  </si>
  <si>
    <t>w_CSV EmergencyCSV Totex (smoothed)</t>
  </si>
  <si>
    <t>w_Total external condition reports
(service condition + mains condition)CSV Totex (smoothed)</t>
  </si>
  <si>
    <t>w_Maintenance MEAVCSV Totex (smoothed)</t>
  </si>
  <si>
    <t>w_MEAVCSV Totex (smoothed)</t>
  </si>
  <si>
    <t>w_Capex synthetic costs - Mains (smoothed)CSV Capex (smoothed)</t>
  </si>
  <si>
    <t>w_Capex synthetic costs - Connections (smoothed)CSV Capex (smoothed)</t>
  </si>
  <si>
    <t>w_MEAVCSV Capex (smoothed)</t>
  </si>
  <si>
    <t>w_CSV EmergencyCSV Opex Plus (smoothed)</t>
  </si>
  <si>
    <t>w_Total external condition reports
(service condition + mains condition)CSV Opex Plus (smoothed)</t>
  </si>
  <si>
    <t>w_Maintenance MEAVCSV Opex Plus (smoothed)</t>
  </si>
  <si>
    <t>w_Capex synthetic costs - Connections (smoothed)CSV Opex Plus (smoothed)</t>
  </si>
  <si>
    <t>w_MEAVCSV Opex Plus (smoothed)</t>
  </si>
  <si>
    <t>w_CustomersCSV EmergencyEconometric</t>
  </si>
  <si>
    <t>w_Total external condition reports
(service condition + mains condition)CSV EmergencyEconometric</t>
  </si>
  <si>
    <t>w_CustomersCSV Customers, PREs, External condition reportsEconometric</t>
  </si>
  <si>
    <t>w_PREs (Internal &amp; External)CSV Customers, PREs, External condition reportsEconometric</t>
  </si>
  <si>
    <t>w_Total external condition reports
(service condition + mains condition)CSV Customers, PREs, External condition reportsEconometric</t>
  </si>
  <si>
    <t>w_CustomersCSV Customers, PREs, External condition reports, MEAVEconometric</t>
  </si>
  <si>
    <t>w_PREs (Internal &amp; External)CSV Customers, PREs, External condition reports, MEAVEconometric</t>
  </si>
  <si>
    <t>w_Total external condition reports
(service condition + mains condition)CSV Customers, PREs, External condition reports, MEAVEconometric</t>
  </si>
  <si>
    <t>w_MEAVCSV Customers, PREs, External condition reports, MEAVEconometric</t>
  </si>
  <si>
    <t>%</t>
  </si>
  <si>
    <t>CSV Weight</t>
  </si>
  <si>
    <t>This sheet consolidates Ofgem's view of the cost driver volumes for each GDN into a single sheet.</t>
  </si>
  <si>
    <t>This sheet consolidates the Company view of the cost driver volumes for each GDN into a single sheet.</t>
  </si>
  <si>
    <t>Consolidation of CSV drivers for each network, calculated using Ofgem's view of Network cost driver volumes.</t>
  </si>
  <si>
    <t>Consolidation of CSV drivers for each network, calculated using the Network's cost driver volumes.</t>
  </si>
  <si>
    <t>Calculation of CSV cost drivers using the Network view of volumes.</t>
  </si>
  <si>
    <t>Calculation of CSV cost drivers using the Ofgem view of volumes.</t>
  </si>
  <si>
    <t>CSV Weightings</t>
  </si>
  <si>
    <t>This sheet provides a summary of the submitted cost drivers</t>
  </si>
  <si>
    <t>EoECustomers</t>
  </si>
  <si>
    <t>EoENetwork Length</t>
  </si>
  <si>
    <t>EoEThroughput</t>
  </si>
  <si>
    <t>EoEPREs (Internal &amp; External)</t>
  </si>
  <si>
    <t>EoETotal repairs</t>
  </si>
  <si>
    <t>EoEExternal reports</t>
  </si>
  <si>
    <t>EoEService Damage Repairs</t>
  </si>
  <si>
    <t>EoEService Condition Repairs</t>
  </si>
  <si>
    <t>EoEMains Damage Repairs</t>
  </si>
  <si>
    <t>EoEMains Condition Repairs</t>
  </si>
  <si>
    <t>EoERepex Synthetic Costs</t>
  </si>
  <si>
    <t>EoECapex synthetic costs - Mains</t>
  </si>
  <si>
    <t>EoECapex synthetic costs - Connections</t>
  </si>
  <si>
    <t>EoEMetallic network length</t>
  </si>
  <si>
    <t>EoEPE network length</t>
  </si>
  <si>
    <t>EoEService Damage Reports</t>
  </si>
  <si>
    <t>EoEService Condition Reports</t>
  </si>
  <si>
    <t>EoEMains Damage Reports</t>
  </si>
  <si>
    <t>EoEMains Condition Reports</t>
  </si>
  <si>
    <t>EoEEmergency FTEs</t>
  </si>
  <si>
    <t>EoETotal external condition reports
(service condition + mains condition)</t>
  </si>
  <si>
    <t>EoETotal external condition repairs
(service condition + mains condition)</t>
  </si>
  <si>
    <t>EoEMEAV</t>
  </si>
  <si>
    <t>EoECapex synthetic costs - Mains (smoothed)</t>
  </si>
  <si>
    <t>EoECapex synthetic costs - Connections (smoothed)</t>
  </si>
  <si>
    <t>EoEMaintenance MEAV</t>
  </si>
  <si>
    <t>LonCustomers</t>
  </si>
  <si>
    <t>LonNetwork Length</t>
  </si>
  <si>
    <t>LonThroughput</t>
  </si>
  <si>
    <t>LonPREs (Internal &amp; External)</t>
  </si>
  <si>
    <t>LonTotal repairs</t>
  </si>
  <si>
    <t>LonExternal reports</t>
  </si>
  <si>
    <t>LonService Damage Repairs</t>
  </si>
  <si>
    <t>LonService Condition Repairs</t>
  </si>
  <si>
    <t>LonMains Damage Repairs</t>
  </si>
  <si>
    <t>LonMains Condition Repairs</t>
  </si>
  <si>
    <t>LonRepex Synthetic Costs</t>
  </si>
  <si>
    <t>LonCapex synthetic costs - Mains</t>
  </si>
  <si>
    <t>LonCapex synthetic costs - Connections</t>
  </si>
  <si>
    <t>LonMetallic network length</t>
  </si>
  <si>
    <t>LonPE network length</t>
  </si>
  <si>
    <t>LonService Damage Reports</t>
  </si>
  <si>
    <t>LonService Condition Reports</t>
  </si>
  <si>
    <t>LonMains Damage Reports</t>
  </si>
  <si>
    <t>LonMains Condition Reports</t>
  </si>
  <si>
    <t>LonEmergency FTEs</t>
  </si>
  <si>
    <t>LonTotal external condition reports
(service condition + mains condition)</t>
  </si>
  <si>
    <t>LonTotal external condition repairs
(service condition + mains condition)</t>
  </si>
  <si>
    <t>LonMEAV</t>
  </si>
  <si>
    <t>LonCapex synthetic costs - Mains (smoothed)</t>
  </si>
  <si>
    <t>LonCapex synthetic costs - Connections (smoothed)</t>
  </si>
  <si>
    <t>LonMaintenance MEAV</t>
  </si>
  <si>
    <t>NWCustomers</t>
  </si>
  <si>
    <t>NWNetwork Length</t>
  </si>
  <si>
    <t>NWThroughput</t>
  </si>
  <si>
    <t>NWPREs (Internal &amp; External)</t>
  </si>
  <si>
    <t>NWTotal repairs</t>
  </si>
  <si>
    <t>NWExternal reports</t>
  </si>
  <si>
    <t>NWService Damage Repairs</t>
  </si>
  <si>
    <t>NWService Condition Repairs</t>
  </si>
  <si>
    <t>NWMains Damage Repairs</t>
  </si>
  <si>
    <t>NWMains Condition Repairs</t>
  </si>
  <si>
    <t>NWRepex Synthetic Costs</t>
  </si>
  <si>
    <t>NWCapex synthetic costs - Mains</t>
  </si>
  <si>
    <t>NWCapex synthetic costs - Connections</t>
  </si>
  <si>
    <t>NWMetallic network length</t>
  </si>
  <si>
    <t>NWPE network length</t>
  </si>
  <si>
    <t>NWService Damage Reports</t>
  </si>
  <si>
    <t>NWService Condition Reports</t>
  </si>
  <si>
    <t>NWMains Damage Reports</t>
  </si>
  <si>
    <t>NWMains Condition Reports</t>
  </si>
  <si>
    <t>NWEmergency FTEs</t>
  </si>
  <si>
    <t>NWTotal external condition reports
(service condition + mains condition)</t>
  </si>
  <si>
    <t>NWTotal external condition repairs
(service condition + mains condition)</t>
  </si>
  <si>
    <t>NWMEAV</t>
  </si>
  <si>
    <t>NWCapex synthetic costs - Mains (smoothed)</t>
  </si>
  <si>
    <t>NWCapex synthetic costs - Connections (smoothed)</t>
  </si>
  <si>
    <t>NWMaintenance MEAV</t>
  </si>
  <si>
    <t>WMCustomers</t>
  </si>
  <si>
    <t>WMNetwork Length</t>
  </si>
  <si>
    <t>WMThroughput</t>
  </si>
  <si>
    <t>WMPREs (Internal &amp; External)</t>
  </si>
  <si>
    <t>WMTotal repairs</t>
  </si>
  <si>
    <t>WMExternal reports</t>
  </si>
  <si>
    <t>WMService Damage Repairs</t>
  </si>
  <si>
    <t>WMService Condition Repairs</t>
  </si>
  <si>
    <t>WMMains Damage Repairs</t>
  </si>
  <si>
    <t>WMMains Condition Repairs</t>
  </si>
  <si>
    <t>WMRepex Synthetic Costs</t>
  </si>
  <si>
    <t>WMCapex synthetic costs - Mains</t>
  </si>
  <si>
    <t>WMCapex synthetic costs - Connections</t>
  </si>
  <si>
    <t>WMMetallic network length</t>
  </si>
  <si>
    <t>WMPE network length</t>
  </si>
  <si>
    <t>WMService Damage Reports</t>
  </si>
  <si>
    <t>WMService Condition Reports</t>
  </si>
  <si>
    <t>WMMains Damage Reports</t>
  </si>
  <si>
    <t>WMMains Condition Reports</t>
  </si>
  <si>
    <t>WMEmergency FTEs</t>
  </si>
  <si>
    <t>WMTotal external condition reports
(service condition + mains condition)</t>
  </si>
  <si>
    <t>WMTotal external condition repairs
(service condition + mains condition)</t>
  </si>
  <si>
    <t>WMMEAV</t>
  </si>
  <si>
    <t>WMCapex synthetic costs - Mains (smoothed)</t>
  </si>
  <si>
    <t>WMCapex synthetic costs - Connections (smoothed)</t>
  </si>
  <si>
    <t>WMMaintenance MEAV</t>
  </si>
  <si>
    <t>NGNCustomers</t>
  </si>
  <si>
    <t>NGNNetwork Length</t>
  </si>
  <si>
    <t>NGNThroughput</t>
  </si>
  <si>
    <t>NGNPREs (Internal &amp; External)</t>
  </si>
  <si>
    <t>NGNTotal repairs</t>
  </si>
  <si>
    <t>NGNExternal reports</t>
  </si>
  <si>
    <t>NGNService Damage Repairs</t>
  </si>
  <si>
    <t>NGNService Condition Repairs</t>
  </si>
  <si>
    <t>NGNMains Damage Repairs</t>
  </si>
  <si>
    <t>NGNMains Condition Repairs</t>
  </si>
  <si>
    <t>NGNRepex Synthetic Costs</t>
  </si>
  <si>
    <t>NGNCapex synthetic costs - Mains</t>
  </si>
  <si>
    <t>NGNCapex synthetic costs - Connections</t>
  </si>
  <si>
    <t>NGNMetallic network length</t>
  </si>
  <si>
    <t>NGNPE network length</t>
  </si>
  <si>
    <t>NGNService Damage Reports</t>
  </si>
  <si>
    <t>NGNService Condition Reports</t>
  </si>
  <si>
    <t>NGNMains Damage Reports</t>
  </si>
  <si>
    <t>NGNMains Condition Reports</t>
  </si>
  <si>
    <t>NGNEmergency FTEs</t>
  </si>
  <si>
    <t>NGNTotal external condition reports
(service condition + mains condition)</t>
  </si>
  <si>
    <t>NGNTotal external condition repairs
(service condition + mains condition)</t>
  </si>
  <si>
    <t>NGNMEAV</t>
  </si>
  <si>
    <t>NGNCapex synthetic costs - Mains (smoothed)</t>
  </si>
  <si>
    <t>NGNCapex synthetic costs - Connections (smoothed)</t>
  </si>
  <si>
    <t>NGNMaintenance MEAV</t>
  </si>
  <si>
    <t>ScCustomers</t>
  </si>
  <si>
    <t>ScNetwork Length</t>
  </si>
  <si>
    <t>ScThroughput</t>
  </si>
  <si>
    <t>ScPREs (Internal &amp; External)</t>
  </si>
  <si>
    <t>ScTotal repairs</t>
  </si>
  <si>
    <t>ScExternal reports</t>
  </si>
  <si>
    <t>ScService Damage Repairs</t>
  </si>
  <si>
    <t>ScService Condition Repairs</t>
  </si>
  <si>
    <t>ScMains Damage Repairs</t>
  </si>
  <si>
    <t>ScMains Condition Repairs</t>
  </si>
  <si>
    <t>ScRepex Synthetic Costs</t>
  </si>
  <si>
    <t>ScCapex synthetic costs - Mains</t>
  </si>
  <si>
    <t>ScCapex synthetic costs - Connections</t>
  </si>
  <si>
    <t>ScMetallic network length</t>
  </si>
  <si>
    <t>ScPE network length</t>
  </si>
  <si>
    <t>ScService Damage Reports</t>
  </si>
  <si>
    <t>ScService Condition Reports</t>
  </si>
  <si>
    <t>ScMains Damage Reports</t>
  </si>
  <si>
    <t>ScMains Condition Reports</t>
  </si>
  <si>
    <t>ScEmergency FTEs</t>
  </si>
  <si>
    <t>ScTotal external condition reports
(service condition + mains condition)</t>
  </si>
  <si>
    <t>ScTotal external condition repairs
(service condition + mains condition)</t>
  </si>
  <si>
    <t>ScMEAV</t>
  </si>
  <si>
    <t>ScCapex synthetic costs - Mains (smoothed)</t>
  </si>
  <si>
    <t>ScCapex synthetic costs - Connections (smoothed)</t>
  </si>
  <si>
    <t>ScMaintenance MEAV</t>
  </si>
  <si>
    <t>SoCustomers</t>
  </si>
  <si>
    <t>SoNetwork Length</t>
  </si>
  <si>
    <t>SoThroughput</t>
  </si>
  <si>
    <t>SoPREs (Internal &amp; External)</t>
  </si>
  <si>
    <t>SoTotal repairs</t>
  </si>
  <si>
    <t>SoExternal reports</t>
  </si>
  <si>
    <t>SoService Damage Repairs</t>
  </si>
  <si>
    <t>SoService Condition Repairs</t>
  </si>
  <si>
    <t>SoMains Damage Repairs</t>
  </si>
  <si>
    <t>SoMains Condition Repairs</t>
  </si>
  <si>
    <t>SoRepex Synthetic Costs</t>
  </si>
  <si>
    <t>SoCapex synthetic costs - Mains</t>
  </si>
  <si>
    <t>SoCapex synthetic costs - Connections</t>
  </si>
  <si>
    <t>SoMetallic network length</t>
  </si>
  <si>
    <t>SoPE network length</t>
  </si>
  <si>
    <t>SoService Damage Reports</t>
  </si>
  <si>
    <t>SoService Condition Reports</t>
  </si>
  <si>
    <t>SoMains Damage Reports</t>
  </si>
  <si>
    <t>SoMains Condition Reports</t>
  </si>
  <si>
    <t>SoEmergency FTEs</t>
  </si>
  <si>
    <t>SoTotal external condition reports
(service condition + mains condition)</t>
  </si>
  <si>
    <t>SoTotal external condition repairs
(service condition + mains condition)</t>
  </si>
  <si>
    <t>SoMEAV</t>
  </si>
  <si>
    <t>SoCapex synthetic costs - Mains (smoothed)</t>
  </si>
  <si>
    <t>SoCapex synthetic costs - Connections (smoothed)</t>
  </si>
  <si>
    <t>SoMaintenance MEAV</t>
  </si>
  <si>
    <t>WWUCustomers</t>
  </si>
  <si>
    <t>WWUNetwork Length</t>
  </si>
  <si>
    <t>WWUThroughput</t>
  </si>
  <si>
    <t>WWUPREs (Internal &amp; External)</t>
  </si>
  <si>
    <t>WWUTotal repairs</t>
  </si>
  <si>
    <t>WWUExternal reports</t>
  </si>
  <si>
    <t>WWUService Damage Repairs</t>
  </si>
  <si>
    <t>WWUService Condition Repairs</t>
  </si>
  <si>
    <t>WWUMains Damage Repairs</t>
  </si>
  <si>
    <t>WWUMains Condition Repairs</t>
  </si>
  <si>
    <t>WWURepex Synthetic Costs</t>
  </si>
  <si>
    <t>WWUCapex synthetic costs - Mains</t>
  </si>
  <si>
    <t>WWUCapex synthetic costs - Connections</t>
  </si>
  <si>
    <t>WWUMetallic network length</t>
  </si>
  <si>
    <t>WWUPE network length</t>
  </si>
  <si>
    <t>WWUService Damage Reports</t>
  </si>
  <si>
    <t>WWUService Condition Reports</t>
  </si>
  <si>
    <t>WWUMains Damage Reports</t>
  </si>
  <si>
    <t>WWUMains Condition Reports</t>
  </si>
  <si>
    <t>WWUEmergency FTEs</t>
  </si>
  <si>
    <t>WWUTotal external condition reports
(service condition + mains condition)</t>
  </si>
  <si>
    <t>WWUTotal external condition repairs
(service condition + mains condition)</t>
  </si>
  <si>
    <t>WWUMEAV</t>
  </si>
  <si>
    <t>WWUCapex synthetic costs - Mains (smoothed)</t>
  </si>
  <si>
    <t>WWUCapex synthetic costs - Connections (smoothed)</t>
  </si>
  <si>
    <t>WWUMaintenance MEAV</t>
  </si>
  <si>
    <t>This sheet provides a summary of Ofgem's view of the drivers</t>
  </si>
  <si>
    <t>Max PREs</t>
  </si>
  <si>
    <t>EoEMax PREs</t>
  </si>
  <si>
    <t>LonMax PREs</t>
  </si>
  <si>
    <t>NWMax PREs</t>
  </si>
  <si>
    <t>WMMax PREs</t>
  </si>
  <si>
    <t>NGNMax PREs</t>
  </si>
  <si>
    <t>ScMax PREs</t>
  </si>
  <si>
    <t>SoMax PREs</t>
  </si>
  <si>
    <t>WWUMax PREs</t>
  </si>
  <si>
    <t>MEAV_egep</t>
  </si>
  <si>
    <t>MEAV_egep_mobs</t>
  </si>
  <si>
    <t>EoEMEAV_egep</t>
  </si>
  <si>
    <t>EoEMEAV_egep_mobs</t>
  </si>
  <si>
    <t>LonMEAV_egep</t>
  </si>
  <si>
    <t>LonMEAV_egep_mobs</t>
  </si>
  <si>
    <t>NWMEAV_egep</t>
  </si>
  <si>
    <t>NWMEAV_egep_mobs</t>
  </si>
  <si>
    <t>WMMEAV_egep</t>
  </si>
  <si>
    <t>WMMEAV_egep_mobs</t>
  </si>
  <si>
    <t>NGNMEAV_egep</t>
  </si>
  <si>
    <t>NGNMEAV_egep_mobs</t>
  </si>
  <si>
    <t>ScMEAV_egep</t>
  </si>
  <si>
    <t>ScMEAV_egep_mobs</t>
  </si>
  <si>
    <t>SoMEAV_egep</t>
  </si>
  <si>
    <t>SoMEAV_egep_mobs</t>
  </si>
  <si>
    <t>WWUMEAV_egep</t>
  </si>
  <si>
    <t>WWUMEAV_egep_mobs</t>
  </si>
  <si>
    <t>[Final] Cost Driver - Version 0.2 (02/07/20)</t>
  </si>
  <si>
    <t/>
  </si>
  <si>
    <t>Ofgem</t>
  </si>
  <si>
    <t>This workbook combines cost drivers in Composite Scale Variables (CSVs) for regression analysis and modelled cost calculations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</si>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</sst>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* #,##0.00_);_(* \(#,##0.00\);_(* &quot;-&quot;??_);_(@_)"/>
    <numFmt numFmtId="165" formatCode="0.0"/>
    <numFmt numFmtId="166" formatCode="dd/mm/yy;@"/>
    <numFmt numFmtId="167" formatCode="mm/dd/yyyy\ hh:mm"/>
  </numFmts>
  <fonts count="2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u/>
      <sz val="10"/>
      <color theme="10"/>
      <name val="Verdana"/>
      <family val="2"/>
    </font>
    <font>
      <sz val="10"/>
      <name val="Arial"/>
      <family val="2"/>
    </font>
    <font>
      <sz val="11"/>
      <name val="CG Omega"/>
    </font>
  </fonts>
  <fills count="2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6">
    <xf numFmtId="0" fontId="0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7" applyNumberFormat="0" applyFill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5" fillId="3" borderId="1" applyNumberFormat="0" applyAlignment="0" applyProtection="0"/>
    <xf numFmtId="0" fontId="6" fillId="0" borderId="3" applyNumberFormat="0" applyFill="0" applyAlignment="0" applyProtection="0"/>
    <xf numFmtId="0" fontId="7" fillId="4" borderId="4" applyNumberFormat="0" applyAlignment="0" applyProtection="0"/>
    <xf numFmtId="0" fontId="8" fillId="0" borderId="0" applyNumberFormat="0" applyFill="0" applyBorder="0" applyAlignment="0" applyProtection="0"/>
    <xf numFmtId="0" fontId="2" fillId="5" borderId="5" applyNumberFormat="0" applyFont="0" applyAlignment="0" applyProtection="0"/>
    <xf numFmtId="0" fontId="9" fillId="0" borderId="0" applyNumberFormat="0" applyFill="0" applyBorder="0" applyAlignment="0" applyProtection="0"/>
    <xf numFmtId="0" fontId="2" fillId="21" borderId="0" applyNumberFormat="0" applyFont="0" applyBorder="0" applyAlignment="0" applyProtection="0"/>
    <xf numFmtId="0" fontId="2" fillId="18" borderId="0" applyNumberFormat="0" applyBorder="0" applyAlignment="0" applyProtection="0"/>
    <xf numFmtId="4" fontId="2" fillId="15" borderId="0" applyBorder="0" applyAlignment="0" applyProtection="0"/>
    <xf numFmtId="4" fontId="2" fillId="16" borderId="0"/>
    <xf numFmtId="4" fontId="2" fillId="6" borderId="0"/>
    <xf numFmtId="4" fontId="2" fillId="20" borderId="0"/>
    <xf numFmtId="4" fontId="2" fillId="19" borderId="0"/>
    <xf numFmtId="4" fontId="2" fillId="17" borderId="0"/>
    <xf numFmtId="0" fontId="10" fillId="0" borderId="6" applyFill="0"/>
    <xf numFmtId="0" fontId="15" fillId="0" borderId="0" applyFill="0" applyBorder="0"/>
    <xf numFmtId="0" fontId="2" fillId="0" borderId="0"/>
    <xf numFmtId="164" fontId="19" fillId="0" borderId="0" applyFont="0" applyFill="0" applyBorder="0" applyAlignment="0" applyProtection="0"/>
    <xf numFmtId="0" fontId="1" fillId="0" borderId="0"/>
    <xf numFmtId="0" fontId="2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0" fillId="0" borderId="0"/>
  </cellStyleXfs>
  <cellXfs count="111">
    <xf numFmtId="0" fontId="0" fillId="0" borderId="0" xfId="0"/>
    <xf numFmtId="0" fontId="0" fillId="7" borderId="0" xfId="0" applyFill="1"/>
    <xf numFmtId="0" fontId="0" fillId="0" borderId="0" xfId="0"/>
    <xf numFmtId="0" fontId="11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4" fillId="12" borderId="0" xfId="1"/>
    <xf numFmtId="0" fontId="13" fillId="12" borderId="0" xfId="2"/>
    <xf numFmtId="0" fontId="12" fillId="13" borderId="0" xfId="3"/>
    <xf numFmtId="0" fontId="0" fillId="21" borderId="0" xfId="14" applyFont="1"/>
    <xf numFmtId="0" fontId="2" fillId="18" borderId="0" xfId="15"/>
    <xf numFmtId="4" fontId="2" fillId="15" borderId="0" xfId="16"/>
    <xf numFmtId="4" fontId="2" fillId="19" borderId="0" xfId="20"/>
    <xf numFmtId="4" fontId="2" fillId="20" borderId="0" xfId="19"/>
    <xf numFmtId="4" fontId="2" fillId="17" borderId="0" xfId="19" applyFill="1"/>
    <xf numFmtId="0" fontId="0" fillId="0" borderId="10" xfId="0" applyBorder="1"/>
    <xf numFmtId="0" fontId="2" fillId="18" borderId="10" xfId="15" applyBorder="1"/>
    <xf numFmtId="0" fontId="0" fillId="0" borderId="11" xfId="0" applyBorder="1"/>
    <xf numFmtId="4" fontId="2" fillId="19" borderId="11" xfId="20" applyBorder="1"/>
    <xf numFmtId="165" fontId="2" fillId="18" borderId="10" xfId="15" applyNumberFormat="1" applyBorder="1"/>
    <xf numFmtId="22" fontId="2" fillId="18" borderId="11" xfId="15" applyNumberFormat="1" applyBorder="1"/>
    <xf numFmtId="0" fontId="10" fillId="0" borderId="6" xfId="22"/>
    <xf numFmtId="0" fontId="15" fillId="0" borderId="0" xfId="23"/>
    <xf numFmtId="0" fontId="15" fillId="7" borderId="10" xfId="23" applyFill="1" applyBorder="1"/>
    <xf numFmtId="0" fontId="15" fillId="7" borderId="11" xfId="23" applyFill="1" applyBorder="1"/>
    <xf numFmtId="0" fontId="16" fillId="7" borderId="10" xfId="23" applyFont="1" applyFill="1" applyBorder="1"/>
    <xf numFmtId="0" fontId="11" fillId="0" borderId="9" xfId="0" applyFont="1" applyBorder="1"/>
    <xf numFmtId="0" fontId="11" fillId="0" borderId="8" xfId="0" applyFont="1" applyBorder="1"/>
    <xf numFmtId="0" fontId="11" fillId="0" borderId="8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166" fontId="14" fillId="12" borderId="0" xfId="1" applyNumberFormat="1"/>
    <xf numFmtId="166" fontId="13" fillId="12" borderId="0" xfId="2" applyNumberFormat="1"/>
    <xf numFmtId="166" fontId="0" fillId="0" borderId="0" xfId="0" applyNumberFormat="1"/>
    <xf numFmtId="166" fontId="12" fillId="13" borderId="0" xfId="3" applyNumberFormat="1"/>
    <xf numFmtId="0" fontId="10" fillId="12" borderId="6" xfId="22" applyFill="1"/>
    <xf numFmtId="166" fontId="2" fillId="18" borderId="11" xfId="15" applyNumberFormat="1" applyBorder="1"/>
    <xf numFmtId="0" fontId="16" fillId="7" borderId="0" xfId="23" quotePrefix="1" applyFont="1" applyFill="1"/>
    <xf numFmtId="0" fontId="17" fillId="7" borderId="0" xfId="23" applyFont="1" applyFill="1"/>
    <xf numFmtId="0" fontId="15" fillId="7" borderId="0" xfId="23" applyFill="1"/>
    <xf numFmtId="0" fontId="16" fillId="7" borderId="11" xfId="23" quotePrefix="1" applyFont="1" applyFill="1" applyBorder="1"/>
    <xf numFmtId="0" fontId="17" fillId="7" borderId="11" xfId="23" applyFont="1" applyFill="1" applyBorder="1"/>
    <xf numFmtId="1" fontId="0" fillId="0" borderId="10" xfId="0" applyNumberFormat="1" applyBorder="1"/>
    <xf numFmtId="0" fontId="15" fillId="0" borderId="0" xfId="0" applyFont="1"/>
    <xf numFmtId="0" fontId="11" fillId="0" borderId="0" xfId="0" applyFont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17" xfId="0" applyFont="1" applyBorder="1" applyAlignment="1">
      <alignment vertical="center"/>
    </xf>
    <xf numFmtId="166" fontId="11" fillId="0" borderId="0" xfId="0" applyNumberFormat="1" applyFont="1"/>
    <xf numFmtId="3" fontId="2" fillId="19" borderId="0" xfId="20" applyNumberFormat="1"/>
    <xf numFmtId="4" fontId="2" fillId="18" borderId="0" xfId="15" applyNumberFormat="1"/>
    <xf numFmtId="4" fontId="2" fillId="22" borderId="0" xfId="16" applyFill="1"/>
    <xf numFmtId="3" fontId="2" fillId="22" borderId="0" xfId="16" applyNumberFormat="1" applyFill="1"/>
    <xf numFmtId="0" fontId="0" fillId="0" borderId="0" xfId="0" applyFill="1"/>
    <xf numFmtId="166" fontId="0" fillId="0" borderId="0" xfId="0" applyNumberFormat="1" applyFill="1"/>
    <xf numFmtId="0" fontId="11" fillId="0" borderId="0" xfId="0" applyFont="1" applyFill="1"/>
    <xf numFmtId="0" fontId="11" fillId="0" borderId="8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9" xfId="0" applyFont="1" applyFill="1" applyBorder="1" applyAlignment="1">
      <alignment vertical="center"/>
    </xf>
    <xf numFmtId="0" fontId="11" fillId="0" borderId="8" xfId="0" applyFont="1" applyFill="1" applyBorder="1"/>
    <xf numFmtId="166" fontId="11" fillId="0" borderId="0" xfId="0" applyNumberFormat="1" applyFont="1" applyFill="1"/>
    <xf numFmtId="0" fontId="11" fillId="0" borderId="9" xfId="0" applyFont="1" applyFill="1" applyBorder="1"/>
    <xf numFmtId="0" fontId="0" fillId="0" borderId="0" xfId="0" applyAlignment="1">
      <alignment wrapText="1"/>
    </xf>
    <xf numFmtId="3" fontId="0" fillId="0" borderId="0" xfId="0" applyNumberFormat="1"/>
    <xf numFmtId="3" fontId="2" fillId="15" borderId="0" xfId="16" applyNumberFormat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4" fontId="0" fillId="0" borderId="0" xfId="0" applyNumberFormat="1"/>
    <xf numFmtId="0" fontId="11" fillId="0" borderId="12" xfId="0" applyFont="1" applyBorder="1" applyAlignment="1">
      <alignment horizontal="centerContinuous" vertical="center"/>
    </xf>
    <xf numFmtId="0" fontId="11" fillId="0" borderId="10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0" fontId="11" fillId="0" borderId="14" xfId="0" applyFont="1" applyBorder="1" applyAlignment="1">
      <alignment horizontal="centerContinuous"/>
    </xf>
    <xf numFmtId="167" fontId="2" fillId="15" borderId="0" xfId="16" applyNumberFormat="1"/>
    <xf numFmtId="3" fontId="11" fillId="0" borderId="0" xfId="0" applyNumberFormat="1" applyFont="1"/>
    <xf numFmtId="3" fontId="0" fillId="0" borderId="0" xfId="0" applyNumberFormat="1" applyFont="1" applyFill="1" applyBorder="1"/>
    <xf numFmtId="4" fontId="0" fillId="18" borderId="0" xfId="15" applyNumberFormat="1" applyFont="1"/>
    <xf numFmtId="14" fontId="2" fillId="15" borderId="0" xfId="16" applyNumberFormat="1"/>
    <xf numFmtId="3" fontId="2" fillId="23" borderId="0" xfId="16" applyNumberFormat="1" applyFill="1"/>
    <xf numFmtId="0" fontId="11" fillId="0" borderId="14" xfId="0" applyFont="1" applyBorder="1" applyAlignment="1">
      <alignment horizontal="centerContinuous" vertical="center"/>
    </xf>
    <xf numFmtId="0" fontId="11" fillId="0" borderId="8" xfId="0" applyFont="1" applyBorder="1" applyAlignment="1">
      <alignment horizontal="center" vertical="center"/>
    </xf>
    <xf numFmtId="0" fontId="11" fillId="0" borderId="12" xfId="0" applyFont="1" applyBorder="1" applyAlignment="1">
      <alignment horizontal="left" vertical="center"/>
    </xf>
    <xf numFmtId="0" fontId="0" fillId="0" borderId="0" xfId="0"/>
    <xf numFmtId="0" fontId="11" fillId="0" borderId="0" xfId="0" applyFont="1"/>
    <xf numFmtId="0" fontId="14" fillId="12" borderId="0" xfId="1"/>
    <xf numFmtId="0" fontId="13" fillId="12" borderId="0" xfId="2"/>
    <xf numFmtId="0" fontId="12" fillId="13" borderId="0" xfId="3"/>
    <xf numFmtId="0" fontId="15" fillId="0" borderId="0" xfId="23"/>
    <xf numFmtId="0" fontId="11" fillId="0" borderId="9" xfId="0" applyFont="1" applyBorder="1"/>
    <xf numFmtId="0" fontId="11" fillId="0" borderId="8" xfId="0" applyFont="1" applyBorder="1"/>
    <xf numFmtId="166" fontId="13" fillId="12" borderId="0" xfId="2" applyNumberFormat="1"/>
    <xf numFmtId="166" fontId="0" fillId="0" borderId="0" xfId="0" applyNumberFormat="1"/>
    <xf numFmtId="166" fontId="11" fillId="0" borderId="0" xfId="0" applyNumberFormat="1" applyFont="1" applyBorder="1"/>
    <xf numFmtId="0" fontId="11" fillId="0" borderId="0" xfId="0" applyFont="1" applyAlignment="1">
      <alignment horizontal="center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3" fontId="0" fillId="0" borderId="0" xfId="0" applyNumberFormat="1"/>
    <xf numFmtId="3" fontId="13" fillId="12" borderId="0" xfId="2" applyNumberFormat="1"/>
    <xf numFmtId="3" fontId="2" fillId="15" borderId="0" xfId="16" applyNumberFormat="1"/>
    <xf numFmtId="0" fontId="11" fillId="0" borderId="14" xfId="0" applyFont="1" applyBorder="1" applyAlignment="1">
      <alignment horizontal="centerContinuous"/>
    </xf>
    <xf numFmtId="22" fontId="2" fillId="15" borderId="0" xfId="16" applyNumberFormat="1"/>
    <xf numFmtId="22" fontId="0" fillId="0" borderId="11" xfId="0" applyNumberFormat="1" applyBorder="1"/>
    <xf numFmtId="0" fontId="0" fillId="18" borderId="0" xfId="15" applyFont="1"/>
    <xf numFmtId="0" fontId="18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2" fillId="18" borderId="0" xfId="15" applyAlignment="1">
      <alignment horizontal="left" vertical="top" wrapText="1"/>
    </xf>
    <xf numFmtId="0" fontId="2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</cellXfs>
  <cellStyles count="36">
    <cellStyle name="=C:\WINNT\SYSTEM32\COMMAND.COM" xfId="35"/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Comma 2" xfId="28"/>
    <cellStyle name="Comma 4" xfId="25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rmal 2 2 2 2" xfId="26"/>
    <cellStyle name="Normal 3 3" xfId="24"/>
    <cellStyle name="Normal 3 4" xfId="27"/>
    <cellStyle name="Normal 58 4 2 5" xfId="34"/>
    <cellStyle name="Normal 58 4 2 6" xfId="31"/>
    <cellStyle name="Normal 58 4 3 5" xfId="33"/>
    <cellStyle name="Normal 58 4 3 6" xfId="30"/>
    <cellStyle name="Normal 7" xfId="32"/>
    <cellStyle name="Note" xfId="12" builtinId="10" hidden="1"/>
    <cellStyle name="Output" xfId="7" builtinId="21" hidden="1"/>
    <cellStyle name="Output" xfId="18" builtinId="21" hidden="1"/>
    <cellStyle name="Outputs" xfId="19"/>
    <cellStyle name="Percent 2" xfId="29"/>
    <cellStyle name="Title" xfId="1" builtinId="15" customBuiltin="1"/>
    <cellStyle name="Unique formula" xfId="21"/>
    <cellStyle name="User Input" xfId="15"/>
    <cellStyle name="Warning Text" xfId="11" builtinId="11" hidden="1"/>
  </cellStyles>
  <dxfs count="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4</xdr:col>
      <xdr:colOff>2417095</xdr:colOff>
      <xdr:row>1</xdr:row>
      <xdr:rowOff>17858</xdr:rowOff>
    </xdr:to>
    <xdr:pic>
      <xdr:nvPicPr>
        <xdr:cNvPr id="4" name="Picture 3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2988594" cy="7381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zoomScale="80" zoomScaleNormal="80" workbookViewId="0">
      <selection activeCell="P24" sqref="P24"/>
    </sheetView>
  </sheetViews>
  <sheetFormatPr defaultColWidth="0" defaultRowHeight="12.4"/>
  <cols>
    <col min="1" max="4" width="1.76171875" style="2" customWidth="1"/>
    <col min="5" max="5" width="30.76171875" style="2" customWidth="1"/>
    <col min="6" max="6" width="50.76171875" style="2" customWidth="1"/>
    <col min="7" max="14" width="1.76171875" style="2" hidden="1" customWidth="1"/>
    <col min="15" max="15" width="1.5859375" style="2" customWidth="1"/>
    <col min="16" max="16" width="5.5859375" style="2" customWidth="1"/>
    <col min="17" max="17" width="15.3515625" style="2" customWidth="1"/>
    <col min="18" max="18" width="75.234375" style="2" customWidth="1"/>
    <col min="19" max="19" width="9.234375" style="2" customWidth="1"/>
    <col min="20" max="20" width="1.76171875" style="2" customWidth="1"/>
    <col min="21" max="60" width="0" style="2" hidden="1" customWidth="1"/>
    <col min="61" max="16384" width="9.234375" style="2" hidden="1"/>
  </cols>
  <sheetData>
    <row r="1" spans="1:20" s="110" customFormat="1" ht="56.75" customHeight="1"/>
    <row r="2" spans="1:20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pans="1:20" ht="14.65">
      <c r="A3" s="9" t="s">
        <v>136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4" spans="1:20" ht="14.65">
      <c r="A4" s="9"/>
      <c r="B4" s="9"/>
      <c r="C4" s="9"/>
      <c r="D4" s="9"/>
      <c r="E4" s="9"/>
      <c r="F4" s="9" t="s">
        <v>172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</row>
    <row r="6" spans="1:20" ht="14.65">
      <c r="B6" s="9" t="s">
        <v>90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</row>
    <row r="7" spans="1:20">
      <c r="B7" s="3"/>
      <c r="C7" s="3"/>
    </row>
    <row r="8" spans="1:20">
      <c r="E8" s="17" t="s">
        <v>6</v>
      </c>
      <c r="F8" s="18" t="s">
        <v>233</v>
      </c>
      <c r="P8" s="27" t="s">
        <v>116</v>
      </c>
      <c r="Q8" s="25"/>
      <c r="R8" s="25"/>
    </row>
    <row r="9" spans="1:20">
      <c r="E9" s="2" t="s">
        <v>13</v>
      </c>
      <c r="F9" s="14" t="str">
        <f ca="1">MID(CELL("filename",A1),FIND("[",CELL("filename",A1))+1,FIND("]", CELL("filename",A1))-FIND("[",CELL("filename",A1))-1)</f>
        <v>(3) CSV.xlsx</v>
      </c>
      <c r="P9" s="39">
        <v>1</v>
      </c>
      <c r="Q9" s="40" t="s">
        <v>114</v>
      </c>
      <c r="R9" s="41"/>
    </row>
    <row r="10" spans="1:20" ht="13.5" customHeight="1">
      <c r="E10" s="19" t="s">
        <v>173</v>
      </c>
      <c r="F10" s="106"/>
      <c r="P10" s="39">
        <v>2</v>
      </c>
      <c r="Q10" s="40" t="s">
        <v>115</v>
      </c>
      <c r="R10" s="41"/>
    </row>
    <row r="11" spans="1:20">
      <c r="P11" s="39"/>
      <c r="Q11" s="40"/>
      <c r="R11" s="41"/>
    </row>
    <row r="12" spans="1:20">
      <c r="E12" s="17" t="s">
        <v>88</v>
      </c>
      <c r="F12" s="18" t="s">
        <v>189</v>
      </c>
      <c r="P12" s="39"/>
      <c r="Q12" s="40"/>
      <c r="R12" s="41"/>
    </row>
    <row r="13" spans="1:20">
      <c r="E13" s="2" t="s">
        <v>89</v>
      </c>
      <c r="F13" s="14" t="str">
        <f>INDEX( Lists!G$34:G$60, MATCH( F$12, Lists!F$34:F$60, 0) )</f>
        <v>All</v>
      </c>
      <c r="P13" s="39"/>
      <c r="Q13" s="40"/>
      <c r="R13" s="41"/>
    </row>
    <row r="14" spans="1:20">
      <c r="E14" s="19" t="s">
        <v>4</v>
      </c>
      <c r="F14" s="20" t="str">
        <f>INDEX( Lists!H$34:H$60, MATCH( F$12, Lists!F$34:F$60, 0) )</f>
        <v>All</v>
      </c>
      <c r="P14" s="39"/>
      <c r="Q14" s="40"/>
      <c r="R14" s="41"/>
    </row>
    <row r="15" spans="1:20">
      <c r="P15" s="39"/>
      <c r="Q15" s="40"/>
      <c r="R15" s="41"/>
    </row>
    <row r="16" spans="1:20">
      <c r="E16" s="17" t="s">
        <v>174</v>
      </c>
      <c r="F16" s="107" t="s">
        <v>553</v>
      </c>
      <c r="P16" s="39"/>
      <c r="Q16" s="40"/>
      <c r="R16" s="41"/>
    </row>
    <row r="17" spans="2:20">
      <c r="F17" s="108"/>
      <c r="P17" s="39"/>
      <c r="Q17" s="40"/>
      <c r="R17" s="41"/>
    </row>
    <row r="18" spans="2:20" ht="27.75" customHeight="1">
      <c r="E18" s="19"/>
      <c r="F18" s="109"/>
      <c r="P18" s="42"/>
      <c r="Q18" s="43"/>
      <c r="R18" s="26"/>
    </row>
    <row r="20" spans="2:20" ht="14.65">
      <c r="B20" s="9" t="s">
        <v>91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20">
      <c r="B21" s="3"/>
      <c r="C21" s="3"/>
    </row>
    <row r="22" spans="2:20">
      <c r="E22" s="17" t="s">
        <v>9</v>
      </c>
      <c r="F22" s="21">
        <v>0.2</v>
      </c>
    </row>
    <row r="23" spans="2:20">
      <c r="E23" s="19" t="s">
        <v>107</v>
      </c>
      <c r="F23" s="22">
        <v>44014</v>
      </c>
    </row>
    <row r="25" spans="2:20">
      <c r="E25" s="17" t="s">
        <v>175</v>
      </c>
      <c r="F25" s="44">
        <v>65</v>
      </c>
    </row>
    <row r="26" spans="2:20">
      <c r="E26" s="19" t="s">
        <v>176</v>
      </c>
      <c r="F26" s="104">
        <v>44018.413298611114</v>
      </c>
    </row>
    <row r="28" spans="2:20">
      <c r="E28" s="17" t="s">
        <v>84</v>
      </c>
      <c r="F28" s="18" t="s">
        <v>87</v>
      </c>
    </row>
    <row r="29" spans="2:20">
      <c r="E29" s="2" t="s">
        <v>138</v>
      </c>
      <c r="F29" s="105" t="s">
        <v>552</v>
      </c>
    </row>
    <row r="30" spans="2:20">
      <c r="E30" s="2" t="s">
        <v>5</v>
      </c>
      <c r="F30" s="12" t="s">
        <v>11</v>
      </c>
    </row>
    <row r="31" spans="2:20">
      <c r="E31" s="19" t="s">
        <v>10</v>
      </c>
      <c r="F31" s="38" t="s">
        <v>12</v>
      </c>
    </row>
    <row r="33" spans="2:20" ht="14.65">
      <c r="B33" s="9" t="s">
        <v>0</v>
      </c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</row>
    <row r="35" spans="2:20">
      <c r="C35" s="10" t="s">
        <v>101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</row>
    <row r="37" spans="2:20">
      <c r="E37" s="11"/>
      <c r="F37" s="2" t="s">
        <v>93</v>
      </c>
      <c r="P37" s="27"/>
      <c r="Q37" s="25"/>
      <c r="R37" s="25"/>
    </row>
    <row r="38" spans="2:20">
      <c r="E38" s="12" t="s">
        <v>1</v>
      </c>
      <c r="F38" s="2" t="s">
        <v>3</v>
      </c>
      <c r="P38" s="39"/>
      <c r="Q38" s="40"/>
      <c r="R38" s="41"/>
    </row>
    <row r="39" spans="2:20">
      <c r="E39" s="13" t="s">
        <v>1</v>
      </c>
      <c r="F39" s="2" t="s">
        <v>104</v>
      </c>
      <c r="P39" s="39"/>
      <c r="Q39" s="40"/>
      <c r="R39" s="41"/>
    </row>
    <row r="40" spans="2:20">
      <c r="E40" s="14" t="s">
        <v>1</v>
      </c>
      <c r="F40" s="2" t="s">
        <v>2</v>
      </c>
      <c r="P40" s="39"/>
      <c r="Q40" s="40"/>
      <c r="R40" s="41"/>
    </row>
    <row r="41" spans="2:20">
      <c r="E41" s="15" t="s">
        <v>1</v>
      </c>
      <c r="F41" s="2" t="s">
        <v>99</v>
      </c>
      <c r="P41" s="39"/>
      <c r="Q41" s="40"/>
      <c r="R41" s="41"/>
    </row>
    <row r="42" spans="2:20">
      <c r="E42" s="16" t="s">
        <v>1</v>
      </c>
      <c r="F42" s="2" t="s">
        <v>177</v>
      </c>
      <c r="P42" s="39"/>
      <c r="Q42" s="40"/>
      <c r="R42" s="41"/>
    </row>
    <row r="43" spans="2:20">
      <c r="E43" s="23" t="s">
        <v>1</v>
      </c>
      <c r="F43" s="2" t="s">
        <v>100</v>
      </c>
      <c r="P43" s="39"/>
      <c r="Q43" s="40"/>
      <c r="R43" s="41"/>
    </row>
    <row r="44" spans="2:20">
      <c r="E44" s="45" t="s">
        <v>1</v>
      </c>
      <c r="F44" s="2" t="s">
        <v>94</v>
      </c>
      <c r="P44" s="42"/>
      <c r="Q44" s="43"/>
      <c r="R44" s="26"/>
    </row>
    <row r="46" spans="2:20">
      <c r="C46" s="10" t="s">
        <v>102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</row>
    <row r="48" spans="2:20">
      <c r="E48" s="1" t="s">
        <v>103</v>
      </c>
      <c r="F48" s="2" t="s">
        <v>95</v>
      </c>
      <c r="P48" s="27"/>
      <c r="Q48" s="25"/>
      <c r="R48" s="25"/>
    </row>
    <row r="49" spans="5:18">
      <c r="E49" s="4" t="s">
        <v>103</v>
      </c>
      <c r="F49" s="2" t="s">
        <v>92</v>
      </c>
      <c r="P49" s="39"/>
      <c r="Q49" s="40"/>
      <c r="R49" s="41"/>
    </row>
    <row r="50" spans="5:18">
      <c r="E50" s="5" t="s">
        <v>103</v>
      </c>
      <c r="F50" s="2" t="s">
        <v>96</v>
      </c>
      <c r="P50" s="39"/>
      <c r="Q50" s="40"/>
      <c r="R50" s="41"/>
    </row>
    <row r="51" spans="5:18">
      <c r="E51" s="6" t="s">
        <v>103</v>
      </c>
      <c r="F51" s="2" t="s">
        <v>97</v>
      </c>
      <c r="P51" s="39"/>
      <c r="Q51" s="40"/>
      <c r="R51" s="41"/>
    </row>
    <row r="52" spans="5:18">
      <c r="E52" s="7" t="s">
        <v>103</v>
      </c>
      <c r="F52" s="2" t="s">
        <v>98</v>
      </c>
      <c r="P52" s="42"/>
      <c r="Q52" s="43"/>
      <c r="R52" s="26"/>
    </row>
  </sheetData>
  <mergeCells count="2">
    <mergeCell ref="F16:F18"/>
    <mergeCell ref="A1:XFD1"/>
  </mergeCells>
  <conditionalFormatting sqref="R4">
    <cfRule type="cellIs" dxfId="25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InputMessage="1" showErrorMessage="1">
          <x14:formula1>
            <xm:f>Lists!$L$34:$L$35</xm:f>
          </x14:formula1>
          <xm:sqref>F28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M60"/>
  <sheetViews>
    <sheetView zoomScale="80" zoomScaleNormal="80" workbookViewId="0">
      <selection activeCell="H5" sqref="H5"/>
    </sheetView>
  </sheetViews>
  <sheetFormatPr defaultColWidth="9.234375" defaultRowHeight="12.4"/>
  <cols>
    <col min="1" max="4" width="1.76171875" style="2" customWidth="1"/>
    <col min="5" max="5" width="12.46875" style="2" bestFit="1" customWidth="1"/>
    <col min="6" max="6" width="43.05859375" style="2" bestFit="1" customWidth="1"/>
    <col min="7" max="7" width="23" style="2" bestFit="1" customWidth="1"/>
    <col min="8" max="8" width="12.46875" style="2" bestFit="1" customWidth="1"/>
    <col min="9" max="9" width="22" style="2" bestFit="1" customWidth="1"/>
    <col min="10" max="10" width="19.234375" style="2" bestFit="1" customWidth="1"/>
    <col min="11" max="11" width="21.46875" style="2" bestFit="1" customWidth="1"/>
    <col min="12" max="12" width="19" style="2" bestFit="1" customWidth="1"/>
    <col min="13" max="13" width="13.8203125" style="2" bestFit="1" customWidth="1"/>
    <col min="14" max="16384" width="9.234375" style="2"/>
  </cols>
  <sheetData>
    <row r="1" spans="1:7" s="8" customFormat="1" ht="22.9">
      <c r="A1" s="8" t="s">
        <v>108</v>
      </c>
    </row>
    <row r="2" spans="1:7" s="9" customFormat="1" ht="14.65">
      <c r="A2" s="9" t="str">
        <f>"["&amp; Cover!$F$28 &amp;"] "&amp; Cover!$F$8 &amp;" - Version "&amp; Cover!$F$22 &amp;" ("&amp; TEXT(Cover!$F$23, "dd/mm/yy") &amp;")"</f>
        <v>[Final] CSV - Version 0.2 (02/07/20)</v>
      </c>
    </row>
    <row r="3" spans="1:7" s="9" customFormat="1" ht="14.65">
      <c r="A3" s="9" t="s">
        <v>137</v>
      </c>
    </row>
    <row r="4" spans="1:7" s="9" customFormat="1" ht="14.65"/>
    <row r="6" spans="1:7" s="9" customFormat="1" ht="14.65">
      <c r="A6" s="2"/>
      <c r="B6" s="9" t="s">
        <v>129</v>
      </c>
    </row>
    <row r="7" spans="1:7">
      <c r="C7" s="24" t="s">
        <v>130</v>
      </c>
    </row>
    <row r="9" spans="1:7">
      <c r="E9" s="3" t="s">
        <v>133</v>
      </c>
      <c r="F9" s="2" t="s">
        <v>134</v>
      </c>
    </row>
    <row r="10" spans="1:7">
      <c r="E10" s="3" t="s">
        <v>133</v>
      </c>
      <c r="F10" s="2" t="s">
        <v>134</v>
      </c>
    </row>
    <row r="11" spans="1:7">
      <c r="F11" s="24" t="s">
        <v>135</v>
      </c>
    </row>
    <row r="13" spans="1:7" s="9" customFormat="1" ht="14.65">
      <c r="A13" s="2"/>
      <c r="B13" s="9" t="s">
        <v>178</v>
      </c>
    </row>
    <row r="14" spans="1:7">
      <c r="C14" s="24" t="s">
        <v>179</v>
      </c>
    </row>
    <row r="16" spans="1:7" s="3" customFormat="1">
      <c r="E16" s="3" t="s">
        <v>180</v>
      </c>
      <c r="F16" s="3" t="s">
        <v>181</v>
      </c>
      <c r="G16" s="3" t="s">
        <v>182</v>
      </c>
    </row>
    <row r="18" spans="1:13">
      <c r="E18" s="2">
        <v>1</v>
      </c>
      <c r="F18" s="2" t="s">
        <v>183</v>
      </c>
      <c r="G18" s="2" t="s">
        <v>184</v>
      </c>
    </row>
    <row r="19" spans="1:13">
      <c r="E19" s="2">
        <v>2</v>
      </c>
      <c r="F19" s="2" t="s">
        <v>82</v>
      </c>
      <c r="G19" s="2" t="s">
        <v>185</v>
      </c>
    </row>
    <row r="20" spans="1:13">
      <c r="E20" s="2">
        <v>3</v>
      </c>
      <c r="G20" s="2" t="s">
        <v>186</v>
      </c>
    </row>
    <row r="29" spans="1:13" s="9" customFormat="1" ht="14.65">
      <c r="A29" s="2"/>
      <c r="B29" s="9" t="s">
        <v>187</v>
      </c>
    </row>
    <row r="30" spans="1:13">
      <c r="C30" s="24" t="s">
        <v>188</v>
      </c>
    </row>
    <row r="32" spans="1:13" s="3" customFormat="1">
      <c r="E32" s="3" t="s">
        <v>70</v>
      </c>
      <c r="F32" s="3" t="s">
        <v>88</v>
      </c>
      <c r="G32" s="3" t="s">
        <v>89</v>
      </c>
      <c r="H32" s="3" t="s">
        <v>4</v>
      </c>
      <c r="I32" s="3" t="s">
        <v>105</v>
      </c>
      <c r="J32" s="3" t="s">
        <v>106</v>
      </c>
      <c r="K32" s="3" t="s">
        <v>80</v>
      </c>
      <c r="L32" s="3" t="s">
        <v>85</v>
      </c>
      <c r="M32" s="3" t="s">
        <v>131</v>
      </c>
    </row>
    <row r="34" spans="5:13">
      <c r="E34" s="2" t="s">
        <v>189</v>
      </c>
      <c r="F34" s="2" t="s">
        <v>189</v>
      </c>
      <c r="G34" s="2" t="s">
        <v>189</v>
      </c>
      <c r="H34" s="2" t="s">
        <v>189</v>
      </c>
      <c r="I34" s="2" t="s">
        <v>189</v>
      </c>
      <c r="J34" s="2" t="s">
        <v>189</v>
      </c>
      <c r="K34" s="2" t="s">
        <v>81</v>
      </c>
      <c r="L34" s="2" t="s">
        <v>86</v>
      </c>
      <c r="M34" s="2" t="s">
        <v>132</v>
      </c>
    </row>
    <row r="35" spans="5:13">
      <c r="E35" s="2" t="s">
        <v>72</v>
      </c>
      <c r="F35" s="2" t="s">
        <v>14</v>
      </c>
      <c r="G35" s="2" t="s">
        <v>15</v>
      </c>
      <c r="H35" s="2" t="s">
        <v>16</v>
      </c>
      <c r="I35" s="2" t="s">
        <v>72</v>
      </c>
      <c r="J35" s="2" t="s">
        <v>16</v>
      </c>
      <c r="K35" s="2" t="s">
        <v>82</v>
      </c>
      <c r="L35" s="2" t="s">
        <v>87</v>
      </c>
    </row>
    <row r="36" spans="5:13">
      <c r="E36" s="2" t="s">
        <v>18</v>
      </c>
      <c r="F36" s="2" t="s">
        <v>17</v>
      </c>
      <c r="G36" s="2" t="s">
        <v>18</v>
      </c>
      <c r="H36" s="2" t="s">
        <v>16</v>
      </c>
      <c r="I36" s="2" t="s">
        <v>18</v>
      </c>
      <c r="J36" s="2" t="s">
        <v>23</v>
      </c>
      <c r="K36" s="2" t="s">
        <v>83</v>
      </c>
    </row>
    <row r="37" spans="5:13">
      <c r="E37" s="2" t="s">
        <v>20</v>
      </c>
      <c r="F37" s="2" t="s">
        <v>19</v>
      </c>
      <c r="G37" s="2" t="s">
        <v>20</v>
      </c>
      <c r="H37" s="2" t="s">
        <v>16</v>
      </c>
      <c r="I37" s="2" t="s">
        <v>20</v>
      </c>
      <c r="J37" s="2" t="s">
        <v>26</v>
      </c>
    </row>
    <row r="38" spans="5:13">
      <c r="E38" s="2" t="s">
        <v>72</v>
      </c>
      <c r="F38" s="2" t="s">
        <v>21</v>
      </c>
      <c r="G38" s="2" t="s">
        <v>22</v>
      </c>
      <c r="H38" s="2" t="s">
        <v>23</v>
      </c>
      <c r="I38" s="2" t="s">
        <v>72</v>
      </c>
      <c r="J38" s="2" t="s">
        <v>43</v>
      </c>
    </row>
    <row r="39" spans="5:13">
      <c r="E39" s="2" t="s">
        <v>71</v>
      </c>
      <c r="F39" s="2" t="s">
        <v>24</v>
      </c>
      <c r="G39" s="2" t="s">
        <v>25</v>
      </c>
      <c r="H39" s="2" t="s">
        <v>26</v>
      </c>
      <c r="I39" s="2" t="s">
        <v>71</v>
      </c>
    </row>
    <row r="40" spans="5:13">
      <c r="E40" s="2" t="s">
        <v>71</v>
      </c>
      <c r="F40" s="2" t="s">
        <v>27</v>
      </c>
      <c r="G40" s="2" t="s">
        <v>28</v>
      </c>
      <c r="H40" s="2" t="s">
        <v>26</v>
      </c>
      <c r="I40" s="2" t="s">
        <v>34</v>
      </c>
    </row>
    <row r="41" spans="5:13">
      <c r="E41" s="2" t="s">
        <v>71</v>
      </c>
      <c r="F41" s="2" t="s">
        <v>29</v>
      </c>
      <c r="G41" s="2" t="s">
        <v>30</v>
      </c>
      <c r="H41" s="2" t="s">
        <v>26</v>
      </c>
      <c r="I41" s="2" t="s">
        <v>73</v>
      </c>
    </row>
    <row r="42" spans="5:13">
      <c r="E42" s="2" t="s">
        <v>71</v>
      </c>
      <c r="F42" s="2" t="s">
        <v>31</v>
      </c>
      <c r="G42" s="2" t="s">
        <v>32</v>
      </c>
      <c r="H42" s="2" t="s">
        <v>26</v>
      </c>
      <c r="I42" s="2" t="s">
        <v>40</v>
      </c>
    </row>
    <row r="43" spans="5:13">
      <c r="E43" s="2" t="s">
        <v>34</v>
      </c>
      <c r="F43" s="2" t="s">
        <v>33</v>
      </c>
      <c r="G43" s="2" t="s">
        <v>34</v>
      </c>
      <c r="H43" s="2" t="s">
        <v>26</v>
      </c>
      <c r="I43" s="2" t="s">
        <v>74</v>
      </c>
    </row>
    <row r="44" spans="5:13">
      <c r="E44" s="2" t="s">
        <v>73</v>
      </c>
      <c r="F44" s="2" t="s">
        <v>35</v>
      </c>
      <c r="G44" s="2" t="s">
        <v>36</v>
      </c>
      <c r="H44" s="2" t="s">
        <v>26</v>
      </c>
      <c r="I44" s="2" t="s">
        <v>75</v>
      </c>
    </row>
    <row r="45" spans="5:13">
      <c r="E45" s="2" t="s">
        <v>73</v>
      </c>
      <c r="F45" s="2" t="s">
        <v>37</v>
      </c>
      <c r="G45" s="2" t="s">
        <v>38</v>
      </c>
      <c r="H45" s="2" t="s">
        <v>26</v>
      </c>
      <c r="I45" s="2" t="s">
        <v>76</v>
      </c>
    </row>
    <row r="46" spans="5:13">
      <c r="E46" s="2" t="s">
        <v>40</v>
      </c>
      <c r="F46" s="2" t="s">
        <v>39</v>
      </c>
      <c r="G46" s="2" t="s">
        <v>40</v>
      </c>
      <c r="H46" s="2" t="s">
        <v>26</v>
      </c>
      <c r="I46" s="2" t="s">
        <v>77</v>
      </c>
    </row>
    <row r="47" spans="5:13">
      <c r="E47" s="2" t="s">
        <v>74</v>
      </c>
      <c r="F47" s="2" t="s">
        <v>41</v>
      </c>
      <c r="G47" s="2" t="s">
        <v>42</v>
      </c>
      <c r="H47" s="2" t="s">
        <v>43</v>
      </c>
      <c r="I47" s="2" t="s">
        <v>78</v>
      </c>
    </row>
    <row r="48" spans="5:13">
      <c r="E48" s="2" t="s">
        <v>75</v>
      </c>
      <c r="F48" s="2" t="s">
        <v>44</v>
      </c>
      <c r="G48" s="2" t="s">
        <v>45</v>
      </c>
      <c r="H48" s="2" t="s">
        <v>43</v>
      </c>
      <c r="I48" s="2" t="s">
        <v>79</v>
      </c>
    </row>
    <row r="49" spans="5:8">
      <c r="E49" s="2" t="s">
        <v>75</v>
      </c>
      <c r="F49" s="2" t="s">
        <v>46</v>
      </c>
      <c r="G49" s="2" t="s">
        <v>47</v>
      </c>
      <c r="H49" s="2" t="s">
        <v>43</v>
      </c>
    </row>
    <row r="50" spans="5:8">
      <c r="E50" s="2" t="s">
        <v>76</v>
      </c>
      <c r="F50" s="2" t="s">
        <v>48</v>
      </c>
      <c r="G50" s="2" t="s">
        <v>49</v>
      </c>
      <c r="H50" s="2" t="s">
        <v>43</v>
      </c>
    </row>
    <row r="51" spans="5:8">
      <c r="E51" s="2" t="s">
        <v>76</v>
      </c>
      <c r="F51" s="2" t="s">
        <v>50</v>
      </c>
      <c r="G51" s="2" t="s">
        <v>51</v>
      </c>
      <c r="H51" s="2" t="s">
        <v>43</v>
      </c>
    </row>
    <row r="52" spans="5:8">
      <c r="E52" s="2" t="s">
        <v>76</v>
      </c>
      <c r="F52" s="2" t="s">
        <v>52</v>
      </c>
      <c r="G52" s="2" t="s">
        <v>53</v>
      </c>
      <c r="H52" s="2" t="s">
        <v>43</v>
      </c>
    </row>
    <row r="53" spans="5:8">
      <c r="E53" s="2" t="s">
        <v>76</v>
      </c>
      <c r="F53" s="2" t="s">
        <v>54</v>
      </c>
      <c r="G53" s="2" t="s">
        <v>55</v>
      </c>
      <c r="H53" s="2" t="s">
        <v>43</v>
      </c>
    </row>
    <row r="54" spans="5:8">
      <c r="E54" s="2" t="s">
        <v>77</v>
      </c>
      <c r="F54" s="2" t="s">
        <v>56</v>
      </c>
      <c r="G54" s="2" t="s">
        <v>57</v>
      </c>
      <c r="H54" s="2" t="s">
        <v>43</v>
      </c>
    </row>
    <row r="55" spans="5:8">
      <c r="E55" s="2" t="s">
        <v>77</v>
      </c>
      <c r="F55" s="2" t="s">
        <v>58</v>
      </c>
      <c r="G55" s="2" t="s">
        <v>59</v>
      </c>
      <c r="H55" s="2" t="s">
        <v>43</v>
      </c>
    </row>
    <row r="56" spans="5:8">
      <c r="E56" s="2" t="s">
        <v>77</v>
      </c>
      <c r="F56" s="2" t="s">
        <v>60</v>
      </c>
      <c r="G56" s="2" t="s">
        <v>61</v>
      </c>
      <c r="H56" s="2" t="s">
        <v>43</v>
      </c>
    </row>
    <row r="57" spans="5:8">
      <c r="E57" s="2" t="s">
        <v>78</v>
      </c>
      <c r="F57" s="2" t="s">
        <v>62</v>
      </c>
      <c r="G57" s="2" t="s">
        <v>63</v>
      </c>
      <c r="H57" s="2" t="s">
        <v>43</v>
      </c>
    </row>
    <row r="58" spans="5:8">
      <c r="E58" s="2" t="s">
        <v>78</v>
      </c>
      <c r="F58" s="2" t="s">
        <v>64</v>
      </c>
      <c r="G58" s="2" t="s">
        <v>65</v>
      </c>
      <c r="H58" s="2" t="s">
        <v>43</v>
      </c>
    </row>
    <row r="59" spans="5:8">
      <c r="E59" s="2" t="s">
        <v>79</v>
      </c>
      <c r="F59" s="2" t="s">
        <v>66</v>
      </c>
      <c r="G59" s="2" t="s">
        <v>67</v>
      </c>
      <c r="H59" s="2" t="s">
        <v>43</v>
      </c>
    </row>
    <row r="60" spans="5:8">
      <c r="E60" s="2" t="s">
        <v>79</v>
      </c>
      <c r="F60" s="2" t="s">
        <v>68</v>
      </c>
      <c r="G60" s="2" t="s">
        <v>69</v>
      </c>
      <c r="H60" s="2" t="s">
        <v>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7"/>
  </sheetPr>
  <dimension ref="A1:BI85"/>
  <sheetViews>
    <sheetView topLeftCell="A58" zoomScale="80" zoomScaleNormal="80" workbookViewId="0">
      <selection activeCell="R4" sqref="R4"/>
    </sheetView>
  </sheetViews>
  <sheetFormatPr defaultColWidth="0" defaultRowHeight="12.4"/>
  <cols>
    <col min="1" max="4" width="1.76171875" style="2" customWidth="1"/>
    <col min="5" max="5" width="5.76171875" style="2" customWidth="1"/>
    <col min="6" max="6" width="30.5859375" style="2" customWidth="1"/>
    <col min="7" max="9" width="15.5859375" style="2" customWidth="1"/>
    <col min="10" max="11" width="1.76171875" style="2" customWidth="1"/>
    <col min="12" max="12" width="9.234375" style="2" customWidth="1"/>
    <col min="13" max="13" width="20.76171875" style="2" customWidth="1"/>
    <col min="14" max="14" width="1.76171875" style="2" customWidth="1"/>
    <col min="15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5859375" style="2" customWidth="1"/>
    <col min="39" max="44" width="9.234375" style="2" customWidth="1"/>
    <col min="45" max="45" width="1.76171875" style="2" customWidth="1"/>
    <col min="46" max="46" width="9.234375" style="2" customWidth="1"/>
    <col min="47" max="47" width="9.234375" style="35" customWidth="1"/>
    <col min="48" max="48" width="60.8203125" style="2" bestFit="1" customWidth="1"/>
    <col min="49" max="49" width="1.76171875" style="2" customWidth="1"/>
    <col min="50" max="60" width="1.76171875" style="2" hidden="1" customWidth="1"/>
    <col min="61" max="61" width="0" style="2" hidden="1" customWidth="1"/>
    <col min="62" max="16384" width="9.234375" style="2" hidden="1"/>
  </cols>
  <sheetData>
    <row r="1" spans="1:60" ht="22.9">
      <c r="A1" s="8" t="s">
        <v>109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3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4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110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4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190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4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191</v>
      </c>
      <c r="G5" s="10" t="s">
        <v>192</v>
      </c>
      <c r="H5" s="80">
        <f>Cover!$F$26</f>
        <v>44018.413298611114</v>
      </c>
      <c r="O5" s="10" t="s">
        <v>193</v>
      </c>
      <c r="R5" s="68">
        <f>Cover!$F$25</f>
        <v>65</v>
      </c>
      <c r="AU5" s="36"/>
    </row>
    <row r="6" spans="1:60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69" t="s">
        <v>194</v>
      </c>
      <c r="AN6" s="47" t="s">
        <v>195</v>
      </c>
      <c r="AO6" s="70" t="s">
        <v>196</v>
      </c>
      <c r="AP6" s="69" t="s">
        <v>197</v>
      </c>
      <c r="AQ6" s="69" t="s">
        <v>197</v>
      </c>
      <c r="AR6" s="69" t="s">
        <v>197</v>
      </c>
      <c r="AT6" s="75" t="s">
        <v>122</v>
      </c>
      <c r="AU6" s="75"/>
      <c r="AV6" s="75"/>
    </row>
    <row r="7" spans="1:60">
      <c r="A7" s="3"/>
      <c r="B7" s="3"/>
      <c r="C7" s="3"/>
      <c r="D7" s="3"/>
      <c r="E7" s="3" t="s">
        <v>198</v>
      </c>
      <c r="F7" s="3" t="s">
        <v>199</v>
      </c>
      <c r="G7" s="3" t="s">
        <v>200</v>
      </c>
      <c r="H7" s="3"/>
      <c r="I7" s="3"/>
      <c r="J7" s="3"/>
      <c r="K7" s="3"/>
      <c r="L7" s="3" t="s">
        <v>111</v>
      </c>
      <c r="M7" s="3" t="s">
        <v>201</v>
      </c>
      <c r="N7" s="3"/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2">
        <v>2026</v>
      </c>
      <c r="AL7" s="48"/>
      <c r="AM7" s="49" t="s">
        <v>202</v>
      </c>
      <c r="AN7" s="50" t="s">
        <v>202</v>
      </c>
      <c r="AO7" s="51" t="s">
        <v>202</v>
      </c>
      <c r="AP7" s="49" t="s">
        <v>203</v>
      </c>
      <c r="AQ7" s="49" t="s">
        <v>203</v>
      </c>
      <c r="AR7" s="49" t="s">
        <v>203</v>
      </c>
      <c r="AS7" s="3"/>
      <c r="AT7" s="29" t="s">
        <v>8</v>
      </c>
      <c r="AU7" s="52" t="s">
        <v>7</v>
      </c>
      <c r="AV7" s="28" t="s">
        <v>118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4.65">
      <c r="B9" s="9" t="s">
        <v>312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4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1" spans="1:60">
      <c r="E11" s="2" t="s">
        <v>189</v>
      </c>
      <c r="F11" s="2" t="s">
        <v>226</v>
      </c>
      <c r="H11" s="2" t="s">
        <v>305</v>
      </c>
      <c r="I11" s="2" t="s">
        <v>247</v>
      </c>
      <c r="L11" s="2" t="s">
        <v>304</v>
      </c>
      <c r="M11" s="54">
        <v>0.8</v>
      </c>
    </row>
    <row r="12" spans="1:60">
      <c r="E12" s="2" t="s">
        <v>189</v>
      </c>
      <c r="F12" s="2" t="s">
        <v>226</v>
      </c>
      <c r="H12" s="2" t="s">
        <v>305</v>
      </c>
      <c r="I12" s="2" t="s">
        <v>248</v>
      </c>
      <c r="L12" s="2" t="s">
        <v>304</v>
      </c>
      <c r="M12" s="54">
        <v>0.2</v>
      </c>
    </row>
    <row r="14" spans="1:60">
      <c r="E14" s="2" t="s">
        <v>189</v>
      </c>
      <c r="F14" s="2" t="s">
        <v>223</v>
      </c>
      <c r="H14" s="2" t="s">
        <v>305</v>
      </c>
      <c r="I14" s="2" t="s">
        <v>249</v>
      </c>
      <c r="L14" s="2" t="s">
        <v>304</v>
      </c>
      <c r="M14" s="54">
        <v>0.39190180000000002</v>
      </c>
    </row>
    <row r="15" spans="1:60">
      <c r="E15" s="2" t="s">
        <v>189</v>
      </c>
      <c r="F15" s="2" t="s">
        <v>223</v>
      </c>
      <c r="H15" s="2" t="s">
        <v>305</v>
      </c>
      <c r="I15" s="2" t="s">
        <v>250</v>
      </c>
      <c r="L15" s="2" t="s">
        <v>304</v>
      </c>
      <c r="M15" s="54">
        <v>1.5106400000000001E-2</v>
      </c>
    </row>
    <row r="16" spans="1:60">
      <c r="E16" s="2" t="s">
        <v>189</v>
      </c>
      <c r="F16" s="2" t="s">
        <v>223</v>
      </c>
      <c r="H16" s="2" t="s">
        <v>305</v>
      </c>
      <c r="I16" s="2" t="s">
        <v>251</v>
      </c>
      <c r="L16" s="2" t="s">
        <v>304</v>
      </c>
      <c r="M16" s="79">
        <v>5.7433699999999997E-2</v>
      </c>
    </row>
    <row r="17" spans="5:13">
      <c r="E17" s="2" t="s">
        <v>189</v>
      </c>
      <c r="F17" s="2" t="s">
        <v>223</v>
      </c>
      <c r="H17" s="2" t="s">
        <v>305</v>
      </c>
      <c r="I17" s="2" t="s">
        <v>252</v>
      </c>
      <c r="L17" s="2" t="s">
        <v>304</v>
      </c>
      <c r="M17" s="54">
        <v>4.9126900000000001E-2</v>
      </c>
    </row>
    <row r="18" spans="5:13">
      <c r="E18" s="2" t="s">
        <v>189</v>
      </c>
      <c r="F18" s="2" t="s">
        <v>223</v>
      </c>
      <c r="H18" s="2" t="s">
        <v>305</v>
      </c>
      <c r="I18" s="2" t="s">
        <v>253</v>
      </c>
      <c r="L18" s="2" t="s">
        <v>304</v>
      </c>
      <c r="M18" s="54">
        <v>5.7433699999999997E-2</v>
      </c>
    </row>
    <row r="19" spans="5:13">
      <c r="E19" s="2" t="s">
        <v>189</v>
      </c>
      <c r="F19" s="2" t="s">
        <v>223</v>
      </c>
      <c r="H19" s="2" t="s">
        <v>305</v>
      </c>
      <c r="I19" s="2" t="s">
        <v>254</v>
      </c>
      <c r="L19" s="2" t="s">
        <v>304</v>
      </c>
      <c r="M19" s="54">
        <v>8.4520399999999996E-2</v>
      </c>
    </row>
    <row r="20" spans="5:13">
      <c r="E20" s="2" t="s">
        <v>189</v>
      </c>
      <c r="F20" s="2" t="s">
        <v>223</v>
      </c>
      <c r="H20" s="2" t="s">
        <v>305</v>
      </c>
      <c r="I20" s="2" t="s">
        <v>255</v>
      </c>
      <c r="L20" s="2" t="s">
        <v>304</v>
      </c>
      <c r="M20" s="54">
        <v>0.34447719999999998</v>
      </c>
    </row>
    <row r="22" spans="5:13">
      <c r="E22" s="2" t="s">
        <v>189</v>
      </c>
      <c r="F22" s="2" t="s">
        <v>225</v>
      </c>
      <c r="H22" s="2" t="s">
        <v>305</v>
      </c>
      <c r="I22" s="2" t="s">
        <v>256</v>
      </c>
      <c r="L22" s="2" t="s">
        <v>304</v>
      </c>
      <c r="M22" s="54">
        <v>7.8537800000000005E-2</v>
      </c>
    </row>
    <row r="23" spans="5:13">
      <c r="E23" s="2" t="s">
        <v>189</v>
      </c>
      <c r="F23" s="2" t="s">
        <v>225</v>
      </c>
      <c r="H23" s="2" t="s">
        <v>305</v>
      </c>
      <c r="I23" s="2" t="s">
        <v>257</v>
      </c>
      <c r="L23" s="2" t="s">
        <v>304</v>
      </c>
      <c r="M23" s="54">
        <v>0.31483420000000001</v>
      </c>
    </row>
    <row r="24" spans="5:13">
      <c r="E24" s="2" t="s">
        <v>189</v>
      </c>
      <c r="F24" s="2" t="s">
        <v>225</v>
      </c>
      <c r="H24" s="2" t="s">
        <v>305</v>
      </c>
      <c r="I24" s="2" t="s">
        <v>258</v>
      </c>
      <c r="L24" s="2" t="s">
        <v>304</v>
      </c>
      <c r="M24" s="54">
        <v>0.6066281</v>
      </c>
    </row>
    <row r="26" spans="5:13">
      <c r="E26" s="2" t="s">
        <v>189</v>
      </c>
      <c r="F26" s="2" t="s">
        <v>224</v>
      </c>
      <c r="H26" s="2" t="s">
        <v>305</v>
      </c>
      <c r="I26" s="2" t="s">
        <v>259</v>
      </c>
      <c r="L26" s="2" t="s">
        <v>304</v>
      </c>
      <c r="M26" s="54">
        <v>0.11188910000000001</v>
      </c>
    </row>
    <row r="27" spans="5:13">
      <c r="E27" s="2" t="s">
        <v>189</v>
      </c>
      <c r="F27" s="2" t="s">
        <v>224</v>
      </c>
      <c r="H27" s="2" t="s">
        <v>305</v>
      </c>
      <c r="I27" s="2" t="s">
        <v>260</v>
      </c>
      <c r="L27" s="2" t="s">
        <v>304</v>
      </c>
      <c r="M27" s="54">
        <v>0.13605890000000001</v>
      </c>
    </row>
    <row r="28" spans="5:13">
      <c r="E28" s="2" t="s">
        <v>189</v>
      </c>
      <c r="F28" s="2" t="s">
        <v>224</v>
      </c>
      <c r="H28" s="2" t="s">
        <v>305</v>
      </c>
      <c r="I28" s="2" t="s">
        <v>261</v>
      </c>
      <c r="L28" s="2" t="s">
        <v>304</v>
      </c>
      <c r="M28" s="54">
        <v>0.19999791</v>
      </c>
    </row>
    <row r="29" spans="5:13">
      <c r="E29" s="2" t="s">
        <v>189</v>
      </c>
      <c r="F29" s="2" t="s">
        <v>224</v>
      </c>
      <c r="H29" s="2" t="s">
        <v>305</v>
      </c>
      <c r="I29" s="2" t="s">
        <v>262</v>
      </c>
      <c r="L29" s="2" t="s">
        <v>304</v>
      </c>
      <c r="M29" s="54">
        <v>0.55207289999999998</v>
      </c>
    </row>
    <row r="31" spans="5:13">
      <c r="E31" s="2" t="s">
        <v>189</v>
      </c>
      <c r="F31" s="2" t="s">
        <v>239</v>
      </c>
      <c r="H31" s="2" t="s">
        <v>305</v>
      </c>
      <c r="I31" s="2" t="s">
        <v>263</v>
      </c>
      <c r="L31" s="2" t="s">
        <v>304</v>
      </c>
      <c r="M31" s="54">
        <v>7.8097775999999994E-2</v>
      </c>
    </row>
    <row r="32" spans="5:13">
      <c r="E32" s="2" t="s">
        <v>189</v>
      </c>
      <c r="F32" s="2" t="s">
        <v>239</v>
      </c>
      <c r="H32" s="2" t="s">
        <v>305</v>
      </c>
      <c r="I32" s="2" t="s">
        <v>264</v>
      </c>
      <c r="L32" s="2" t="s">
        <v>304</v>
      </c>
      <c r="M32" s="54">
        <v>9.9686659999999996E-2</v>
      </c>
    </row>
    <row r="33" spans="5:13">
      <c r="E33" s="2" t="s">
        <v>189</v>
      </c>
      <c r="F33" s="2" t="s">
        <v>239</v>
      </c>
      <c r="H33" s="2" t="s">
        <v>305</v>
      </c>
      <c r="I33" s="2" t="s">
        <v>265</v>
      </c>
      <c r="L33" s="2" t="s">
        <v>304</v>
      </c>
      <c r="M33" s="54">
        <v>0.1377525</v>
      </c>
    </row>
    <row r="34" spans="5:13">
      <c r="E34" s="2" t="s">
        <v>189</v>
      </c>
      <c r="F34" s="2" t="s">
        <v>239</v>
      </c>
      <c r="H34" s="2" t="s">
        <v>305</v>
      </c>
      <c r="I34" s="2" t="s">
        <v>266</v>
      </c>
      <c r="L34" s="2" t="s">
        <v>304</v>
      </c>
      <c r="M34" s="54">
        <v>7.4812963999999996E-2</v>
      </c>
    </row>
    <row r="35" spans="5:13">
      <c r="E35" s="2" t="s">
        <v>189</v>
      </c>
      <c r="F35" s="2" t="s">
        <v>239</v>
      </c>
      <c r="H35" s="2" t="s">
        <v>305</v>
      </c>
      <c r="I35" s="2" t="s">
        <v>267</v>
      </c>
      <c r="L35" s="2" t="s">
        <v>304</v>
      </c>
      <c r="M35" s="54">
        <v>0.60965013999999995</v>
      </c>
    </row>
    <row r="37" spans="5:13">
      <c r="E37" s="2" t="s">
        <v>189</v>
      </c>
      <c r="F37" s="2" t="s">
        <v>241</v>
      </c>
      <c r="H37" s="2" t="s">
        <v>305</v>
      </c>
      <c r="I37" s="2" t="s">
        <v>268</v>
      </c>
      <c r="L37" s="2" t="s">
        <v>304</v>
      </c>
      <c r="M37" s="54">
        <v>0.5</v>
      </c>
    </row>
    <row r="38" spans="5:13">
      <c r="E38" s="2" t="s">
        <v>189</v>
      </c>
      <c r="F38" s="2" t="s">
        <v>241</v>
      </c>
      <c r="H38" s="2" t="s">
        <v>305</v>
      </c>
      <c r="I38" s="2" t="s">
        <v>269</v>
      </c>
      <c r="L38" s="2" t="s">
        <v>304</v>
      </c>
      <c r="M38" s="54">
        <v>0.5</v>
      </c>
    </row>
    <row r="40" spans="5:13">
      <c r="E40" s="2" t="s">
        <v>189</v>
      </c>
      <c r="F40" s="2" t="s">
        <v>242</v>
      </c>
      <c r="H40" s="2" t="s">
        <v>305</v>
      </c>
      <c r="I40" s="2" t="s">
        <v>270</v>
      </c>
      <c r="L40" s="2" t="s">
        <v>304</v>
      </c>
      <c r="M40" s="54">
        <v>0.25</v>
      </c>
    </row>
    <row r="41" spans="5:13">
      <c r="E41" s="2" t="s">
        <v>189</v>
      </c>
      <c r="F41" s="2" t="s">
        <v>242</v>
      </c>
      <c r="H41" s="2" t="s">
        <v>305</v>
      </c>
      <c r="I41" s="2" t="s">
        <v>271</v>
      </c>
      <c r="L41" s="2" t="s">
        <v>304</v>
      </c>
      <c r="M41" s="54">
        <v>0.5</v>
      </c>
    </row>
    <row r="42" spans="5:13">
      <c r="E42" s="2" t="s">
        <v>189</v>
      </c>
      <c r="F42" s="2" t="s">
        <v>242</v>
      </c>
      <c r="H42" s="2" t="s">
        <v>305</v>
      </c>
      <c r="I42" s="2" t="s">
        <v>272</v>
      </c>
      <c r="L42" s="2" t="s">
        <v>304</v>
      </c>
      <c r="M42" s="54">
        <v>0.25</v>
      </c>
    </row>
    <row r="44" spans="5:13">
      <c r="E44" s="2" t="s">
        <v>189</v>
      </c>
      <c r="F44" s="2" t="s">
        <v>243</v>
      </c>
      <c r="H44" s="2" t="s">
        <v>305</v>
      </c>
      <c r="I44" s="2" t="s">
        <v>273</v>
      </c>
      <c r="L44" s="2" t="s">
        <v>304</v>
      </c>
      <c r="M44" s="54">
        <v>0.22053352000000001</v>
      </c>
    </row>
    <row r="45" spans="5:13">
      <c r="E45" s="2" t="s">
        <v>189</v>
      </c>
      <c r="F45" s="2" t="s">
        <v>243</v>
      </c>
      <c r="H45" s="2" t="s">
        <v>305</v>
      </c>
      <c r="I45" s="2" t="s">
        <v>274</v>
      </c>
      <c r="L45" s="2" t="s">
        <v>304</v>
      </c>
      <c r="M45" s="54">
        <v>0.34240674999999998</v>
      </c>
    </row>
    <row r="46" spans="5:13">
      <c r="E46" s="2" t="s">
        <v>189</v>
      </c>
      <c r="F46" s="2" t="s">
        <v>243</v>
      </c>
      <c r="H46" s="2" t="s">
        <v>305</v>
      </c>
      <c r="I46" s="2" t="s">
        <v>275</v>
      </c>
      <c r="L46" s="2" t="s">
        <v>304</v>
      </c>
      <c r="M46" s="54">
        <v>0.43705967000000001</v>
      </c>
    </row>
    <row r="48" spans="5:13">
      <c r="E48" s="2" t="s">
        <v>189</v>
      </c>
      <c r="F48" s="2" t="s">
        <v>244</v>
      </c>
      <c r="H48" s="2" t="s">
        <v>305</v>
      </c>
      <c r="I48" s="2" t="s">
        <v>276</v>
      </c>
      <c r="L48" s="2" t="s">
        <v>304</v>
      </c>
      <c r="M48" s="54">
        <v>0.31038244000000004</v>
      </c>
    </row>
    <row r="49" spans="5:20">
      <c r="E49" s="2" t="s">
        <v>189</v>
      </c>
      <c r="F49" s="2" t="s">
        <v>244</v>
      </c>
      <c r="H49" s="2" t="s">
        <v>305</v>
      </c>
      <c r="I49" s="2" t="s">
        <v>277</v>
      </c>
      <c r="L49" s="2" t="s">
        <v>304</v>
      </c>
      <c r="M49" s="54">
        <v>0.23612973000000001</v>
      </c>
    </row>
    <row r="50" spans="5:20">
      <c r="E50" s="2" t="s">
        <v>189</v>
      </c>
      <c r="F50" s="2" t="s">
        <v>244</v>
      </c>
      <c r="H50" s="2" t="s">
        <v>305</v>
      </c>
      <c r="I50" s="2" t="s">
        <v>278</v>
      </c>
      <c r="L50" s="2" t="s">
        <v>304</v>
      </c>
      <c r="M50" s="54">
        <v>0.30140405999999997</v>
      </c>
    </row>
    <row r="51" spans="5:20">
      <c r="E51" s="2" t="s">
        <v>189</v>
      </c>
      <c r="F51" s="2" t="s">
        <v>244</v>
      </c>
      <c r="H51" s="2" t="s">
        <v>305</v>
      </c>
      <c r="I51" s="2" t="s">
        <v>279</v>
      </c>
      <c r="L51" s="2" t="s">
        <v>304</v>
      </c>
      <c r="M51" s="54">
        <v>0.15208381000000001</v>
      </c>
    </row>
    <row r="53" spans="5:20">
      <c r="E53" s="2" t="s">
        <v>189</v>
      </c>
      <c r="F53" s="2" t="s">
        <v>237</v>
      </c>
      <c r="H53" s="2" t="s">
        <v>305</v>
      </c>
      <c r="I53" s="2" t="s">
        <v>280</v>
      </c>
      <c r="L53" s="2" t="s">
        <v>304</v>
      </c>
      <c r="M53" s="54">
        <v>0.39190180000000002</v>
      </c>
      <c r="T53" s="71"/>
    </row>
    <row r="54" spans="5:20">
      <c r="E54" s="2" t="s">
        <v>189</v>
      </c>
      <c r="F54" s="2" t="s">
        <v>237</v>
      </c>
      <c r="H54" s="2" t="s">
        <v>305</v>
      </c>
      <c r="I54" s="2" t="s">
        <v>281</v>
      </c>
      <c r="L54" s="2" t="s">
        <v>304</v>
      </c>
      <c r="M54" s="54">
        <v>1.5106400000000001E-2</v>
      </c>
      <c r="T54" s="71"/>
    </row>
    <row r="55" spans="5:20">
      <c r="E55" s="2" t="s">
        <v>189</v>
      </c>
      <c r="F55" s="2" t="s">
        <v>237</v>
      </c>
      <c r="H55" s="2" t="s">
        <v>305</v>
      </c>
      <c r="I55" s="2" t="s">
        <v>282</v>
      </c>
      <c r="L55" s="2" t="s">
        <v>304</v>
      </c>
      <c r="M55" s="79">
        <v>5.7433699999999997E-2</v>
      </c>
      <c r="T55" s="71"/>
    </row>
    <row r="56" spans="5:20">
      <c r="E56" s="2" t="s">
        <v>189</v>
      </c>
      <c r="F56" s="2" t="s">
        <v>237</v>
      </c>
      <c r="H56" s="2" t="s">
        <v>305</v>
      </c>
      <c r="I56" s="2" t="s">
        <v>283</v>
      </c>
      <c r="L56" s="2" t="s">
        <v>304</v>
      </c>
      <c r="M56" s="54">
        <v>4.9126900000000001E-2</v>
      </c>
      <c r="T56" s="71"/>
    </row>
    <row r="57" spans="5:20">
      <c r="E57" s="2" t="s">
        <v>189</v>
      </c>
      <c r="F57" s="2" t="s">
        <v>237</v>
      </c>
      <c r="H57" s="2" t="s">
        <v>305</v>
      </c>
      <c r="I57" s="2" t="s">
        <v>284</v>
      </c>
      <c r="L57" s="2" t="s">
        <v>304</v>
      </c>
      <c r="M57" s="54">
        <v>5.7433699999999997E-2</v>
      </c>
      <c r="T57" s="71"/>
    </row>
    <row r="58" spans="5:20">
      <c r="E58" s="2" t="s">
        <v>189</v>
      </c>
      <c r="F58" s="2" t="s">
        <v>237</v>
      </c>
      <c r="H58" s="2" t="s">
        <v>305</v>
      </c>
      <c r="I58" s="2" t="s">
        <v>285</v>
      </c>
      <c r="L58" s="2" t="s">
        <v>304</v>
      </c>
      <c r="M58" s="54">
        <v>8.4520399999999996E-2</v>
      </c>
      <c r="T58" s="71"/>
    </row>
    <row r="59" spans="5:20">
      <c r="E59" s="2" t="s">
        <v>189</v>
      </c>
      <c r="F59" s="2" t="s">
        <v>237</v>
      </c>
      <c r="H59" s="2" t="s">
        <v>305</v>
      </c>
      <c r="I59" s="2" t="s">
        <v>286</v>
      </c>
      <c r="L59" s="2" t="s">
        <v>304</v>
      </c>
      <c r="M59" s="54">
        <v>0.34447719999999998</v>
      </c>
      <c r="T59" s="71"/>
    </row>
    <row r="60" spans="5:20">
      <c r="F60" s="3"/>
      <c r="T60" s="71"/>
    </row>
    <row r="61" spans="5:20">
      <c r="E61" s="2" t="s">
        <v>189</v>
      </c>
      <c r="F61" s="2" t="s">
        <v>238</v>
      </c>
      <c r="H61" s="2" t="s">
        <v>305</v>
      </c>
      <c r="I61" s="2" t="s">
        <v>287</v>
      </c>
      <c r="L61" s="2" t="s">
        <v>304</v>
      </c>
      <c r="M61" s="54">
        <v>7.3522501000000004E-2</v>
      </c>
    </row>
    <row r="62" spans="5:20">
      <c r="E62" s="2" t="s">
        <v>189</v>
      </c>
      <c r="F62" s="2" t="s">
        <v>238</v>
      </c>
      <c r="H62" s="2" t="s">
        <v>305</v>
      </c>
      <c r="I62" s="2" t="s">
        <v>288</v>
      </c>
      <c r="L62" s="2" t="s">
        <v>304</v>
      </c>
      <c r="M62" s="54">
        <v>0.22727207999999999</v>
      </c>
    </row>
    <row r="63" spans="5:20">
      <c r="E63" s="2" t="s">
        <v>189</v>
      </c>
      <c r="F63" s="2" t="s">
        <v>238</v>
      </c>
      <c r="H63" s="2" t="s">
        <v>305</v>
      </c>
      <c r="I63" s="2" t="s">
        <v>289</v>
      </c>
      <c r="L63" s="2" t="s">
        <v>304</v>
      </c>
      <c r="M63" s="54">
        <v>0.69920539999999998</v>
      </c>
    </row>
    <row r="64" spans="5:20">
      <c r="F64" s="3"/>
    </row>
    <row r="65" spans="5:13">
      <c r="E65" s="2" t="s">
        <v>189</v>
      </c>
      <c r="F65" s="2" t="s">
        <v>240</v>
      </c>
      <c r="H65" s="2" t="s">
        <v>305</v>
      </c>
      <c r="I65" s="2" t="s">
        <v>290</v>
      </c>
      <c r="L65" s="2" t="s">
        <v>304</v>
      </c>
      <c r="M65" s="54">
        <v>7.7809228999999994E-2</v>
      </c>
    </row>
    <row r="66" spans="5:13">
      <c r="E66" s="2" t="s">
        <v>189</v>
      </c>
      <c r="F66" s="2" t="s">
        <v>240</v>
      </c>
      <c r="H66" s="2" t="s">
        <v>305</v>
      </c>
      <c r="I66" s="2" t="s">
        <v>291</v>
      </c>
      <c r="L66" s="2" t="s">
        <v>304</v>
      </c>
      <c r="M66" s="54">
        <v>9.9318354999999997E-2</v>
      </c>
    </row>
    <row r="67" spans="5:13">
      <c r="E67" s="2" t="s">
        <v>189</v>
      </c>
      <c r="F67" s="2" t="s">
        <v>240</v>
      </c>
      <c r="H67" s="2" t="s">
        <v>305</v>
      </c>
      <c r="I67" s="2" t="s">
        <v>292</v>
      </c>
      <c r="L67" s="2" t="s">
        <v>304</v>
      </c>
      <c r="M67" s="54">
        <v>0.13724354999999999</v>
      </c>
    </row>
    <row r="68" spans="5:13">
      <c r="E68" s="2" t="s">
        <v>189</v>
      </c>
      <c r="F68" s="2" t="s">
        <v>240</v>
      </c>
      <c r="H68" s="2" t="s">
        <v>305</v>
      </c>
      <c r="I68" s="2" t="s">
        <v>293</v>
      </c>
      <c r="L68" s="2" t="s">
        <v>304</v>
      </c>
      <c r="M68" s="54">
        <v>7.8231201E-2</v>
      </c>
    </row>
    <row r="69" spans="5:13">
      <c r="E69" s="2" t="s">
        <v>189</v>
      </c>
      <c r="F69" s="2" t="s">
        <v>240</v>
      </c>
      <c r="H69" s="2" t="s">
        <v>305</v>
      </c>
      <c r="I69" s="2" t="s">
        <v>294</v>
      </c>
      <c r="L69" s="2" t="s">
        <v>304</v>
      </c>
      <c r="M69" s="54">
        <v>0.60739768000000005</v>
      </c>
    </row>
    <row r="70" spans="5:13">
      <c r="F70" s="3"/>
    </row>
    <row r="71" spans="5:13">
      <c r="E71" s="2" t="s">
        <v>189</v>
      </c>
      <c r="F71" s="2" t="s">
        <v>226</v>
      </c>
      <c r="H71" s="2" t="s">
        <v>305</v>
      </c>
      <c r="I71" s="2" t="s">
        <v>295</v>
      </c>
      <c r="L71" s="2" t="s">
        <v>304</v>
      </c>
      <c r="M71" s="54">
        <v>0.52627665000000001</v>
      </c>
    </row>
    <row r="72" spans="5:13">
      <c r="E72" s="2" t="s">
        <v>189</v>
      </c>
      <c r="F72" s="2" t="s">
        <v>226</v>
      </c>
      <c r="H72" s="2" t="s">
        <v>305</v>
      </c>
      <c r="I72" s="2" t="s">
        <v>296</v>
      </c>
      <c r="L72" s="2" t="s">
        <v>304</v>
      </c>
      <c r="M72" s="54">
        <v>0.47372338000000003</v>
      </c>
    </row>
    <row r="74" spans="5:13">
      <c r="E74" s="2" t="s">
        <v>189</v>
      </c>
      <c r="F74" s="2" t="s">
        <v>243</v>
      </c>
      <c r="H74" s="2" t="s">
        <v>305</v>
      </c>
      <c r="I74" s="2" t="s">
        <v>297</v>
      </c>
      <c r="L74" s="2" t="s">
        <v>304</v>
      </c>
      <c r="M74" s="54">
        <v>0.31815046000000002</v>
      </c>
    </row>
    <row r="75" spans="5:13">
      <c r="E75" s="2" t="s">
        <v>189</v>
      </c>
      <c r="F75" s="2" t="s">
        <v>243</v>
      </c>
      <c r="H75" s="2" t="s">
        <v>305</v>
      </c>
      <c r="I75" s="2" t="s">
        <v>298</v>
      </c>
      <c r="L75" s="2" t="s">
        <v>304</v>
      </c>
      <c r="M75" s="54">
        <v>0.25688045999999998</v>
      </c>
    </row>
    <row r="76" spans="5:13">
      <c r="E76" s="2" t="s">
        <v>189</v>
      </c>
      <c r="F76" s="2" t="s">
        <v>243</v>
      </c>
      <c r="H76" s="2" t="s">
        <v>305</v>
      </c>
      <c r="I76" s="2" t="s">
        <v>299</v>
      </c>
      <c r="L76" s="2" t="s">
        <v>304</v>
      </c>
      <c r="M76" s="54">
        <v>0.42496908</v>
      </c>
    </row>
    <row r="78" spans="5:13">
      <c r="E78" s="2" t="s">
        <v>189</v>
      </c>
      <c r="F78" s="2" t="s">
        <v>244</v>
      </c>
      <c r="H78" s="2" t="s">
        <v>305</v>
      </c>
      <c r="I78" s="2" t="s">
        <v>300</v>
      </c>
      <c r="L78" s="2" t="s">
        <v>304</v>
      </c>
      <c r="M78" s="54">
        <v>8.2661367999999999E-2</v>
      </c>
    </row>
    <row r="79" spans="5:13">
      <c r="E79" s="2" t="s">
        <v>189</v>
      </c>
      <c r="F79" s="2" t="s">
        <v>244</v>
      </c>
      <c r="H79" s="2" t="s">
        <v>305</v>
      </c>
      <c r="I79" s="2" t="s">
        <v>301</v>
      </c>
      <c r="L79" s="2" t="s">
        <v>304</v>
      </c>
      <c r="M79" s="54">
        <v>0.54305380999999997</v>
      </c>
    </row>
    <row r="80" spans="5:13">
      <c r="E80" s="2" t="s">
        <v>189</v>
      </c>
      <c r="F80" s="2" t="s">
        <v>244</v>
      </c>
      <c r="H80" s="2" t="s">
        <v>305</v>
      </c>
      <c r="I80" s="2" t="s">
        <v>302</v>
      </c>
      <c r="L80" s="2" t="s">
        <v>304</v>
      </c>
      <c r="M80" s="54">
        <v>0.37428476999999999</v>
      </c>
    </row>
    <row r="81" spans="2:60">
      <c r="E81" s="2" t="s">
        <v>189</v>
      </c>
      <c r="F81" s="2" t="s">
        <v>244</v>
      </c>
      <c r="H81" s="2" t="s">
        <v>305</v>
      </c>
      <c r="I81" s="2" t="s">
        <v>303</v>
      </c>
      <c r="L81" s="2" t="s">
        <v>304</v>
      </c>
      <c r="M81" s="54">
        <v>0</v>
      </c>
    </row>
    <row r="84" spans="2:60" ht="14.65">
      <c r="B84" s="9" t="s">
        <v>125</v>
      </c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34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</row>
    <row r="85" spans="2:60">
      <c r="C85" s="24" t="s">
        <v>128</v>
      </c>
    </row>
  </sheetData>
  <conditionalFormatting sqref="R4">
    <cfRule type="cellIs" dxfId="24" priority="2" operator="greater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/>
  </sheetPr>
  <dimension ref="A1:BB46"/>
  <sheetViews>
    <sheetView topLeftCell="K1" zoomScale="80" zoomScaleNormal="80" workbookViewId="0">
      <selection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54" width="0" style="2" hidden="1" customWidth="1"/>
    <col min="55" max="16384" width="9.234375" style="2" hidden="1"/>
  </cols>
  <sheetData>
    <row r="1" spans="1:47" ht="22.9">
      <c r="A1" s="87" t="s">
        <v>204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5"/>
      <c r="AR1" s="85"/>
      <c r="AS1" s="85"/>
      <c r="AT1" s="85"/>
      <c r="AU1" s="85"/>
    </row>
    <row r="2" spans="1:47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5"/>
      <c r="AR2" s="85"/>
      <c r="AS2" s="85"/>
      <c r="AT2" s="85"/>
      <c r="AU2" s="85"/>
    </row>
    <row r="3" spans="1:47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5"/>
      <c r="AR3" s="85"/>
      <c r="AS3" s="85"/>
      <c r="AT3" s="85"/>
      <c r="AU3" s="85"/>
    </row>
    <row r="4" spans="1:47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5"/>
      <c r="AR4" s="85"/>
      <c r="AS4" s="85"/>
      <c r="AT4" s="85"/>
      <c r="AU4" s="85"/>
    </row>
    <row r="5" spans="1:47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47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84" t="s">
        <v>122</v>
      </c>
      <c r="AN6" s="47"/>
      <c r="AO6" s="70"/>
      <c r="AP6" s="83"/>
      <c r="AQ6" s="85"/>
      <c r="AR6" s="85"/>
      <c r="AS6" s="85"/>
      <c r="AT6" s="85"/>
      <c r="AU6" s="85"/>
    </row>
    <row r="7" spans="1:47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5"/>
      <c r="AR7" s="85"/>
      <c r="AS7" s="85"/>
      <c r="AT7" s="85"/>
      <c r="AU7" s="85"/>
    </row>
    <row r="8" spans="1:47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47">
      <c r="A9" s="85"/>
      <c r="B9" s="85"/>
      <c r="C9" s="90"/>
      <c r="D9" s="85"/>
      <c r="E9" s="85" t="s">
        <v>25</v>
      </c>
      <c r="F9" s="85" t="s">
        <v>141</v>
      </c>
      <c r="G9" s="85"/>
      <c r="H9" s="85"/>
      <c r="I9" s="85"/>
      <c r="J9" s="99" t="s">
        <v>314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3982918.9998000003</v>
      </c>
      <c r="Z9" s="101">
        <v>3987926.0003999998</v>
      </c>
      <c r="AA9" s="101">
        <v>4000646.9996000002</v>
      </c>
      <c r="AB9" s="101">
        <v>4007587</v>
      </c>
      <c r="AC9" s="101">
        <v>4014890.0004000003</v>
      </c>
      <c r="AD9" s="101">
        <v>4023898.9995999997</v>
      </c>
      <c r="AE9" s="101">
        <v>4023898.9995999997</v>
      </c>
      <c r="AF9" s="101">
        <v>4023898.9995999997</v>
      </c>
      <c r="AG9" s="101">
        <v>4023898.9995999997</v>
      </c>
      <c r="AH9" s="101">
        <v>4023898.9995999997</v>
      </c>
      <c r="AI9" s="101">
        <v>4023898.9995999997</v>
      </c>
      <c r="AJ9" s="101">
        <v>4023898.9995999997</v>
      </c>
      <c r="AK9" s="101">
        <v>4023898.9995999997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47">
      <c r="A10" s="85"/>
      <c r="B10" s="85"/>
      <c r="C10" s="90"/>
      <c r="D10" s="85"/>
      <c r="E10" s="85" t="s">
        <v>25</v>
      </c>
      <c r="F10" s="85" t="s">
        <v>143</v>
      </c>
      <c r="G10" s="85"/>
      <c r="H10" s="85"/>
      <c r="I10" s="85"/>
      <c r="J10" s="99" t="s">
        <v>315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49247.148000000001</v>
      </c>
      <c r="Z10" s="101">
        <v>49244.565999999999</v>
      </c>
      <c r="AA10" s="101">
        <v>49240.620999999999</v>
      </c>
      <c r="AB10" s="101">
        <v>49254</v>
      </c>
      <c r="AC10" s="101">
        <v>49256.862999999998</v>
      </c>
      <c r="AD10" s="101">
        <v>49261.116999999998</v>
      </c>
      <c r="AE10" s="101">
        <v>49228.945</v>
      </c>
      <c r="AF10" s="101">
        <v>49287.285000000003</v>
      </c>
      <c r="AG10" s="101">
        <v>49279.608999999997</v>
      </c>
      <c r="AH10" s="101">
        <v>49271.934000000001</v>
      </c>
      <c r="AI10" s="101">
        <v>49264.262000000002</v>
      </c>
      <c r="AJ10" s="101">
        <v>49256.586000000003</v>
      </c>
      <c r="AK10" s="101">
        <v>49248.91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47">
      <c r="A11" s="85"/>
      <c r="B11" s="85"/>
      <c r="C11" s="90"/>
      <c r="D11" s="85"/>
      <c r="E11" s="85" t="s">
        <v>25</v>
      </c>
      <c r="F11" s="85" t="s">
        <v>145</v>
      </c>
      <c r="G11" s="85"/>
      <c r="H11" s="85"/>
      <c r="I11" s="85"/>
      <c r="J11" s="99" t="s">
        <v>316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99386.988830000002</v>
      </c>
      <c r="Z11" s="101">
        <v>97237.344769999996</v>
      </c>
      <c r="AA11" s="101">
        <v>95887.680859999993</v>
      </c>
      <c r="AB11" s="101">
        <v>99098.44872</v>
      </c>
      <c r="AC11" s="101">
        <v>99725.177330000006</v>
      </c>
      <c r="AD11" s="101">
        <v>97187.832909999997</v>
      </c>
      <c r="AE11" s="101">
        <v>99612.215259999997</v>
      </c>
      <c r="AF11" s="101">
        <v>98496.768609999999</v>
      </c>
      <c r="AG11" s="101">
        <v>105246.588</v>
      </c>
      <c r="AH11" s="101">
        <v>105905.8841</v>
      </c>
      <c r="AI11" s="101">
        <v>106850.4252</v>
      </c>
      <c r="AJ11" s="101">
        <v>106804.2365</v>
      </c>
      <c r="AK11" s="101">
        <v>106472.9317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47" ht="13.5" customHeight="1">
      <c r="A12" s="85"/>
      <c r="B12" s="85"/>
      <c r="C12" s="90"/>
      <c r="D12" s="85"/>
      <c r="E12" s="85" t="s">
        <v>25</v>
      </c>
      <c r="F12" s="85" t="s">
        <v>147</v>
      </c>
      <c r="G12" s="85"/>
      <c r="H12" s="85"/>
      <c r="I12" s="85"/>
      <c r="J12" s="99" t="s">
        <v>317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144574</v>
      </c>
      <c r="Z12" s="101">
        <v>141372</v>
      </c>
      <c r="AA12" s="101">
        <v>140520</v>
      </c>
      <c r="AB12" s="101">
        <v>149043</v>
      </c>
      <c r="AC12" s="101">
        <v>139205</v>
      </c>
      <c r="AD12" s="101">
        <v>131260</v>
      </c>
      <c r="AE12" s="101">
        <v>129722</v>
      </c>
      <c r="AF12" s="101">
        <v>128183</v>
      </c>
      <c r="AG12" s="101">
        <v>126526</v>
      </c>
      <c r="AH12" s="101">
        <v>124892</v>
      </c>
      <c r="AI12" s="101">
        <v>123286</v>
      </c>
      <c r="AJ12" s="101">
        <v>121707</v>
      </c>
      <c r="AK12" s="101">
        <v>120149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47" ht="13.5" customHeight="1">
      <c r="A13" s="85"/>
      <c r="B13" s="85"/>
      <c r="C13" s="90"/>
      <c r="D13" s="85"/>
      <c r="E13" s="85" t="s">
        <v>25</v>
      </c>
      <c r="F13" s="85" t="s">
        <v>148</v>
      </c>
      <c r="G13" s="85"/>
      <c r="H13" s="85"/>
      <c r="I13" s="85"/>
      <c r="J13" s="99" t="s">
        <v>318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27288</v>
      </c>
      <c r="Z13" s="101">
        <v>30748</v>
      </c>
      <c r="AA13" s="101">
        <v>31506</v>
      </c>
      <c r="AB13" s="101">
        <v>29471</v>
      </c>
      <c r="AC13" s="101">
        <v>29346</v>
      </c>
      <c r="AD13" s="101">
        <v>29611</v>
      </c>
      <c r="AE13" s="101">
        <v>28563</v>
      </c>
      <c r="AF13" s="101">
        <v>28071.8</v>
      </c>
      <c r="AG13" s="101">
        <v>27668</v>
      </c>
      <c r="AH13" s="101">
        <v>27063</v>
      </c>
      <c r="AI13" s="101">
        <v>26418</v>
      </c>
      <c r="AJ13" s="101">
        <v>25670.959999999999</v>
      </c>
      <c r="AK13" s="101">
        <v>24838.152000000002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47">
      <c r="A14" s="85"/>
      <c r="B14" s="85"/>
      <c r="C14" s="90"/>
      <c r="D14" s="85"/>
      <c r="E14" s="85" t="s">
        <v>25</v>
      </c>
      <c r="F14" s="85" t="s">
        <v>149</v>
      </c>
      <c r="G14" s="85"/>
      <c r="H14" s="85"/>
      <c r="I14" s="85"/>
      <c r="J14" s="99" t="s">
        <v>319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22560</v>
      </c>
      <c r="Z14" s="101">
        <v>25042</v>
      </c>
      <c r="AA14" s="101">
        <v>24759</v>
      </c>
      <c r="AB14" s="101">
        <v>26112</v>
      </c>
      <c r="AC14" s="101">
        <v>24438</v>
      </c>
      <c r="AD14" s="101">
        <v>24820</v>
      </c>
      <c r="AE14" s="101">
        <v>24461</v>
      </c>
      <c r="AF14" s="101">
        <v>24255.599999999999</v>
      </c>
      <c r="AG14" s="101">
        <v>23831.919999999998</v>
      </c>
      <c r="AH14" s="101">
        <v>23381.139200000001</v>
      </c>
      <c r="AI14" s="101">
        <v>22978</v>
      </c>
      <c r="AJ14" s="101">
        <v>22567</v>
      </c>
      <c r="AK14" s="101">
        <v>22170.0448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47">
      <c r="A15" s="85"/>
      <c r="B15" s="85"/>
      <c r="C15" s="90"/>
      <c r="D15" s="85"/>
      <c r="E15" s="85" t="s">
        <v>25</v>
      </c>
      <c r="F15" s="85" t="s">
        <v>150</v>
      </c>
      <c r="G15" s="85"/>
      <c r="H15" s="85"/>
      <c r="I15" s="85"/>
      <c r="J15" s="99" t="s">
        <v>320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2335</v>
      </c>
      <c r="Z15" s="101">
        <v>2235</v>
      </c>
      <c r="AA15" s="101">
        <v>2325</v>
      </c>
      <c r="AB15" s="101">
        <v>1213</v>
      </c>
      <c r="AC15" s="101">
        <v>2193</v>
      </c>
      <c r="AD15" s="101">
        <v>2378</v>
      </c>
      <c r="AE15" s="101">
        <v>2356</v>
      </c>
      <c r="AF15" s="101">
        <v>2311</v>
      </c>
      <c r="AG15" s="101">
        <v>2276</v>
      </c>
      <c r="AH15" s="101">
        <v>2231</v>
      </c>
      <c r="AI15" s="101">
        <v>2186</v>
      </c>
      <c r="AJ15" s="101">
        <v>2131</v>
      </c>
      <c r="AK15" s="101">
        <v>2067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47">
      <c r="A16" s="85"/>
      <c r="B16" s="85"/>
      <c r="C16" s="90"/>
      <c r="D16" s="85"/>
      <c r="E16" s="85" t="s">
        <v>25</v>
      </c>
      <c r="F16" s="85" t="s">
        <v>151</v>
      </c>
      <c r="G16" s="85"/>
      <c r="H16" s="85"/>
      <c r="I16" s="85"/>
      <c r="J16" s="99" t="s">
        <v>321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18846</v>
      </c>
      <c r="Z16" s="101">
        <v>20229</v>
      </c>
      <c r="AA16" s="101">
        <v>21750</v>
      </c>
      <c r="AB16" s="101">
        <v>19696</v>
      </c>
      <c r="AC16" s="101">
        <v>19498</v>
      </c>
      <c r="AD16" s="101">
        <v>19206</v>
      </c>
      <c r="AE16" s="101">
        <v>18445</v>
      </c>
      <c r="AF16" s="101">
        <v>18076</v>
      </c>
      <c r="AG16" s="101">
        <v>17805</v>
      </c>
      <c r="AH16" s="101">
        <v>17402</v>
      </c>
      <c r="AI16" s="101">
        <v>16968</v>
      </c>
      <c r="AJ16" s="101">
        <v>16473</v>
      </c>
      <c r="AK16" s="101">
        <v>15919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25</v>
      </c>
      <c r="F17" s="85" t="s">
        <v>152</v>
      </c>
      <c r="G17" s="85"/>
      <c r="H17" s="85"/>
      <c r="I17" s="85"/>
      <c r="J17" s="99" t="s">
        <v>322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390</v>
      </c>
      <c r="Z17" s="101">
        <v>658</v>
      </c>
      <c r="AA17" s="101">
        <v>705</v>
      </c>
      <c r="AB17" s="101">
        <v>393</v>
      </c>
      <c r="AC17" s="101">
        <v>675</v>
      </c>
      <c r="AD17" s="101">
        <v>704</v>
      </c>
      <c r="AE17" s="101">
        <v>627</v>
      </c>
      <c r="AF17" s="101">
        <v>620.79999999999995</v>
      </c>
      <c r="AG17" s="101">
        <v>634</v>
      </c>
      <c r="AH17" s="101">
        <v>628</v>
      </c>
      <c r="AI17" s="101">
        <v>630</v>
      </c>
      <c r="AJ17" s="101">
        <v>627.96</v>
      </c>
      <c r="AK17" s="101">
        <v>628.15200000000004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25</v>
      </c>
      <c r="F18" s="85" t="s">
        <v>153</v>
      </c>
      <c r="G18" s="85"/>
      <c r="H18" s="85"/>
      <c r="I18" s="85"/>
      <c r="J18" s="99" t="s">
        <v>323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5717</v>
      </c>
      <c r="Z18" s="101">
        <v>7626</v>
      </c>
      <c r="AA18" s="101">
        <v>6726</v>
      </c>
      <c r="AB18" s="101">
        <v>8169</v>
      </c>
      <c r="AC18" s="101">
        <v>6980</v>
      </c>
      <c r="AD18" s="101">
        <v>7323</v>
      </c>
      <c r="AE18" s="101">
        <v>7135</v>
      </c>
      <c r="AF18" s="101">
        <v>7064</v>
      </c>
      <c r="AG18" s="101">
        <v>6953</v>
      </c>
      <c r="AH18" s="101">
        <v>6802</v>
      </c>
      <c r="AI18" s="101">
        <v>6634</v>
      </c>
      <c r="AJ18" s="101">
        <v>6439</v>
      </c>
      <c r="AK18" s="101">
        <v>6224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25</v>
      </c>
      <c r="F19" s="85" t="s">
        <v>154</v>
      </c>
      <c r="G19" s="85"/>
      <c r="H19" s="85"/>
      <c r="I19" s="85"/>
      <c r="J19" s="99" t="s">
        <v>324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111.21211801290121</v>
      </c>
      <c r="Z19" s="101">
        <v>114.07109703609106</v>
      </c>
      <c r="AA19" s="101">
        <v>122.24223381799875</v>
      </c>
      <c r="AB19" s="101">
        <v>107.48652417025406</v>
      </c>
      <c r="AC19" s="101">
        <v>110.62459420650666</v>
      </c>
      <c r="AD19" s="101">
        <v>128.56344027405476</v>
      </c>
      <c r="AE19" s="101">
        <v>144.23841906107546</v>
      </c>
      <c r="AF19" s="101">
        <v>141.22477575963407</v>
      </c>
      <c r="AG19" s="101">
        <v>139.40770580893945</v>
      </c>
      <c r="AH19" s="101">
        <v>143.85724088330537</v>
      </c>
      <c r="AI19" s="101">
        <v>149.6308381626464</v>
      </c>
      <c r="AJ19" s="101">
        <v>143.92954678500502</v>
      </c>
      <c r="AK19" s="101">
        <v>144.4320529262275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25</v>
      </c>
      <c r="F20" s="85" t="s">
        <v>156</v>
      </c>
      <c r="G20" s="85"/>
      <c r="H20" s="85"/>
      <c r="I20" s="85"/>
      <c r="J20" s="99" t="s">
        <v>325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1.2461590785116481</v>
      </c>
      <c r="Z20" s="101">
        <v>1.3555626158243033</v>
      </c>
      <c r="AA20" s="101">
        <v>1.4984297677540293</v>
      </c>
      <c r="AB20" s="101">
        <v>2.3178206581037384</v>
      </c>
      <c r="AC20" s="101">
        <v>2.8964636333490805</v>
      </c>
      <c r="AD20" s="101">
        <v>4.2791078159370297</v>
      </c>
      <c r="AE20" s="101">
        <v>5.9900158917512538</v>
      </c>
      <c r="AF20" s="101">
        <v>6.6918178055080775</v>
      </c>
      <c r="AG20" s="101">
        <v>6.0388955890002149</v>
      </c>
      <c r="AH20" s="101">
        <v>4.4231814989578835</v>
      </c>
      <c r="AI20" s="101">
        <v>2.5524320056512928</v>
      </c>
      <c r="AJ20" s="101">
        <v>1.060943186153525</v>
      </c>
      <c r="AK20" s="101">
        <v>1.060943186153525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25</v>
      </c>
      <c r="F21" s="85" t="s">
        <v>157</v>
      </c>
      <c r="G21" s="85"/>
      <c r="H21" s="85"/>
      <c r="I21" s="85"/>
      <c r="J21" s="99" t="s">
        <v>326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7.9277849492751811</v>
      </c>
      <c r="Z21" s="101">
        <v>7.6433560940055907</v>
      </c>
      <c r="AA21" s="101">
        <v>8.3627582122845325</v>
      </c>
      <c r="AB21" s="101">
        <v>9.1655524195528137</v>
      </c>
      <c r="AC21" s="101">
        <v>9.7544291797618872</v>
      </c>
      <c r="AD21" s="101">
        <v>10.801171034435251</v>
      </c>
      <c r="AE21" s="101">
        <v>10.102448660565029</v>
      </c>
      <c r="AF21" s="101">
        <v>10.09333036642313</v>
      </c>
      <c r="AG21" s="101">
        <v>5.1124716106523298</v>
      </c>
      <c r="AH21" s="101">
        <v>5.1124716106523298</v>
      </c>
      <c r="AI21" s="101">
        <v>5.1124716106523298</v>
      </c>
      <c r="AJ21" s="101">
        <v>5.1124716106523298</v>
      </c>
      <c r="AK21" s="101">
        <v>5.1124716106523298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25</v>
      </c>
      <c r="F22" s="85" t="s">
        <v>158</v>
      </c>
      <c r="G22" s="85"/>
      <c r="H22" s="85"/>
      <c r="I22" s="85"/>
      <c r="J22" s="99" t="s">
        <v>327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20429.186000000002</v>
      </c>
      <c r="Z22" s="101">
        <v>19854.592000000001</v>
      </c>
      <c r="AA22" s="101">
        <v>19223.782999999999</v>
      </c>
      <c r="AB22" s="101">
        <v>18687.828000000001</v>
      </c>
      <c r="AC22" s="101">
        <v>18176.065999999999</v>
      </c>
      <c r="AD22" s="101">
        <v>17570.687999999998</v>
      </c>
      <c r="AE22" s="101">
        <v>16825.616999999998</v>
      </c>
      <c r="AF22" s="101">
        <v>16182.313</v>
      </c>
      <c r="AG22" s="101">
        <v>15574.78</v>
      </c>
      <c r="AH22" s="101">
        <v>14965.526</v>
      </c>
      <c r="AI22" s="101">
        <v>14357.992</v>
      </c>
      <c r="AJ22" s="101">
        <v>13753.608</v>
      </c>
      <c r="AK22" s="101">
        <v>13146.075000000001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25</v>
      </c>
      <c r="F23" s="85" t="s">
        <v>159</v>
      </c>
      <c r="G23" s="85"/>
      <c r="H23" s="85"/>
      <c r="I23" s="85"/>
      <c r="J23" s="99" t="s">
        <v>328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28817.963</v>
      </c>
      <c r="Z23" s="101">
        <v>29389.973000000002</v>
      </c>
      <c r="AA23" s="101">
        <v>30016.838</v>
      </c>
      <c r="AB23" s="101">
        <v>30566.171999999999</v>
      </c>
      <c r="AC23" s="101">
        <v>31080.796999999999</v>
      </c>
      <c r="AD23" s="101">
        <v>31690.432000000001</v>
      </c>
      <c r="AE23" s="101">
        <v>32403.326000000001</v>
      </c>
      <c r="AF23" s="101">
        <v>33104.972999999998</v>
      </c>
      <c r="AG23" s="101">
        <v>33704.828000000001</v>
      </c>
      <c r="AH23" s="101">
        <v>34306.410000000003</v>
      </c>
      <c r="AI23" s="101">
        <v>34906.266000000003</v>
      </c>
      <c r="AJ23" s="101">
        <v>35502.976999999999</v>
      </c>
      <c r="AK23" s="101">
        <v>36102.836000000003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25</v>
      </c>
      <c r="F24" s="85" t="s">
        <v>160</v>
      </c>
      <c r="G24" s="85"/>
      <c r="H24" s="85"/>
      <c r="I24" s="85"/>
      <c r="J24" s="99" t="s">
        <v>329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2025</v>
      </c>
      <c r="Z24" s="101">
        <v>1930</v>
      </c>
      <c r="AA24" s="101">
        <v>2050</v>
      </c>
      <c r="AB24" s="101">
        <v>1958</v>
      </c>
      <c r="AC24" s="101">
        <v>1945</v>
      </c>
      <c r="AD24" s="101">
        <v>2650</v>
      </c>
      <c r="AE24" s="101">
        <v>2106.6</v>
      </c>
      <c r="AF24" s="101">
        <v>2141.92</v>
      </c>
      <c r="AG24" s="101">
        <v>2160.3040000000001</v>
      </c>
      <c r="AH24" s="101">
        <v>2170</v>
      </c>
      <c r="AI24" s="101">
        <v>2178</v>
      </c>
      <c r="AJ24" s="101">
        <v>2165</v>
      </c>
      <c r="AK24" s="101">
        <v>2163.0448000000001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25</v>
      </c>
      <c r="F25" s="85" t="s">
        <v>161</v>
      </c>
      <c r="G25" s="85"/>
      <c r="H25" s="85"/>
      <c r="I25" s="85"/>
      <c r="J25" s="99" t="s">
        <v>330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14735</v>
      </c>
      <c r="Z25" s="101">
        <v>15261</v>
      </c>
      <c r="AA25" s="101">
        <v>15711</v>
      </c>
      <c r="AB25" s="101">
        <v>15776</v>
      </c>
      <c r="AC25" s="101">
        <v>15259</v>
      </c>
      <c r="AD25" s="101">
        <v>15268</v>
      </c>
      <c r="AE25" s="101">
        <v>15115</v>
      </c>
      <c r="AF25" s="101">
        <v>14964</v>
      </c>
      <c r="AG25" s="101">
        <v>14665</v>
      </c>
      <c r="AH25" s="101">
        <v>14372</v>
      </c>
      <c r="AI25" s="101">
        <v>14085</v>
      </c>
      <c r="AJ25" s="101">
        <v>13803</v>
      </c>
      <c r="AK25" s="101">
        <v>13527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25</v>
      </c>
      <c r="F26" s="85" t="s">
        <v>162</v>
      </c>
      <c r="G26" s="85"/>
      <c r="H26" s="85"/>
      <c r="I26" s="85"/>
      <c r="J26" s="99" t="s">
        <v>331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701</v>
      </c>
      <c r="Z26" s="101">
        <v>881</v>
      </c>
      <c r="AA26" s="101">
        <v>808</v>
      </c>
      <c r="AB26" s="101">
        <v>925</v>
      </c>
      <c r="AC26" s="101">
        <v>818</v>
      </c>
      <c r="AD26" s="101">
        <v>355</v>
      </c>
      <c r="AE26" s="101">
        <v>757.4</v>
      </c>
      <c r="AF26" s="101">
        <v>732.68</v>
      </c>
      <c r="AG26" s="101">
        <v>717.61599999999999</v>
      </c>
      <c r="AH26" s="101">
        <v>676.13919999999996</v>
      </c>
      <c r="AI26" s="101">
        <v>675</v>
      </c>
      <c r="AJ26" s="101">
        <v>680</v>
      </c>
      <c r="AK26" s="101">
        <v>679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25</v>
      </c>
      <c r="F27" s="85" t="s">
        <v>163</v>
      </c>
      <c r="G27" s="85"/>
      <c r="H27" s="85"/>
      <c r="I27" s="85"/>
      <c r="J27" s="99" t="s">
        <v>332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5099</v>
      </c>
      <c r="Z27" s="101">
        <v>6970</v>
      </c>
      <c r="AA27" s="101">
        <v>6190</v>
      </c>
      <c r="AB27" s="101">
        <v>7453</v>
      </c>
      <c r="AC27" s="101">
        <v>6416</v>
      </c>
      <c r="AD27" s="101">
        <v>6547</v>
      </c>
      <c r="AE27" s="101">
        <v>6482</v>
      </c>
      <c r="AF27" s="101">
        <v>6417</v>
      </c>
      <c r="AG27" s="101">
        <v>6289</v>
      </c>
      <c r="AH27" s="101">
        <v>6163</v>
      </c>
      <c r="AI27" s="101">
        <v>6040</v>
      </c>
      <c r="AJ27" s="101">
        <v>5919</v>
      </c>
      <c r="AK27" s="101">
        <v>5801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25</v>
      </c>
      <c r="F28" s="85" t="s">
        <v>164</v>
      </c>
      <c r="G28" s="85"/>
      <c r="H28" s="85"/>
      <c r="I28" s="85"/>
      <c r="J28" s="85" t="s">
        <v>333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25</v>
      </c>
      <c r="F29" s="85" t="s">
        <v>166</v>
      </c>
      <c r="G29" s="85"/>
      <c r="H29" s="85"/>
      <c r="I29" s="85"/>
      <c r="J29" s="85" t="s">
        <v>334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19834</v>
      </c>
      <c r="Z29" s="101">
        <v>22231</v>
      </c>
      <c r="AA29" s="101">
        <v>21901</v>
      </c>
      <c r="AB29" s="101">
        <v>23229</v>
      </c>
      <c r="AC29" s="101">
        <v>21675</v>
      </c>
      <c r="AD29" s="101">
        <v>21815</v>
      </c>
      <c r="AE29" s="101">
        <v>21597</v>
      </c>
      <c r="AF29" s="101">
        <v>21381</v>
      </c>
      <c r="AG29" s="101">
        <v>20954</v>
      </c>
      <c r="AH29" s="101">
        <v>20535</v>
      </c>
      <c r="AI29" s="101">
        <v>20125</v>
      </c>
      <c r="AJ29" s="101">
        <v>19722</v>
      </c>
      <c r="AK29" s="101">
        <v>19328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25</v>
      </c>
      <c r="F30" s="85" t="s">
        <v>167</v>
      </c>
      <c r="G30" s="85"/>
      <c r="H30" s="85"/>
      <c r="I30" s="85"/>
      <c r="J30" s="85" t="s">
        <v>335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24563</v>
      </c>
      <c r="Z30" s="101">
        <v>27855</v>
      </c>
      <c r="AA30" s="101">
        <v>28476</v>
      </c>
      <c r="AB30" s="101">
        <v>27865</v>
      </c>
      <c r="AC30" s="101">
        <v>26478</v>
      </c>
      <c r="AD30" s="101">
        <v>26529</v>
      </c>
      <c r="AE30" s="101">
        <v>25580</v>
      </c>
      <c r="AF30" s="101">
        <v>25140</v>
      </c>
      <c r="AG30" s="101">
        <v>24758</v>
      </c>
      <c r="AH30" s="101">
        <v>24204</v>
      </c>
      <c r="AI30" s="101">
        <v>23602</v>
      </c>
      <c r="AJ30" s="101">
        <v>22912</v>
      </c>
      <c r="AK30" s="101">
        <v>22143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25</v>
      </c>
      <c r="F31" s="85" t="s">
        <v>168</v>
      </c>
      <c r="G31" s="85"/>
      <c r="H31" s="85"/>
      <c r="I31" s="85"/>
      <c r="J31" s="85" t="s">
        <v>336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16048.500084645169</v>
      </c>
      <c r="Z31" s="101">
        <v>16036.3693961385</v>
      </c>
      <c r="AA31" s="101">
        <v>16028.887894863925</v>
      </c>
      <c r="AB31" s="101">
        <v>16016.22375421051</v>
      </c>
      <c r="AC31" s="101">
        <v>16007.648790093052</v>
      </c>
      <c r="AD31" s="101">
        <v>15990.465618686774</v>
      </c>
      <c r="AE31" s="101">
        <v>15949.564456944085</v>
      </c>
      <c r="AF31" s="101">
        <v>15912.982197577376</v>
      </c>
      <c r="AG31" s="101">
        <v>15882.061090438559</v>
      </c>
      <c r="AH31" s="101">
        <v>15850.378404881018</v>
      </c>
      <c r="AI31" s="101">
        <v>15817.716547070826</v>
      </c>
      <c r="AJ31" s="101">
        <v>15781.910327314758</v>
      </c>
      <c r="AK31" s="101">
        <v>15745.995310641731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25</v>
      </c>
      <c r="F32" s="85" t="s">
        <v>169</v>
      </c>
      <c r="G32" s="85"/>
      <c r="H32" s="85"/>
      <c r="I32" s="85"/>
      <c r="J32" s="85" t="s">
        <v>337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2.5074929164841042</v>
      </c>
      <c r="Z32" s="101">
        <v>2.2935782266825355</v>
      </c>
      <c r="AA32" s="101">
        <v>1.6383434467567393</v>
      </c>
      <c r="AB32" s="101">
        <v>1.8425512564654207</v>
      </c>
      <c r="AC32" s="101">
        <v>2.1449831686746408</v>
      </c>
      <c r="AD32" s="101">
        <v>3.0585487826630344</v>
      </c>
      <c r="AE32" s="101">
        <v>4.1445221986146663</v>
      </c>
      <c r="AF32" s="101">
        <v>4.9543562433205226</v>
      </c>
      <c r="AG32" s="101">
        <v>4.8211734390608765</v>
      </c>
      <c r="AH32" s="101">
        <v>4.7298354862080956</v>
      </c>
      <c r="AI32" s="101">
        <v>4.278585825784698</v>
      </c>
      <c r="AJ32" s="101">
        <v>3.905487416351634</v>
      </c>
      <c r="AK32" s="101">
        <v>2.98222222204173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25</v>
      </c>
      <c r="F33" s="85" t="s">
        <v>170</v>
      </c>
      <c r="G33" s="85"/>
      <c r="H33" s="85"/>
      <c r="I33" s="85"/>
      <c r="J33" s="85" t="s">
        <v>338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9.66836927844823</v>
      </c>
      <c r="Z33" s="101">
        <v>8.0379114541676593</v>
      </c>
      <c r="AA33" s="101">
        <v>7.8471276505217009</v>
      </c>
      <c r="AB33" s="101">
        <v>8.4261859016128522</v>
      </c>
      <c r="AC33" s="101">
        <v>9.0792738537184601</v>
      </c>
      <c r="AD33" s="101">
        <v>9.5477269242140963</v>
      </c>
      <c r="AE33" s="101">
        <v>9.1082143642686102</v>
      </c>
      <c r="AF33" s="101">
        <v>9.4175779952897472</v>
      </c>
      <c r="AG33" s="101">
        <v>9.0560230690964261</v>
      </c>
      <c r="AH33" s="101">
        <v>8.5916964117203953</v>
      </c>
      <c r="AI33" s="101">
        <v>8.012684867591755</v>
      </c>
      <c r="AJ33" s="101">
        <v>7.3495480720046746</v>
      </c>
      <c r="AK33" s="101">
        <v>6.5368767257499716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25</v>
      </c>
      <c r="F34" s="85" t="s">
        <v>230</v>
      </c>
      <c r="G34" s="85"/>
      <c r="H34" s="85"/>
      <c r="I34" s="85"/>
      <c r="J34" s="85" t="s">
        <v>339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6917.1750944550367</v>
      </c>
      <c r="Z34" s="101">
        <v>6933.1062065075675</v>
      </c>
      <c r="AA34" s="101">
        <v>6949.6845010908255</v>
      </c>
      <c r="AB34" s="101">
        <v>6950.5899557062039</v>
      </c>
      <c r="AC34" s="101">
        <v>6968.8789198195573</v>
      </c>
      <c r="AD34" s="101">
        <v>6975.8087221594542</v>
      </c>
      <c r="AE34" s="101">
        <v>6976.3897479016396</v>
      </c>
      <c r="AF34" s="101">
        <v>6976.4478504758608</v>
      </c>
      <c r="AG34" s="101">
        <v>6976.447850475859</v>
      </c>
      <c r="AH34" s="101">
        <v>6976.4478504758608</v>
      </c>
      <c r="AI34" s="101">
        <v>6976.447850475859</v>
      </c>
      <c r="AJ34" s="101">
        <v>6976.447850475859</v>
      </c>
      <c r="AK34" s="101">
        <v>6976.4478504758608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25</v>
      </c>
      <c r="F35" s="85" t="s">
        <v>523</v>
      </c>
      <c r="G35" s="85"/>
      <c r="H35" s="85"/>
      <c r="I35" s="85"/>
      <c r="J35" s="85" t="s">
        <v>524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162433.99000000002</v>
      </c>
      <c r="Z35" s="101">
        <v>161456.81</v>
      </c>
      <c r="AA35" s="101">
        <v>152881.34</v>
      </c>
      <c r="AB35" s="101">
        <v>152881.34</v>
      </c>
      <c r="AC35" s="101">
        <v>149043</v>
      </c>
      <c r="AD35" s="101">
        <v>149043</v>
      </c>
      <c r="AE35" s="101">
        <v>149043</v>
      </c>
      <c r="AF35" s="101">
        <v>149043</v>
      </c>
      <c r="AG35" s="101">
        <v>139205</v>
      </c>
      <c r="AH35" s="101">
        <v>131260</v>
      </c>
      <c r="AI35" s="101">
        <v>129722</v>
      </c>
      <c r="AJ35" s="101">
        <v>128183</v>
      </c>
      <c r="AK35" s="101">
        <v>126526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25</v>
      </c>
      <c r="F36" s="78" t="s">
        <v>532</v>
      </c>
      <c r="G36" s="85"/>
      <c r="H36" s="85"/>
      <c r="I36" s="85"/>
      <c r="J36" s="85" t="s">
        <v>534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16049.15659964517</v>
      </c>
      <c r="Z36" s="101">
        <v>16040.9650011385</v>
      </c>
      <c r="AA36" s="101">
        <v>16039.392134863925</v>
      </c>
      <c r="AB36" s="101">
        <v>16028.697539210511</v>
      </c>
      <c r="AC36" s="101">
        <v>16018.153030093052</v>
      </c>
      <c r="AD36" s="101">
        <v>16004.252433686774</v>
      </c>
      <c r="AE36" s="101">
        <v>15964.007786944085</v>
      </c>
      <c r="AF36" s="101">
        <v>15930.708102577375</v>
      </c>
      <c r="AG36" s="101">
        <v>15902.413055438559</v>
      </c>
      <c r="AH36" s="101">
        <v>15872.699914881017</v>
      </c>
      <c r="AI36" s="101">
        <v>15841.351087070825</v>
      </c>
      <c r="AJ36" s="101">
        <v>15807.514412314758</v>
      </c>
      <c r="AK36" s="101">
        <v>15772.912425641731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25</v>
      </c>
      <c r="F37" s="78" t="s">
        <v>533</v>
      </c>
      <c r="G37" s="85"/>
      <c r="H37" s="85"/>
      <c r="I37" s="85"/>
      <c r="J37" s="85" t="s">
        <v>535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16252.848422240873</v>
      </c>
      <c r="Z37" s="101">
        <v>16244.656823734203</v>
      </c>
      <c r="AA37" s="101">
        <v>16243.083957459628</v>
      </c>
      <c r="AB37" s="101">
        <v>16232.389361806214</v>
      </c>
      <c r="AC37" s="101">
        <v>16221.844852688755</v>
      </c>
      <c r="AD37" s="101">
        <v>16207.944256282477</v>
      </c>
      <c r="AE37" s="101">
        <v>16167.699609539788</v>
      </c>
      <c r="AF37" s="101">
        <v>16134.399925173078</v>
      </c>
      <c r="AG37" s="101">
        <v>16106.074116156138</v>
      </c>
      <c r="AH37" s="101">
        <v>16076.33021372047</v>
      </c>
      <c r="AI37" s="101">
        <v>16044.950624032153</v>
      </c>
      <c r="AJ37" s="101">
        <v>16011.083187397962</v>
      </c>
      <c r="AK37" s="101">
        <v>15976.450438846809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ht="14.65">
      <c r="A39" s="85"/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  <c r="AQ39" s="85"/>
      <c r="AR39" s="85"/>
      <c r="AS39" s="85"/>
      <c r="AT39" s="85"/>
      <c r="AU39" s="85"/>
    </row>
    <row r="40" spans="1:47">
      <c r="A40" s="85"/>
      <c r="B40" s="85"/>
      <c r="C40" s="90" t="s">
        <v>128</v>
      </c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94"/>
      <c r="AO40" s="85"/>
      <c r="AP40" s="85"/>
      <c r="AQ40" s="85"/>
      <c r="AR40" s="85"/>
      <c r="AS40" s="85"/>
      <c r="AT40" s="85"/>
      <c r="AU40" s="85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2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/>
  </sheetPr>
  <dimension ref="A1:BB46"/>
  <sheetViews>
    <sheetView topLeftCell="K1" zoomScale="80" zoomScaleNormal="80" workbookViewId="0">
      <selection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205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25</v>
      </c>
      <c r="F9" s="85" t="s">
        <v>141</v>
      </c>
      <c r="G9" s="85"/>
      <c r="H9" s="85"/>
      <c r="I9" s="85"/>
      <c r="J9" s="99" t="s">
        <v>314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3982918.9998000003</v>
      </c>
      <c r="Z9" s="101">
        <v>3987926.0003999998</v>
      </c>
      <c r="AA9" s="101">
        <v>4000646.9996000002</v>
      </c>
      <c r="AB9" s="101">
        <v>4007587</v>
      </c>
      <c r="AC9" s="101">
        <v>4014890.0004000003</v>
      </c>
      <c r="AD9" s="101">
        <v>4023899</v>
      </c>
      <c r="AE9" s="101">
        <v>4033617.5540742283</v>
      </c>
      <c r="AF9" s="101">
        <v>4043428.0618156805</v>
      </c>
      <c r="AG9" s="101">
        <v>4057449.4795749905</v>
      </c>
      <c r="AH9" s="101">
        <v>4071491.0172468014</v>
      </c>
      <c r="AI9" s="101">
        <v>4085552.9507487286</v>
      </c>
      <c r="AJ9" s="101">
        <v>4099635.5605970141</v>
      </c>
      <c r="AK9" s="101">
        <v>4113739.1328262528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25</v>
      </c>
      <c r="F10" s="85" t="s">
        <v>143</v>
      </c>
      <c r="G10" s="85"/>
      <c r="H10" s="85"/>
      <c r="I10" s="85"/>
      <c r="J10" s="99" t="s">
        <v>315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49247.148000000001</v>
      </c>
      <c r="Z10" s="101">
        <v>49244.565999999999</v>
      </c>
      <c r="AA10" s="101">
        <v>49240.620999999999</v>
      </c>
      <c r="AB10" s="101">
        <v>49254</v>
      </c>
      <c r="AC10" s="101">
        <v>49256.862999999998</v>
      </c>
      <c r="AD10" s="101">
        <v>49261.116999999998</v>
      </c>
      <c r="AE10" s="101">
        <v>49228.945</v>
      </c>
      <c r="AF10" s="101">
        <v>49287.285000000003</v>
      </c>
      <c r="AG10" s="101">
        <v>49279.608999999997</v>
      </c>
      <c r="AH10" s="101">
        <v>49271.934000000001</v>
      </c>
      <c r="AI10" s="101">
        <v>49264.262000000002</v>
      </c>
      <c r="AJ10" s="101">
        <v>49256.586000000003</v>
      </c>
      <c r="AK10" s="101">
        <v>49248.91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25</v>
      </c>
      <c r="F11" s="85" t="s">
        <v>145</v>
      </c>
      <c r="G11" s="85"/>
      <c r="H11" s="85"/>
      <c r="I11" s="85"/>
      <c r="J11" s="99" t="s">
        <v>316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99386.988830000002</v>
      </c>
      <c r="Z11" s="101">
        <v>97237.344769999996</v>
      </c>
      <c r="AA11" s="101">
        <v>95887.680859999993</v>
      </c>
      <c r="AB11" s="101">
        <v>99098.44872</v>
      </c>
      <c r="AC11" s="101">
        <v>99725.177330000006</v>
      </c>
      <c r="AD11" s="101">
        <v>97187.832909999997</v>
      </c>
      <c r="AE11" s="101">
        <v>99612.215259999997</v>
      </c>
      <c r="AF11" s="101">
        <v>98496.768609999999</v>
      </c>
      <c r="AG11" s="101">
        <v>105246.588</v>
      </c>
      <c r="AH11" s="101">
        <v>105905.8841</v>
      </c>
      <c r="AI11" s="101">
        <v>106850.4252</v>
      </c>
      <c r="AJ11" s="101">
        <v>106804.2365</v>
      </c>
      <c r="AK11" s="101">
        <v>106472.9317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25</v>
      </c>
      <c r="F12" s="85" t="s">
        <v>147</v>
      </c>
      <c r="G12" s="85"/>
      <c r="H12" s="85"/>
      <c r="I12" s="85"/>
      <c r="J12" s="99" t="s">
        <v>317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144574</v>
      </c>
      <c r="Z12" s="101">
        <v>141372</v>
      </c>
      <c r="AA12" s="101">
        <v>140520</v>
      </c>
      <c r="AB12" s="101">
        <v>149043</v>
      </c>
      <c r="AC12" s="101">
        <v>139205</v>
      </c>
      <c r="AD12" s="101">
        <v>131260</v>
      </c>
      <c r="AE12" s="101">
        <v>129722</v>
      </c>
      <c r="AF12" s="101">
        <v>128183</v>
      </c>
      <c r="AG12" s="101">
        <v>126526</v>
      </c>
      <c r="AH12" s="101">
        <v>124892</v>
      </c>
      <c r="AI12" s="101">
        <v>123286</v>
      </c>
      <c r="AJ12" s="101">
        <v>121707</v>
      </c>
      <c r="AK12" s="101">
        <v>120149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25</v>
      </c>
      <c r="F13" s="85" t="s">
        <v>148</v>
      </c>
      <c r="G13" s="85"/>
      <c r="H13" s="85"/>
      <c r="I13" s="85"/>
      <c r="J13" s="99" t="s">
        <v>318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27288</v>
      </c>
      <c r="Z13" s="101">
        <v>30748</v>
      </c>
      <c r="AA13" s="101">
        <v>31506</v>
      </c>
      <c r="AB13" s="101">
        <v>29471</v>
      </c>
      <c r="AC13" s="101">
        <v>29346</v>
      </c>
      <c r="AD13" s="101">
        <v>29611</v>
      </c>
      <c r="AE13" s="101">
        <v>28563</v>
      </c>
      <c r="AF13" s="101">
        <v>28071.8</v>
      </c>
      <c r="AG13" s="101">
        <v>27668</v>
      </c>
      <c r="AH13" s="101">
        <v>27063</v>
      </c>
      <c r="AI13" s="101">
        <v>26418</v>
      </c>
      <c r="AJ13" s="101">
        <v>25670.959999999999</v>
      </c>
      <c r="AK13" s="101">
        <v>24838.152000000002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25</v>
      </c>
      <c r="F14" s="85" t="s">
        <v>149</v>
      </c>
      <c r="G14" s="85"/>
      <c r="H14" s="85"/>
      <c r="I14" s="85"/>
      <c r="J14" s="99" t="s">
        <v>319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22560</v>
      </c>
      <c r="Z14" s="101">
        <v>25042</v>
      </c>
      <c r="AA14" s="101">
        <v>24759</v>
      </c>
      <c r="AB14" s="101">
        <v>26112</v>
      </c>
      <c r="AC14" s="101">
        <v>24438</v>
      </c>
      <c r="AD14" s="101">
        <v>24820</v>
      </c>
      <c r="AE14" s="101">
        <v>24461</v>
      </c>
      <c r="AF14" s="101">
        <v>24255.599999999999</v>
      </c>
      <c r="AG14" s="101">
        <v>23831.919999999998</v>
      </c>
      <c r="AH14" s="101">
        <v>23381.139200000001</v>
      </c>
      <c r="AI14" s="101">
        <v>22978</v>
      </c>
      <c r="AJ14" s="101">
        <v>22567</v>
      </c>
      <c r="AK14" s="101">
        <v>22170.0448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25</v>
      </c>
      <c r="F15" s="85" t="s">
        <v>150</v>
      </c>
      <c r="G15" s="85"/>
      <c r="H15" s="85"/>
      <c r="I15" s="85"/>
      <c r="J15" s="99" t="s">
        <v>320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2335</v>
      </c>
      <c r="Z15" s="101">
        <v>2235</v>
      </c>
      <c r="AA15" s="101">
        <v>2325</v>
      </c>
      <c r="AB15" s="101">
        <v>1213</v>
      </c>
      <c r="AC15" s="101">
        <v>2193</v>
      </c>
      <c r="AD15" s="101">
        <v>2378</v>
      </c>
      <c r="AE15" s="101">
        <v>2356</v>
      </c>
      <c r="AF15" s="101">
        <v>2311</v>
      </c>
      <c r="AG15" s="101">
        <v>2276</v>
      </c>
      <c r="AH15" s="101">
        <v>2231</v>
      </c>
      <c r="AI15" s="101">
        <v>2186</v>
      </c>
      <c r="AJ15" s="101">
        <v>2131</v>
      </c>
      <c r="AK15" s="101">
        <v>2067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25</v>
      </c>
      <c r="F16" s="85" t="s">
        <v>151</v>
      </c>
      <c r="G16" s="85"/>
      <c r="H16" s="85"/>
      <c r="I16" s="85"/>
      <c r="J16" s="99" t="s">
        <v>321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18846</v>
      </c>
      <c r="Z16" s="101">
        <v>20229</v>
      </c>
      <c r="AA16" s="101">
        <v>21750</v>
      </c>
      <c r="AB16" s="101">
        <v>19696</v>
      </c>
      <c r="AC16" s="101">
        <v>19498</v>
      </c>
      <c r="AD16" s="101">
        <v>19206</v>
      </c>
      <c r="AE16" s="101">
        <v>18445</v>
      </c>
      <c r="AF16" s="101">
        <v>18076</v>
      </c>
      <c r="AG16" s="101">
        <v>17805</v>
      </c>
      <c r="AH16" s="101">
        <v>17402</v>
      </c>
      <c r="AI16" s="101">
        <v>16968</v>
      </c>
      <c r="AJ16" s="101">
        <v>16473</v>
      </c>
      <c r="AK16" s="101">
        <v>15919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25</v>
      </c>
      <c r="F17" s="85" t="s">
        <v>152</v>
      </c>
      <c r="G17" s="85"/>
      <c r="H17" s="85"/>
      <c r="I17" s="85"/>
      <c r="J17" s="99" t="s">
        <v>322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390</v>
      </c>
      <c r="Z17" s="101">
        <v>658</v>
      </c>
      <c r="AA17" s="101">
        <v>705</v>
      </c>
      <c r="AB17" s="101">
        <v>393</v>
      </c>
      <c r="AC17" s="101">
        <v>675</v>
      </c>
      <c r="AD17" s="101">
        <v>704</v>
      </c>
      <c r="AE17" s="101">
        <v>627</v>
      </c>
      <c r="AF17" s="101">
        <v>620.79999999999995</v>
      </c>
      <c r="AG17" s="101">
        <v>634</v>
      </c>
      <c r="AH17" s="101">
        <v>628</v>
      </c>
      <c r="AI17" s="101">
        <v>630</v>
      </c>
      <c r="AJ17" s="101">
        <v>627.96</v>
      </c>
      <c r="AK17" s="101">
        <v>628.15200000000004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25</v>
      </c>
      <c r="F18" s="85" t="s">
        <v>153</v>
      </c>
      <c r="G18" s="85"/>
      <c r="H18" s="85"/>
      <c r="I18" s="85"/>
      <c r="J18" s="99" t="s">
        <v>323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5717</v>
      </c>
      <c r="Z18" s="101">
        <v>7626</v>
      </c>
      <c r="AA18" s="101">
        <v>6726</v>
      </c>
      <c r="AB18" s="101">
        <v>8169</v>
      </c>
      <c r="AC18" s="101">
        <v>6980</v>
      </c>
      <c r="AD18" s="101">
        <v>7323</v>
      </c>
      <c r="AE18" s="101">
        <v>7135</v>
      </c>
      <c r="AF18" s="101">
        <v>7064</v>
      </c>
      <c r="AG18" s="101">
        <v>6953</v>
      </c>
      <c r="AH18" s="101">
        <v>6802</v>
      </c>
      <c r="AI18" s="101">
        <v>6634</v>
      </c>
      <c r="AJ18" s="101">
        <v>6439</v>
      </c>
      <c r="AK18" s="101">
        <v>6224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25</v>
      </c>
      <c r="F19" s="85" t="s">
        <v>154</v>
      </c>
      <c r="G19" s="85"/>
      <c r="H19" s="85"/>
      <c r="I19" s="85"/>
      <c r="J19" s="99" t="s">
        <v>324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111.21211801290121</v>
      </c>
      <c r="Z19" s="101">
        <v>114.07109703609106</v>
      </c>
      <c r="AA19" s="101">
        <v>122.24223381799875</v>
      </c>
      <c r="AB19" s="101">
        <v>107.48652417025406</v>
      </c>
      <c r="AC19" s="101">
        <v>110.62459420650666</v>
      </c>
      <c r="AD19" s="101">
        <v>128.56344027405476</v>
      </c>
      <c r="AE19" s="101">
        <v>144.23841906107546</v>
      </c>
      <c r="AF19" s="101">
        <v>141.22477575963407</v>
      </c>
      <c r="AG19" s="101">
        <v>134.87891229722257</v>
      </c>
      <c r="AH19" s="101">
        <v>136.89792263674798</v>
      </c>
      <c r="AI19" s="101">
        <v>139.54655954621199</v>
      </c>
      <c r="AJ19" s="101">
        <v>133.15083253038142</v>
      </c>
      <c r="AK19" s="101">
        <v>133.30612085224701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25</v>
      </c>
      <c r="F20" s="85" t="s">
        <v>156</v>
      </c>
      <c r="G20" s="85"/>
      <c r="H20" s="85"/>
      <c r="I20" s="85"/>
      <c r="J20" s="99" t="s">
        <v>325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1.2461590785116481</v>
      </c>
      <c r="Z20" s="101">
        <v>1.3555626158243033</v>
      </c>
      <c r="AA20" s="101">
        <v>1.4984297677540293</v>
      </c>
      <c r="AB20" s="101">
        <v>2.3178206581037384</v>
      </c>
      <c r="AC20" s="101">
        <v>2.8964636333490805</v>
      </c>
      <c r="AD20" s="101">
        <v>4.2791078159370297</v>
      </c>
      <c r="AE20" s="101">
        <v>5.9900158917512538</v>
      </c>
      <c r="AF20" s="101">
        <v>6.6918178055080775</v>
      </c>
      <c r="AG20" s="101">
        <v>6.0388955890002149</v>
      </c>
      <c r="AH20" s="101">
        <v>4.4231814989578835</v>
      </c>
      <c r="AI20" s="101">
        <v>2.5524320056512928</v>
      </c>
      <c r="AJ20" s="101">
        <v>1.060943186153525</v>
      </c>
      <c r="AK20" s="101">
        <v>1.060943186153525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25</v>
      </c>
      <c r="F21" s="85" t="s">
        <v>157</v>
      </c>
      <c r="G21" s="85"/>
      <c r="H21" s="85"/>
      <c r="I21" s="85"/>
      <c r="J21" s="99" t="s">
        <v>326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7.9277849492751811</v>
      </c>
      <c r="Z21" s="101">
        <v>7.6433560940055907</v>
      </c>
      <c r="AA21" s="101">
        <v>8.3627582122845325</v>
      </c>
      <c r="AB21" s="101">
        <v>9.1655524195528137</v>
      </c>
      <c r="AC21" s="101">
        <v>9.7544291797618872</v>
      </c>
      <c r="AD21" s="101">
        <v>10.801171034435251</v>
      </c>
      <c r="AE21" s="101">
        <v>10.102448660565029</v>
      </c>
      <c r="AF21" s="101">
        <v>10.09333036642313</v>
      </c>
      <c r="AG21" s="101">
        <v>5.1124716106523298</v>
      </c>
      <c r="AH21" s="101">
        <v>5.1124716106523298</v>
      </c>
      <c r="AI21" s="101">
        <v>5.1124716106523298</v>
      </c>
      <c r="AJ21" s="101">
        <v>5.1124716106523298</v>
      </c>
      <c r="AK21" s="101">
        <v>5.1124716106523298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25</v>
      </c>
      <c r="F22" s="85" t="s">
        <v>158</v>
      </c>
      <c r="G22" s="85"/>
      <c r="H22" s="85"/>
      <c r="I22" s="85"/>
      <c r="J22" s="99" t="s">
        <v>327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20429.186000000002</v>
      </c>
      <c r="Z22" s="101">
        <v>19854.592000000001</v>
      </c>
      <c r="AA22" s="101">
        <v>19223.782999999999</v>
      </c>
      <c r="AB22" s="101">
        <v>18687.828000000001</v>
      </c>
      <c r="AC22" s="101">
        <v>18176.065999999999</v>
      </c>
      <c r="AD22" s="101">
        <v>17570.687999999998</v>
      </c>
      <c r="AE22" s="101">
        <v>16825.616999999998</v>
      </c>
      <c r="AF22" s="101">
        <v>16182.313</v>
      </c>
      <c r="AG22" s="101">
        <v>15574.78</v>
      </c>
      <c r="AH22" s="101">
        <v>14965.526</v>
      </c>
      <c r="AI22" s="101">
        <v>14357.992</v>
      </c>
      <c r="AJ22" s="101">
        <v>13753.608</v>
      </c>
      <c r="AK22" s="101">
        <v>13146.075000000001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25</v>
      </c>
      <c r="F23" s="85" t="s">
        <v>159</v>
      </c>
      <c r="G23" s="85"/>
      <c r="H23" s="85"/>
      <c r="I23" s="85"/>
      <c r="J23" s="99" t="s">
        <v>328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28817.963</v>
      </c>
      <c r="Z23" s="101">
        <v>29389.973000000002</v>
      </c>
      <c r="AA23" s="101">
        <v>30016.838</v>
      </c>
      <c r="AB23" s="101">
        <v>30566.171999999999</v>
      </c>
      <c r="AC23" s="101">
        <v>31080.796999999999</v>
      </c>
      <c r="AD23" s="101">
        <v>31690.432000000001</v>
      </c>
      <c r="AE23" s="101">
        <v>32403.326000000001</v>
      </c>
      <c r="AF23" s="101">
        <v>33104.972999999998</v>
      </c>
      <c r="AG23" s="101">
        <v>33704.828000000001</v>
      </c>
      <c r="AH23" s="101">
        <v>34306.410000000003</v>
      </c>
      <c r="AI23" s="101">
        <v>34906.266000000003</v>
      </c>
      <c r="AJ23" s="101">
        <v>35502.976999999999</v>
      </c>
      <c r="AK23" s="101">
        <v>36102.836000000003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25</v>
      </c>
      <c r="F24" s="85" t="s">
        <v>160</v>
      </c>
      <c r="G24" s="85"/>
      <c r="H24" s="85"/>
      <c r="I24" s="85"/>
      <c r="J24" s="99" t="s">
        <v>329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2025</v>
      </c>
      <c r="Z24" s="101">
        <v>1930</v>
      </c>
      <c r="AA24" s="101">
        <v>2050</v>
      </c>
      <c r="AB24" s="101">
        <v>1958</v>
      </c>
      <c r="AC24" s="101">
        <v>1945</v>
      </c>
      <c r="AD24" s="101">
        <v>2650</v>
      </c>
      <c r="AE24" s="101">
        <v>2106.6</v>
      </c>
      <c r="AF24" s="101">
        <v>2141.92</v>
      </c>
      <c r="AG24" s="101">
        <v>2160.3040000000001</v>
      </c>
      <c r="AH24" s="101">
        <v>2170</v>
      </c>
      <c r="AI24" s="101">
        <v>2178</v>
      </c>
      <c r="AJ24" s="101">
        <v>2165</v>
      </c>
      <c r="AK24" s="101">
        <v>2163.0448000000001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25</v>
      </c>
      <c r="F25" s="85" t="s">
        <v>161</v>
      </c>
      <c r="G25" s="85"/>
      <c r="H25" s="85"/>
      <c r="I25" s="85"/>
      <c r="J25" s="99" t="s">
        <v>330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14735</v>
      </c>
      <c r="Z25" s="101">
        <v>15261</v>
      </c>
      <c r="AA25" s="101">
        <v>15711</v>
      </c>
      <c r="AB25" s="101">
        <v>15776</v>
      </c>
      <c r="AC25" s="101">
        <v>15259</v>
      </c>
      <c r="AD25" s="101">
        <v>15268</v>
      </c>
      <c r="AE25" s="101">
        <v>15115</v>
      </c>
      <c r="AF25" s="101">
        <v>14964</v>
      </c>
      <c r="AG25" s="101">
        <v>14665</v>
      </c>
      <c r="AH25" s="101">
        <v>14372</v>
      </c>
      <c r="AI25" s="101">
        <v>14085</v>
      </c>
      <c r="AJ25" s="101">
        <v>13803</v>
      </c>
      <c r="AK25" s="101">
        <v>13527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25</v>
      </c>
      <c r="F26" s="85" t="s">
        <v>162</v>
      </c>
      <c r="G26" s="85"/>
      <c r="H26" s="85"/>
      <c r="I26" s="85"/>
      <c r="J26" s="99" t="s">
        <v>331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701</v>
      </c>
      <c r="Z26" s="101">
        <v>881</v>
      </c>
      <c r="AA26" s="101">
        <v>808</v>
      </c>
      <c r="AB26" s="101">
        <v>925</v>
      </c>
      <c r="AC26" s="101">
        <v>818</v>
      </c>
      <c r="AD26" s="101">
        <v>355</v>
      </c>
      <c r="AE26" s="101">
        <v>757.4</v>
      </c>
      <c r="AF26" s="101">
        <v>732.68</v>
      </c>
      <c r="AG26" s="101">
        <v>717.61599999999999</v>
      </c>
      <c r="AH26" s="101">
        <v>676.13919999999996</v>
      </c>
      <c r="AI26" s="101">
        <v>675</v>
      </c>
      <c r="AJ26" s="101">
        <v>680</v>
      </c>
      <c r="AK26" s="101">
        <v>679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25</v>
      </c>
      <c r="F27" s="85" t="s">
        <v>163</v>
      </c>
      <c r="G27" s="85"/>
      <c r="H27" s="85"/>
      <c r="I27" s="85"/>
      <c r="J27" s="99" t="s">
        <v>332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5099</v>
      </c>
      <c r="Z27" s="101">
        <v>6970</v>
      </c>
      <c r="AA27" s="101">
        <v>6190</v>
      </c>
      <c r="AB27" s="101">
        <v>7453</v>
      </c>
      <c r="AC27" s="101">
        <v>6416</v>
      </c>
      <c r="AD27" s="101">
        <v>6547</v>
      </c>
      <c r="AE27" s="101">
        <v>6482</v>
      </c>
      <c r="AF27" s="101">
        <v>6417</v>
      </c>
      <c r="AG27" s="101">
        <v>6289</v>
      </c>
      <c r="AH27" s="101">
        <v>6163</v>
      </c>
      <c r="AI27" s="101">
        <v>6040</v>
      </c>
      <c r="AJ27" s="101">
        <v>5919</v>
      </c>
      <c r="AK27" s="101">
        <v>5801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25</v>
      </c>
      <c r="F28" s="85" t="s">
        <v>164</v>
      </c>
      <c r="G28" s="85"/>
      <c r="H28" s="85"/>
      <c r="I28" s="85"/>
      <c r="J28" s="85" t="s">
        <v>333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25</v>
      </c>
      <c r="F29" s="85" t="s">
        <v>166</v>
      </c>
      <c r="G29" s="85"/>
      <c r="H29" s="85"/>
      <c r="I29" s="85"/>
      <c r="J29" s="85" t="s">
        <v>334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19834</v>
      </c>
      <c r="Z29" s="101">
        <v>22231</v>
      </c>
      <c r="AA29" s="101">
        <v>21901</v>
      </c>
      <c r="AB29" s="101">
        <v>23229</v>
      </c>
      <c r="AC29" s="101">
        <v>21675</v>
      </c>
      <c r="AD29" s="101">
        <v>21815</v>
      </c>
      <c r="AE29" s="101">
        <v>21597</v>
      </c>
      <c r="AF29" s="101">
        <v>21381</v>
      </c>
      <c r="AG29" s="101">
        <v>20954</v>
      </c>
      <c r="AH29" s="101">
        <v>20535</v>
      </c>
      <c r="AI29" s="101">
        <v>20125</v>
      </c>
      <c r="AJ29" s="101">
        <v>19722</v>
      </c>
      <c r="AK29" s="101">
        <v>19328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25</v>
      </c>
      <c r="F30" s="85" t="s">
        <v>167</v>
      </c>
      <c r="G30" s="85"/>
      <c r="H30" s="85"/>
      <c r="I30" s="85"/>
      <c r="J30" s="85" t="s">
        <v>335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24563</v>
      </c>
      <c r="Z30" s="101">
        <v>27855</v>
      </c>
      <c r="AA30" s="101">
        <v>28476</v>
      </c>
      <c r="AB30" s="101">
        <v>27865</v>
      </c>
      <c r="AC30" s="101">
        <v>26478</v>
      </c>
      <c r="AD30" s="101">
        <v>26529</v>
      </c>
      <c r="AE30" s="101">
        <v>25580</v>
      </c>
      <c r="AF30" s="101">
        <v>25140</v>
      </c>
      <c r="AG30" s="101">
        <v>24758</v>
      </c>
      <c r="AH30" s="101">
        <v>24204</v>
      </c>
      <c r="AI30" s="101">
        <v>23602</v>
      </c>
      <c r="AJ30" s="101">
        <v>22912</v>
      </c>
      <c r="AK30" s="101">
        <v>22143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25</v>
      </c>
      <c r="F31" s="85" t="s">
        <v>168</v>
      </c>
      <c r="G31" s="85"/>
      <c r="H31" s="85"/>
      <c r="I31" s="85"/>
      <c r="J31" s="85" t="s">
        <v>336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16048.500084645169</v>
      </c>
      <c r="Z31" s="101">
        <v>16036.3693961385</v>
      </c>
      <c r="AA31" s="101">
        <v>16028.887894863925</v>
      </c>
      <c r="AB31" s="101">
        <v>16016.22375421051</v>
      </c>
      <c r="AC31" s="101">
        <v>16007.648790093052</v>
      </c>
      <c r="AD31" s="101">
        <v>15990.465618686774</v>
      </c>
      <c r="AE31" s="101">
        <v>15949.564456944085</v>
      </c>
      <c r="AF31" s="101">
        <v>15912.982197577376</v>
      </c>
      <c r="AG31" s="101">
        <v>15882.061090438559</v>
      </c>
      <c r="AH31" s="101">
        <v>15850.378404881018</v>
      </c>
      <c r="AI31" s="101">
        <v>15817.716547070826</v>
      </c>
      <c r="AJ31" s="101">
        <v>15781.910327314758</v>
      </c>
      <c r="AK31" s="101">
        <v>15745.995310641731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25</v>
      </c>
      <c r="F32" s="85" t="s">
        <v>169</v>
      </c>
      <c r="G32" s="85"/>
      <c r="H32" s="85"/>
      <c r="I32" s="85"/>
      <c r="J32" s="85" t="s">
        <v>337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2.5074929164841042</v>
      </c>
      <c r="Z32" s="101">
        <v>2.2935782266825355</v>
      </c>
      <c r="AA32" s="101">
        <v>1.6383434467567393</v>
      </c>
      <c r="AB32" s="101">
        <v>1.8425512564654207</v>
      </c>
      <c r="AC32" s="101">
        <v>2.1449831686746408</v>
      </c>
      <c r="AD32" s="101">
        <v>3.0585487826630344</v>
      </c>
      <c r="AE32" s="101">
        <v>4.1445221986146663</v>
      </c>
      <c r="AF32" s="101">
        <v>4.9543562433205226</v>
      </c>
      <c r="AG32" s="101">
        <v>4.8211734390608765</v>
      </c>
      <c r="AH32" s="101">
        <v>4.7298354862080956</v>
      </c>
      <c r="AI32" s="101">
        <v>4.278585825784698</v>
      </c>
      <c r="AJ32" s="101">
        <v>3.905487416351634</v>
      </c>
      <c r="AK32" s="101">
        <v>2.98222222204173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25</v>
      </c>
      <c r="F33" s="85" t="s">
        <v>170</v>
      </c>
      <c r="G33" s="85"/>
      <c r="H33" s="85"/>
      <c r="I33" s="85"/>
      <c r="J33" s="85" t="s">
        <v>338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9.66836927844823</v>
      </c>
      <c r="Z33" s="101">
        <v>8.0379114541676593</v>
      </c>
      <c r="AA33" s="101">
        <v>7.8471276505217009</v>
      </c>
      <c r="AB33" s="101">
        <v>8.4261859016128522</v>
      </c>
      <c r="AC33" s="101">
        <v>9.0792738537184601</v>
      </c>
      <c r="AD33" s="101">
        <v>9.5477269242140963</v>
      </c>
      <c r="AE33" s="101">
        <v>9.1082143642686102</v>
      </c>
      <c r="AF33" s="101">
        <v>9.4175779952897472</v>
      </c>
      <c r="AG33" s="101">
        <v>9.0560230690964261</v>
      </c>
      <c r="AH33" s="101">
        <v>8.5916964117203953</v>
      </c>
      <c r="AI33" s="101">
        <v>8.012684867591755</v>
      </c>
      <c r="AJ33" s="101">
        <v>7.3495480720046746</v>
      </c>
      <c r="AK33" s="101">
        <v>6.5368767257499716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25</v>
      </c>
      <c r="F34" s="85" t="s">
        <v>230</v>
      </c>
      <c r="G34" s="85"/>
      <c r="H34" s="85"/>
      <c r="I34" s="85"/>
      <c r="J34" s="85" t="s">
        <v>339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6917.1750944550367</v>
      </c>
      <c r="Z34" s="101">
        <v>6933.1062065075675</v>
      </c>
      <c r="AA34" s="101">
        <v>6949.6845010908255</v>
      </c>
      <c r="AB34" s="101">
        <v>6950.5899557062039</v>
      </c>
      <c r="AC34" s="101">
        <v>6968.8789198195573</v>
      </c>
      <c r="AD34" s="101">
        <v>6975.8087221594542</v>
      </c>
      <c r="AE34" s="101">
        <v>6976.3897479016396</v>
      </c>
      <c r="AF34" s="101">
        <v>6976.4478504758608</v>
      </c>
      <c r="AG34" s="101">
        <v>6976.447850475859</v>
      </c>
      <c r="AH34" s="101">
        <v>6976.4478504758608</v>
      </c>
      <c r="AI34" s="101">
        <v>6976.447850475859</v>
      </c>
      <c r="AJ34" s="101">
        <v>6976.447850475859</v>
      </c>
      <c r="AK34" s="101">
        <v>6976.4478504758608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25</v>
      </c>
      <c r="F35" s="85" t="s">
        <v>523</v>
      </c>
      <c r="G35" s="85"/>
      <c r="H35" s="85"/>
      <c r="I35" s="85"/>
      <c r="J35" s="85" t="s">
        <v>524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162433.99000000002</v>
      </c>
      <c r="Z35" s="101">
        <v>161456.81</v>
      </c>
      <c r="AA35" s="101">
        <v>152881.34</v>
      </c>
      <c r="AB35" s="101">
        <v>152881.34</v>
      </c>
      <c r="AC35" s="101">
        <v>149043</v>
      </c>
      <c r="AD35" s="101">
        <v>149043</v>
      </c>
      <c r="AE35" s="101">
        <v>149043</v>
      </c>
      <c r="AF35" s="101">
        <v>149043</v>
      </c>
      <c r="AG35" s="101">
        <v>139205</v>
      </c>
      <c r="AH35" s="101">
        <v>131260</v>
      </c>
      <c r="AI35" s="101">
        <v>129722</v>
      </c>
      <c r="AJ35" s="101">
        <v>128183</v>
      </c>
      <c r="AK35" s="101">
        <v>126526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25</v>
      </c>
      <c r="F36" s="99" t="s">
        <v>532</v>
      </c>
      <c r="G36" s="85"/>
      <c r="H36" s="85"/>
      <c r="I36" s="85"/>
      <c r="J36" s="85" t="s">
        <v>534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16049.15659964517</v>
      </c>
      <c r="Z36" s="101">
        <v>16040.9650011385</v>
      </c>
      <c r="AA36" s="101">
        <v>16039.392134863925</v>
      </c>
      <c r="AB36" s="101">
        <v>16028.697539210511</v>
      </c>
      <c r="AC36" s="101">
        <v>16018.153030093052</v>
      </c>
      <c r="AD36" s="101">
        <v>16004.252433686774</v>
      </c>
      <c r="AE36" s="101">
        <v>15964.007786944085</v>
      </c>
      <c r="AF36" s="101">
        <v>15930.708102577375</v>
      </c>
      <c r="AG36" s="101">
        <v>15902.413055438559</v>
      </c>
      <c r="AH36" s="101">
        <v>15872.699914881017</v>
      </c>
      <c r="AI36" s="101">
        <v>15841.351087070825</v>
      </c>
      <c r="AJ36" s="101">
        <v>15807.514412314758</v>
      </c>
      <c r="AK36" s="101">
        <v>15772.912425641731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25</v>
      </c>
      <c r="F37" s="99" t="s">
        <v>533</v>
      </c>
      <c r="G37" s="85"/>
      <c r="H37" s="85"/>
      <c r="I37" s="85"/>
      <c r="J37" s="85" t="s">
        <v>535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16252.848422240873</v>
      </c>
      <c r="Z37" s="101">
        <v>16244.656823734203</v>
      </c>
      <c r="AA37" s="101">
        <v>16243.083957459628</v>
      </c>
      <c r="AB37" s="101">
        <v>16232.389361806214</v>
      </c>
      <c r="AC37" s="101">
        <v>16221.844852688755</v>
      </c>
      <c r="AD37" s="101">
        <v>16207.944256282477</v>
      </c>
      <c r="AE37" s="101">
        <v>16167.699609539788</v>
      </c>
      <c r="AF37" s="101">
        <v>16134.399925173078</v>
      </c>
      <c r="AG37" s="101">
        <v>16106.074116156138</v>
      </c>
      <c r="AH37" s="101">
        <v>16076.33021372047</v>
      </c>
      <c r="AI37" s="101">
        <v>16044.950624032153</v>
      </c>
      <c r="AJ37" s="101">
        <v>16011.083187397962</v>
      </c>
      <c r="AK37" s="101">
        <v>15976.450438846809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22" priority="1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/>
  </sheetPr>
  <dimension ref="A1:BB46"/>
  <sheetViews>
    <sheetView topLeftCell="X1" zoomScale="80" zoomScaleNormal="80" workbookViewId="0">
      <selection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209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28</v>
      </c>
      <c r="F9" s="85" t="s">
        <v>141</v>
      </c>
      <c r="G9" s="85"/>
      <c r="H9" s="85"/>
      <c r="I9" s="85"/>
      <c r="J9" s="99" t="s">
        <v>340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2273227.9996700003</v>
      </c>
      <c r="Z9" s="101">
        <v>2271160.99963</v>
      </c>
      <c r="AA9" s="101">
        <v>2274236.0001699999</v>
      </c>
      <c r="AB9" s="101">
        <v>2273676.99976</v>
      </c>
      <c r="AC9" s="101">
        <v>2273783.9999000002</v>
      </c>
      <c r="AD9" s="101">
        <v>2275281.00012</v>
      </c>
      <c r="AE9" s="101">
        <v>2275281.00012</v>
      </c>
      <c r="AF9" s="101">
        <v>2275281.00012</v>
      </c>
      <c r="AG9" s="101">
        <v>2275281.00012</v>
      </c>
      <c r="AH9" s="101">
        <v>2275281.00012</v>
      </c>
      <c r="AI9" s="101">
        <v>2275281.00012</v>
      </c>
      <c r="AJ9" s="101">
        <v>2275281.00012</v>
      </c>
      <c r="AK9" s="101">
        <v>2275281.00012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28</v>
      </c>
      <c r="F10" s="85" t="s">
        <v>143</v>
      </c>
      <c r="G10" s="85"/>
      <c r="H10" s="85"/>
      <c r="I10" s="85"/>
      <c r="J10" s="99" t="s">
        <v>341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20306.386999999999</v>
      </c>
      <c r="Z10" s="101">
        <v>20294.77</v>
      </c>
      <c r="AA10" s="101">
        <v>20287.664000000001</v>
      </c>
      <c r="AB10" s="101">
        <v>20281.456999999999</v>
      </c>
      <c r="AC10" s="101">
        <v>20280.041000000001</v>
      </c>
      <c r="AD10" s="101">
        <v>20275.195</v>
      </c>
      <c r="AE10" s="101">
        <v>20269.937999999998</v>
      </c>
      <c r="AF10" s="101">
        <v>20293.074000000001</v>
      </c>
      <c r="AG10" s="101">
        <v>20295.004000000001</v>
      </c>
      <c r="AH10" s="101">
        <v>20296.934000000001</v>
      </c>
      <c r="AI10" s="101">
        <v>20298.863000000001</v>
      </c>
      <c r="AJ10" s="101">
        <v>20300.794999999998</v>
      </c>
      <c r="AK10" s="101">
        <v>20302.726999999999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28</v>
      </c>
      <c r="F11" s="85" t="s">
        <v>145</v>
      </c>
      <c r="G11" s="85"/>
      <c r="H11" s="85"/>
      <c r="I11" s="85"/>
      <c r="J11" s="99" t="s">
        <v>342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52466.00922</v>
      </c>
      <c r="Z11" s="101">
        <v>50656.331279999999</v>
      </c>
      <c r="AA11" s="101">
        <v>49656.730680000001</v>
      </c>
      <c r="AB11" s="101">
        <v>52157.324760000003</v>
      </c>
      <c r="AC11" s="101">
        <v>51710.934480000004</v>
      </c>
      <c r="AD11" s="101">
        <v>48749.341630000003</v>
      </c>
      <c r="AE11" s="101">
        <v>52206.958989999999</v>
      </c>
      <c r="AF11" s="101">
        <v>51668.0743</v>
      </c>
      <c r="AG11" s="101">
        <v>54633.290110000002</v>
      </c>
      <c r="AH11" s="101">
        <v>54720.400750000001</v>
      </c>
      <c r="AI11" s="101">
        <v>55019.247719999999</v>
      </c>
      <c r="AJ11" s="101">
        <v>55057.908020000003</v>
      </c>
      <c r="AK11" s="101">
        <v>55165.090620000003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28</v>
      </c>
      <c r="F12" s="85" t="s">
        <v>147</v>
      </c>
      <c r="G12" s="85"/>
      <c r="H12" s="85"/>
      <c r="I12" s="85"/>
      <c r="J12" s="99" t="s">
        <v>343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111429</v>
      </c>
      <c r="Z12" s="101">
        <v>109380</v>
      </c>
      <c r="AA12" s="101">
        <v>108140</v>
      </c>
      <c r="AB12" s="101">
        <v>114675</v>
      </c>
      <c r="AC12" s="101">
        <v>109663</v>
      </c>
      <c r="AD12" s="101">
        <v>101044</v>
      </c>
      <c r="AE12" s="101">
        <v>108404</v>
      </c>
      <c r="AF12" s="101">
        <v>107162</v>
      </c>
      <c r="AG12" s="101">
        <v>105798</v>
      </c>
      <c r="AH12" s="101">
        <v>104454</v>
      </c>
      <c r="AI12" s="101">
        <v>103130</v>
      </c>
      <c r="AJ12" s="101">
        <v>101826</v>
      </c>
      <c r="AK12" s="101">
        <v>100543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28</v>
      </c>
      <c r="F13" s="85" t="s">
        <v>148</v>
      </c>
      <c r="G13" s="85"/>
      <c r="H13" s="85"/>
      <c r="I13" s="85"/>
      <c r="J13" s="99" t="s">
        <v>344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24001</v>
      </c>
      <c r="Z13" s="101">
        <v>32567</v>
      </c>
      <c r="AA13" s="101">
        <v>29209</v>
      </c>
      <c r="AB13" s="101">
        <v>26613</v>
      </c>
      <c r="AC13" s="101">
        <v>24051</v>
      </c>
      <c r="AD13" s="101">
        <v>21807</v>
      </c>
      <c r="AE13" s="101">
        <v>21327.4</v>
      </c>
      <c r="AF13" s="101">
        <v>20924.080000000002</v>
      </c>
      <c r="AG13" s="101">
        <v>20635</v>
      </c>
      <c r="AH13" s="101">
        <v>20273.296000000002</v>
      </c>
      <c r="AI13" s="101">
        <v>19799.7552</v>
      </c>
      <c r="AJ13" s="101">
        <v>19242.90624</v>
      </c>
      <c r="AK13" s="101">
        <v>18632.207488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28</v>
      </c>
      <c r="F14" s="85" t="s">
        <v>149</v>
      </c>
      <c r="G14" s="85"/>
      <c r="H14" s="85"/>
      <c r="I14" s="85"/>
      <c r="J14" s="99" t="s">
        <v>345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19090</v>
      </c>
      <c r="Z14" s="101">
        <v>21255</v>
      </c>
      <c r="AA14" s="101">
        <v>21061</v>
      </c>
      <c r="AB14" s="101">
        <v>21870</v>
      </c>
      <c r="AC14" s="101">
        <v>19230</v>
      </c>
      <c r="AD14" s="101">
        <v>18625</v>
      </c>
      <c r="AE14" s="101">
        <v>18500.199999999997</v>
      </c>
      <c r="AF14" s="101">
        <v>18337.84</v>
      </c>
      <c r="AG14" s="101">
        <v>17981.407999999999</v>
      </c>
      <c r="AH14" s="101">
        <v>17615.889600000002</v>
      </c>
      <c r="AI14" s="101">
        <v>17302.86752</v>
      </c>
      <c r="AJ14" s="101">
        <v>16984.1773388</v>
      </c>
      <c r="AK14" s="101">
        <v>16666.115400299997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28</v>
      </c>
      <c r="F15" s="85" t="s">
        <v>150</v>
      </c>
      <c r="G15" s="85"/>
      <c r="H15" s="85"/>
      <c r="I15" s="85"/>
      <c r="J15" s="99" t="s">
        <v>346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853</v>
      </c>
      <c r="Z15" s="101">
        <v>801</v>
      </c>
      <c r="AA15" s="101">
        <v>893</v>
      </c>
      <c r="AB15" s="101">
        <v>494</v>
      </c>
      <c r="AC15" s="101">
        <v>730</v>
      </c>
      <c r="AD15" s="101">
        <v>810</v>
      </c>
      <c r="AE15" s="101">
        <v>694</v>
      </c>
      <c r="AF15" s="101">
        <v>642</v>
      </c>
      <c r="AG15" s="101">
        <v>632</v>
      </c>
      <c r="AH15" s="101">
        <v>619</v>
      </c>
      <c r="AI15" s="101">
        <v>607</v>
      </c>
      <c r="AJ15" s="101">
        <v>592</v>
      </c>
      <c r="AK15" s="101">
        <v>574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28</v>
      </c>
      <c r="F16" s="85" t="s">
        <v>151</v>
      </c>
      <c r="G16" s="85"/>
      <c r="H16" s="85"/>
      <c r="I16" s="85"/>
      <c r="J16" s="99" t="s">
        <v>347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17705</v>
      </c>
      <c r="Z16" s="101">
        <v>25000</v>
      </c>
      <c r="AA16" s="101">
        <v>21847</v>
      </c>
      <c r="AB16" s="101">
        <v>19552</v>
      </c>
      <c r="AC16" s="101">
        <v>17408</v>
      </c>
      <c r="AD16" s="101">
        <v>15116</v>
      </c>
      <c r="AE16" s="101">
        <v>14744</v>
      </c>
      <c r="AF16" s="101">
        <v>14449</v>
      </c>
      <c r="AG16" s="101">
        <v>14232</v>
      </c>
      <c r="AH16" s="101">
        <v>13987</v>
      </c>
      <c r="AI16" s="101">
        <v>13656</v>
      </c>
      <c r="AJ16" s="101">
        <v>13265</v>
      </c>
      <c r="AK16" s="101">
        <v>12835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28</v>
      </c>
      <c r="F17" s="85" t="s">
        <v>152</v>
      </c>
      <c r="G17" s="85"/>
      <c r="H17" s="85"/>
      <c r="I17" s="85"/>
      <c r="J17" s="99" t="s">
        <v>348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204</v>
      </c>
      <c r="Z17" s="101">
        <v>353</v>
      </c>
      <c r="AA17" s="101">
        <v>443</v>
      </c>
      <c r="AB17" s="101">
        <v>261</v>
      </c>
      <c r="AC17" s="101">
        <v>362</v>
      </c>
      <c r="AD17" s="101">
        <v>363</v>
      </c>
      <c r="AE17" s="101">
        <v>356.4</v>
      </c>
      <c r="AF17" s="101">
        <v>357.08</v>
      </c>
      <c r="AG17" s="101">
        <v>358</v>
      </c>
      <c r="AH17" s="101">
        <v>359.29599999999999</v>
      </c>
      <c r="AI17" s="101">
        <v>358.7552</v>
      </c>
      <c r="AJ17" s="101">
        <v>357.90624000000003</v>
      </c>
      <c r="AK17" s="101">
        <v>358.20748800000001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28</v>
      </c>
      <c r="F18" s="85" t="s">
        <v>153</v>
      </c>
      <c r="G18" s="85"/>
      <c r="H18" s="85"/>
      <c r="I18" s="85"/>
      <c r="J18" s="99" t="s">
        <v>349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5239</v>
      </c>
      <c r="Z18" s="101">
        <v>6413</v>
      </c>
      <c r="AA18" s="101">
        <v>6026</v>
      </c>
      <c r="AB18" s="101">
        <v>6306</v>
      </c>
      <c r="AC18" s="101">
        <v>5551</v>
      </c>
      <c r="AD18" s="101">
        <v>5518</v>
      </c>
      <c r="AE18" s="101">
        <v>5533</v>
      </c>
      <c r="AF18" s="101">
        <v>5476</v>
      </c>
      <c r="AG18" s="101">
        <v>5413</v>
      </c>
      <c r="AH18" s="101">
        <v>5308</v>
      </c>
      <c r="AI18" s="101">
        <v>5178</v>
      </c>
      <c r="AJ18" s="101">
        <v>5028</v>
      </c>
      <c r="AK18" s="101">
        <v>4865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28</v>
      </c>
      <c r="F19" s="85" t="s">
        <v>154</v>
      </c>
      <c r="G19" s="85"/>
      <c r="H19" s="85"/>
      <c r="I19" s="85"/>
      <c r="J19" s="99" t="s">
        <v>350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72.202620514726533</v>
      </c>
      <c r="Z19" s="101">
        <v>75.412575728986553</v>
      </c>
      <c r="AA19" s="101">
        <v>76.101386988509546</v>
      </c>
      <c r="AB19" s="101">
        <v>84.598456330453033</v>
      </c>
      <c r="AC19" s="101">
        <v>81.953907778930272</v>
      </c>
      <c r="AD19" s="101">
        <v>91.275626328681398</v>
      </c>
      <c r="AE19" s="101">
        <v>106.00771849685226</v>
      </c>
      <c r="AF19" s="101">
        <v>103.04030785607206</v>
      </c>
      <c r="AG19" s="101">
        <v>99.510262667283442</v>
      </c>
      <c r="AH19" s="101">
        <v>105.5151926894722</v>
      </c>
      <c r="AI19" s="101">
        <v>113.2939326441615</v>
      </c>
      <c r="AJ19" s="101">
        <v>112.90717856002664</v>
      </c>
      <c r="AK19" s="101">
        <v>113.61838682050232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28</v>
      </c>
      <c r="F20" s="85" t="s">
        <v>156</v>
      </c>
      <c r="G20" s="85"/>
      <c r="H20" s="85"/>
      <c r="I20" s="85"/>
      <c r="J20" s="99" t="s">
        <v>351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0.32233059539815351</v>
      </c>
      <c r="Z20" s="101">
        <v>0.4684973521138997</v>
      </c>
      <c r="AA20" s="101">
        <v>0.65610925473929427</v>
      </c>
      <c r="AB20" s="101">
        <v>0.78183297779559979</v>
      </c>
      <c r="AC20" s="101">
        <v>0.8623583199531567</v>
      </c>
      <c r="AD20" s="101">
        <v>1.1875299352560025</v>
      </c>
      <c r="AE20" s="101">
        <v>1.1962853405970759</v>
      </c>
      <c r="AF20" s="101">
        <v>1.1856865642431551</v>
      </c>
      <c r="AG20" s="101">
        <v>1.0954974445912791</v>
      </c>
      <c r="AH20" s="101">
        <v>0.61817947796554895</v>
      </c>
      <c r="AI20" s="101">
        <v>0.37157691415866601</v>
      </c>
      <c r="AJ20" s="101">
        <v>0.18136948590618393</v>
      </c>
      <c r="AK20" s="101">
        <v>0.18136948590618393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28</v>
      </c>
      <c r="F21" s="85" t="s">
        <v>157</v>
      </c>
      <c r="G21" s="85"/>
      <c r="H21" s="85"/>
      <c r="I21" s="85"/>
      <c r="J21" s="99" t="s">
        <v>352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2.0342976744727257</v>
      </c>
      <c r="Z21" s="101">
        <v>2.4268300289283573</v>
      </c>
      <c r="AA21" s="101">
        <v>3.0097691213518529</v>
      </c>
      <c r="AB21" s="101">
        <v>3.1716016062037728</v>
      </c>
      <c r="AC21" s="101">
        <v>3.6626867532156195</v>
      </c>
      <c r="AD21" s="101">
        <v>5.6245274523978175</v>
      </c>
      <c r="AE21" s="101">
        <v>3.3390831035858035</v>
      </c>
      <c r="AF21" s="101">
        <v>3.3720309321999951</v>
      </c>
      <c r="AG21" s="101">
        <v>2.1295902696439626</v>
      </c>
      <c r="AH21" s="101">
        <v>2.1295902696439626</v>
      </c>
      <c r="AI21" s="101">
        <v>2.1295902696439626</v>
      </c>
      <c r="AJ21" s="101">
        <v>2.1295902696439626</v>
      </c>
      <c r="AK21" s="101">
        <v>2.1295902696439626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28</v>
      </c>
      <c r="F22" s="85" t="s">
        <v>158</v>
      </c>
      <c r="G22" s="85"/>
      <c r="H22" s="85"/>
      <c r="I22" s="85"/>
      <c r="J22" s="99" t="s">
        <v>353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9214.8633000000009</v>
      </c>
      <c r="Z22" s="101">
        <v>8874.3925999999992</v>
      </c>
      <c r="AA22" s="101">
        <v>8542.3994000000002</v>
      </c>
      <c r="AB22" s="101">
        <v>8195.1113000000005</v>
      </c>
      <c r="AC22" s="101">
        <v>7857.4375</v>
      </c>
      <c r="AD22" s="101">
        <v>7515.8521000000001</v>
      </c>
      <c r="AE22" s="101">
        <v>7098.4477999999999</v>
      </c>
      <c r="AF22" s="101">
        <v>6713.6382000000003</v>
      </c>
      <c r="AG22" s="101">
        <v>6363.2035999999998</v>
      </c>
      <c r="AH22" s="101">
        <v>6012.2196999999996</v>
      </c>
      <c r="AI22" s="101">
        <v>5661.2353999999996</v>
      </c>
      <c r="AJ22" s="101">
        <v>5310.8008</v>
      </c>
      <c r="AK22" s="101">
        <v>4960.3666999999996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28</v>
      </c>
      <c r="F23" s="85" t="s">
        <v>159</v>
      </c>
      <c r="G23" s="85"/>
      <c r="H23" s="85"/>
      <c r="I23" s="85"/>
      <c r="J23" s="99" t="s">
        <v>354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11091.523999999999</v>
      </c>
      <c r="Z23" s="101">
        <v>11420.378000000001</v>
      </c>
      <c r="AA23" s="101">
        <v>11745.263999999999</v>
      </c>
      <c r="AB23" s="101">
        <v>12086.344999999999</v>
      </c>
      <c r="AC23" s="101">
        <v>12422.603999999999</v>
      </c>
      <c r="AD23" s="101">
        <v>12759.343999999999</v>
      </c>
      <c r="AE23" s="101">
        <v>13171.49</v>
      </c>
      <c r="AF23" s="101">
        <v>13579.436</v>
      </c>
      <c r="AG23" s="101">
        <v>13931.800999999999</v>
      </c>
      <c r="AH23" s="101">
        <v>14284.714</v>
      </c>
      <c r="AI23" s="101">
        <v>14637.628000000001</v>
      </c>
      <c r="AJ23" s="101">
        <v>14989.993</v>
      </c>
      <c r="AK23" s="101">
        <v>15342.359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28</v>
      </c>
      <c r="F24" s="85" t="s">
        <v>160</v>
      </c>
      <c r="G24" s="85"/>
      <c r="H24" s="85"/>
      <c r="I24" s="85"/>
      <c r="J24" s="99" t="s">
        <v>355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774</v>
      </c>
      <c r="Z24" s="101">
        <v>774</v>
      </c>
      <c r="AA24" s="101">
        <v>880</v>
      </c>
      <c r="AB24" s="101">
        <v>924</v>
      </c>
      <c r="AC24" s="101">
        <v>734</v>
      </c>
      <c r="AD24" s="101">
        <v>780.43515790000004</v>
      </c>
      <c r="AE24" s="101">
        <v>818.48703160000002</v>
      </c>
      <c r="AF24" s="101">
        <v>827.38443789999997</v>
      </c>
      <c r="AG24" s="101">
        <v>816.86132550000002</v>
      </c>
      <c r="AH24" s="101">
        <v>795.4335906</v>
      </c>
      <c r="AI24" s="101">
        <v>807.72030870000003</v>
      </c>
      <c r="AJ24" s="101">
        <v>813.17733880000003</v>
      </c>
      <c r="AK24" s="101">
        <v>812.11540030000003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28</v>
      </c>
      <c r="F25" s="85" t="s">
        <v>161</v>
      </c>
      <c r="G25" s="85"/>
      <c r="H25" s="85"/>
      <c r="I25" s="85"/>
      <c r="J25" s="99" t="s">
        <v>356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13220</v>
      </c>
      <c r="Z25" s="101">
        <v>14137</v>
      </c>
      <c r="AA25" s="101">
        <v>14070</v>
      </c>
      <c r="AB25" s="101">
        <v>14534</v>
      </c>
      <c r="AC25" s="101">
        <v>12776</v>
      </c>
      <c r="AD25" s="101">
        <v>12204</v>
      </c>
      <c r="AE25" s="101">
        <v>12082</v>
      </c>
      <c r="AF25" s="101">
        <v>11961</v>
      </c>
      <c r="AG25" s="101">
        <v>11722</v>
      </c>
      <c r="AH25" s="101">
        <v>11488</v>
      </c>
      <c r="AI25" s="101">
        <v>11258</v>
      </c>
      <c r="AJ25" s="101">
        <v>11033</v>
      </c>
      <c r="AK25" s="101">
        <v>10812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28</v>
      </c>
      <c r="F26" s="85" t="s">
        <v>162</v>
      </c>
      <c r="G26" s="85"/>
      <c r="H26" s="85"/>
      <c r="I26" s="85"/>
      <c r="J26" s="99" t="s">
        <v>357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282</v>
      </c>
      <c r="Z26" s="101">
        <v>329</v>
      </c>
      <c r="AA26" s="101">
        <v>360</v>
      </c>
      <c r="AB26" s="101">
        <v>383</v>
      </c>
      <c r="AC26" s="101">
        <v>311</v>
      </c>
      <c r="AD26" s="101">
        <v>330.56484210000002</v>
      </c>
      <c r="AE26" s="101">
        <v>342.71296840000002</v>
      </c>
      <c r="AF26" s="101">
        <v>345.45556210000001</v>
      </c>
      <c r="AG26" s="101">
        <v>342.54667449999999</v>
      </c>
      <c r="AH26" s="101">
        <v>334.45600940000003</v>
      </c>
      <c r="AI26" s="101">
        <v>339.14721129999998</v>
      </c>
      <c r="AJ26" s="101">
        <v>338</v>
      </c>
      <c r="AK26" s="101">
        <v>338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28</v>
      </c>
      <c r="F27" s="85" t="s">
        <v>163</v>
      </c>
      <c r="G27" s="85"/>
      <c r="H27" s="85"/>
      <c r="I27" s="85"/>
      <c r="J27" s="99" t="s">
        <v>358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4814</v>
      </c>
      <c r="Z27" s="101">
        <v>6015</v>
      </c>
      <c r="AA27" s="101">
        <v>5751</v>
      </c>
      <c r="AB27" s="101">
        <v>6029</v>
      </c>
      <c r="AC27" s="101">
        <v>5409</v>
      </c>
      <c r="AD27" s="101">
        <v>5310</v>
      </c>
      <c r="AE27" s="101">
        <v>5257</v>
      </c>
      <c r="AF27" s="101">
        <v>5204</v>
      </c>
      <c r="AG27" s="101">
        <v>5100</v>
      </c>
      <c r="AH27" s="101">
        <v>4998</v>
      </c>
      <c r="AI27" s="101">
        <v>4898</v>
      </c>
      <c r="AJ27" s="101">
        <v>4800</v>
      </c>
      <c r="AK27" s="101">
        <v>4704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28</v>
      </c>
      <c r="F28" s="85" t="s">
        <v>164</v>
      </c>
      <c r="G28" s="85"/>
      <c r="H28" s="85"/>
      <c r="I28" s="85"/>
      <c r="J28" s="85" t="s">
        <v>359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28</v>
      </c>
      <c r="F29" s="85" t="s">
        <v>166</v>
      </c>
      <c r="G29" s="85"/>
      <c r="H29" s="85"/>
      <c r="I29" s="85"/>
      <c r="J29" s="85" t="s">
        <v>360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18034</v>
      </c>
      <c r="Z29" s="101">
        <v>20152</v>
      </c>
      <c r="AA29" s="101">
        <v>19821</v>
      </c>
      <c r="AB29" s="101">
        <v>20563</v>
      </c>
      <c r="AC29" s="101">
        <v>18185</v>
      </c>
      <c r="AD29" s="101">
        <v>17514</v>
      </c>
      <c r="AE29" s="101">
        <v>17339</v>
      </c>
      <c r="AF29" s="101">
        <v>17165</v>
      </c>
      <c r="AG29" s="101">
        <v>16822</v>
      </c>
      <c r="AH29" s="101">
        <v>16486</v>
      </c>
      <c r="AI29" s="101">
        <v>16156</v>
      </c>
      <c r="AJ29" s="101">
        <v>15833</v>
      </c>
      <c r="AK29" s="101">
        <v>15516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28</v>
      </c>
      <c r="F30" s="85" t="s">
        <v>167</v>
      </c>
      <c r="G30" s="85"/>
      <c r="H30" s="85"/>
      <c r="I30" s="85"/>
      <c r="J30" s="85" t="s">
        <v>361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22944</v>
      </c>
      <c r="Z30" s="101">
        <v>31413</v>
      </c>
      <c r="AA30" s="101">
        <v>27873</v>
      </c>
      <c r="AB30" s="101">
        <v>25858</v>
      </c>
      <c r="AC30" s="101">
        <v>22959</v>
      </c>
      <c r="AD30" s="101">
        <v>20634</v>
      </c>
      <c r="AE30" s="101">
        <v>20277</v>
      </c>
      <c r="AF30" s="101">
        <v>19925</v>
      </c>
      <c r="AG30" s="101">
        <v>19645</v>
      </c>
      <c r="AH30" s="101">
        <v>19295</v>
      </c>
      <c r="AI30" s="101">
        <v>18834</v>
      </c>
      <c r="AJ30" s="101">
        <v>18293</v>
      </c>
      <c r="AK30" s="101">
        <v>17700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28</v>
      </c>
      <c r="F31" s="85" t="s">
        <v>168</v>
      </c>
      <c r="G31" s="85"/>
      <c r="H31" s="85"/>
      <c r="I31" s="85"/>
      <c r="J31" s="85" t="s">
        <v>362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7878.3244237758654</v>
      </c>
      <c r="Z31" s="101">
        <v>7850.995061659959</v>
      </c>
      <c r="AA31" s="101">
        <v>7834.7726953193933</v>
      </c>
      <c r="AB31" s="101">
        <v>7817.5970339316891</v>
      </c>
      <c r="AC31" s="101">
        <v>7784.5787799362897</v>
      </c>
      <c r="AD31" s="101">
        <v>7772.4610273218459</v>
      </c>
      <c r="AE31" s="101">
        <v>7715.7571623530584</v>
      </c>
      <c r="AF31" s="101">
        <v>7660.9874299413405</v>
      </c>
      <c r="AG31" s="101">
        <v>7639.0239667633923</v>
      </c>
      <c r="AH31" s="101">
        <v>7616.218625093652</v>
      </c>
      <c r="AI31" s="101">
        <v>7592.330885524696</v>
      </c>
      <c r="AJ31" s="101">
        <v>7567.4052560648561</v>
      </c>
      <c r="AK31" s="101">
        <v>7542.3593527410185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28</v>
      </c>
      <c r="F32" s="85" t="s">
        <v>169</v>
      </c>
      <c r="G32" s="85"/>
      <c r="H32" s="85"/>
      <c r="I32" s="85"/>
      <c r="J32" s="85" t="s">
        <v>363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0.40924819953937164</v>
      </c>
      <c r="Z32" s="101">
        <v>0.43615313815018814</v>
      </c>
      <c r="AA32" s="101">
        <v>0.54271116107941508</v>
      </c>
      <c r="AB32" s="101">
        <v>0.59951852812736484</v>
      </c>
      <c r="AC32" s="101">
        <v>0.6476382567243576</v>
      </c>
      <c r="AD32" s="101">
        <v>0.89168552003025203</v>
      </c>
      <c r="AE32" s="101">
        <v>0.98969699560555824</v>
      </c>
      <c r="AF32" s="101">
        <v>1.0928647960387943</v>
      </c>
      <c r="AG32" s="101">
        <v>1.0059240238542886</v>
      </c>
      <c r="AH32" s="101">
        <v>0.87001136187382622</v>
      </c>
      <c r="AI32" s="101">
        <v>0.75526495924159609</v>
      </c>
      <c r="AJ32" s="101">
        <v>0.70372831944052405</v>
      </c>
      <c r="AK32" s="101">
        <v>0.43097519565439263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28</v>
      </c>
      <c r="F33" s="85" t="s">
        <v>170</v>
      </c>
      <c r="G33" s="85"/>
      <c r="H33" s="85"/>
      <c r="I33" s="85"/>
      <c r="J33" s="85" t="s">
        <v>364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2.7591938128660032</v>
      </c>
      <c r="Z33" s="101">
        <v>2.1898172002134779</v>
      </c>
      <c r="AA33" s="101">
        <v>2.0220369433044914</v>
      </c>
      <c r="AB33" s="101">
        <v>2.279588162549897</v>
      </c>
      <c r="AC33" s="101">
        <v>2.6064042623828119</v>
      </c>
      <c r="AD33" s="101">
        <v>3.0829415173654011</v>
      </c>
      <c r="AE33" s="101">
        <v>3.3241136771651347</v>
      </c>
      <c r="AF33" s="101">
        <v>3.5152184282690304</v>
      </c>
      <c r="AG33" s="101">
        <v>3.4727556055141173</v>
      </c>
      <c r="AH33" s="101">
        <v>3.3470157695558478</v>
      </c>
      <c r="AI33" s="101">
        <v>3.198157007190161</v>
      </c>
      <c r="AJ33" s="101">
        <v>2.9791432238227804</v>
      </c>
      <c r="AK33" s="101">
        <v>2.4798664834293729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28</v>
      </c>
      <c r="F34" s="85" t="s">
        <v>230</v>
      </c>
      <c r="G34" s="85"/>
      <c r="H34" s="85"/>
      <c r="I34" s="85"/>
      <c r="J34" s="85" t="s">
        <v>365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3225.46481929113</v>
      </c>
      <c r="Z34" s="101">
        <v>3227.088515625408</v>
      </c>
      <c r="AA34" s="101">
        <v>3228.8011386469625</v>
      </c>
      <c r="AB34" s="101">
        <v>3229.0700539653035</v>
      </c>
      <c r="AC34" s="101">
        <v>3227.9055508809915</v>
      </c>
      <c r="AD34" s="101">
        <v>3233.3268748582059</v>
      </c>
      <c r="AE34" s="101">
        <v>3235.3636140996596</v>
      </c>
      <c r="AF34" s="101">
        <v>3235.8162228199826</v>
      </c>
      <c r="AG34" s="101">
        <v>3235.8270650180648</v>
      </c>
      <c r="AH34" s="101">
        <v>3235.8378673973548</v>
      </c>
      <c r="AI34" s="101">
        <v>3235.848635885578</v>
      </c>
      <c r="AJ34" s="101">
        <v>3235.8593690832195</v>
      </c>
      <c r="AK34" s="101">
        <v>3235.8700910844327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28</v>
      </c>
      <c r="F35" s="85" t="s">
        <v>523</v>
      </c>
      <c r="G35" s="85"/>
      <c r="H35" s="85"/>
      <c r="I35" s="85"/>
      <c r="J35" s="85" t="s">
        <v>525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129776.01000000001</v>
      </c>
      <c r="Z35" s="101">
        <v>120926</v>
      </c>
      <c r="AA35" s="101">
        <v>120926</v>
      </c>
      <c r="AB35" s="101">
        <v>120926</v>
      </c>
      <c r="AC35" s="101">
        <v>114675</v>
      </c>
      <c r="AD35" s="101">
        <v>114675</v>
      </c>
      <c r="AE35" s="101">
        <v>114675</v>
      </c>
      <c r="AF35" s="101">
        <v>114675</v>
      </c>
      <c r="AG35" s="101">
        <v>109663</v>
      </c>
      <c r="AH35" s="101">
        <v>108404</v>
      </c>
      <c r="AI35" s="101">
        <v>108404</v>
      </c>
      <c r="AJ35" s="101">
        <v>107162</v>
      </c>
      <c r="AK35" s="101">
        <v>105798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28</v>
      </c>
      <c r="F36" s="99" t="s">
        <v>532</v>
      </c>
      <c r="G36" s="85"/>
      <c r="H36" s="85"/>
      <c r="I36" s="85"/>
      <c r="J36" s="85" t="s">
        <v>536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7878.3244237758654</v>
      </c>
      <c r="Z36" s="101">
        <v>7850.995061659959</v>
      </c>
      <c r="AA36" s="101">
        <v>7834.7726953193933</v>
      </c>
      <c r="AB36" s="101">
        <v>7817.5970339316891</v>
      </c>
      <c r="AC36" s="101">
        <v>7785.2352949362894</v>
      </c>
      <c r="AD36" s="101">
        <v>7773.1175423218456</v>
      </c>
      <c r="AE36" s="101">
        <v>7716.4136773530581</v>
      </c>
      <c r="AF36" s="101">
        <v>7661.6439449413401</v>
      </c>
      <c r="AG36" s="101">
        <v>7639.680481763392</v>
      </c>
      <c r="AH36" s="101">
        <v>7616.8751400936517</v>
      </c>
      <c r="AI36" s="101">
        <v>7593.6439155246962</v>
      </c>
      <c r="AJ36" s="101">
        <v>7568.7182860648563</v>
      </c>
      <c r="AK36" s="101">
        <v>7544.3288977410184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28</v>
      </c>
      <c r="F37" s="99" t="s">
        <v>533</v>
      </c>
      <c r="G37" s="85"/>
      <c r="H37" s="85"/>
      <c r="I37" s="85"/>
      <c r="J37" s="85" t="s">
        <v>537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8961.555537288561</v>
      </c>
      <c r="Z37" s="101">
        <v>8934.2261751726546</v>
      </c>
      <c r="AA37" s="101">
        <v>8918.0038088320889</v>
      </c>
      <c r="AB37" s="101">
        <v>8900.8281474443847</v>
      </c>
      <c r="AC37" s="101">
        <v>8868.466408448985</v>
      </c>
      <c r="AD37" s="101">
        <v>8856.3486558345412</v>
      </c>
      <c r="AE37" s="101">
        <v>8799.6447908657537</v>
      </c>
      <c r="AF37" s="101">
        <v>8744.8750584540358</v>
      </c>
      <c r="AG37" s="101">
        <v>8722.7962382331189</v>
      </c>
      <c r="AH37" s="101">
        <v>8699.8755395204098</v>
      </c>
      <c r="AI37" s="101">
        <v>8676.5289579084856</v>
      </c>
      <c r="AJ37" s="101">
        <v>8651.4879714056769</v>
      </c>
      <c r="AK37" s="101">
        <v>8626.9832260388703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21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/>
  </sheetPr>
  <dimension ref="A1:BB46"/>
  <sheetViews>
    <sheetView zoomScale="80" zoomScaleNormal="80" workbookViewId="0">
      <selection activeCell="A28" sqref="A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28</v>
      </c>
      <c r="F9" s="85" t="s">
        <v>141</v>
      </c>
      <c r="G9" s="85"/>
      <c r="H9" s="85"/>
      <c r="I9" s="85"/>
      <c r="J9" s="99" t="s">
        <v>340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2273227.9996700003</v>
      </c>
      <c r="Z9" s="101">
        <v>2271160.99963</v>
      </c>
      <c r="AA9" s="101">
        <v>2274236.0001699999</v>
      </c>
      <c r="AB9" s="101">
        <v>2273676.99976</v>
      </c>
      <c r="AC9" s="101">
        <v>2273783.9999000002</v>
      </c>
      <c r="AD9" s="101">
        <v>2275281</v>
      </c>
      <c r="AE9" s="101">
        <v>2275538.0272101387</v>
      </c>
      <c r="AF9" s="101">
        <v>2275854.0590014942</v>
      </c>
      <c r="AG9" s="101">
        <v>2278336.5572692892</v>
      </c>
      <c r="AH9" s="101">
        <v>2280827.8217441593</v>
      </c>
      <c r="AI9" s="101">
        <v>2283327.9727922557</v>
      </c>
      <c r="AJ9" s="101">
        <v>2285837.1324501275</v>
      </c>
      <c r="AK9" s="101">
        <v>2288355.4250018988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28</v>
      </c>
      <c r="F10" s="85" t="s">
        <v>143</v>
      </c>
      <c r="G10" s="85"/>
      <c r="H10" s="85"/>
      <c r="I10" s="85"/>
      <c r="J10" s="99" t="s">
        <v>341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20306.386999999999</v>
      </c>
      <c r="Z10" s="101">
        <v>20294.77</v>
      </c>
      <c r="AA10" s="101">
        <v>20287.664000000001</v>
      </c>
      <c r="AB10" s="101">
        <v>20281.456999999999</v>
      </c>
      <c r="AC10" s="101">
        <v>20280.041000000001</v>
      </c>
      <c r="AD10" s="101">
        <v>20275.195</v>
      </c>
      <c r="AE10" s="101">
        <v>20269.937999999998</v>
      </c>
      <c r="AF10" s="101">
        <v>20293.074000000001</v>
      </c>
      <c r="AG10" s="101">
        <v>20295.004000000001</v>
      </c>
      <c r="AH10" s="101">
        <v>20296.934000000001</v>
      </c>
      <c r="AI10" s="101">
        <v>20298.863000000001</v>
      </c>
      <c r="AJ10" s="101">
        <v>20300.794999999998</v>
      </c>
      <c r="AK10" s="101">
        <v>20302.726999999999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28</v>
      </c>
      <c r="F11" s="85" t="s">
        <v>145</v>
      </c>
      <c r="G11" s="85"/>
      <c r="H11" s="85"/>
      <c r="I11" s="85"/>
      <c r="J11" s="99" t="s">
        <v>342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52466.00922</v>
      </c>
      <c r="Z11" s="101">
        <v>50656.331279999999</v>
      </c>
      <c r="AA11" s="101">
        <v>49656.730680000001</v>
      </c>
      <c r="AB11" s="101">
        <v>52157.324760000003</v>
      </c>
      <c r="AC11" s="101">
        <v>51710.934480000004</v>
      </c>
      <c r="AD11" s="101">
        <v>48749.341630000003</v>
      </c>
      <c r="AE11" s="101">
        <v>52206.958989999999</v>
      </c>
      <c r="AF11" s="101">
        <v>51668.0743</v>
      </c>
      <c r="AG11" s="101">
        <v>54633.290110000002</v>
      </c>
      <c r="AH11" s="101">
        <v>54720.400750000001</v>
      </c>
      <c r="AI11" s="101">
        <v>55019.247719999999</v>
      </c>
      <c r="AJ11" s="101">
        <v>55057.908020000003</v>
      </c>
      <c r="AK11" s="101">
        <v>55165.090620000003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28</v>
      </c>
      <c r="F12" s="85" t="s">
        <v>147</v>
      </c>
      <c r="G12" s="85"/>
      <c r="H12" s="85"/>
      <c r="I12" s="85"/>
      <c r="J12" s="99" t="s">
        <v>343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111429</v>
      </c>
      <c r="Z12" s="101">
        <v>109380</v>
      </c>
      <c r="AA12" s="101">
        <v>108140</v>
      </c>
      <c r="AB12" s="101">
        <v>114675</v>
      </c>
      <c r="AC12" s="101">
        <v>109663</v>
      </c>
      <c r="AD12" s="101">
        <v>101044</v>
      </c>
      <c r="AE12" s="101">
        <v>108404</v>
      </c>
      <c r="AF12" s="101">
        <v>107162</v>
      </c>
      <c r="AG12" s="101">
        <v>105798</v>
      </c>
      <c r="AH12" s="101">
        <v>104454</v>
      </c>
      <c r="AI12" s="101">
        <v>103130</v>
      </c>
      <c r="AJ12" s="101">
        <v>101826</v>
      </c>
      <c r="AK12" s="101">
        <v>100543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28</v>
      </c>
      <c r="F13" s="85" t="s">
        <v>148</v>
      </c>
      <c r="G13" s="85"/>
      <c r="H13" s="85"/>
      <c r="I13" s="85"/>
      <c r="J13" s="99" t="s">
        <v>344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24001</v>
      </c>
      <c r="Z13" s="101">
        <v>32567</v>
      </c>
      <c r="AA13" s="101">
        <v>29209</v>
      </c>
      <c r="AB13" s="101">
        <v>26613</v>
      </c>
      <c r="AC13" s="101">
        <v>24051</v>
      </c>
      <c r="AD13" s="101">
        <v>21807</v>
      </c>
      <c r="AE13" s="101">
        <v>21327.4</v>
      </c>
      <c r="AF13" s="101">
        <v>20924.080000000002</v>
      </c>
      <c r="AG13" s="101">
        <v>20635</v>
      </c>
      <c r="AH13" s="101">
        <v>20273.296000000002</v>
      </c>
      <c r="AI13" s="101">
        <v>19799.7552</v>
      </c>
      <c r="AJ13" s="101">
        <v>19242.90624</v>
      </c>
      <c r="AK13" s="101">
        <v>18632.207488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28</v>
      </c>
      <c r="F14" s="85" t="s">
        <v>149</v>
      </c>
      <c r="G14" s="85"/>
      <c r="H14" s="85"/>
      <c r="I14" s="85"/>
      <c r="J14" s="99" t="s">
        <v>345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19090</v>
      </c>
      <c r="Z14" s="101">
        <v>21255</v>
      </c>
      <c r="AA14" s="101">
        <v>21061</v>
      </c>
      <c r="AB14" s="101">
        <v>21870</v>
      </c>
      <c r="AC14" s="101">
        <v>19230</v>
      </c>
      <c r="AD14" s="101">
        <v>18625</v>
      </c>
      <c r="AE14" s="101">
        <v>18500.199999999997</v>
      </c>
      <c r="AF14" s="101">
        <v>18337.84</v>
      </c>
      <c r="AG14" s="101">
        <v>17981.407999999999</v>
      </c>
      <c r="AH14" s="101">
        <v>17615.889600000002</v>
      </c>
      <c r="AI14" s="101">
        <v>17302.86752</v>
      </c>
      <c r="AJ14" s="101">
        <v>16984.1773388</v>
      </c>
      <c r="AK14" s="101">
        <v>16666.115400299997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28</v>
      </c>
      <c r="F15" s="85" t="s">
        <v>150</v>
      </c>
      <c r="G15" s="85"/>
      <c r="H15" s="85"/>
      <c r="I15" s="85"/>
      <c r="J15" s="99" t="s">
        <v>346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853</v>
      </c>
      <c r="Z15" s="101">
        <v>801</v>
      </c>
      <c r="AA15" s="101">
        <v>893</v>
      </c>
      <c r="AB15" s="101">
        <v>494</v>
      </c>
      <c r="AC15" s="101">
        <v>730</v>
      </c>
      <c r="AD15" s="101">
        <v>810</v>
      </c>
      <c r="AE15" s="101">
        <v>694</v>
      </c>
      <c r="AF15" s="101">
        <v>642</v>
      </c>
      <c r="AG15" s="101">
        <v>632</v>
      </c>
      <c r="AH15" s="101">
        <v>619</v>
      </c>
      <c r="AI15" s="101">
        <v>607</v>
      </c>
      <c r="AJ15" s="101">
        <v>592</v>
      </c>
      <c r="AK15" s="101">
        <v>574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28</v>
      </c>
      <c r="F16" s="85" t="s">
        <v>151</v>
      </c>
      <c r="G16" s="85"/>
      <c r="H16" s="85"/>
      <c r="I16" s="85"/>
      <c r="J16" s="99" t="s">
        <v>347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17705</v>
      </c>
      <c r="Z16" s="101">
        <v>25000</v>
      </c>
      <c r="AA16" s="101">
        <v>21847</v>
      </c>
      <c r="AB16" s="101">
        <v>19552</v>
      </c>
      <c r="AC16" s="101">
        <v>17408</v>
      </c>
      <c r="AD16" s="101">
        <v>15116</v>
      </c>
      <c r="AE16" s="101">
        <v>14744</v>
      </c>
      <c r="AF16" s="101">
        <v>14449</v>
      </c>
      <c r="AG16" s="101">
        <v>14232</v>
      </c>
      <c r="AH16" s="101">
        <v>13987</v>
      </c>
      <c r="AI16" s="101">
        <v>13656</v>
      </c>
      <c r="AJ16" s="101">
        <v>13265</v>
      </c>
      <c r="AK16" s="101">
        <v>12835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28</v>
      </c>
      <c r="F17" s="85" t="s">
        <v>152</v>
      </c>
      <c r="G17" s="85"/>
      <c r="H17" s="85"/>
      <c r="I17" s="85"/>
      <c r="J17" s="99" t="s">
        <v>348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204</v>
      </c>
      <c r="Z17" s="101">
        <v>353</v>
      </c>
      <c r="AA17" s="101">
        <v>443</v>
      </c>
      <c r="AB17" s="101">
        <v>261</v>
      </c>
      <c r="AC17" s="101">
        <v>362</v>
      </c>
      <c r="AD17" s="101">
        <v>363</v>
      </c>
      <c r="AE17" s="101">
        <v>356.4</v>
      </c>
      <c r="AF17" s="101">
        <v>357.08</v>
      </c>
      <c r="AG17" s="101">
        <v>358</v>
      </c>
      <c r="AH17" s="101">
        <v>359.29599999999999</v>
      </c>
      <c r="AI17" s="101">
        <v>358.7552</v>
      </c>
      <c r="AJ17" s="101">
        <v>357.90624000000003</v>
      </c>
      <c r="AK17" s="101">
        <v>358.20748800000001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28</v>
      </c>
      <c r="F18" s="85" t="s">
        <v>153</v>
      </c>
      <c r="G18" s="85"/>
      <c r="H18" s="85"/>
      <c r="I18" s="85"/>
      <c r="J18" s="99" t="s">
        <v>349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5239</v>
      </c>
      <c r="Z18" s="101">
        <v>6413</v>
      </c>
      <c r="AA18" s="101">
        <v>6026</v>
      </c>
      <c r="AB18" s="101">
        <v>6306</v>
      </c>
      <c r="AC18" s="101">
        <v>5551</v>
      </c>
      <c r="AD18" s="101">
        <v>5518</v>
      </c>
      <c r="AE18" s="101">
        <v>5533</v>
      </c>
      <c r="AF18" s="101">
        <v>5476</v>
      </c>
      <c r="AG18" s="101">
        <v>5413</v>
      </c>
      <c r="AH18" s="101">
        <v>5308</v>
      </c>
      <c r="AI18" s="101">
        <v>5178</v>
      </c>
      <c r="AJ18" s="101">
        <v>5028</v>
      </c>
      <c r="AK18" s="101">
        <v>4865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28</v>
      </c>
      <c r="F19" s="85" t="s">
        <v>154</v>
      </c>
      <c r="G19" s="85"/>
      <c r="H19" s="85"/>
      <c r="I19" s="85"/>
      <c r="J19" s="99" t="s">
        <v>350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72.202620514726533</v>
      </c>
      <c r="Z19" s="101">
        <v>75.412575728986553</v>
      </c>
      <c r="AA19" s="101">
        <v>76.101386988509546</v>
      </c>
      <c r="AB19" s="101">
        <v>84.598456330453033</v>
      </c>
      <c r="AC19" s="101">
        <v>81.953907778930272</v>
      </c>
      <c r="AD19" s="101">
        <v>91.275626328681398</v>
      </c>
      <c r="AE19" s="101">
        <v>106.00771849685226</v>
      </c>
      <c r="AF19" s="101">
        <v>103.04030785607206</v>
      </c>
      <c r="AG19" s="101">
        <v>84.698406684702547</v>
      </c>
      <c r="AH19" s="101">
        <v>85.515946660677372</v>
      </c>
      <c r="AI19" s="101">
        <v>86.783015720828132</v>
      </c>
      <c r="AJ19" s="101">
        <v>84.950571481946909</v>
      </c>
      <c r="AK19" s="101">
        <v>84.938717925167367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28</v>
      </c>
      <c r="F20" s="85" t="s">
        <v>156</v>
      </c>
      <c r="G20" s="85"/>
      <c r="H20" s="85"/>
      <c r="I20" s="85"/>
      <c r="J20" s="99" t="s">
        <v>351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0.32233059539815351</v>
      </c>
      <c r="Z20" s="101">
        <v>0.4684973521138997</v>
      </c>
      <c r="AA20" s="101">
        <v>0.65610925473929427</v>
      </c>
      <c r="AB20" s="101">
        <v>0.78183297779559979</v>
      </c>
      <c r="AC20" s="101">
        <v>0.8623583199531567</v>
      </c>
      <c r="AD20" s="101">
        <v>1.1875299352560025</v>
      </c>
      <c r="AE20" s="101">
        <v>1.1962853405970759</v>
      </c>
      <c r="AF20" s="101">
        <v>1.1856865642431551</v>
      </c>
      <c r="AG20" s="101">
        <v>1.0954974445912791</v>
      </c>
      <c r="AH20" s="101">
        <v>0.61817947796554895</v>
      </c>
      <c r="AI20" s="101">
        <v>0.37157691415866601</v>
      </c>
      <c r="AJ20" s="101">
        <v>0.18136948590618393</v>
      </c>
      <c r="AK20" s="101">
        <v>0.18136948590618393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28</v>
      </c>
      <c r="F21" s="85" t="s">
        <v>157</v>
      </c>
      <c r="G21" s="85"/>
      <c r="H21" s="85"/>
      <c r="I21" s="85"/>
      <c r="J21" s="99" t="s">
        <v>352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2.0342976744727257</v>
      </c>
      <c r="Z21" s="101">
        <v>2.4268300289283573</v>
      </c>
      <c r="AA21" s="101">
        <v>3.0097691213518529</v>
      </c>
      <c r="AB21" s="101">
        <v>3.1716016062037728</v>
      </c>
      <c r="AC21" s="101">
        <v>3.6626867532156195</v>
      </c>
      <c r="AD21" s="101">
        <v>5.6245274523978175</v>
      </c>
      <c r="AE21" s="101">
        <v>3.3390831035858035</v>
      </c>
      <c r="AF21" s="101">
        <v>3.3720309321999951</v>
      </c>
      <c r="AG21" s="101">
        <v>2.1295902696439626</v>
      </c>
      <c r="AH21" s="101">
        <v>2.1295902696439626</v>
      </c>
      <c r="AI21" s="101">
        <v>2.1295902696439626</v>
      </c>
      <c r="AJ21" s="101">
        <v>2.1295902696439626</v>
      </c>
      <c r="AK21" s="101">
        <v>2.1295902696439626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28</v>
      </c>
      <c r="F22" s="85" t="s">
        <v>158</v>
      </c>
      <c r="G22" s="85"/>
      <c r="H22" s="85"/>
      <c r="I22" s="85"/>
      <c r="J22" s="99" t="s">
        <v>353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9214.8633000000009</v>
      </c>
      <c r="Z22" s="101">
        <v>8874.3925999999992</v>
      </c>
      <c r="AA22" s="101">
        <v>8542.3994000000002</v>
      </c>
      <c r="AB22" s="101">
        <v>8195.1113000000005</v>
      </c>
      <c r="AC22" s="101">
        <v>7857.4375</v>
      </c>
      <c r="AD22" s="101">
        <v>7515.8521000000001</v>
      </c>
      <c r="AE22" s="101">
        <v>7098.4477999999999</v>
      </c>
      <c r="AF22" s="101">
        <v>6713.6382000000003</v>
      </c>
      <c r="AG22" s="101">
        <v>6363.2035999999998</v>
      </c>
      <c r="AH22" s="101">
        <v>6012.2196999999996</v>
      </c>
      <c r="AI22" s="101">
        <v>5661.2353999999996</v>
      </c>
      <c r="AJ22" s="101">
        <v>5310.8008</v>
      </c>
      <c r="AK22" s="101">
        <v>4960.3666999999996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28</v>
      </c>
      <c r="F23" s="85" t="s">
        <v>159</v>
      </c>
      <c r="G23" s="85"/>
      <c r="H23" s="85"/>
      <c r="I23" s="85"/>
      <c r="J23" s="99" t="s">
        <v>354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11091.523999999999</v>
      </c>
      <c r="Z23" s="101">
        <v>11420.378000000001</v>
      </c>
      <c r="AA23" s="101">
        <v>11745.263999999999</v>
      </c>
      <c r="AB23" s="101">
        <v>12086.344999999999</v>
      </c>
      <c r="AC23" s="101">
        <v>12422.603999999999</v>
      </c>
      <c r="AD23" s="101">
        <v>12759.343999999999</v>
      </c>
      <c r="AE23" s="101">
        <v>13171.49</v>
      </c>
      <c r="AF23" s="101">
        <v>13579.436</v>
      </c>
      <c r="AG23" s="101">
        <v>13931.800999999999</v>
      </c>
      <c r="AH23" s="101">
        <v>14284.714</v>
      </c>
      <c r="AI23" s="101">
        <v>14637.628000000001</v>
      </c>
      <c r="AJ23" s="101">
        <v>14989.993</v>
      </c>
      <c r="AK23" s="101">
        <v>15342.359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28</v>
      </c>
      <c r="F24" s="85" t="s">
        <v>160</v>
      </c>
      <c r="G24" s="85"/>
      <c r="H24" s="85"/>
      <c r="I24" s="85"/>
      <c r="J24" s="99" t="s">
        <v>355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774</v>
      </c>
      <c r="Z24" s="101">
        <v>774</v>
      </c>
      <c r="AA24" s="101">
        <v>880</v>
      </c>
      <c r="AB24" s="101">
        <v>924</v>
      </c>
      <c r="AC24" s="101">
        <v>734</v>
      </c>
      <c r="AD24" s="101">
        <v>780.43515790000004</v>
      </c>
      <c r="AE24" s="101">
        <v>818.48703160000002</v>
      </c>
      <c r="AF24" s="101">
        <v>827.38443789999997</v>
      </c>
      <c r="AG24" s="101">
        <v>816.86132550000002</v>
      </c>
      <c r="AH24" s="101">
        <v>795.4335906</v>
      </c>
      <c r="AI24" s="101">
        <v>807.72030870000003</v>
      </c>
      <c r="AJ24" s="101">
        <v>813.17733880000003</v>
      </c>
      <c r="AK24" s="101">
        <v>812.11540030000003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28</v>
      </c>
      <c r="F25" s="85" t="s">
        <v>161</v>
      </c>
      <c r="G25" s="85"/>
      <c r="H25" s="85"/>
      <c r="I25" s="85"/>
      <c r="J25" s="99" t="s">
        <v>356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13220</v>
      </c>
      <c r="Z25" s="101">
        <v>14137</v>
      </c>
      <c r="AA25" s="101">
        <v>14070</v>
      </c>
      <c r="AB25" s="101">
        <v>14534</v>
      </c>
      <c r="AC25" s="101">
        <v>12776</v>
      </c>
      <c r="AD25" s="101">
        <v>12204</v>
      </c>
      <c r="AE25" s="101">
        <v>12082</v>
      </c>
      <c r="AF25" s="101">
        <v>11961</v>
      </c>
      <c r="AG25" s="101">
        <v>11722</v>
      </c>
      <c r="AH25" s="101">
        <v>11488</v>
      </c>
      <c r="AI25" s="101">
        <v>11258</v>
      </c>
      <c r="AJ25" s="101">
        <v>11033</v>
      </c>
      <c r="AK25" s="101">
        <v>10812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28</v>
      </c>
      <c r="F26" s="85" t="s">
        <v>162</v>
      </c>
      <c r="G26" s="85"/>
      <c r="H26" s="85"/>
      <c r="I26" s="85"/>
      <c r="J26" s="99" t="s">
        <v>357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282</v>
      </c>
      <c r="Z26" s="101">
        <v>329</v>
      </c>
      <c r="AA26" s="101">
        <v>360</v>
      </c>
      <c r="AB26" s="101">
        <v>383</v>
      </c>
      <c r="AC26" s="101">
        <v>311</v>
      </c>
      <c r="AD26" s="101">
        <v>330.56484210000002</v>
      </c>
      <c r="AE26" s="101">
        <v>342.71296840000002</v>
      </c>
      <c r="AF26" s="101">
        <v>345.45556210000001</v>
      </c>
      <c r="AG26" s="101">
        <v>342.54667449999999</v>
      </c>
      <c r="AH26" s="101">
        <v>334.45600940000003</v>
      </c>
      <c r="AI26" s="101">
        <v>339.14721129999998</v>
      </c>
      <c r="AJ26" s="101">
        <v>338</v>
      </c>
      <c r="AK26" s="101">
        <v>338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28</v>
      </c>
      <c r="F27" s="85" t="s">
        <v>163</v>
      </c>
      <c r="G27" s="85"/>
      <c r="H27" s="85"/>
      <c r="I27" s="85"/>
      <c r="J27" s="99" t="s">
        <v>358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4814</v>
      </c>
      <c r="Z27" s="101">
        <v>6015</v>
      </c>
      <c r="AA27" s="101">
        <v>5751</v>
      </c>
      <c r="AB27" s="101">
        <v>6029</v>
      </c>
      <c r="AC27" s="101">
        <v>5409</v>
      </c>
      <c r="AD27" s="101">
        <v>5310</v>
      </c>
      <c r="AE27" s="101">
        <v>5257</v>
      </c>
      <c r="AF27" s="101">
        <v>5204</v>
      </c>
      <c r="AG27" s="101">
        <v>5100</v>
      </c>
      <c r="AH27" s="101">
        <v>4998</v>
      </c>
      <c r="AI27" s="101">
        <v>4898</v>
      </c>
      <c r="AJ27" s="101">
        <v>4800</v>
      </c>
      <c r="AK27" s="101">
        <v>4704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28</v>
      </c>
      <c r="F28" s="85" t="s">
        <v>164</v>
      </c>
      <c r="G28" s="85"/>
      <c r="H28" s="85"/>
      <c r="I28" s="85"/>
      <c r="J28" s="85" t="s">
        <v>359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28</v>
      </c>
      <c r="F29" s="85" t="s">
        <v>166</v>
      </c>
      <c r="G29" s="85"/>
      <c r="H29" s="85"/>
      <c r="I29" s="85"/>
      <c r="J29" s="85" t="s">
        <v>360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18034</v>
      </c>
      <c r="Z29" s="101">
        <v>20152</v>
      </c>
      <c r="AA29" s="101">
        <v>19821</v>
      </c>
      <c r="AB29" s="101">
        <v>20563</v>
      </c>
      <c r="AC29" s="101">
        <v>18185</v>
      </c>
      <c r="AD29" s="101">
        <v>17514</v>
      </c>
      <c r="AE29" s="101">
        <v>17339</v>
      </c>
      <c r="AF29" s="101">
        <v>17165</v>
      </c>
      <c r="AG29" s="101">
        <v>16822</v>
      </c>
      <c r="AH29" s="101">
        <v>16486</v>
      </c>
      <c r="AI29" s="101">
        <v>16156</v>
      </c>
      <c r="AJ29" s="101">
        <v>15833</v>
      </c>
      <c r="AK29" s="101">
        <v>15516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28</v>
      </c>
      <c r="F30" s="85" t="s">
        <v>167</v>
      </c>
      <c r="G30" s="85"/>
      <c r="H30" s="85"/>
      <c r="I30" s="85"/>
      <c r="J30" s="85" t="s">
        <v>361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22944</v>
      </c>
      <c r="Z30" s="101">
        <v>31413</v>
      </c>
      <c r="AA30" s="101">
        <v>27873</v>
      </c>
      <c r="AB30" s="101">
        <v>25858</v>
      </c>
      <c r="AC30" s="101">
        <v>22959</v>
      </c>
      <c r="AD30" s="101">
        <v>20634</v>
      </c>
      <c r="AE30" s="101">
        <v>20277</v>
      </c>
      <c r="AF30" s="101">
        <v>19925</v>
      </c>
      <c r="AG30" s="101">
        <v>19645</v>
      </c>
      <c r="AH30" s="101">
        <v>19295</v>
      </c>
      <c r="AI30" s="101">
        <v>18834</v>
      </c>
      <c r="AJ30" s="101">
        <v>18293</v>
      </c>
      <c r="AK30" s="101">
        <v>17700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28</v>
      </c>
      <c r="F31" s="85" t="s">
        <v>168</v>
      </c>
      <c r="G31" s="85"/>
      <c r="H31" s="85"/>
      <c r="I31" s="85"/>
      <c r="J31" s="85" t="s">
        <v>362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7878.3244237758654</v>
      </c>
      <c r="Z31" s="101">
        <v>7850.995061659959</v>
      </c>
      <c r="AA31" s="101">
        <v>7834.7726953193933</v>
      </c>
      <c r="AB31" s="101">
        <v>7817.5970339316891</v>
      </c>
      <c r="AC31" s="101">
        <v>7784.5787799362897</v>
      </c>
      <c r="AD31" s="101">
        <v>7772.4610273218459</v>
      </c>
      <c r="AE31" s="101">
        <v>7715.7571623530584</v>
      </c>
      <c r="AF31" s="101">
        <v>7660.9874299413405</v>
      </c>
      <c r="AG31" s="101">
        <v>7639.0239667633923</v>
      </c>
      <c r="AH31" s="101">
        <v>7616.218625093652</v>
      </c>
      <c r="AI31" s="101">
        <v>7592.330885524696</v>
      </c>
      <c r="AJ31" s="101">
        <v>7567.4052560648561</v>
      </c>
      <c r="AK31" s="101">
        <v>7542.3593527410185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28</v>
      </c>
      <c r="F32" s="85" t="s">
        <v>169</v>
      </c>
      <c r="G32" s="85"/>
      <c r="H32" s="85"/>
      <c r="I32" s="85"/>
      <c r="J32" s="85" t="s">
        <v>363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0.40924819953937164</v>
      </c>
      <c r="Z32" s="101">
        <v>0.43615313815018814</v>
      </c>
      <c r="AA32" s="101">
        <v>0.54271116107941508</v>
      </c>
      <c r="AB32" s="101">
        <v>0.59951852812736484</v>
      </c>
      <c r="AC32" s="101">
        <v>0.6476382567243576</v>
      </c>
      <c r="AD32" s="101">
        <v>0.89168552003025203</v>
      </c>
      <c r="AE32" s="101">
        <v>0.98969699560555824</v>
      </c>
      <c r="AF32" s="101">
        <v>1.0928647960387943</v>
      </c>
      <c r="AG32" s="101">
        <v>1.0059240238542886</v>
      </c>
      <c r="AH32" s="101">
        <v>0.87001136187382622</v>
      </c>
      <c r="AI32" s="101">
        <v>0.75526495924159609</v>
      </c>
      <c r="AJ32" s="101">
        <v>0.70372831944052405</v>
      </c>
      <c r="AK32" s="101">
        <v>0.43097519565439263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28</v>
      </c>
      <c r="F33" s="85" t="s">
        <v>170</v>
      </c>
      <c r="G33" s="85"/>
      <c r="H33" s="85"/>
      <c r="I33" s="85"/>
      <c r="J33" s="85" t="s">
        <v>364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2.7591938128660032</v>
      </c>
      <c r="Z33" s="101">
        <v>2.1898172002134779</v>
      </c>
      <c r="AA33" s="101">
        <v>2.0220369433044914</v>
      </c>
      <c r="AB33" s="101">
        <v>2.279588162549897</v>
      </c>
      <c r="AC33" s="101">
        <v>2.6064042623828119</v>
      </c>
      <c r="AD33" s="101">
        <v>3.0829415173654011</v>
      </c>
      <c r="AE33" s="101">
        <v>3.3241136771651347</v>
      </c>
      <c r="AF33" s="101">
        <v>3.5152184282690304</v>
      </c>
      <c r="AG33" s="101">
        <v>3.4727556055141173</v>
      </c>
      <c r="AH33" s="101">
        <v>3.3470157695558478</v>
      </c>
      <c r="AI33" s="101">
        <v>3.198157007190161</v>
      </c>
      <c r="AJ33" s="101">
        <v>2.9791432238227804</v>
      </c>
      <c r="AK33" s="101">
        <v>2.4798664834293729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28</v>
      </c>
      <c r="F34" s="85" t="s">
        <v>230</v>
      </c>
      <c r="G34" s="85"/>
      <c r="H34" s="85"/>
      <c r="I34" s="85"/>
      <c r="J34" s="85" t="s">
        <v>365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3225.46481929113</v>
      </c>
      <c r="Z34" s="101">
        <v>3227.088515625408</v>
      </c>
      <c r="AA34" s="101">
        <v>3228.8011386469625</v>
      </c>
      <c r="AB34" s="101">
        <v>3229.0700539653035</v>
      </c>
      <c r="AC34" s="101">
        <v>3227.9055508809915</v>
      </c>
      <c r="AD34" s="101">
        <v>3233.3268748582059</v>
      </c>
      <c r="AE34" s="101">
        <v>3235.3636140996596</v>
      </c>
      <c r="AF34" s="101">
        <v>3235.8162228199826</v>
      </c>
      <c r="AG34" s="101">
        <v>3235.8270650180648</v>
      </c>
      <c r="AH34" s="101">
        <v>3235.8378673973548</v>
      </c>
      <c r="AI34" s="101">
        <v>3235.848635885578</v>
      </c>
      <c r="AJ34" s="101">
        <v>3235.8593690832195</v>
      </c>
      <c r="AK34" s="101">
        <v>3235.8700910844327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28</v>
      </c>
      <c r="F35" s="85" t="s">
        <v>523</v>
      </c>
      <c r="G35" s="85"/>
      <c r="H35" s="85"/>
      <c r="I35" s="85"/>
      <c r="J35" s="85" t="s">
        <v>525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129776.01000000001</v>
      </c>
      <c r="Z35" s="101">
        <v>120926</v>
      </c>
      <c r="AA35" s="101">
        <v>120926</v>
      </c>
      <c r="AB35" s="101">
        <v>120926</v>
      </c>
      <c r="AC35" s="101">
        <v>114675</v>
      </c>
      <c r="AD35" s="101">
        <v>114675</v>
      </c>
      <c r="AE35" s="101">
        <v>114675</v>
      </c>
      <c r="AF35" s="101">
        <v>114675</v>
      </c>
      <c r="AG35" s="101">
        <v>109663</v>
      </c>
      <c r="AH35" s="101">
        <v>108404</v>
      </c>
      <c r="AI35" s="101">
        <v>108404</v>
      </c>
      <c r="AJ35" s="101">
        <v>107162</v>
      </c>
      <c r="AK35" s="101">
        <v>105798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28</v>
      </c>
      <c r="F36" s="99" t="s">
        <v>532</v>
      </c>
      <c r="G36" s="85"/>
      <c r="H36" s="85"/>
      <c r="I36" s="85"/>
      <c r="J36" s="85" t="s">
        <v>536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7878.3244237758654</v>
      </c>
      <c r="Z36" s="101">
        <v>7850.995061659959</v>
      </c>
      <c r="AA36" s="101">
        <v>7834.7726953193933</v>
      </c>
      <c r="AB36" s="101">
        <v>7817.5970339316891</v>
      </c>
      <c r="AC36" s="101">
        <v>7785.2352949362894</v>
      </c>
      <c r="AD36" s="101">
        <v>7773.1175423218456</v>
      </c>
      <c r="AE36" s="101">
        <v>7716.4136773530581</v>
      </c>
      <c r="AF36" s="101">
        <v>7661.6439449413401</v>
      </c>
      <c r="AG36" s="101">
        <v>7639.680481763392</v>
      </c>
      <c r="AH36" s="101">
        <v>7616.8751400936517</v>
      </c>
      <c r="AI36" s="101">
        <v>7593.6439155246962</v>
      </c>
      <c r="AJ36" s="101">
        <v>7568.7182860648563</v>
      </c>
      <c r="AK36" s="101">
        <v>7544.3288977410184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28</v>
      </c>
      <c r="F37" s="99" t="s">
        <v>533</v>
      </c>
      <c r="G37" s="85"/>
      <c r="H37" s="85"/>
      <c r="I37" s="85"/>
      <c r="J37" s="85" t="s">
        <v>537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8961.555537288561</v>
      </c>
      <c r="Z37" s="101">
        <v>8934.2261751726546</v>
      </c>
      <c r="AA37" s="101">
        <v>8918.0038088320889</v>
      </c>
      <c r="AB37" s="101">
        <v>8900.8281474443847</v>
      </c>
      <c r="AC37" s="101">
        <v>8868.466408448985</v>
      </c>
      <c r="AD37" s="101">
        <v>8856.3486558345412</v>
      </c>
      <c r="AE37" s="101">
        <v>8799.6447908657537</v>
      </c>
      <c r="AF37" s="101">
        <v>8744.8750584540358</v>
      </c>
      <c r="AG37" s="101">
        <v>8722.7962382331189</v>
      </c>
      <c r="AH37" s="101">
        <v>8699.8755395204098</v>
      </c>
      <c r="AI37" s="101">
        <v>8676.5289579084856</v>
      </c>
      <c r="AJ37" s="101">
        <v>8651.4879714056769</v>
      </c>
      <c r="AK37" s="101">
        <v>8626.9832260388703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20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/>
  </sheetPr>
  <dimension ref="A1:BB46"/>
  <sheetViews>
    <sheetView topLeftCell="K1" zoomScale="80" zoomScaleNormal="80" workbookViewId="0">
      <selection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30</v>
      </c>
      <c r="F9" s="85" t="s">
        <v>141</v>
      </c>
      <c r="G9" s="85"/>
      <c r="H9" s="85"/>
      <c r="I9" s="85"/>
      <c r="J9" s="99" t="s">
        <v>366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2671143.8316700002</v>
      </c>
      <c r="Z9" s="101">
        <v>2678028.0002100002</v>
      </c>
      <c r="AA9" s="101">
        <v>2684215.0002700002</v>
      </c>
      <c r="AB9" s="101">
        <v>2686581.9996000002</v>
      </c>
      <c r="AC9" s="101">
        <v>2689081.9999600002</v>
      </c>
      <c r="AD9" s="101">
        <v>2692787.99975</v>
      </c>
      <c r="AE9" s="101">
        <v>2692787.99975</v>
      </c>
      <c r="AF9" s="101">
        <v>2692787.99975</v>
      </c>
      <c r="AG9" s="101">
        <v>2692787.99975</v>
      </c>
      <c r="AH9" s="101">
        <v>2692787.99975</v>
      </c>
      <c r="AI9" s="101">
        <v>2692787.99975</v>
      </c>
      <c r="AJ9" s="101">
        <v>2692787.99975</v>
      </c>
      <c r="AK9" s="101">
        <v>2692787.99975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30</v>
      </c>
      <c r="F10" s="85" t="s">
        <v>143</v>
      </c>
      <c r="G10" s="85"/>
      <c r="H10" s="85"/>
      <c r="I10" s="85"/>
      <c r="J10" s="99" t="s">
        <v>367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33396.972999999998</v>
      </c>
      <c r="Z10" s="101">
        <v>33375.785000000003</v>
      </c>
      <c r="AA10" s="101">
        <v>33370.417999999998</v>
      </c>
      <c r="AB10" s="101">
        <v>33345.086000000003</v>
      </c>
      <c r="AC10" s="101">
        <v>33317.737999999998</v>
      </c>
      <c r="AD10" s="101">
        <v>33303.527000000002</v>
      </c>
      <c r="AE10" s="101">
        <v>33292.351999999999</v>
      </c>
      <c r="AF10" s="101">
        <v>33436.538999999997</v>
      </c>
      <c r="AG10" s="101">
        <v>33442.898000000001</v>
      </c>
      <c r="AH10" s="101">
        <v>33449.258000000002</v>
      </c>
      <c r="AI10" s="101">
        <v>33455.633000000002</v>
      </c>
      <c r="AJ10" s="101">
        <v>33456.616999999998</v>
      </c>
      <c r="AK10" s="101">
        <v>33462.991999999998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30</v>
      </c>
      <c r="F11" s="85" t="s">
        <v>145</v>
      </c>
      <c r="G11" s="85"/>
      <c r="H11" s="85"/>
      <c r="I11" s="85"/>
      <c r="J11" s="99" t="s">
        <v>368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69786.384919999997</v>
      </c>
      <c r="Z11" s="101">
        <v>67058.319940000001</v>
      </c>
      <c r="AA11" s="101">
        <v>65665.047059999997</v>
      </c>
      <c r="AB11" s="101">
        <v>66039.55992</v>
      </c>
      <c r="AC11" s="101">
        <v>66566.030010000002</v>
      </c>
      <c r="AD11" s="101">
        <v>66310.086869999999</v>
      </c>
      <c r="AE11" s="101">
        <v>65879.619919999997</v>
      </c>
      <c r="AF11" s="101">
        <v>65137.187380000003</v>
      </c>
      <c r="AG11" s="101">
        <v>70468.185870000001</v>
      </c>
      <c r="AH11" s="101">
        <v>70589.0674</v>
      </c>
      <c r="AI11" s="101">
        <v>71036.079129999998</v>
      </c>
      <c r="AJ11" s="101">
        <v>71262.299400000004</v>
      </c>
      <c r="AK11" s="101">
        <v>70991.327980000002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30</v>
      </c>
      <c r="F12" s="85" t="s">
        <v>147</v>
      </c>
      <c r="G12" s="85"/>
      <c r="H12" s="85"/>
      <c r="I12" s="85"/>
      <c r="J12" s="99" t="s">
        <v>369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111781</v>
      </c>
      <c r="Z12" s="101">
        <v>104411</v>
      </c>
      <c r="AA12" s="101">
        <v>104018</v>
      </c>
      <c r="AB12" s="101">
        <v>104590</v>
      </c>
      <c r="AC12" s="101">
        <v>101318</v>
      </c>
      <c r="AD12" s="101">
        <v>93149</v>
      </c>
      <c r="AE12" s="101">
        <v>97654</v>
      </c>
      <c r="AF12" s="101">
        <v>94812</v>
      </c>
      <c r="AG12" s="101">
        <v>95195</v>
      </c>
      <c r="AH12" s="101">
        <v>93953</v>
      </c>
      <c r="AI12" s="101">
        <v>92730</v>
      </c>
      <c r="AJ12" s="101">
        <v>91528</v>
      </c>
      <c r="AK12" s="101">
        <v>90345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30</v>
      </c>
      <c r="F13" s="85" t="s">
        <v>148</v>
      </c>
      <c r="G13" s="85"/>
      <c r="H13" s="85"/>
      <c r="I13" s="85"/>
      <c r="J13" s="99" t="s">
        <v>370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26195</v>
      </c>
      <c r="Z13" s="101">
        <v>28793</v>
      </c>
      <c r="AA13" s="101">
        <v>25687</v>
      </c>
      <c r="AB13" s="101">
        <v>26417</v>
      </c>
      <c r="AC13" s="101">
        <v>26730</v>
      </c>
      <c r="AD13" s="101">
        <v>26547</v>
      </c>
      <c r="AE13" s="101">
        <v>26157.8</v>
      </c>
      <c r="AF13" s="101">
        <v>25740.16</v>
      </c>
      <c r="AG13" s="101">
        <v>25348</v>
      </c>
      <c r="AH13" s="101">
        <v>24834.792000000001</v>
      </c>
      <c r="AI13" s="101">
        <v>24240.150399999999</v>
      </c>
      <c r="AJ13" s="101">
        <v>23552.980479999998</v>
      </c>
      <c r="AK13" s="101">
        <v>22780.016576000002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30</v>
      </c>
      <c r="F14" s="85" t="s">
        <v>149</v>
      </c>
      <c r="G14" s="85"/>
      <c r="H14" s="85"/>
      <c r="I14" s="85"/>
      <c r="J14" s="99" t="s">
        <v>371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20907</v>
      </c>
      <c r="Z14" s="101">
        <v>21981</v>
      </c>
      <c r="AA14" s="101">
        <v>21560</v>
      </c>
      <c r="AB14" s="101">
        <v>23271</v>
      </c>
      <c r="AC14" s="101">
        <v>22679</v>
      </c>
      <c r="AD14" s="101">
        <v>22782</v>
      </c>
      <c r="AE14" s="101">
        <v>22622.799999999999</v>
      </c>
      <c r="AF14" s="101">
        <v>22402.560000000001</v>
      </c>
      <c r="AG14" s="101">
        <v>22354.272000000001</v>
      </c>
      <c r="AH14" s="101">
        <v>22012.7264</v>
      </c>
      <c r="AI14" s="101">
        <v>21664.671679999999</v>
      </c>
      <c r="AJ14" s="101">
        <v>21264.399296</v>
      </c>
      <c r="AK14" s="101">
        <v>20855.725875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30</v>
      </c>
      <c r="F15" s="85" t="s">
        <v>150</v>
      </c>
      <c r="G15" s="85"/>
      <c r="H15" s="85"/>
      <c r="I15" s="85"/>
      <c r="J15" s="99" t="s">
        <v>372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1275</v>
      </c>
      <c r="Z15" s="101">
        <v>1230</v>
      </c>
      <c r="AA15" s="101">
        <v>1218</v>
      </c>
      <c r="AB15" s="101">
        <v>598</v>
      </c>
      <c r="AC15" s="101">
        <v>1149</v>
      </c>
      <c r="AD15" s="101">
        <v>1192</v>
      </c>
      <c r="AE15" s="101">
        <v>955</v>
      </c>
      <c r="AF15" s="101">
        <v>978</v>
      </c>
      <c r="AG15" s="101">
        <v>963</v>
      </c>
      <c r="AH15" s="101">
        <v>944</v>
      </c>
      <c r="AI15" s="101">
        <v>925</v>
      </c>
      <c r="AJ15" s="101">
        <v>902</v>
      </c>
      <c r="AK15" s="101">
        <v>875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30</v>
      </c>
      <c r="F16" s="85" t="s">
        <v>151</v>
      </c>
      <c r="G16" s="85"/>
      <c r="H16" s="85"/>
      <c r="I16" s="85"/>
      <c r="J16" s="99" t="s">
        <v>373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19287</v>
      </c>
      <c r="Z16" s="101">
        <v>20965</v>
      </c>
      <c r="AA16" s="101">
        <v>18118</v>
      </c>
      <c r="AB16" s="101">
        <v>19762</v>
      </c>
      <c r="AC16" s="101">
        <v>19436</v>
      </c>
      <c r="AD16" s="101">
        <v>19239</v>
      </c>
      <c r="AE16" s="101">
        <v>18865</v>
      </c>
      <c r="AF16" s="101">
        <v>18488</v>
      </c>
      <c r="AG16" s="101">
        <v>18210</v>
      </c>
      <c r="AH16" s="101">
        <v>17845</v>
      </c>
      <c r="AI16" s="101">
        <v>17413</v>
      </c>
      <c r="AJ16" s="101">
        <v>16905</v>
      </c>
      <c r="AK16" s="101">
        <v>16338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30</v>
      </c>
      <c r="F17" s="85" t="s">
        <v>152</v>
      </c>
      <c r="G17" s="85"/>
      <c r="H17" s="85"/>
      <c r="I17" s="85"/>
      <c r="J17" s="99" t="s">
        <v>374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314</v>
      </c>
      <c r="Z17" s="101">
        <v>471</v>
      </c>
      <c r="AA17" s="101">
        <v>576</v>
      </c>
      <c r="AB17" s="101">
        <v>303</v>
      </c>
      <c r="AC17" s="101">
        <v>455</v>
      </c>
      <c r="AD17" s="101">
        <v>409</v>
      </c>
      <c r="AE17" s="101">
        <v>442.8</v>
      </c>
      <c r="AF17" s="101">
        <v>437.16</v>
      </c>
      <c r="AG17" s="101">
        <v>440</v>
      </c>
      <c r="AH17" s="101">
        <v>436.79199999999997</v>
      </c>
      <c r="AI17" s="101">
        <v>433.15039999999999</v>
      </c>
      <c r="AJ17" s="101">
        <v>437.98048</v>
      </c>
      <c r="AK17" s="101">
        <v>437.01657599999999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30</v>
      </c>
      <c r="F18" s="85" t="s">
        <v>153</v>
      </c>
      <c r="G18" s="85"/>
      <c r="H18" s="85"/>
      <c r="I18" s="85"/>
      <c r="J18" s="99" t="s">
        <v>375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5319</v>
      </c>
      <c r="Z18" s="101">
        <v>6127</v>
      </c>
      <c r="AA18" s="101">
        <v>5775</v>
      </c>
      <c r="AB18" s="101">
        <v>5754</v>
      </c>
      <c r="AC18" s="101">
        <v>5690</v>
      </c>
      <c r="AD18" s="101">
        <v>5707</v>
      </c>
      <c r="AE18" s="101">
        <v>5895</v>
      </c>
      <c r="AF18" s="101">
        <v>5837</v>
      </c>
      <c r="AG18" s="101">
        <v>5735</v>
      </c>
      <c r="AH18" s="101">
        <v>5609</v>
      </c>
      <c r="AI18" s="101">
        <v>5469</v>
      </c>
      <c r="AJ18" s="101">
        <v>5308</v>
      </c>
      <c r="AK18" s="101">
        <v>5130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30</v>
      </c>
      <c r="F19" s="85" t="s">
        <v>154</v>
      </c>
      <c r="G19" s="85"/>
      <c r="H19" s="85"/>
      <c r="I19" s="85"/>
      <c r="J19" s="99" t="s">
        <v>376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94.581888604754795</v>
      </c>
      <c r="Z19" s="101">
        <v>79.99930327995601</v>
      </c>
      <c r="AA19" s="101">
        <v>107.47151256430985</v>
      </c>
      <c r="AB19" s="101">
        <v>87.77360052620088</v>
      </c>
      <c r="AC19" s="101">
        <v>88.715827156194791</v>
      </c>
      <c r="AD19" s="101">
        <v>83.432571407704501</v>
      </c>
      <c r="AE19" s="101">
        <v>122.01289465748314</v>
      </c>
      <c r="AF19" s="101">
        <v>130.84198949293327</v>
      </c>
      <c r="AG19" s="101">
        <v>102.57521050362433</v>
      </c>
      <c r="AH19" s="101">
        <v>104.48322013969049</v>
      </c>
      <c r="AI19" s="101">
        <v>107.0061650835041</v>
      </c>
      <c r="AJ19" s="101">
        <v>105.49617817639461</v>
      </c>
      <c r="AK19" s="101">
        <v>105.59265583916283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30</v>
      </c>
      <c r="F20" s="85" t="s">
        <v>156</v>
      </c>
      <c r="G20" s="85"/>
      <c r="H20" s="85"/>
      <c r="I20" s="85"/>
      <c r="J20" s="99" t="s">
        <v>377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1.0088156517952447</v>
      </c>
      <c r="Z20" s="101">
        <v>0.69956616897237112</v>
      </c>
      <c r="AA20" s="101">
        <v>0.68577899016048349</v>
      </c>
      <c r="AB20" s="101">
        <v>0.51317740742029672</v>
      </c>
      <c r="AC20" s="101">
        <v>0.83230852996377036</v>
      </c>
      <c r="AD20" s="101">
        <v>1.027793720731299</v>
      </c>
      <c r="AE20" s="101">
        <v>1.9512155282419306</v>
      </c>
      <c r="AF20" s="101">
        <v>2.7995669233413008</v>
      </c>
      <c r="AG20" s="101">
        <v>2.3541216742939466</v>
      </c>
      <c r="AH20" s="101">
        <v>2.1502092247135467</v>
      </c>
      <c r="AI20" s="101">
        <v>1.1743354702907549</v>
      </c>
      <c r="AJ20" s="101">
        <v>0.1984617158679628</v>
      </c>
      <c r="AK20" s="101">
        <v>0.1984617158679628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30</v>
      </c>
      <c r="F21" s="85" t="s">
        <v>157</v>
      </c>
      <c r="G21" s="85"/>
      <c r="H21" s="85"/>
      <c r="I21" s="85"/>
      <c r="J21" s="99" t="s">
        <v>378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4.7074635445802091</v>
      </c>
      <c r="Z21" s="101">
        <v>4.4933166007792229</v>
      </c>
      <c r="AA21" s="101">
        <v>4.5349241048636042</v>
      </c>
      <c r="AB21" s="101">
        <v>4.1909955425979186</v>
      </c>
      <c r="AC21" s="101">
        <v>5.5245420373412397</v>
      </c>
      <c r="AD21" s="101">
        <v>5.2537422709297106</v>
      </c>
      <c r="AE21" s="101">
        <v>4.2708262776693235</v>
      </c>
      <c r="AF21" s="101">
        <v>4.3299510856456864</v>
      </c>
      <c r="AG21" s="101">
        <v>2.4184607584860482</v>
      </c>
      <c r="AH21" s="101">
        <v>2.4184607584860482</v>
      </c>
      <c r="AI21" s="101">
        <v>2.4184607584860482</v>
      </c>
      <c r="AJ21" s="101">
        <v>2.4184607584860482</v>
      </c>
      <c r="AK21" s="101">
        <v>2.4184607584860482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30</v>
      </c>
      <c r="F22" s="85" t="s">
        <v>158</v>
      </c>
      <c r="G22" s="85"/>
      <c r="H22" s="85"/>
      <c r="I22" s="85"/>
      <c r="J22" s="99" t="s">
        <v>379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13130.782999999999</v>
      </c>
      <c r="Z22" s="101">
        <v>12760.829</v>
      </c>
      <c r="AA22" s="101">
        <v>12264.999</v>
      </c>
      <c r="AB22" s="101">
        <v>11863.762000000001</v>
      </c>
      <c r="AC22" s="101">
        <v>11455.793</v>
      </c>
      <c r="AD22" s="101">
        <v>11082.788</v>
      </c>
      <c r="AE22" s="101">
        <v>10542.691999999999</v>
      </c>
      <c r="AF22" s="101">
        <v>10002.434999999999</v>
      </c>
      <c r="AG22" s="101">
        <v>9596.8866999999991</v>
      </c>
      <c r="AH22" s="101">
        <v>9191.3389000000006</v>
      </c>
      <c r="AI22" s="101">
        <v>8785.8065999999999</v>
      </c>
      <c r="AJ22" s="101">
        <v>8374.8837999999996</v>
      </c>
      <c r="AK22" s="101">
        <v>7969.3516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30</v>
      </c>
      <c r="F23" s="85" t="s">
        <v>159</v>
      </c>
      <c r="G23" s="85"/>
      <c r="H23" s="85"/>
      <c r="I23" s="85"/>
      <c r="J23" s="99" t="s">
        <v>380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20266.188999999998</v>
      </c>
      <c r="Z23" s="101">
        <v>20614.955000000002</v>
      </c>
      <c r="AA23" s="101">
        <v>21105.418000000001</v>
      </c>
      <c r="AB23" s="101">
        <v>21481.326000000001</v>
      </c>
      <c r="AC23" s="101">
        <v>21861.945</v>
      </c>
      <c r="AD23" s="101">
        <v>22220.74</v>
      </c>
      <c r="AE23" s="101">
        <v>22749.66</v>
      </c>
      <c r="AF23" s="101">
        <v>23434.105</v>
      </c>
      <c r="AG23" s="101">
        <v>23846.011999999999</v>
      </c>
      <c r="AH23" s="101">
        <v>24257.919999999998</v>
      </c>
      <c r="AI23" s="101">
        <v>24669.826000000001</v>
      </c>
      <c r="AJ23" s="101">
        <v>25081.732</v>
      </c>
      <c r="AK23" s="101">
        <v>25493.638999999999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30</v>
      </c>
      <c r="F24" s="85" t="s">
        <v>160</v>
      </c>
      <c r="G24" s="85"/>
      <c r="H24" s="85"/>
      <c r="I24" s="85"/>
      <c r="J24" s="99" t="s">
        <v>381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1211</v>
      </c>
      <c r="Z24" s="101">
        <v>1171</v>
      </c>
      <c r="AA24" s="101">
        <v>1209</v>
      </c>
      <c r="AB24" s="101">
        <v>1170</v>
      </c>
      <c r="AC24" s="101">
        <v>1132</v>
      </c>
      <c r="AD24" s="101">
        <v>1137</v>
      </c>
      <c r="AE24" s="101">
        <v>1163.8</v>
      </c>
      <c r="AF24" s="101">
        <v>1162.3599999999999</v>
      </c>
      <c r="AG24" s="101">
        <v>1153.0319999999999</v>
      </c>
      <c r="AH24" s="101">
        <v>1149.6384</v>
      </c>
      <c r="AI24" s="101">
        <v>1153.16608</v>
      </c>
      <c r="AJ24" s="101">
        <v>1156.399296</v>
      </c>
      <c r="AK24" s="101">
        <v>1154.919155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30</v>
      </c>
      <c r="F25" s="85" t="s">
        <v>161</v>
      </c>
      <c r="G25" s="85"/>
      <c r="H25" s="85"/>
      <c r="I25" s="85"/>
      <c r="J25" s="99" t="s">
        <v>382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14728</v>
      </c>
      <c r="Z25" s="101">
        <v>14557</v>
      </c>
      <c r="AA25" s="101">
        <v>14477</v>
      </c>
      <c r="AB25" s="101">
        <v>16098</v>
      </c>
      <c r="AC25" s="101">
        <v>15576</v>
      </c>
      <c r="AD25" s="101">
        <v>15615</v>
      </c>
      <c r="AE25" s="101">
        <v>15459</v>
      </c>
      <c r="AF25" s="101">
        <v>15304</v>
      </c>
      <c r="AG25" s="101">
        <v>15254</v>
      </c>
      <c r="AH25" s="101">
        <v>15045</v>
      </c>
      <c r="AI25" s="101">
        <v>14842</v>
      </c>
      <c r="AJ25" s="101">
        <v>14618</v>
      </c>
      <c r="AK25" s="101">
        <v>14370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30</v>
      </c>
      <c r="F26" s="85" t="s">
        <v>162</v>
      </c>
      <c r="G26" s="85"/>
      <c r="H26" s="85"/>
      <c r="I26" s="85"/>
      <c r="J26" s="99" t="s">
        <v>383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378</v>
      </c>
      <c r="Z26" s="101">
        <v>465</v>
      </c>
      <c r="AA26" s="101">
        <v>453</v>
      </c>
      <c r="AB26" s="101">
        <v>407</v>
      </c>
      <c r="AC26" s="101">
        <v>405</v>
      </c>
      <c r="AD26" s="101">
        <v>400</v>
      </c>
      <c r="AE26" s="101">
        <v>426</v>
      </c>
      <c r="AF26" s="101">
        <v>418.2</v>
      </c>
      <c r="AG26" s="101">
        <v>411.24</v>
      </c>
      <c r="AH26" s="101">
        <v>412.08800000000002</v>
      </c>
      <c r="AI26" s="101">
        <v>413.50560000000002</v>
      </c>
      <c r="AJ26" s="101">
        <v>414</v>
      </c>
      <c r="AK26" s="101">
        <v>413.80671999999998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30</v>
      </c>
      <c r="F27" s="85" t="s">
        <v>163</v>
      </c>
      <c r="G27" s="85"/>
      <c r="H27" s="85"/>
      <c r="I27" s="85"/>
      <c r="J27" s="99" t="s">
        <v>384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4590</v>
      </c>
      <c r="Z27" s="101">
        <v>5788</v>
      </c>
      <c r="AA27" s="101">
        <v>5421</v>
      </c>
      <c r="AB27" s="101">
        <v>5596</v>
      </c>
      <c r="AC27" s="101">
        <v>5566</v>
      </c>
      <c r="AD27" s="101">
        <v>5630</v>
      </c>
      <c r="AE27" s="101">
        <v>5574</v>
      </c>
      <c r="AF27" s="101">
        <v>5518</v>
      </c>
      <c r="AG27" s="101">
        <v>5536</v>
      </c>
      <c r="AH27" s="101">
        <v>5406</v>
      </c>
      <c r="AI27" s="101">
        <v>5256</v>
      </c>
      <c r="AJ27" s="101">
        <v>5076</v>
      </c>
      <c r="AK27" s="101">
        <v>4917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30</v>
      </c>
      <c r="F28" s="85" t="s">
        <v>164</v>
      </c>
      <c r="G28" s="85"/>
      <c r="H28" s="85"/>
      <c r="I28" s="85"/>
      <c r="J28" s="85" t="s">
        <v>385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30</v>
      </c>
      <c r="F29" s="85" t="s">
        <v>166</v>
      </c>
      <c r="G29" s="85"/>
      <c r="H29" s="85"/>
      <c r="I29" s="85"/>
      <c r="J29" s="85" t="s">
        <v>386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19318</v>
      </c>
      <c r="Z29" s="101">
        <v>20345</v>
      </c>
      <c r="AA29" s="101">
        <v>19898</v>
      </c>
      <c r="AB29" s="101">
        <v>21694</v>
      </c>
      <c r="AC29" s="101">
        <v>21142</v>
      </c>
      <c r="AD29" s="101">
        <v>21245</v>
      </c>
      <c r="AE29" s="101">
        <v>21033</v>
      </c>
      <c r="AF29" s="101">
        <v>20822</v>
      </c>
      <c r="AG29" s="101">
        <v>20790</v>
      </c>
      <c r="AH29" s="101">
        <v>20451</v>
      </c>
      <c r="AI29" s="101">
        <v>20098</v>
      </c>
      <c r="AJ29" s="101">
        <v>19694</v>
      </c>
      <c r="AK29" s="101">
        <v>19287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30</v>
      </c>
      <c r="F30" s="85" t="s">
        <v>167</v>
      </c>
      <c r="G30" s="85"/>
      <c r="H30" s="85"/>
      <c r="I30" s="85"/>
      <c r="J30" s="85" t="s">
        <v>387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24606</v>
      </c>
      <c r="Z30" s="101">
        <v>27092</v>
      </c>
      <c r="AA30" s="101">
        <v>23893</v>
      </c>
      <c r="AB30" s="101">
        <v>25516</v>
      </c>
      <c r="AC30" s="101">
        <v>25126</v>
      </c>
      <c r="AD30" s="101">
        <v>24946</v>
      </c>
      <c r="AE30" s="101">
        <v>24760</v>
      </c>
      <c r="AF30" s="101">
        <v>24325</v>
      </c>
      <c r="AG30" s="101">
        <v>23945</v>
      </c>
      <c r="AH30" s="101">
        <v>23454</v>
      </c>
      <c r="AI30" s="101">
        <v>22882</v>
      </c>
      <c r="AJ30" s="101">
        <v>22213</v>
      </c>
      <c r="AK30" s="101">
        <v>21468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30</v>
      </c>
      <c r="F31" s="85" t="s">
        <v>168</v>
      </c>
      <c r="G31" s="85"/>
      <c r="H31" s="85"/>
      <c r="I31" s="85"/>
      <c r="J31" s="85" t="s">
        <v>388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10494.96370307227</v>
      </c>
      <c r="Z31" s="101">
        <v>10450.992752317376</v>
      </c>
      <c r="AA31" s="101">
        <v>10437.276296935084</v>
      </c>
      <c r="AB31" s="101">
        <v>10423.727486232205</v>
      </c>
      <c r="AC31" s="101">
        <v>10381.964372090091</v>
      </c>
      <c r="AD31" s="101">
        <v>10351.897135164842</v>
      </c>
      <c r="AE31" s="101">
        <v>10310.878692527405</v>
      </c>
      <c r="AF31" s="101">
        <v>10265.682742317911</v>
      </c>
      <c r="AG31" s="101">
        <v>10241.030631738886</v>
      </c>
      <c r="AH31" s="101">
        <v>10216.193880200772</v>
      </c>
      <c r="AI31" s="101">
        <v>10191.119733143822</v>
      </c>
      <c r="AJ31" s="101">
        <v>10165.457715439803</v>
      </c>
      <c r="AK31" s="101">
        <v>10139.769320455916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30</v>
      </c>
      <c r="F32" s="85" t="s">
        <v>169</v>
      </c>
      <c r="G32" s="85"/>
      <c r="H32" s="85"/>
      <c r="I32" s="85"/>
      <c r="J32" s="85" t="s">
        <v>389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1.102294687324346</v>
      </c>
      <c r="Z32" s="101">
        <v>0.9779654987926778</v>
      </c>
      <c r="AA32" s="101">
        <v>0.91513699940413562</v>
      </c>
      <c r="AB32" s="101">
        <v>0.76917914499695439</v>
      </c>
      <c r="AC32" s="101">
        <v>0.84218972066073139</v>
      </c>
      <c r="AD32" s="101">
        <v>0.92086019143578923</v>
      </c>
      <c r="AE32" s="101">
        <v>1.307002941355323</v>
      </c>
      <c r="AF32" s="101">
        <v>1.7924655858804148</v>
      </c>
      <c r="AG32" s="101">
        <v>1.7876500094159176</v>
      </c>
      <c r="AH32" s="101">
        <v>1.7576774683232543</v>
      </c>
      <c r="AI32" s="101">
        <v>1.6848075487098704</v>
      </c>
      <c r="AJ32" s="101">
        <v>1.4302674063970966</v>
      </c>
      <c r="AK32" s="101">
        <v>1.3137460066368682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30</v>
      </c>
      <c r="F33" s="85" t="s">
        <v>170</v>
      </c>
      <c r="G33" s="85"/>
      <c r="H33" s="85"/>
      <c r="I33" s="85"/>
      <c r="J33" s="85" t="s">
        <v>390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4.8404244408840347</v>
      </c>
      <c r="Z33" s="101">
        <v>4.264264518366689</v>
      </c>
      <c r="AA33" s="101">
        <v>4.2927278954921047</v>
      </c>
      <c r="AB33" s="101">
        <v>4.5413085241853999</v>
      </c>
      <c r="AC33" s="101">
        <v>4.7798867029024148</v>
      </c>
      <c r="AD33" s="101">
        <v>4.8599699526310305</v>
      </c>
      <c r="AE33" s="101">
        <v>4.7108300541087473</v>
      </c>
      <c r="AF33" s="101">
        <v>4.6568997028323871</v>
      </c>
      <c r="AG33" s="101">
        <v>4.3604917253619329</v>
      </c>
      <c r="AH33" s="101">
        <v>4.0581398187365689</v>
      </c>
      <c r="AI33" s="101">
        <v>3.8049205638634436</v>
      </c>
      <c r="AJ33" s="101">
        <v>3.3611946668841313</v>
      </c>
      <c r="AK33" s="101">
        <v>2.9561544508207511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30</v>
      </c>
      <c r="F34" s="85" t="s">
        <v>230</v>
      </c>
      <c r="G34" s="85"/>
      <c r="H34" s="85"/>
      <c r="I34" s="85"/>
      <c r="J34" s="85" t="s">
        <v>391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4083.1812800493417</v>
      </c>
      <c r="Z34" s="101">
        <v>4075.2610969821662</v>
      </c>
      <c r="AA34" s="101">
        <v>4051.8307721888887</v>
      </c>
      <c r="AB34" s="101">
        <v>4051.8722676819643</v>
      </c>
      <c r="AC34" s="101">
        <v>4047.5043910833338</v>
      </c>
      <c r="AD34" s="101">
        <v>4041.3910774112646</v>
      </c>
      <c r="AE34" s="101">
        <v>4042.1721659444311</v>
      </c>
      <c r="AF34" s="101">
        <v>4042.5366739265737</v>
      </c>
      <c r="AG34" s="101">
        <v>4042.5366739265728</v>
      </c>
      <c r="AH34" s="101">
        <v>4042.5366739265737</v>
      </c>
      <c r="AI34" s="101">
        <v>4042.5366739265737</v>
      </c>
      <c r="AJ34" s="101">
        <v>4042.5366739265728</v>
      </c>
      <c r="AK34" s="101">
        <v>4042.5366739265737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30</v>
      </c>
      <c r="F35" s="85" t="s">
        <v>523</v>
      </c>
      <c r="G35" s="85"/>
      <c r="H35" s="85"/>
      <c r="I35" s="85"/>
      <c r="J35" s="85" t="s">
        <v>526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134834</v>
      </c>
      <c r="Z35" s="101">
        <v>134834</v>
      </c>
      <c r="AA35" s="101">
        <v>124009</v>
      </c>
      <c r="AB35" s="101">
        <v>124009</v>
      </c>
      <c r="AC35" s="101">
        <v>111781</v>
      </c>
      <c r="AD35" s="101">
        <v>104590</v>
      </c>
      <c r="AE35" s="101">
        <v>104590</v>
      </c>
      <c r="AF35" s="101">
        <v>104590</v>
      </c>
      <c r="AG35" s="101">
        <v>101318</v>
      </c>
      <c r="AH35" s="101">
        <v>97654</v>
      </c>
      <c r="AI35" s="101">
        <v>97654</v>
      </c>
      <c r="AJ35" s="101">
        <v>95195</v>
      </c>
      <c r="AK35" s="101">
        <v>95195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30</v>
      </c>
      <c r="F36" s="99" t="s">
        <v>532</v>
      </c>
      <c r="G36" s="85"/>
      <c r="H36" s="85"/>
      <c r="I36" s="85"/>
      <c r="J36" s="85" t="s">
        <v>538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10494.96370307227</v>
      </c>
      <c r="Z36" s="101">
        <v>10452.305782317375</v>
      </c>
      <c r="AA36" s="101">
        <v>10439.245841935084</v>
      </c>
      <c r="AB36" s="101">
        <v>10425.697031232205</v>
      </c>
      <c r="AC36" s="101">
        <v>10383.277402090091</v>
      </c>
      <c r="AD36" s="101">
        <v>10353.210165164841</v>
      </c>
      <c r="AE36" s="101">
        <v>10312.191722527405</v>
      </c>
      <c r="AF36" s="101">
        <v>10268.308802317912</v>
      </c>
      <c r="AG36" s="101">
        <v>10244.969721738886</v>
      </c>
      <c r="AH36" s="101">
        <v>10221.446000200771</v>
      </c>
      <c r="AI36" s="101">
        <v>10197.684883143822</v>
      </c>
      <c r="AJ36" s="101">
        <v>10173.335895439803</v>
      </c>
      <c r="AK36" s="101">
        <v>10149.617045455916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30</v>
      </c>
      <c r="F37" s="99" t="s">
        <v>533</v>
      </c>
      <c r="G37" s="85"/>
      <c r="H37" s="85"/>
      <c r="I37" s="85"/>
      <c r="J37" s="85" t="s">
        <v>539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10677.914457791019</v>
      </c>
      <c r="Z37" s="101">
        <v>10635.256537036124</v>
      </c>
      <c r="AA37" s="101">
        <v>10622.196596653834</v>
      </c>
      <c r="AB37" s="101">
        <v>10608.647785950954</v>
      </c>
      <c r="AC37" s="101">
        <v>10566.22815680884</v>
      </c>
      <c r="AD37" s="101">
        <v>10536.16091988359</v>
      </c>
      <c r="AE37" s="101">
        <v>10495.142477246154</v>
      </c>
      <c r="AF37" s="101">
        <v>10451.259557036661</v>
      </c>
      <c r="AG37" s="101">
        <v>10427.893559814276</v>
      </c>
      <c r="AH37" s="101">
        <v>10404.342921632802</v>
      </c>
      <c r="AI37" s="101">
        <v>10380.554887932494</v>
      </c>
      <c r="AJ37" s="101">
        <v>10356.178983585116</v>
      </c>
      <c r="AK37" s="101">
        <v>10332.433216957868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9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30</v>
      </c>
      <c r="F9" s="85" t="s">
        <v>141</v>
      </c>
      <c r="G9" s="85"/>
      <c r="H9" s="85"/>
      <c r="I9" s="85"/>
      <c r="J9" s="99" t="s">
        <v>366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2671143.8316700002</v>
      </c>
      <c r="Z9" s="101">
        <v>2678028.0002100002</v>
      </c>
      <c r="AA9" s="101">
        <v>2684215.0002700002</v>
      </c>
      <c r="AB9" s="101">
        <v>2686581.9996000002</v>
      </c>
      <c r="AC9" s="101">
        <v>2689081.9999600002</v>
      </c>
      <c r="AD9" s="101">
        <v>2692788</v>
      </c>
      <c r="AE9" s="101">
        <v>2696114.0272101387</v>
      </c>
      <c r="AF9" s="101">
        <v>2699499.0590014942</v>
      </c>
      <c r="AG9" s="101">
        <v>2704825.6287636813</v>
      </c>
      <c r="AH9" s="101">
        <v>2710159.6118852431</v>
      </c>
      <c r="AI9" s="101">
        <v>2715501.1109046964</v>
      </c>
      <c r="AJ9" s="101">
        <v>2720850.2285603513</v>
      </c>
      <c r="AK9" s="101">
        <v>2726207.0708045522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30</v>
      </c>
      <c r="F10" s="85" t="s">
        <v>143</v>
      </c>
      <c r="G10" s="85"/>
      <c r="H10" s="85"/>
      <c r="I10" s="85"/>
      <c r="J10" s="99" t="s">
        <v>367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33396.972999999998</v>
      </c>
      <c r="Z10" s="101">
        <v>33375.785000000003</v>
      </c>
      <c r="AA10" s="101">
        <v>33370.417999999998</v>
      </c>
      <c r="AB10" s="101">
        <v>33345.086000000003</v>
      </c>
      <c r="AC10" s="101">
        <v>33317.737999999998</v>
      </c>
      <c r="AD10" s="101">
        <v>33303.527000000002</v>
      </c>
      <c r="AE10" s="101">
        <v>33292.351999999999</v>
      </c>
      <c r="AF10" s="101">
        <v>33436.538999999997</v>
      </c>
      <c r="AG10" s="101">
        <v>33442.898000000001</v>
      </c>
      <c r="AH10" s="101">
        <v>33449.258000000002</v>
      </c>
      <c r="AI10" s="101">
        <v>33455.633000000002</v>
      </c>
      <c r="AJ10" s="101">
        <v>33456.616999999998</v>
      </c>
      <c r="AK10" s="101">
        <v>33462.991999999998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30</v>
      </c>
      <c r="F11" s="85" t="s">
        <v>145</v>
      </c>
      <c r="G11" s="85"/>
      <c r="H11" s="85"/>
      <c r="I11" s="85"/>
      <c r="J11" s="99" t="s">
        <v>368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69786.384919999997</v>
      </c>
      <c r="Z11" s="101">
        <v>67058.319940000001</v>
      </c>
      <c r="AA11" s="101">
        <v>65665.047059999997</v>
      </c>
      <c r="AB11" s="101">
        <v>66039.55992</v>
      </c>
      <c r="AC11" s="101">
        <v>66566.030010000002</v>
      </c>
      <c r="AD11" s="101">
        <v>66310.086869999999</v>
      </c>
      <c r="AE11" s="101">
        <v>65879.619919999997</v>
      </c>
      <c r="AF11" s="101">
        <v>65137.187380000003</v>
      </c>
      <c r="AG11" s="101">
        <v>70468.185870000001</v>
      </c>
      <c r="AH11" s="101">
        <v>70589.0674</v>
      </c>
      <c r="AI11" s="101">
        <v>71036.079129999998</v>
      </c>
      <c r="AJ11" s="101">
        <v>71262.299400000004</v>
      </c>
      <c r="AK11" s="101">
        <v>70991.327980000002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30</v>
      </c>
      <c r="F12" s="85" t="s">
        <v>147</v>
      </c>
      <c r="G12" s="85"/>
      <c r="H12" s="85"/>
      <c r="I12" s="85"/>
      <c r="J12" s="99" t="s">
        <v>369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111781</v>
      </c>
      <c r="Z12" s="101">
        <v>104411</v>
      </c>
      <c r="AA12" s="101">
        <v>104018</v>
      </c>
      <c r="AB12" s="101">
        <v>104590</v>
      </c>
      <c r="AC12" s="101">
        <v>101318</v>
      </c>
      <c r="AD12" s="101">
        <v>93149</v>
      </c>
      <c r="AE12" s="101">
        <v>97654</v>
      </c>
      <c r="AF12" s="101">
        <v>94812</v>
      </c>
      <c r="AG12" s="101">
        <v>95195</v>
      </c>
      <c r="AH12" s="101">
        <v>93953</v>
      </c>
      <c r="AI12" s="101">
        <v>92730</v>
      </c>
      <c r="AJ12" s="101">
        <v>91528</v>
      </c>
      <c r="AK12" s="101">
        <v>90345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30</v>
      </c>
      <c r="F13" s="85" t="s">
        <v>148</v>
      </c>
      <c r="G13" s="85"/>
      <c r="H13" s="85"/>
      <c r="I13" s="85"/>
      <c r="J13" s="99" t="s">
        <v>370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26195</v>
      </c>
      <c r="Z13" s="101">
        <v>28793</v>
      </c>
      <c r="AA13" s="101">
        <v>25687</v>
      </c>
      <c r="AB13" s="101">
        <v>26417</v>
      </c>
      <c r="AC13" s="101">
        <v>26730</v>
      </c>
      <c r="AD13" s="101">
        <v>26547</v>
      </c>
      <c r="AE13" s="101">
        <v>26157.8</v>
      </c>
      <c r="AF13" s="101">
        <v>25740.16</v>
      </c>
      <c r="AG13" s="101">
        <v>25348</v>
      </c>
      <c r="AH13" s="101">
        <v>24834.792000000001</v>
      </c>
      <c r="AI13" s="101">
        <v>24240.150399999999</v>
      </c>
      <c r="AJ13" s="101">
        <v>23552.980479999998</v>
      </c>
      <c r="AK13" s="101">
        <v>22780.016576000002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30</v>
      </c>
      <c r="F14" s="85" t="s">
        <v>149</v>
      </c>
      <c r="G14" s="85"/>
      <c r="H14" s="85"/>
      <c r="I14" s="85"/>
      <c r="J14" s="99" t="s">
        <v>371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20907</v>
      </c>
      <c r="Z14" s="101">
        <v>21981</v>
      </c>
      <c r="AA14" s="101">
        <v>21560</v>
      </c>
      <c r="AB14" s="101">
        <v>23271</v>
      </c>
      <c r="AC14" s="101">
        <v>22679</v>
      </c>
      <c r="AD14" s="101">
        <v>22782</v>
      </c>
      <c r="AE14" s="101">
        <v>22622.799999999999</v>
      </c>
      <c r="AF14" s="101">
        <v>22402.560000000001</v>
      </c>
      <c r="AG14" s="101">
        <v>22354.272000000001</v>
      </c>
      <c r="AH14" s="101">
        <v>22012.7264</v>
      </c>
      <c r="AI14" s="101">
        <v>21664.671679999999</v>
      </c>
      <c r="AJ14" s="101">
        <v>21264.399296</v>
      </c>
      <c r="AK14" s="101">
        <v>20855.725875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30</v>
      </c>
      <c r="F15" s="85" t="s">
        <v>150</v>
      </c>
      <c r="G15" s="85"/>
      <c r="H15" s="85"/>
      <c r="I15" s="85"/>
      <c r="J15" s="99" t="s">
        <v>372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1275</v>
      </c>
      <c r="Z15" s="101">
        <v>1230</v>
      </c>
      <c r="AA15" s="101">
        <v>1218</v>
      </c>
      <c r="AB15" s="101">
        <v>598</v>
      </c>
      <c r="AC15" s="101">
        <v>1149</v>
      </c>
      <c r="AD15" s="101">
        <v>1192</v>
      </c>
      <c r="AE15" s="101">
        <v>955</v>
      </c>
      <c r="AF15" s="101">
        <v>978</v>
      </c>
      <c r="AG15" s="101">
        <v>963</v>
      </c>
      <c r="AH15" s="101">
        <v>944</v>
      </c>
      <c r="AI15" s="101">
        <v>925</v>
      </c>
      <c r="AJ15" s="101">
        <v>902</v>
      </c>
      <c r="AK15" s="101">
        <v>875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30</v>
      </c>
      <c r="F16" s="85" t="s">
        <v>151</v>
      </c>
      <c r="G16" s="85"/>
      <c r="H16" s="85"/>
      <c r="I16" s="85"/>
      <c r="J16" s="99" t="s">
        <v>373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19287</v>
      </c>
      <c r="Z16" s="101">
        <v>20965</v>
      </c>
      <c r="AA16" s="101">
        <v>18118</v>
      </c>
      <c r="AB16" s="101">
        <v>19762</v>
      </c>
      <c r="AC16" s="101">
        <v>19436</v>
      </c>
      <c r="AD16" s="101">
        <v>19239</v>
      </c>
      <c r="AE16" s="101">
        <v>18865</v>
      </c>
      <c r="AF16" s="101">
        <v>18488</v>
      </c>
      <c r="AG16" s="101">
        <v>18210</v>
      </c>
      <c r="AH16" s="101">
        <v>17845</v>
      </c>
      <c r="AI16" s="101">
        <v>17413</v>
      </c>
      <c r="AJ16" s="101">
        <v>16905</v>
      </c>
      <c r="AK16" s="101">
        <v>16338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30</v>
      </c>
      <c r="F17" s="85" t="s">
        <v>152</v>
      </c>
      <c r="G17" s="85"/>
      <c r="H17" s="85"/>
      <c r="I17" s="85"/>
      <c r="J17" s="99" t="s">
        <v>374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314</v>
      </c>
      <c r="Z17" s="101">
        <v>471</v>
      </c>
      <c r="AA17" s="101">
        <v>576</v>
      </c>
      <c r="AB17" s="101">
        <v>303</v>
      </c>
      <c r="AC17" s="101">
        <v>455</v>
      </c>
      <c r="AD17" s="101">
        <v>409</v>
      </c>
      <c r="AE17" s="101">
        <v>442.8</v>
      </c>
      <c r="AF17" s="101">
        <v>437.16</v>
      </c>
      <c r="AG17" s="101">
        <v>440</v>
      </c>
      <c r="AH17" s="101">
        <v>436.79199999999997</v>
      </c>
      <c r="AI17" s="101">
        <v>433.15039999999999</v>
      </c>
      <c r="AJ17" s="101">
        <v>437.98048</v>
      </c>
      <c r="AK17" s="101">
        <v>437.01657599999999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30</v>
      </c>
      <c r="F18" s="85" t="s">
        <v>153</v>
      </c>
      <c r="G18" s="85"/>
      <c r="H18" s="85"/>
      <c r="I18" s="85"/>
      <c r="J18" s="99" t="s">
        <v>375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5319</v>
      </c>
      <c r="Z18" s="101">
        <v>6127</v>
      </c>
      <c r="AA18" s="101">
        <v>5775</v>
      </c>
      <c r="AB18" s="101">
        <v>5754</v>
      </c>
      <c r="AC18" s="101">
        <v>5690</v>
      </c>
      <c r="AD18" s="101">
        <v>5707</v>
      </c>
      <c r="AE18" s="101">
        <v>5895</v>
      </c>
      <c r="AF18" s="101">
        <v>5837</v>
      </c>
      <c r="AG18" s="101">
        <v>5735</v>
      </c>
      <c r="AH18" s="101">
        <v>5609</v>
      </c>
      <c r="AI18" s="101">
        <v>5469</v>
      </c>
      <c r="AJ18" s="101">
        <v>5308</v>
      </c>
      <c r="AK18" s="101">
        <v>5130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30</v>
      </c>
      <c r="F19" s="85" t="s">
        <v>154</v>
      </c>
      <c r="G19" s="85"/>
      <c r="H19" s="85"/>
      <c r="I19" s="85"/>
      <c r="J19" s="99" t="s">
        <v>376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94.581888604754795</v>
      </c>
      <c r="Z19" s="101">
        <v>79.99930327995601</v>
      </c>
      <c r="AA19" s="101">
        <v>107.47151256430985</v>
      </c>
      <c r="AB19" s="101">
        <v>87.77360052620088</v>
      </c>
      <c r="AC19" s="101">
        <v>88.715827156194791</v>
      </c>
      <c r="AD19" s="101">
        <v>83.432571407704501</v>
      </c>
      <c r="AE19" s="101">
        <v>122.01289465748314</v>
      </c>
      <c r="AF19" s="101">
        <v>130.84198949293327</v>
      </c>
      <c r="AG19" s="101">
        <v>97.872437418591119</v>
      </c>
      <c r="AH19" s="101">
        <v>98.101876609062231</v>
      </c>
      <c r="AI19" s="101">
        <v>98.466659547907099</v>
      </c>
      <c r="AJ19" s="101">
        <v>96.953185273206941</v>
      </c>
      <c r="AK19" s="101">
        <v>96.809867154938104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30</v>
      </c>
      <c r="F20" s="85" t="s">
        <v>156</v>
      </c>
      <c r="G20" s="85"/>
      <c r="H20" s="85"/>
      <c r="I20" s="85"/>
      <c r="J20" s="99" t="s">
        <v>377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1.0088156517952447</v>
      </c>
      <c r="Z20" s="101">
        <v>0.69956616897237112</v>
      </c>
      <c r="AA20" s="101">
        <v>0.68577899016048349</v>
      </c>
      <c r="AB20" s="101">
        <v>0.51317740742029672</v>
      </c>
      <c r="AC20" s="101">
        <v>0.83230852996377036</v>
      </c>
      <c r="AD20" s="101">
        <v>1.027793720731299</v>
      </c>
      <c r="AE20" s="101">
        <v>1.9512155282419306</v>
      </c>
      <c r="AF20" s="101">
        <v>2.7995669233413008</v>
      </c>
      <c r="AG20" s="101">
        <v>2.3541216742939466</v>
      </c>
      <c r="AH20" s="101">
        <v>2.1502092247135467</v>
      </c>
      <c r="AI20" s="101">
        <v>1.1743354702907549</v>
      </c>
      <c r="AJ20" s="101">
        <v>0.1984617158679628</v>
      </c>
      <c r="AK20" s="101">
        <v>0.1984617158679628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30</v>
      </c>
      <c r="F21" s="85" t="s">
        <v>157</v>
      </c>
      <c r="G21" s="85"/>
      <c r="H21" s="85"/>
      <c r="I21" s="85"/>
      <c r="J21" s="99" t="s">
        <v>378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4.7074635445802091</v>
      </c>
      <c r="Z21" s="101">
        <v>4.4933166007792229</v>
      </c>
      <c r="AA21" s="101">
        <v>4.5349241048636042</v>
      </c>
      <c r="AB21" s="101">
        <v>4.1909955425979186</v>
      </c>
      <c r="AC21" s="101">
        <v>5.5245420373412397</v>
      </c>
      <c r="AD21" s="101">
        <v>5.2537422709297106</v>
      </c>
      <c r="AE21" s="101">
        <v>4.2708262776693235</v>
      </c>
      <c r="AF21" s="101">
        <v>4.3299510856456864</v>
      </c>
      <c r="AG21" s="101">
        <v>2.4184607584860482</v>
      </c>
      <c r="AH21" s="101">
        <v>2.4184607584860482</v>
      </c>
      <c r="AI21" s="101">
        <v>2.4184607584860482</v>
      </c>
      <c r="AJ21" s="101">
        <v>2.4184607584860482</v>
      </c>
      <c r="AK21" s="101">
        <v>2.4184607584860482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30</v>
      </c>
      <c r="F22" s="85" t="s">
        <v>158</v>
      </c>
      <c r="G22" s="85"/>
      <c r="H22" s="85"/>
      <c r="I22" s="85"/>
      <c r="J22" s="99" t="s">
        <v>379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13130.782999999999</v>
      </c>
      <c r="Z22" s="101">
        <v>12760.829</v>
      </c>
      <c r="AA22" s="101">
        <v>12264.999</v>
      </c>
      <c r="AB22" s="101">
        <v>11863.762000000001</v>
      </c>
      <c r="AC22" s="101">
        <v>11455.793</v>
      </c>
      <c r="AD22" s="101">
        <v>11082.788</v>
      </c>
      <c r="AE22" s="101">
        <v>10542.691999999999</v>
      </c>
      <c r="AF22" s="101">
        <v>10002.434999999999</v>
      </c>
      <c r="AG22" s="101">
        <v>9596.8866999999991</v>
      </c>
      <c r="AH22" s="101">
        <v>9191.3389000000006</v>
      </c>
      <c r="AI22" s="101">
        <v>8785.8065999999999</v>
      </c>
      <c r="AJ22" s="101">
        <v>8374.8837999999996</v>
      </c>
      <c r="AK22" s="101">
        <v>7969.3516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30</v>
      </c>
      <c r="F23" s="85" t="s">
        <v>159</v>
      </c>
      <c r="G23" s="85"/>
      <c r="H23" s="85"/>
      <c r="I23" s="85"/>
      <c r="J23" s="99" t="s">
        <v>380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20266.188999999998</v>
      </c>
      <c r="Z23" s="101">
        <v>20614.955000000002</v>
      </c>
      <c r="AA23" s="101">
        <v>21105.418000000001</v>
      </c>
      <c r="AB23" s="101">
        <v>21481.326000000001</v>
      </c>
      <c r="AC23" s="101">
        <v>21861.945</v>
      </c>
      <c r="AD23" s="101">
        <v>22220.74</v>
      </c>
      <c r="AE23" s="101">
        <v>22749.66</v>
      </c>
      <c r="AF23" s="101">
        <v>23434.105</v>
      </c>
      <c r="AG23" s="101">
        <v>23846.011999999999</v>
      </c>
      <c r="AH23" s="101">
        <v>24257.919999999998</v>
      </c>
      <c r="AI23" s="101">
        <v>24669.826000000001</v>
      </c>
      <c r="AJ23" s="101">
        <v>25081.732</v>
      </c>
      <c r="AK23" s="101">
        <v>25493.638999999999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30</v>
      </c>
      <c r="F24" s="85" t="s">
        <v>160</v>
      </c>
      <c r="G24" s="85"/>
      <c r="H24" s="85"/>
      <c r="I24" s="85"/>
      <c r="J24" s="99" t="s">
        <v>381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1211</v>
      </c>
      <c r="Z24" s="101">
        <v>1171</v>
      </c>
      <c r="AA24" s="101">
        <v>1209</v>
      </c>
      <c r="AB24" s="101">
        <v>1170</v>
      </c>
      <c r="AC24" s="101">
        <v>1132</v>
      </c>
      <c r="AD24" s="101">
        <v>1137</v>
      </c>
      <c r="AE24" s="101">
        <v>1163.8</v>
      </c>
      <c r="AF24" s="101">
        <v>1162.3599999999999</v>
      </c>
      <c r="AG24" s="101">
        <v>1153.0319999999999</v>
      </c>
      <c r="AH24" s="101">
        <v>1149.6384</v>
      </c>
      <c r="AI24" s="101">
        <v>1153.16608</v>
      </c>
      <c r="AJ24" s="101">
        <v>1156.399296</v>
      </c>
      <c r="AK24" s="101">
        <v>1154.919155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30</v>
      </c>
      <c r="F25" s="85" t="s">
        <v>161</v>
      </c>
      <c r="G25" s="85"/>
      <c r="H25" s="85"/>
      <c r="I25" s="85"/>
      <c r="J25" s="99" t="s">
        <v>382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14728</v>
      </c>
      <c r="Z25" s="101">
        <v>14557</v>
      </c>
      <c r="AA25" s="101">
        <v>14477</v>
      </c>
      <c r="AB25" s="101">
        <v>16098</v>
      </c>
      <c r="AC25" s="101">
        <v>15576</v>
      </c>
      <c r="AD25" s="101">
        <v>15615</v>
      </c>
      <c r="AE25" s="101">
        <v>15459</v>
      </c>
      <c r="AF25" s="101">
        <v>15304</v>
      </c>
      <c r="AG25" s="101">
        <v>15254</v>
      </c>
      <c r="AH25" s="101">
        <v>15045</v>
      </c>
      <c r="AI25" s="101">
        <v>14842</v>
      </c>
      <c r="AJ25" s="101">
        <v>14618</v>
      </c>
      <c r="AK25" s="101">
        <v>14370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30</v>
      </c>
      <c r="F26" s="85" t="s">
        <v>162</v>
      </c>
      <c r="G26" s="85"/>
      <c r="H26" s="85"/>
      <c r="I26" s="85"/>
      <c r="J26" s="99" t="s">
        <v>383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378</v>
      </c>
      <c r="Z26" s="101">
        <v>465</v>
      </c>
      <c r="AA26" s="101">
        <v>453</v>
      </c>
      <c r="AB26" s="101">
        <v>407</v>
      </c>
      <c r="AC26" s="101">
        <v>405</v>
      </c>
      <c r="AD26" s="101">
        <v>400</v>
      </c>
      <c r="AE26" s="101">
        <v>426</v>
      </c>
      <c r="AF26" s="101">
        <v>418.2</v>
      </c>
      <c r="AG26" s="101">
        <v>411.24</v>
      </c>
      <c r="AH26" s="101">
        <v>412.08800000000002</v>
      </c>
      <c r="AI26" s="101">
        <v>413.50560000000002</v>
      </c>
      <c r="AJ26" s="101">
        <v>414</v>
      </c>
      <c r="AK26" s="101">
        <v>413.80671999999998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30</v>
      </c>
      <c r="F27" s="85" t="s">
        <v>163</v>
      </c>
      <c r="G27" s="85"/>
      <c r="H27" s="85"/>
      <c r="I27" s="85"/>
      <c r="J27" s="99" t="s">
        <v>384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4590</v>
      </c>
      <c r="Z27" s="101">
        <v>5788</v>
      </c>
      <c r="AA27" s="101">
        <v>5421</v>
      </c>
      <c r="AB27" s="101">
        <v>5596</v>
      </c>
      <c r="AC27" s="101">
        <v>5566</v>
      </c>
      <c r="AD27" s="101">
        <v>5630</v>
      </c>
      <c r="AE27" s="101">
        <v>5574</v>
      </c>
      <c r="AF27" s="101">
        <v>5518</v>
      </c>
      <c r="AG27" s="101">
        <v>5536</v>
      </c>
      <c r="AH27" s="101">
        <v>5406</v>
      </c>
      <c r="AI27" s="101">
        <v>5256</v>
      </c>
      <c r="AJ27" s="101">
        <v>5076</v>
      </c>
      <c r="AK27" s="101">
        <v>4917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30</v>
      </c>
      <c r="F28" s="85" t="s">
        <v>164</v>
      </c>
      <c r="G28" s="85"/>
      <c r="H28" s="85"/>
      <c r="I28" s="85"/>
      <c r="J28" s="85" t="s">
        <v>385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30</v>
      </c>
      <c r="F29" s="85" t="s">
        <v>166</v>
      </c>
      <c r="G29" s="85"/>
      <c r="H29" s="85"/>
      <c r="I29" s="85"/>
      <c r="J29" s="85" t="s">
        <v>386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19318</v>
      </c>
      <c r="Z29" s="101">
        <v>20345</v>
      </c>
      <c r="AA29" s="101">
        <v>19898</v>
      </c>
      <c r="AB29" s="101">
        <v>21694</v>
      </c>
      <c r="AC29" s="101">
        <v>21142</v>
      </c>
      <c r="AD29" s="101">
        <v>21245</v>
      </c>
      <c r="AE29" s="101">
        <v>21033</v>
      </c>
      <c r="AF29" s="101">
        <v>20822</v>
      </c>
      <c r="AG29" s="101">
        <v>20790</v>
      </c>
      <c r="AH29" s="101">
        <v>20451</v>
      </c>
      <c r="AI29" s="101">
        <v>20098</v>
      </c>
      <c r="AJ29" s="101">
        <v>19694</v>
      </c>
      <c r="AK29" s="101">
        <v>19287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30</v>
      </c>
      <c r="F30" s="85" t="s">
        <v>167</v>
      </c>
      <c r="G30" s="85"/>
      <c r="H30" s="85"/>
      <c r="I30" s="85"/>
      <c r="J30" s="85" t="s">
        <v>387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24606</v>
      </c>
      <c r="Z30" s="101">
        <v>27092</v>
      </c>
      <c r="AA30" s="101">
        <v>23893</v>
      </c>
      <c r="AB30" s="101">
        <v>25516</v>
      </c>
      <c r="AC30" s="101">
        <v>25126</v>
      </c>
      <c r="AD30" s="101">
        <v>24946</v>
      </c>
      <c r="AE30" s="101">
        <v>24760</v>
      </c>
      <c r="AF30" s="101">
        <v>24325</v>
      </c>
      <c r="AG30" s="101">
        <v>23945</v>
      </c>
      <c r="AH30" s="101">
        <v>23454</v>
      </c>
      <c r="AI30" s="101">
        <v>22882</v>
      </c>
      <c r="AJ30" s="101">
        <v>22213</v>
      </c>
      <c r="AK30" s="101">
        <v>21468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30</v>
      </c>
      <c r="F31" s="85" t="s">
        <v>168</v>
      </c>
      <c r="G31" s="85"/>
      <c r="H31" s="85"/>
      <c r="I31" s="85"/>
      <c r="J31" s="85" t="s">
        <v>388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10494.96370307227</v>
      </c>
      <c r="Z31" s="101">
        <v>10450.992752317376</v>
      </c>
      <c r="AA31" s="101">
        <v>10437.276296935084</v>
      </c>
      <c r="AB31" s="101">
        <v>10423.727486232205</v>
      </c>
      <c r="AC31" s="101">
        <v>10381.964372090091</v>
      </c>
      <c r="AD31" s="101">
        <v>10351.897135164842</v>
      </c>
      <c r="AE31" s="101">
        <v>10310.878692527405</v>
      </c>
      <c r="AF31" s="101">
        <v>10265.682742317911</v>
      </c>
      <c r="AG31" s="101">
        <v>10241.030631738886</v>
      </c>
      <c r="AH31" s="101">
        <v>10216.193880200772</v>
      </c>
      <c r="AI31" s="101">
        <v>10191.119733143822</v>
      </c>
      <c r="AJ31" s="101">
        <v>10165.457715439803</v>
      </c>
      <c r="AK31" s="101">
        <v>10139.769320455916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30</v>
      </c>
      <c r="F32" s="85" t="s">
        <v>169</v>
      </c>
      <c r="G32" s="85"/>
      <c r="H32" s="85"/>
      <c r="I32" s="85"/>
      <c r="J32" s="85" t="s">
        <v>389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1.102294687324346</v>
      </c>
      <c r="Z32" s="101">
        <v>0.9779654987926778</v>
      </c>
      <c r="AA32" s="101">
        <v>0.91513699940413562</v>
      </c>
      <c r="AB32" s="101">
        <v>0.76917914499695439</v>
      </c>
      <c r="AC32" s="101">
        <v>0.84218972066073139</v>
      </c>
      <c r="AD32" s="101">
        <v>0.92086019143578923</v>
      </c>
      <c r="AE32" s="101">
        <v>1.307002941355323</v>
      </c>
      <c r="AF32" s="101">
        <v>1.7924655858804148</v>
      </c>
      <c r="AG32" s="101">
        <v>1.7876500094159176</v>
      </c>
      <c r="AH32" s="101">
        <v>1.7576774683232543</v>
      </c>
      <c r="AI32" s="101">
        <v>1.6848075487098704</v>
      </c>
      <c r="AJ32" s="101">
        <v>1.4302674063970966</v>
      </c>
      <c r="AK32" s="101">
        <v>1.3137460066368682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30</v>
      </c>
      <c r="F33" s="85" t="s">
        <v>170</v>
      </c>
      <c r="G33" s="85"/>
      <c r="H33" s="85"/>
      <c r="I33" s="85"/>
      <c r="J33" s="85" t="s">
        <v>390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4.8404244408840347</v>
      </c>
      <c r="Z33" s="101">
        <v>4.264264518366689</v>
      </c>
      <c r="AA33" s="101">
        <v>4.2927278954921047</v>
      </c>
      <c r="AB33" s="101">
        <v>4.5413085241853999</v>
      </c>
      <c r="AC33" s="101">
        <v>4.7798867029024148</v>
      </c>
      <c r="AD33" s="101">
        <v>4.8599699526310305</v>
      </c>
      <c r="AE33" s="101">
        <v>4.7108300541087473</v>
      </c>
      <c r="AF33" s="101">
        <v>4.6568997028323871</v>
      </c>
      <c r="AG33" s="101">
        <v>4.3604917253619329</v>
      </c>
      <c r="AH33" s="101">
        <v>4.0581398187365689</v>
      </c>
      <c r="AI33" s="101">
        <v>3.8049205638634436</v>
      </c>
      <c r="AJ33" s="101">
        <v>3.3611946668841313</v>
      </c>
      <c r="AK33" s="101">
        <v>2.9561544508207511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30</v>
      </c>
      <c r="F34" s="85" t="s">
        <v>230</v>
      </c>
      <c r="G34" s="85"/>
      <c r="H34" s="85"/>
      <c r="I34" s="85"/>
      <c r="J34" s="85" t="s">
        <v>391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4083.1812800493417</v>
      </c>
      <c r="Z34" s="101">
        <v>4075.2610969821662</v>
      </c>
      <c r="AA34" s="101">
        <v>4051.8307721888887</v>
      </c>
      <c r="AB34" s="101">
        <v>4051.8722676819643</v>
      </c>
      <c r="AC34" s="101">
        <v>4047.5043910833338</v>
      </c>
      <c r="AD34" s="101">
        <v>4041.3910774112646</v>
      </c>
      <c r="AE34" s="101">
        <v>4042.1721659444311</v>
      </c>
      <c r="AF34" s="101">
        <v>4042.5366739265737</v>
      </c>
      <c r="AG34" s="101">
        <v>4042.5366739265728</v>
      </c>
      <c r="AH34" s="101">
        <v>4042.5366739265737</v>
      </c>
      <c r="AI34" s="101">
        <v>4042.5366739265737</v>
      </c>
      <c r="AJ34" s="101">
        <v>4042.5366739265728</v>
      </c>
      <c r="AK34" s="101">
        <v>4042.5366739265737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30</v>
      </c>
      <c r="F35" s="85" t="s">
        <v>523</v>
      </c>
      <c r="G35" s="85"/>
      <c r="H35" s="85"/>
      <c r="I35" s="85"/>
      <c r="J35" s="85" t="s">
        <v>526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134834</v>
      </c>
      <c r="Z35" s="101">
        <v>134834</v>
      </c>
      <c r="AA35" s="101">
        <v>124009</v>
      </c>
      <c r="AB35" s="101">
        <v>124009</v>
      </c>
      <c r="AC35" s="101">
        <v>111781</v>
      </c>
      <c r="AD35" s="101">
        <v>104590</v>
      </c>
      <c r="AE35" s="101">
        <v>104590</v>
      </c>
      <c r="AF35" s="101">
        <v>104590</v>
      </c>
      <c r="AG35" s="101">
        <v>101318</v>
      </c>
      <c r="AH35" s="101">
        <v>97654</v>
      </c>
      <c r="AI35" s="101">
        <v>97654</v>
      </c>
      <c r="AJ35" s="101">
        <v>95195</v>
      </c>
      <c r="AK35" s="101">
        <v>95195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30</v>
      </c>
      <c r="F36" s="99" t="s">
        <v>532</v>
      </c>
      <c r="G36" s="85"/>
      <c r="H36" s="85"/>
      <c r="I36" s="85"/>
      <c r="J36" s="85" t="s">
        <v>538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10494.96370307227</v>
      </c>
      <c r="Z36" s="101">
        <v>10452.305782317375</v>
      </c>
      <c r="AA36" s="101">
        <v>10439.245841935084</v>
      </c>
      <c r="AB36" s="101">
        <v>10425.697031232205</v>
      </c>
      <c r="AC36" s="101">
        <v>10383.277402090091</v>
      </c>
      <c r="AD36" s="101">
        <v>10353.210165164841</v>
      </c>
      <c r="AE36" s="101">
        <v>10312.191722527405</v>
      </c>
      <c r="AF36" s="101">
        <v>10268.308802317912</v>
      </c>
      <c r="AG36" s="101">
        <v>10244.969721738886</v>
      </c>
      <c r="AH36" s="101">
        <v>10221.446000200771</v>
      </c>
      <c r="AI36" s="101">
        <v>10197.684883143822</v>
      </c>
      <c r="AJ36" s="101">
        <v>10173.335895439803</v>
      </c>
      <c r="AK36" s="101">
        <v>10149.617045455916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30</v>
      </c>
      <c r="F37" s="99" t="s">
        <v>533</v>
      </c>
      <c r="G37" s="85"/>
      <c r="H37" s="85"/>
      <c r="I37" s="85"/>
      <c r="J37" s="85" t="s">
        <v>539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10677.914457791019</v>
      </c>
      <c r="Z37" s="101">
        <v>10635.256537036124</v>
      </c>
      <c r="AA37" s="101">
        <v>10622.196596653834</v>
      </c>
      <c r="AB37" s="101">
        <v>10608.647785950954</v>
      </c>
      <c r="AC37" s="101">
        <v>10566.22815680884</v>
      </c>
      <c r="AD37" s="101">
        <v>10536.16091988359</v>
      </c>
      <c r="AE37" s="101">
        <v>10495.142477246154</v>
      </c>
      <c r="AF37" s="101">
        <v>10451.259557036661</v>
      </c>
      <c r="AG37" s="101">
        <v>10427.893559814276</v>
      </c>
      <c r="AH37" s="101">
        <v>10404.342921632802</v>
      </c>
      <c r="AI37" s="101">
        <v>10380.554887932494</v>
      </c>
      <c r="AJ37" s="101">
        <v>10356.178983585116</v>
      </c>
      <c r="AK37" s="101">
        <v>10332.433216957868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8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6"/>
  </sheetPr>
  <dimension ref="A1:BB46"/>
  <sheetViews>
    <sheetView topLeftCell="M1" zoomScale="80" zoomScaleNormal="80" workbookViewId="0">
      <selection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32</v>
      </c>
      <c r="F9" s="85" t="s">
        <v>141</v>
      </c>
      <c r="G9" s="85"/>
      <c r="H9" s="85"/>
      <c r="I9" s="85"/>
      <c r="J9" s="99" t="s">
        <v>392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1970080.0766700001</v>
      </c>
      <c r="Z9" s="101">
        <v>1953960.99973</v>
      </c>
      <c r="AA9" s="101">
        <v>1958090.99994</v>
      </c>
      <c r="AB9" s="101">
        <v>1960458.9996199999</v>
      </c>
      <c r="AC9" s="101">
        <v>1962301.99976</v>
      </c>
      <c r="AD9" s="101">
        <v>1965206.99957</v>
      </c>
      <c r="AE9" s="101">
        <v>1965206.99957</v>
      </c>
      <c r="AF9" s="101">
        <v>1965206.99957</v>
      </c>
      <c r="AG9" s="101">
        <v>1965206.99957</v>
      </c>
      <c r="AH9" s="101">
        <v>1965206.99957</v>
      </c>
      <c r="AI9" s="101">
        <v>1965206.99957</v>
      </c>
      <c r="AJ9" s="101">
        <v>1965206.99957</v>
      </c>
      <c r="AK9" s="101">
        <v>1965206.99957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32</v>
      </c>
      <c r="F10" s="85" t="s">
        <v>143</v>
      </c>
      <c r="G10" s="85"/>
      <c r="H10" s="85"/>
      <c r="I10" s="85"/>
      <c r="J10" s="99" t="s">
        <v>393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23321.09</v>
      </c>
      <c r="Z10" s="101">
        <v>23315.695</v>
      </c>
      <c r="AA10" s="101">
        <v>23315.969000000001</v>
      </c>
      <c r="AB10" s="101">
        <v>23321.800999999999</v>
      </c>
      <c r="AC10" s="101">
        <v>23310.891</v>
      </c>
      <c r="AD10" s="101">
        <v>23299.15</v>
      </c>
      <c r="AE10" s="101">
        <v>23330.835999999999</v>
      </c>
      <c r="AF10" s="101">
        <v>23366.923999999999</v>
      </c>
      <c r="AG10" s="101">
        <v>23366.072</v>
      </c>
      <c r="AH10" s="101">
        <v>23365.224999999999</v>
      </c>
      <c r="AI10" s="101">
        <v>23364.375</v>
      </c>
      <c r="AJ10" s="101">
        <v>23363.523000000001</v>
      </c>
      <c r="AK10" s="101">
        <v>23362.671999999999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32</v>
      </c>
      <c r="F11" s="85" t="s">
        <v>145</v>
      </c>
      <c r="G11" s="85"/>
      <c r="H11" s="85"/>
      <c r="I11" s="85"/>
      <c r="J11" s="99" t="s">
        <v>394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45395.343459999996</v>
      </c>
      <c r="Z11" s="101">
        <v>44302.308369999999</v>
      </c>
      <c r="AA11" s="101">
        <v>43562.032650000001</v>
      </c>
      <c r="AB11" s="101">
        <v>45098.242709999999</v>
      </c>
      <c r="AC11" s="101">
        <v>45697.478690000004</v>
      </c>
      <c r="AD11" s="101">
        <v>43767.237630000003</v>
      </c>
      <c r="AE11" s="101">
        <v>44968.378640000003</v>
      </c>
      <c r="AF11" s="101">
        <v>44457.554620000003</v>
      </c>
      <c r="AG11" s="101">
        <v>47227.03239</v>
      </c>
      <c r="AH11" s="101">
        <v>47342.169690000002</v>
      </c>
      <c r="AI11" s="101">
        <v>47631.50604</v>
      </c>
      <c r="AJ11" s="101">
        <v>47680.460980000003</v>
      </c>
      <c r="AK11" s="101">
        <v>47479.159160000003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32</v>
      </c>
      <c r="F12" s="85" t="s">
        <v>147</v>
      </c>
      <c r="G12" s="85"/>
      <c r="H12" s="85"/>
      <c r="I12" s="85"/>
      <c r="J12" s="99" t="s">
        <v>395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83581</v>
      </c>
      <c r="Z12" s="101">
        <v>78143</v>
      </c>
      <c r="AA12" s="101">
        <v>76065</v>
      </c>
      <c r="AB12" s="101">
        <v>77899</v>
      </c>
      <c r="AC12" s="101">
        <v>73384</v>
      </c>
      <c r="AD12" s="101">
        <v>68167</v>
      </c>
      <c r="AE12" s="101">
        <v>68334</v>
      </c>
      <c r="AF12" s="101">
        <v>67542</v>
      </c>
      <c r="AG12" s="101">
        <v>66676</v>
      </c>
      <c r="AH12" s="101">
        <v>65822</v>
      </c>
      <c r="AI12" s="101">
        <v>64982</v>
      </c>
      <c r="AJ12" s="101">
        <v>64155</v>
      </c>
      <c r="AK12" s="101">
        <v>63342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32</v>
      </c>
      <c r="F13" s="85" t="s">
        <v>148</v>
      </c>
      <c r="G13" s="85"/>
      <c r="H13" s="85"/>
      <c r="I13" s="85"/>
      <c r="J13" s="99" t="s">
        <v>396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19045</v>
      </c>
      <c r="Z13" s="101">
        <v>20462</v>
      </c>
      <c r="AA13" s="101">
        <v>19489</v>
      </c>
      <c r="AB13" s="101">
        <v>18080</v>
      </c>
      <c r="AC13" s="101">
        <v>17086</v>
      </c>
      <c r="AD13" s="101">
        <v>16367</v>
      </c>
      <c r="AE13" s="101">
        <v>15628.6</v>
      </c>
      <c r="AF13" s="101">
        <v>15379.92</v>
      </c>
      <c r="AG13" s="101">
        <v>15181</v>
      </c>
      <c r="AH13" s="101">
        <v>14891</v>
      </c>
      <c r="AI13" s="101">
        <v>14530.904</v>
      </c>
      <c r="AJ13" s="101">
        <v>14121.4848</v>
      </c>
      <c r="AK13" s="101">
        <v>13666.86176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32</v>
      </c>
      <c r="F14" s="85" t="s">
        <v>149</v>
      </c>
      <c r="G14" s="85"/>
      <c r="H14" s="85"/>
      <c r="I14" s="85"/>
      <c r="J14" s="99" t="s">
        <v>397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14795</v>
      </c>
      <c r="Z14" s="101">
        <v>15451</v>
      </c>
      <c r="AA14" s="101">
        <v>15404</v>
      </c>
      <c r="AB14" s="101">
        <v>15594</v>
      </c>
      <c r="AC14" s="101">
        <v>14270</v>
      </c>
      <c r="AD14" s="101">
        <v>13704</v>
      </c>
      <c r="AE14" s="101">
        <v>13573.199999999999</v>
      </c>
      <c r="AF14" s="101">
        <v>13455.24</v>
      </c>
      <c r="AG14" s="101">
        <v>12899.672</v>
      </c>
      <c r="AH14" s="101">
        <v>12697.806399999999</v>
      </c>
      <c r="AI14" s="101">
        <v>12477.367679999999</v>
      </c>
      <c r="AJ14" s="101">
        <v>12224.641216</v>
      </c>
      <c r="AK14" s="101">
        <v>11974.8094592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32</v>
      </c>
      <c r="F15" s="85" t="s">
        <v>150</v>
      </c>
      <c r="G15" s="85"/>
      <c r="H15" s="85"/>
      <c r="I15" s="85"/>
      <c r="J15" s="99" t="s">
        <v>398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948</v>
      </c>
      <c r="Z15" s="101">
        <v>837</v>
      </c>
      <c r="AA15" s="101">
        <v>892</v>
      </c>
      <c r="AB15" s="101">
        <v>416</v>
      </c>
      <c r="AC15" s="101">
        <v>748</v>
      </c>
      <c r="AD15" s="101">
        <v>851</v>
      </c>
      <c r="AE15" s="101">
        <v>769</v>
      </c>
      <c r="AF15" s="101">
        <v>761</v>
      </c>
      <c r="AG15" s="101">
        <v>750</v>
      </c>
      <c r="AH15" s="101">
        <v>735</v>
      </c>
      <c r="AI15" s="101">
        <v>720</v>
      </c>
      <c r="AJ15" s="101">
        <v>702</v>
      </c>
      <c r="AK15" s="101">
        <v>681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32</v>
      </c>
      <c r="F16" s="85" t="s">
        <v>151</v>
      </c>
      <c r="G16" s="85"/>
      <c r="H16" s="85"/>
      <c r="I16" s="85"/>
      <c r="J16" s="99" t="s">
        <v>399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14190</v>
      </c>
      <c r="Z16" s="101">
        <v>14622</v>
      </c>
      <c r="AA16" s="101">
        <v>13683</v>
      </c>
      <c r="AB16" s="101">
        <v>12745</v>
      </c>
      <c r="AC16" s="101">
        <v>11451</v>
      </c>
      <c r="AD16" s="101">
        <v>10919</v>
      </c>
      <c r="AE16" s="101">
        <v>10150</v>
      </c>
      <c r="AF16" s="101">
        <v>9948</v>
      </c>
      <c r="AG16" s="101">
        <v>9826</v>
      </c>
      <c r="AH16" s="101">
        <v>9642</v>
      </c>
      <c r="AI16" s="101">
        <v>9401</v>
      </c>
      <c r="AJ16" s="101">
        <v>9128</v>
      </c>
      <c r="AK16" s="101">
        <v>8825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32</v>
      </c>
      <c r="F17" s="85" t="s">
        <v>152</v>
      </c>
      <c r="G17" s="85"/>
      <c r="H17" s="85"/>
      <c r="I17" s="85"/>
      <c r="J17" s="99" t="s">
        <v>400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210</v>
      </c>
      <c r="Z17" s="101">
        <v>306</v>
      </c>
      <c r="AA17" s="101">
        <v>446</v>
      </c>
      <c r="AB17" s="101">
        <v>232</v>
      </c>
      <c r="AC17" s="101">
        <v>374</v>
      </c>
      <c r="AD17" s="101">
        <v>330</v>
      </c>
      <c r="AE17" s="101">
        <v>337.6</v>
      </c>
      <c r="AF17" s="101">
        <v>343.92</v>
      </c>
      <c r="AG17" s="101">
        <v>339</v>
      </c>
      <c r="AH17" s="101">
        <v>339</v>
      </c>
      <c r="AI17" s="101">
        <v>337.904</v>
      </c>
      <c r="AJ17" s="101">
        <v>339.48480000000001</v>
      </c>
      <c r="AK17" s="101">
        <v>339.86176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32</v>
      </c>
      <c r="F18" s="85" t="s">
        <v>153</v>
      </c>
      <c r="G18" s="85"/>
      <c r="H18" s="85"/>
      <c r="I18" s="85"/>
      <c r="J18" s="99" t="s">
        <v>401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3697</v>
      </c>
      <c r="Z18" s="101">
        <v>4697</v>
      </c>
      <c r="AA18" s="101">
        <v>4468</v>
      </c>
      <c r="AB18" s="101">
        <v>4687</v>
      </c>
      <c r="AC18" s="101">
        <v>4513</v>
      </c>
      <c r="AD18" s="101">
        <v>4267</v>
      </c>
      <c r="AE18" s="101">
        <v>4372</v>
      </c>
      <c r="AF18" s="101">
        <v>4327</v>
      </c>
      <c r="AG18" s="101">
        <v>4266</v>
      </c>
      <c r="AH18" s="101">
        <v>4175</v>
      </c>
      <c r="AI18" s="101">
        <v>4072</v>
      </c>
      <c r="AJ18" s="101">
        <v>3952</v>
      </c>
      <c r="AK18" s="101">
        <v>3821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32</v>
      </c>
      <c r="F19" s="85" t="s">
        <v>154</v>
      </c>
      <c r="G19" s="85"/>
      <c r="H19" s="85"/>
      <c r="I19" s="85"/>
      <c r="J19" s="99" t="s">
        <v>402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65.532668649661744</v>
      </c>
      <c r="Z19" s="101">
        <v>47.745548603582719</v>
      </c>
      <c r="AA19" s="101">
        <v>83.66398351502707</v>
      </c>
      <c r="AB19" s="101">
        <v>75.934471659211212</v>
      </c>
      <c r="AC19" s="101">
        <v>65.23539014522035</v>
      </c>
      <c r="AD19" s="101">
        <v>61.877748644548348</v>
      </c>
      <c r="AE19" s="101">
        <v>85.812183357868491</v>
      </c>
      <c r="AF19" s="101">
        <v>84.575421831749779</v>
      </c>
      <c r="AG19" s="101">
        <v>80.251337972394808</v>
      </c>
      <c r="AH19" s="101">
        <v>82.335502052809304</v>
      </c>
      <c r="AI19" s="101">
        <v>85.047482829898371</v>
      </c>
      <c r="AJ19" s="101">
        <v>83.012944369570121</v>
      </c>
      <c r="AK19" s="101">
        <v>83.229077836727669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32</v>
      </c>
      <c r="F20" s="85" t="s">
        <v>156</v>
      </c>
      <c r="G20" s="85"/>
      <c r="H20" s="85"/>
      <c r="I20" s="85"/>
      <c r="J20" s="99" t="s">
        <v>403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0.42166660932903527</v>
      </c>
      <c r="Z20" s="101">
        <v>0.25233073895964492</v>
      </c>
      <c r="AA20" s="101">
        <v>0.45811130615732759</v>
      </c>
      <c r="AB20" s="101">
        <v>0.55016953420686066</v>
      </c>
      <c r="AC20" s="101">
        <v>0.75004526397415805</v>
      </c>
      <c r="AD20" s="101">
        <v>0.94268659656474874</v>
      </c>
      <c r="AE20" s="101">
        <v>1.3750884579741958</v>
      </c>
      <c r="AF20" s="101">
        <v>1.8305810540090484</v>
      </c>
      <c r="AG20" s="101">
        <v>1.5892903568684089</v>
      </c>
      <c r="AH20" s="101">
        <v>1.3961715851053964</v>
      </c>
      <c r="AI20" s="101">
        <v>0.72693846647171723</v>
      </c>
      <c r="AJ20" s="101">
        <v>5.7705347838038469E-2</v>
      </c>
      <c r="AK20" s="101">
        <v>5.7705347838038469E-2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32</v>
      </c>
      <c r="F21" s="85" t="s">
        <v>157</v>
      </c>
      <c r="G21" s="85"/>
      <c r="H21" s="85"/>
      <c r="I21" s="85"/>
      <c r="J21" s="99" t="s">
        <v>404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4.0546701951719806</v>
      </c>
      <c r="Z21" s="101">
        <v>3.5425457341193121</v>
      </c>
      <c r="AA21" s="101">
        <v>3.8279429407972283</v>
      </c>
      <c r="AB21" s="101">
        <v>3.8906016515612594</v>
      </c>
      <c r="AC21" s="101">
        <v>4.2747551773911976</v>
      </c>
      <c r="AD21" s="101">
        <v>3.7135447116819593</v>
      </c>
      <c r="AE21" s="101">
        <v>3.0237412698358717</v>
      </c>
      <c r="AF21" s="101">
        <v>3.0733883445281465</v>
      </c>
      <c r="AG21" s="101">
        <v>2.1664936406194761</v>
      </c>
      <c r="AH21" s="101">
        <v>2.1664936406194761</v>
      </c>
      <c r="AI21" s="101">
        <v>2.1664936406194761</v>
      </c>
      <c r="AJ21" s="101">
        <v>2.1664936406194761</v>
      </c>
      <c r="AK21" s="101">
        <v>2.1664936406194761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32</v>
      </c>
      <c r="F22" s="85" t="s">
        <v>158</v>
      </c>
      <c r="G22" s="85"/>
      <c r="H22" s="85"/>
      <c r="I22" s="85"/>
      <c r="J22" s="99" t="s">
        <v>405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11250.078</v>
      </c>
      <c r="Z22" s="101">
        <v>11043.790999999999</v>
      </c>
      <c r="AA22" s="101">
        <v>10646.724</v>
      </c>
      <c r="AB22" s="101">
        <v>10303.25</v>
      </c>
      <c r="AC22" s="101">
        <v>9995.4238000000005</v>
      </c>
      <c r="AD22" s="101">
        <v>9698.7803000000004</v>
      </c>
      <c r="AE22" s="101">
        <v>9320.2803000000004</v>
      </c>
      <c r="AF22" s="101">
        <v>8942.5429999999997</v>
      </c>
      <c r="AG22" s="101">
        <v>8627.7050999999992</v>
      </c>
      <c r="AH22" s="101">
        <v>8313.9971000000005</v>
      </c>
      <c r="AI22" s="101">
        <v>8000.29</v>
      </c>
      <c r="AJ22" s="101">
        <v>7685.4521000000004</v>
      </c>
      <c r="AK22" s="101">
        <v>7370.6147000000001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32</v>
      </c>
      <c r="F23" s="85" t="s">
        <v>159</v>
      </c>
      <c r="G23" s="85"/>
      <c r="H23" s="85"/>
      <c r="I23" s="85"/>
      <c r="J23" s="99" t="s">
        <v>406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12071.011</v>
      </c>
      <c r="Z23" s="101">
        <v>12271.904</v>
      </c>
      <c r="AA23" s="101">
        <v>12669.244000000001</v>
      </c>
      <c r="AB23" s="101">
        <v>13018.550999999999</v>
      </c>
      <c r="AC23" s="101">
        <v>13315.468000000001</v>
      </c>
      <c r="AD23" s="101">
        <v>13600.37</v>
      </c>
      <c r="AE23" s="101">
        <v>14010.557000000001</v>
      </c>
      <c r="AF23" s="101">
        <v>14424.382</v>
      </c>
      <c r="AG23" s="101">
        <v>14738.368</v>
      </c>
      <c r="AH23" s="101">
        <v>15051.227000000001</v>
      </c>
      <c r="AI23" s="101">
        <v>15364.085999999999</v>
      </c>
      <c r="AJ23" s="101">
        <v>15678.072</v>
      </c>
      <c r="AK23" s="101">
        <v>15992.058999999999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32</v>
      </c>
      <c r="F24" s="85" t="s">
        <v>160</v>
      </c>
      <c r="G24" s="85"/>
      <c r="H24" s="85"/>
      <c r="I24" s="85"/>
      <c r="J24" s="99" t="s">
        <v>407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876</v>
      </c>
      <c r="Z24" s="101">
        <v>769</v>
      </c>
      <c r="AA24" s="101">
        <v>861</v>
      </c>
      <c r="AB24" s="101">
        <v>784</v>
      </c>
      <c r="AC24" s="101">
        <v>722</v>
      </c>
      <c r="AD24" s="101">
        <v>791</v>
      </c>
      <c r="AE24" s="101">
        <v>785.4</v>
      </c>
      <c r="AF24" s="101">
        <v>788.68</v>
      </c>
      <c r="AG24" s="101">
        <v>784</v>
      </c>
      <c r="AH24" s="101">
        <v>780</v>
      </c>
      <c r="AI24" s="101">
        <v>779</v>
      </c>
      <c r="AJ24" s="101">
        <v>778</v>
      </c>
      <c r="AK24" s="101">
        <v>778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32</v>
      </c>
      <c r="F25" s="85" t="s">
        <v>161</v>
      </c>
      <c r="G25" s="85"/>
      <c r="H25" s="85"/>
      <c r="I25" s="85"/>
      <c r="J25" s="99" t="s">
        <v>408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10316</v>
      </c>
      <c r="Z25" s="101">
        <v>9972</v>
      </c>
      <c r="AA25" s="101">
        <v>9930</v>
      </c>
      <c r="AB25" s="101">
        <v>10043</v>
      </c>
      <c r="AC25" s="101">
        <v>8858</v>
      </c>
      <c r="AD25" s="101">
        <v>8402</v>
      </c>
      <c r="AE25" s="101">
        <v>8318</v>
      </c>
      <c r="AF25" s="101">
        <v>8235</v>
      </c>
      <c r="AG25" s="101">
        <v>7700</v>
      </c>
      <c r="AH25" s="101">
        <v>7579</v>
      </c>
      <c r="AI25" s="101">
        <v>7465</v>
      </c>
      <c r="AJ25" s="101">
        <v>7343</v>
      </c>
      <c r="AK25" s="101">
        <v>7212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32</v>
      </c>
      <c r="F26" s="85" t="s">
        <v>162</v>
      </c>
      <c r="G26" s="85"/>
      <c r="H26" s="85"/>
      <c r="I26" s="85"/>
      <c r="J26" s="99" t="s">
        <v>409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282</v>
      </c>
      <c r="Z26" s="101">
        <v>337</v>
      </c>
      <c r="AA26" s="101">
        <v>368</v>
      </c>
      <c r="AB26" s="101">
        <v>345</v>
      </c>
      <c r="AC26" s="101">
        <v>354</v>
      </c>
      <c r="AD26" s="101">
        <v>350</v>
      </c>
      <c r="AE26" s="101">
        <v>350.8</v>
      </c>
      <c r="AF26" s="101">
        <v>353.56</v>
      </c>
      <c r="AG26" s="101">
        <v>350.67200000000003</v>
      </c>
      <c r="AH26" s="101">
        <v>351.8064</v>
      </c>
      <c r="AI26" s="101">
        <v>351.36768000000001</v>
      </c>
      <c r="AJ26" s="101">
        <v>351.64121599999999</v>
      </c>
      <c r="AK26" s="101">
        <v>351.80945919999999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32</v>
      </c>
      <c r="F27" s="85" t="s">
        <v>163</v>
      </c>
      <c r="G27" s="85"/>
      <c r="H27" s="85"/>
      <c r="I27" s="85"/>
      <c r="J27" s="99" t="s">
        <v>410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3321</v>
      </c>
      <c r="Z27" s="101">
        <v>4373</v>
      </c>
      <c r="AA27" s="101">
        <v>4245</v>
      </c>
      <c r="AB27" s="101">
        <v>4422</v>
      </c>
      <c r="AC27" s="101">
        <v>4336</v>
      </c>
      <c r="AD27" s="101">
        <v>4161</v>
      </c>
      <c r="AE27" s="101">
        <v>4119</v>
      </c>
      <c r="AF27" s="101">
        <v>4078</v>
      </c>
      <c r="AG27" s="101">
        <v>4065</v>
      </c>
      <c r="AH27" s="101">
        <v>3987</v>
      </c>
      <c r="AI27" s="101">
        <v>3882</v>
      </c>
      <c r="AJ27" s="101">
        <v>3752</v>
      </c>
      <c r="AK27" s="101">
        <v>3633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32</v>
      </c>
      <c r="F28" s="85" t="s">
        <v>164</v>
      </c>
      <c r="G28" s="85"/>
      <c r="H28" s="85"/>
      <c r="I28" s="85"/>
      <c r="J28" s="85" t="s">
        <v>411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32</v>
      </c>
      <c r="F29" s="85" t="s">
        <v>166</v>
      </c>
      <c r="G29" s="85"/>
      <c r="H29" s="85"/>
      <c r="I29" s="85"/>
      <c r="J29" s="85" t="s">
        <v>412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13637</v>
      </c>
      <c r="Z29" s="101">
        <v>14345</v>
      </c>
      <c r="AA29" s="101">
        <v>14175</v>
      </c>
      <c r="AB29" s="101">
        <v>14465</v>
      </c>
      <c r="AC29" s="101">
        <v>13194</v>
      </c>
      <c r="AD29" s="101">
        <v>12563</v>
      </c>
      <c r="AE29" s="101">
        <v>12437</v>
      </c>
      <c r="AF29" s="101">
        <v>12313</v>
      </c>
      <c r="AG29" s="101">
        <v>11765</v>
      </c>
      <c r="AH29" s="101">
        <v>11566</v>
      </c>
      <c r="AI29" s="101">
        <v>11347</v>
      </c>
      <c r="AJ29" s="101">
        <v>11095</v>
      </c>
      <c r="AK29" s="101">
        <v>10845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32</v>
      </c>
      <c r="F30" s="85" t="s">
        <v>167</v>
      </c>
      <c r="G30" s="85"/>
      <c r="H30" s="85"/>
      <c r="I30" s="85"/>
      <c r="J30" s="85" t="s">
        <v>413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17887</v>
      </c>
      <c r="Z30" s="101">
        <v>19319</v>
      </c>
      <c r="AA30" s="101">
        <v>18151</v>
      </c>
      <c r="AB30" s="101">
        <v>17432</v>
      </c>
      <c r="AC30" s="101">
        <v>15964</v>
      </c>
      <c r="AD30" s="101">
        <v>15186</v>
      </c>
      <c r="AE30" s="101">
        <v>14522</v>
      </c>
      <c r="AF30" s="101">
        <v>14275</v>
      </c>
      <c r="AG30" s="101">
        <v>14092</v>
      </c>
      <c r="AH30" s="101">
        <v>13817</v>
      </c>
      <c r="AI30" s="101">
        <v>13473</v>
      </c>
      <c r="AJ30" s="101">
        <v>13080</v>
      </c>
      <c r="AK30" s="101">
        <v>12646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32</v>
      </c>
      <c r="F31" s="85" t="s">
        <v>168</v>
      </c>
      <c r="G31" s="85"/>
      <c r="H31" s="85"/>
      <c r="I31" s="85"/>
      <c r="J31" s="85" t="s">
        <v>414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8061.7342902367755</v>
      </c>
      <c r="Z31" s="101">
        <v>8014.9003961914905</v>
      </c>
      <c r="AA31" s="101">
        <v>7991.2557835903999</v>
      </c>
      <c r="AB31" s="101">
        <v>7966.8788116784381</v>
      </c>
      <c r="AC31" s="101">
        <v>7948.0773829491254</v>
      </c>
      <c r="AD31" s="101">
        <v>7927.0811939870882</v>
      </c>
      <c r="AE31" s="101">
        <v>7902.0634302930612</v>
      </c>
      <c r="AF31" s="101">
        <v>7875.7624417956949</v>
      </c>
      <c r="AG31" s="101">
        <v>7852.2182703900371</v>
      </c>
      <c r="AH31" s="101">
        <v>7831.0185445987445</v>
      </c>
      <c r="AI31" s="101">
        <v>7809.3861643316541</v>
      </c>
      <c r="AJ31" s="101">
        <v>7786.9372272844867</v>
      </c>
      <c r="AK31" s="101">
        <v>7764.4402175177875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32</v>
      </c>
      <c r="F32" s="85" t="s">
        <v>169</v>
      </c>
      <c r="G32" s="85"/>
      <c r="H32" s="85"/>
      <c r="I32" s="85"/>
      <c r="J32" s="85" t="s">
        <v>415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1.1309265327492832</v>
      </c>
      <c r="Z32" s="101">
        <v>0.84317653520176794</v>
      </c>
      <c r="AA32" s="101">
        <v>0.64822376732097731</v>
      </c>
      <c r="AB32" s="101">
        <v>0.52342562240173962</v>
      </c>
      <c r="AC32" s="101">
        <v>0.5642698438867837</v>
      </c>
      <c r="AD32" s="101">
        <v>0.65688017630761997</v>
      </c>
      <c r="AE32" s="101">
        <v>0.96976636149869733</v>
      </c>
      <c r="AF32" s="101">
        <v>1.3285195907903182</v>
      </c>
      <c r="AG32" s="101">
        <v>1.3282467684060772</v>
      </c>
      <c r="AH32" s="101">
        <v>1.1929146214208022</v>
      </c>
      <c r="AI32" s="101">
        <v>1.0707771799357584</v>
      </c>
      <c r="AJ32" s="101">
        <v>0.93289678156967892</v>
      </c>
      <c r="AK32" s="101">
        <v>0.82254319770510032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32</v>
      </c>
      <c r="F33" s="85" t="s">
        <v>170</v>
      </c>
      <c r="G33" s="85"/>
      <c r="H33" s="85"/>
      <c r="I33" s="85"/>
      <c r="J33" s="85" t="s">
        <v>416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3.7559342955579988</v>
      </c>
      <c r="Z33" s="101">
        <v>3.2934596918332515</v>
      </c>
      <c r="AA33" s="101">
        <v>3.3067441284442713</v>
      </c>
      <c r="AB33" s="101">
        <v>3.5951414317984729</v>
      </c>
      <c r="AC33" s="101">
        <v>3.8302145220438764</v>
      </c>
      <c r="AD33" s="101">
        <v>3.904846541941962</v>
      </c>
      <c r="AE33" s="101">
        <v>3.7611145257941159</v>
      </c>
      <c r="AF33" s="101">
        <v>3.6209314042735681</v>
      </c>
      <c r="AG33" s="101">
        <v>3.4243525337735918</v>
      </c>
      <c r="AH33" s="101">
        <v>3.1870026337481985</v>
      </c>
      <c r="AI33" s="101">
        <v>2.9407014893279437</v>
      </c>
      <c r="AJ33" s="101">
        <v>2.6395212697891259</v>
      </c>
      <c r="AK33" s="101">
        <v>2.4185139739230572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32</v>
      </c>
      <c r="F34" s="85" t="s">
        <v>230</v>
      </c>
      <c r="G34" s="85"/>
      <c r="H34" s="85"/>
      <c r="I34" s="85"/>
      <c r="J34" s="85" t="s">
        <v>417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3177.5733075149301</v>
      </c>
      <c r="Z34" s="101">
        <v>3156.027683977497</v>
      </c>
      <c r="AA34" s="101">
        <v>3155.4647123143986</v>
      </c>
      <c r="AB34" s="101">
        <v>3156.8363348426046</v>
      </c>
      <c r="AC34" s="101">
        <v>3157.6207425964194</v>
      </c>
      <c r="AD34" s="101">
        <v>3159.1938348996</v>
      </c>
      <c r="AE34" s="101">
        <v>3160.3335012917432</v>
      </c>
      <c r="AF34" s="101">
        <v>3160.5505020539204</v>
      </c>
      <c r="AG34" s="101">
        <v>3157.8695474028209</v>
      </c>
      <c r="AH34" s="101">
        <v>3157.8695474028209</v>
      </c>
      <c r="AI34" s="101">
        <v>3157.8695474028209</v>
      </c>
      <c r="AJ34" s="101">
        <v>3157.8695474028209</v>
      </c>
      <c r="AK34" s="101">
        <v>3157.8695474028209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32</v>
      </c>
      <c r="F35" s="85" t="s">
        <v>523</v>
      </c>
      <c r="G35" s="85"/>
      <c r="H35" s="85"/>
      <c r="I35" s="85"/>
      <c r="J35" s="85" t="s">
        <v>527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87718</v>
      </c>
      <c r="Z35" s="101">
        <v>85323</v>
      </c>
      <c r="AA35" s="101">
        <v>85323</v>
      </c>
      <c r="AB35" s="101">
        <v>85323</v>
      </c>
      <c r="AC35" s="101">
        <v>83581</v>
      </c>
      <c r="AD35" s="101">
        <v>78143</v>
      </c>
      <c r="AE35" s="101">
        <v>77899</v>
      </c>
      <c r="AF35" s="101">
        <v>77899</v>
      </c>
      <c r="AG35" s="101">
        <v>73384</v>
      </c>
      <c r="AH35" s="101">
        <v>68334</v>
      </c>
      <c r="AI35" s="101">
        <v>68334</v>
      </c>
      <c r="AJ35" s="101">
        <v>67542</v>
      </c>
      <c r="AK35" s="101">
        <v>66676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32</v>
      </c>
      <c r="F36" s="99" t="s">
        <v>532</v>
      </c>
      <c r="G36" s="85"/>
      <c r="H36" s="85"/>
      <c r="I36" s="85"/>
      <c r="J36" s="85" t="s">
        <v>540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8061.7342902367755</v>
      </c>
      <c r="Z36" s="101">
        <v>8015.5569111914901</v>
      </c>
      <c r="AA36" s="101">
        <v>7993.2253285903998</v>
      </c>
      <c r="AB36" s="101">
        <v>7970.8179016784379</v>
      </c>
      <c r="AC36" s="101">
        <v>7952.0164729491253</v>
      </c>
      <c r="AD36" s="101">
        <v>7930.3637689870884</v>
      </c>
      <c r="AE36" s="101">
        <v>7907.3155502930613</v>
      </c>
      <c r="AF36" s="101">
        <v>7882.984106795695</v>
      </c>
      <c r="AG36" s="101">
        <v>7861.4094803900371</v>
      </c>
      <c r="AH36" s="101">
        <v>7842.835814598744</v>
      </c>
      <c r="AI36" s="101">
        <v>7823.1729793316545</v>
      </c>
      <c r="AJ36" s="101">
        <v>7802.693587284487</v>
      </c>
      <c r="AK36" s="101">
        <v>7782.8226375177874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32</v>
      </c>
      <c r="F37" s="99" t="s">
        <v>533</v>
      </c>
      <c r="G37" s="85"/>
      <c r="H37" s="85"/>
      <c r="I37" s="85"/>
      <c r="J37" s="85" t="s">
        <v>541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8211.9182740912674</v>
      </c>
      <c r="Z37" s="101">
        <v>8165.7408950459821</v>
      </c>
      <c r="AA37" s="101">
        <v>8143.4093124448918</v>
      </c>
      <c r="AB37" s="101">
        <v>8121.0018855329299</v>
      </c>
      <c r="AC37" s="101">
        <v>8102.2004568036173</v>
      </c>
      <c r="AD37" s="101">
        <v>8080.5477528415804</v>
      </c>
      <c r="AE37" s="101">
        <v>8057.4995341475533</v>
      </c>
      <c r="AF37" s="101">
        <v>8033.168090650187</v>
      </c>
      <c r="AG37" s="101">
        <v>8011.5742380707015</v>
      </c>
      <c r="AH37" s="101">
        <v>7992.9813461055801</v>
      </c>
      <c r="AI37" s="101">
        <v>7973.2992846646621</v>
      </c>
      <c r="AJ37" s="101">
        <v>7952.8006664436671</v>
      </c>
      <c r="AK37" s="101">
        <v>7932.910490503139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7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6"/>
  </sheetPr>
  <dimension ref="A1:BB46"/>
  <sheetViews>
    <sheetView topLeftCell="N1" zoomScale="80" zoomScaleNormal="80" workbookViewId="0">
      <pane ySplit="7" topLeftCell="A8" activePane="bottomLeft" state="frozen"/>
      <selection activeCell="R5" sqref="R5"/>
      <selection pane="bottomLeft" activeCell="Y28" sqref="Y28:AM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214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32</v>
      </c>
      <c r="F9" s="85" t="s">
        <v>141</v>
      </c>
      <c r="G9" s="85"/>
      <c r="H9" s="85"/>
      <c r="I9" s="85"/>
      <c r="J9" s="99" t="s">
        <v>392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1970080.0766700001</v>
      </c>
      <c r="Z9" s="101">
        <v>1953960.99973</v>
      </c>
      <c r="AA9" s="101">
        <v>1958090.99994</v>
      </c>
      <c r="AB9" s="101">
        <v>1960458.9996199999</v>
      </c>
      <c r="AC9" s="101">
        <v>1962301.99976</v>
      </c>
      <c r="AD9" s="101">
        <v>1965207</v>
      </c>
      <c r="AE9" s="101">
        <v>1967732.027210139</v>
      </c>
      <c r="AF9" s="101">
        <v>1970316.0590014947</v>
      </c>
      <c r="AG9" s="101">
        <v>1974231.4532053429</v>
      </c>
      <c r="AH9" s="101">
        <v>1978150.4060774543</v>
      </c>
      <c r="AI9" s="101">
        <v>1982072.9666498229</v>
      </c>
      <c r="AJ9" s="101">
        <v>1985999.1845308552</v>
      </c>
      <c r="AK9" s="101">
        <v>1989929.110157162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32</v>
      </c>
      <c r="F10" s="85" t="s">
        <v>143</v>
      </c>
      <c r="G10" s="85"/>
      <c r="H10" s="85"/>
      <c r="I10" s="85"/>
      <c r="J10" s="99" t="s">
        <v>393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23321.09</v>
      </c>
      <c r="Z10" s="101">
        <v>23315.695</v>
      </c>
      <c r="AA10" s="101">
        <v>23315.969000000001</v>
      </c>
      <c r="AB10" s="101">
        <v>23321.800999999999</v>
      </c>
      <c r="AC10" s="101">
        <v>23310.891</v>
      </c>
      <c r="AD10" s="101">
        <v>23299.15</v>
      </c>
      <c r="AE10" s="101">
        <v>23330.835999999999</v>
      </c>
      <c r="AF10" s="101">
        <v>23366.923999999999</v>
      </c>
      <c r="AG10" s="101">
        <v>23366.072</v>
      </c>
      <c r="AH10" s="101">
        <v>23365.224999999999</v>
      </c>
      <c r="AI10" s="101">
        <v>23364.375</v>
      </c>
      <c r="AJ10" s="101">
        <v>23363.523000000001</v>
      </c>
      <c r="AK10" s="101">
        <v>23362.671999999999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32</v>
      </c>
      <c r="F11" s="85" t="s">
        <v>145</v>
      </c>
      <c r="G11" s="85"/>
      <c r="H11" s="85"/>
      <c r="I11" s="85"/>
      <c r="J11" s="99" t="s">
        <v>394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45395.343459999996</v>
      </c>
      <c r="Z11" s="101">
        <v>44302.308369999999</v>
      </c>
      <c r="AA11" s="101">
        <v>43562.032650000001</v>
      </c>
      <c r="AB11" s="101">
        <v>45098.242709999999</v>
      </c>
      <c r="AC11" s="101">
        <v>45697.478690000004</v>
      </c>
      <c r="AD11" s="101">
        <v>43767.237630000003</v>
      </c>
      <c r="AE11" s="101">
        <v>44968.378640000003</v>
      </c>
      <c r="AF11" s="101">
        <v>44457.554620000003</v>
      </c>
      <c r="AG11" s="101">
        <v>47227.03239</v>
      </c>
      <c r="AH11" s="101">
        <v>47342.169690000002</v>
      </c>
      <c r="AI11" s="101">
        <v>47631.50604</v>
      </c>
      <c r="AJ11" s="101">
        <v>47680.460980000003</v>
      </c>
      <c r="AK11" s="101">
        <v>47479.159160000003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32</v>
      </c>
      <c r="F12" s="85" t="s">
        <v>147</v>
      </c>
      <c r="G12" s="85"/>
      <c r="H12" s="85"/>
      <c r="I12" s="85"/>
      <c r="J12" s="99" t="s">
        <v>395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83581</v>
      </c>
      <c r="Z12" s="101">
        <v>78143</v>
      </c>
      <c r="AA12" s="101">
        <v>76065</v>
      </c>
      <c r="AB12" s="101">
        <v>77899</v>
      </c>
      <c r="AC12" s="101">
        <v>73384</v>
      </c>
      <c r="AD12" s="101">
        <v>68167</v>
      </c>
      <c r="AE12" s="101">
        <v>68334</v>
      </c>
      <c r="AF12" s="101">
        <v>67542</v>
      </c>
      <c r="AG12" s="101">
        <v>66676</v>
      </c>
      <c r="AH12" s="101">
        <v>65822</v>
      </c>
      <c r="AI12" s="101">
        <v>64982</v>
      </c>
      <c r="AJ12" s="101">
        <v>64155</v>
      </c>
      <c r="AK12" s="101">
        <v>63342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32</v>
      </c>
      <c r="F13" s="85" t="s">
        <v>148</v>
      </c>
      <c r="G13" s="85"/>
      <c r="H13" s="85"/>
      <c r="I13" s="85"/>
      <c r="J13" s="99" t="s">
        <v>396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19045</v>
      </c>
      <c r="Z13" s="101">
        <v>20462</v>
      </c>
      <c r="AA13" s="101">
        <v>19489</v>
      </c>
      <c r="AB13" s="101">
        <v>18080</v>
      </c>
      <c r="AC13" s="101">
        <v>17086</v>
      </c>
      <c r="AD13" s="101">
        <v>16367</v>
      </c>
      <c r="AE13" s="101">
        <v>15628.6</v>
      </c>
      <c r="AF13" s="101">
        <v>15379.92</v>
      </c>
      <c r="AG13" s="101">
        <v>15181</v>
      </c>
      <c r="AH13" s="101">
        <v>14891</v>
      </c>
      <c r="AI13" s="101">
        <v>14530.904</v>
      </c>
      <c r="AJ13" s="101">
        <v>14121.4848</v>
      </c>
      <c r="AK13" s="101">
        <v>13666.86176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32</v>
      </c>
      <c r="F14" s="85" t="s">
        <v>149</v>
      </c>
      <c r="G14" s="85"/>
      <c r="H14" s="85"/>
      <c r="I14" s="85"/>
      <c r="J14" s="99" t="s">
        <v>397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14795</v>
      </c>
      <c r="Z14" s="101">
        <v>15451</v>
      </c>
      <c r="AA14" s="101">
        <v>15404</v>
      </c>
      <c r="AB14" s="101">
        <v>15594</v>
      </c>
      <c r="AC14" s="101">
        <v>14270</v>
      </c>
      <c r="AD14" s="101">
        <v>13704</v>
      </c>
      <c r="AE14" s="101">
        <v>13573.199999999999</v>
      </c>
      <c r="AF14" s="101">
        <v>13455.24</v>
      </c>
      <c r="AG14" s="101">
        <v>12899.672</v>
      </c>
      <c r="AH14" s="101">
        <v>12697.806399999999</v>
      </c>
      <c r="AI14" s="101">
        <v>12477.367679999999</v>
      </c>
      <c r="AJ14" s="101">
        <v>12224.641216</v>
      </c>
      <c r="AK14" s="101">
        <v>11974.8094592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32</v>
      </c>
      <c r="F15" s="85" t="s">
        <v>150</v>
      </c>
      <c r="G15" s="85"/>
      <c r="H15" s="85"/>
      <c r="I15" s="85"/>
      <c r="J15" s="99" t="s">
        <v>398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948</v>
      </c>
      <c r="Z15" s="101">
        <v>837</v>
      </c>
      <c r="AA15" s="101">
        <v>892</v>
      </c>
      <c r="AB15" s="101">
        <v>416</v>
      </c>
      <c r="AC15" s="101">
        <v>748</v>
      </c>
      <c r="AD15" s="101">
        <v>851</v>
      </c>
      <c r="AE15" s="101">
        <v>769</v>
      </c>
      <c r="AF15" s="101">
        <v>761</v>
      </c>
      <c r="AG15" s="101">
        <v>750</v>
      </c>
      <c r="AH15" s="101">
        <v>735</v>
      </c>
      <c r="AI15" s="101">
        <v>720</v>
      </c>
      <c r="AJ15" s="101">
        <v>702</v>
      </c>
      <c r="AK15" s="101">
        <v>681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32</v>
      </c>
      <c r="F16" s="85" t="s">
        <v>151</v>
      </c>
      <c r="G16" s="85"/>
      <c r="H16" s="85"/>
      <c r="I16" s="85"/>
      <c r="J16" s="99" t="s">
        <v>399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14190</v>
      </c>
      <c r="Z16" s="101">
        <v>14622</v>
      </c>
      <c r="AA16" s="101">
        <v>13683</v>
      </c>
      <c r="AB16" s="101">
        <v>12745</v>
      </c>
      <c r="AC16" s="101">
        <v>11451</v>
      </c>
      <c r="AD16" s="101">
        <v>10919</v>
      </c>
      <c r="AE16" s="101">
        <v>10150</v>
      </c>
      <c r="AF16" s="101">
        <v>9948</v>
      </c>
      <c r="AG16" s="101">
        <v>9826</v>
      </c>
      <c r="AH16" s="101">
        <v>9642</v>
      </c>
      <c r="AI16" s="101">
        <v>9401</v>
      </c>
      <c r="AJ16" s="101">
        <v>9128</v>
      </c>
      <c r="AK16" s="101">
        <v>8825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32</v>
      </c>
      <c r="F17" s="85" t="s">
        <v>152</v>
      </c>
      <c r="G17" s="85"/>
      <c r="H17" s="85"/>
      <c r="I17" s="85"/>
      <c r="J17" s="99" t="s">
        <v>400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210</v>
      </c>
      <c r="Z17" s="101">
        <v>306</v>
      </c>
      <c r="AA17" s="101">
        <v>446</v>
      </c>
      <c r="AB17" s="101">
        <v>232</v>
      </c>
      <c r="AC17" s="101">
        <v>374</v>
      </c>
      <c r="AD17" s="101">
        <v>330</v>
      </c>
      <c r="AE17" s="101">
        <v>337.6</v>
      </c>
      <c r="AF17" s="101">
        <v>343.92</v>
      </c>
      <c r="AG17" s="101">
        <v>339</v>
      </c>
      <c r="AH17" s="101">
        <v>339</v>
      </c>
      <c r="AI17" s="101">
        <v>337.904</v>
      </c>
      <c r="AJ17" s="101">
        <v>339.48480000000001</v>
      </c>
      <c r="AK17" s="101">
        <v>339.86176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32</v>
      </c>
      <c r="F18" s="85" t="s">
        <v>153</v>
      </c>
      <c r="G18" s="85"/>
      <c r="H18" s="85"/>
      <c r="I18" s="85"/>
      <c r="J18" s="99" t="s">
        <v>401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3697</v>
      </c>
      <c r="Z18" s="101">
        <v>4697</v>
      </c>
      <c r="AA18" s="101">
        <v>4468</v>
      </c>
      <c r="AB18" s="101">
        <v>4687</v>
      </c>
      <c r="AC18" s="101">
        <v>4513</v>
      </c>
      <c r="AD18" s="101">
        <v>4267</v>
      </c>
      <c r="AE18" s="101">
        <v>4372</v>
      </c>
      <c r="AF18" s="101">
        <v>4327</v>
      </c>
      <c r="AG18" s="101">
        <v>4266</v>
      </c>
      <c r="AH18" s="101">
        <v>4175</v>
      </c>
      <c r="AI18" s="101">
        <v>4072</v>
      </c>
      <c r="AJ18" s="101">
        <v>3952</v>
      </c>
      <c r="AK18" s="101">
        <v>3821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32</v>
      </c>
      <c r="F19" s="85" t="s">
        <v>154</v>
      </c>
      <c r="G19" s="85"/>
      <c r="H19" s="85"/>
      <c r="I19" s="85"/>
      <c r="J19" s="99" t="s">
        <v>402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65.532668649661744</v>
      </c>
      <c r="Z19" s="101">
        <v>47.745548603582719</v>
      </c>
      <c r="AA19" s="101">
        <v>83.66398351502707</v>
      </c>
      <c r="AB19" s="101">
        <v>75.934471659211212</v>
      </c>
      <c r="AC19" s="101">
        <v>65.23539014522035</v>
      </c>
      <c r="AD19" s="101">
        <v>61.877748644548348</v>
      </c>
      <c r="AE19" s="101">
        <v>85.812183357868491</v>
      </c>
      <c r="AF19" s="101">
        <v>84.575421831749779</v>
      </c>
      <c r="AG19" s="101">
        <v>77.393621298487332</v>
      </c>
      <c r="AH19" s="101">
        <v>78.102204051383069</v>
      </c>
      <c r="AI19" s="101">
        <v>79.04558026584084</v>
      </c>
      <c r="AJ19" s="101">
        <v>76.618018568442736</v>
      </c>
      <c r="AK19" s="101">
        <v>76.637640418221309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32</v>
      </c>
      <c r="F20" s="85" t="s">
        <v>156</v>
      </c>
      <c r="G20" s="85"/>
      <c r="H20" s="85"/>
      <c r="I20" s="85"/>
      <c r="J20" s="99" t="s">
        <v>403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0.42166660932903527</v>
      </c>
      <c r="Z20" s="101">
        <v>0.25233073895964492</v>
      </c>
      <c r="AA20" s="101">
        <v>0.45811130615732759</v>
      </c>
      <c r="AB20" s="101">
        <v>0.55016953420686066</v>
      </c>
      <c r="AC20" s="101">
        <v>0.75004526397415805</v>
      </c>
      <c r="AD20" s="101">
        <v>0.94268659656474874</v>
      </c>
      <c r="AE20" s="101">
        <v>1.3750884579741958</v>
      </c>
      <c r="AF20" s="101">
        <v>1.8305810540090484</v>
      </c>
      <c r="AG20" s="101">
        <v>1.5892903568684089</v>
      </c>
      <c r="AH20" s="101">
        <v>1.3961715851053964</v>
      </c>
      <c r="AI20" s="101">
        <v>0.72693846647171723</v>
      </c>
      <c r="AJ20" s="101">
        <v>5.7705347838038469E-2</v>
      </c>
      <c r="AK20" s="101">
        <v>5.7705347838038469E-2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32</v>
      </c>
      <c r="F21" s="85" t="s">
        <v>157</v>
      </c>
      <c r="G21" s="85"/>
      <c r="H21" s="85"/>
      <c r="I21" s="85"/>
      <c r="J21" s="99" t="s">
        <v>404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4.0546701951719806</v>
      </c>
      <c r="Z21" s="101">
        <v>3.5425457341193121</v>
      </c>
      <c r="AA21" s="101">
        <v>3.8279429407972283</v>
      </c>
      <c r="AB21" s="101">
        <v>3.8906016515612594</v>
      </c>
      <c r="AC21" s="101">
        <v>4.2747551773911976</v>
      </c>
      <c r="AD21" s="101">
        <v>3.7135447116819593</v>
      </c>
      <c r="AE21" s="101">
        <v>3.0237412698358717</v>
      </c>
      <c r="AF21" s="101">
        <v>3.0733883445281465</v>
      </c>
      <c r="AG21" s="101">
        <v>2.1664936406194761</v>
      </c>
      <c r="AH21" s="101">
        <v>2.1664936406194761</v>
      </c>
      <c r="AI21" s="101">
        <v>2.1664936406194761</v>
      </c>
      <c r="AJ21" s="101">
        <v>2.1664936406194761</v>
      </c>
      <c r="AK21" s="101">
        <v>2.1664936406194761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32</v>
      </c>
      <c r="F22" s="85" t="s">
        <v>158</v>
      </c>
      <c r="G22" s="85"/>
      <c r="H22" s="85"/>
      <c r="I22" s="85"/>
      <c r="J22" s="99" t="s">
        <v>405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11250.078</v>
      </c>
      <c r="Z22" s="101">
        <v>11043.790999999999</v>
      </c>
      <c r="AA22" s="101">
        <v>10646.724</v>
      </c>
      <c r="AB22" s="101">
        <v>10303.25</v>
      </c>
      <c r="AC22" s="101">
        <v>9995.4238000000005</v>
      </c>
      <c r="AD22" s="101">
        <v>9698.7803000000004</v>
      </c>
      <c r="AE22" s="101">
        <v>9320.2803000000004</v>
      </c>
      <c r="AF22" s="101">
        <v>8942.5429999999997</v>
      </c>
      <c r="AG22" s="101">
        <v>8627.7050999999992</v>
      </c>
      <c r="AH22" s="101">
        <v>8313.9971000000005</v>
      </c>
      <c r="AI22" s="101">
        <v>8000.29</v>
      </c>
      <c r="AJ22" s="101">
        <v>7685.4521000000004</v>
      </c>
      <c r="AK22" s="101">
        <v>7370.6147000000001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32</v>
      </c>
      <c r="F23" s="85" t="s">
        <v>159</v>
      </c>
      <c r="G23" s="85"/>
      <c r="H23" s="85"/>
      <c r="I23" s="85"/>
      <c r="J23" s="99" t="s">
        <v>406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12071.011</v>
      </c>
      <c r="Z23" s="101">
        <v>12271.904</v>
      </c>
      <c r="AA23" s="101">
        <v>12669.244000000001</v>
      </c>
      <c r="AB23" s="101">
        <v>13018.550999999999</v>
      </c>
      <c r="AC23" s="101">
        <v>13315.468000000001</v>
      </c>
      <c r="AD23" s="101">
        <v>13600.37</v>
      </c>
      <c r="AE23" s="101">
        <v>14010.557000000001</v>
      </c>
      <c r="AF23" s="101">
        <v>14424.382</v>
      </c>
      <c r="AG23" s="101">
        <v>14738.368</v>
      </c>
      <c r="AH23" s="101">
        <v>15051.227000000001</v>
      </c>
      <c r="AI23" s="101">
        <v>15364.085999999999</v>
      </c>
      <c r="AJ23" s="101">
        <v>15678.072</v>
      </c>
      <c r="AK23" s="101">
        <v>15992.058999999999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32</v>
      </c>
      <c r="F24" s="85" t="s">
        <v>160</v>
      </c>
      <c r="G24" s="85"/>
      <c r="H24" s="85"/>
      <c r="I24" s="85"/>
      <c r="J24" s="99" t="s">
        <v>407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876</v>
      </c>
      <c r="Z24" s="101">
        <v>769</v>
      </c>
      <c r="AA24" s="101">
        <v>861</v>
      </c>
      <c r="AB24" s="101">
        <v>784</v>
      </c>
      <c r="AC24" s="101">
        <v>722</v>
      </c>
      <c r="AD24" s="101">
        <v>791</v>
      </c>
      <c r="AE24" s="101">
        <v>785.4</v>
      </c>
      <c r="AF24" s="101">
        <v>788.68</v>
      </c>
      <c r="AG24" s="101">
        <v>784</v>
      </c>
      <c r="AH24" s="101">
        <v>780</v>
      </c>
      <c r="AI24" s="101">
        <v>779</v>
      </c>
      <c r="AJ24" s="101">
        <v>778</v>
      </c>
      <c r="AK24" s="101">
        <v>778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32</v>
      </c>
      <c r="F25" s="85" t="s">
        <v>161</v>
      </c>
      <c r="G25" s="85"/>
      <c r="H25" s="85"/>
      <c r="I25" s="85"/>
      <c r="J25" s="99" t="s">
        <v>408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10316</v>
      </c>
      <c r="Z25" s="101">
        <v>9972</v>
      </c>
      <c r="AA25" s="101">
        <v>9930</v>
      </c>
      <c r="AB25" s="101">
        <v>10043</v>
      </c>
      <c r="AC25" s="101">
        <v>8858</v>
      </c>
      <c r="AD25" s="101">
        <v>8402</v>
      </c>
      <c r="AE25" s="101">
        <v>8318</v>
      </c>
      <c r="AF25" s="101">
        <v>8235</v>
      </c>
      <c r="AG25" s="101">
        <v>7700</v>
      </c>
      <c r="AH25" s="101">
        <v>7579</v>
      </c>
      <c r="AI25" s="101">
        <v>7465</v>
      </c>
      <c r="AJ25" s="101">
        <v>7343</v>
      </c>
      <c r="AK25" s="101">
        <v>7212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32</v>
      </c>
      <c r="F26" s="85" t="s">
        <v>162</v>
      </c>
      <c r="G26" s="85"/>
      <c r="H26" s="85"/>
      <c r="I26" s="85"/>
      <c r="J26" s="99" t="s">
        <v>409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282</v>
      </c>
      <c r="Z26" s="101">
        <v>337</v>
      </c>
      <c r="AA26" s="101">
        <v>368</v>
      </c>
      <c r="AB26" s="101">
        <v>345</v>
      </c>
      <c r="AC26" s="101">
        <v>354</v>
      </c>
      <c r="AD26" s="101">
        <v>350</v>
      </c>
      <c r="AE26" s="101">
        <v>350.8</v>
      </c>
      <c r="AF26" s="101">
        <v>353.56</v>
      </c>
      <c r="AG26" s="101">
        <v>350.67200000000003</v>
      </c>
      <c r="AH26" s="101">
        <v>351.8064</v>
      </c>
      <c r="AI26" s="101">
        <v>351.36768000000001</v>
      </c>
      <c r="AJ26" s="101">
        <v>351.64121599999999</v>
      </c>
      <c r="AK26" s="101">
        <v>351.80945919999999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32</v>
      </c>
      <c r="F27" s="85" t="s">
        <v>163</v>
      </c>
      <c r="G27" s="85"/>
      <c r="H27" s="85"/>
      <c r="I27" s="85"/>
      <c r="J27" s="99" t="s">
        <v>410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3321</v>
      </c>
      <c r="Z27" s="101">
        <v>4373</v>
      </c>
      <c r="AA27" s="101">
        <v>4245</v>
      </c>
      <c r="AB27" s="101">
        <v>4422</v>
      </c>
      <c r="AC27" s="101">
        <v>4336</v>
      </c>
      <c r="AD27" s="101">
        <v>4161</v>
      </c>
      <c r="AE27" s="101">
        <v>4119</v>
      </c>
      <c r="AF27" s="101">
        <v>4078</v>
      </c>
      <c r="AG27" s="101">
        <v>4065</v>
      </c>
      <c r="AH27" s="101">
        <v>3987</v>
      </c>
      <c r="AI27" s="101">
        <v>3882</v>
      </c>
      <c r="AJ27" s="101">
        <v>3752</v>
      </c>
      <c r="AK27" s="101">
        <v>3633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32</v>
      </c>
      <c r="F28" s="85" t="s">
        <v>164</v>
      </c>
      <c r="G28" s="85"/>
      <c r="H28" s="85"/>
      <c r="I28" s="85"/>
      <c r="J28" s="85" t="s">
        <v>411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32</v>
      </c>
      <c r="F29" s="85" t="s">
        <v>166</v>
      </c>
      <c r="G29" s="85"/>
      <c r="H29" s="85"/>
      <c r="I29" s="85"/>
      <c r="J29" s="85" t="s">
        <v>412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13637</v>
      </c>
      <c r="Z29" s="101">
        <v>14345</v>
      </c>
      <c r="AA29" s="101">
        <v>14175</v>
      </c>
      <c r="AB29" s="101">
        <v>14465</v>
      </c>
      <c r="AC29" s="101">
        <v>13194</v>
      </c>
      <c r="AD29" s="101">
        <v>12563</v>
      </c>
      <c r="AE29" s="101">
        <v>12437</v>
      </c>
      <c r="AF29" s="101">
        <v>12313</v>
      </c>
      <c r="AG29" s="101">
        <v>11765</v>
      </c>
      <c r="AH29" s="101">
        <v>11566</v>
      </c>
      <c r="AI29" s="101">
        <v>11347</v>
      </c>
      <c r="AJ29" s="101">
        <v>11095</v>
      </c>
      <c r="AK29" s="101">
        <v>10845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32</v>
      </c>
      <c r="F30" s="85" t="s">
        <v>167</v>
      </c>
      <c r="G30" s="85"/>
      <c r="H30" s="85"/>
      <c r="I30" s="85"/>
      <c r="J30" s="85" t="s">
        <v>413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17887</v>
      </c>
      <c r="Z30" s="101">
        <v>19319</v>
      </c>
      <c r="AA30" s="101">
        <v>18151</v>
      </c>
      <c r="AB30" s="101">
        <v>17432</v>
      </c>
      <c r="AC30" s="101">
        <v>15964</v>
      </c>
      <c r="AD30" s="101">
        <v>15186</v>
      </c>
      <c r="AE30" s="101">
        <v>14522</v>
      </c>
      <c r="AF30" s="101">
        <v>14275</v>
      </c>
      <c r="AG30" s="101">
        <v>14092</v>
      </c>
      <c r="AH30" s="101">
        <v>13817</v>
      </c>
      <c r="AI30" s="101">
        <v>13473</v>
      </c>
      <c r="AJ30" s="101">
        <v>13080</v>
      </c>
      <c r="AK30" s="101">
        <v>12646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32</v>
      </c>
      <c r="F31" s="85" t="s">
        <v>168</v>
      </c>
      <c r="G31" s="85"/>
      <c r="H31" s="85"/>
      <c r="I31" s="85"/>
      <c r="J31" s="85" t="s">
        <v>414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8061.7342902367755</v>
      </c>
      <c r="Z31" s="101">
        <v>8014.9003961914905</v>
      </c>
      <c r="AA31" s="101">
        <v>7991.2557835903999</v>
      </c>
      <c r="AB31" s="101">
        <v>7966.8788116784381</v>
      </c>
      <c r="AC31" s="101">
        <v>7948.0773829491254</v>
      </c>
      <c r="AD31" s="101">
        <v>7927.0811939870882</v>
      </c>
      <c r="AE31" s="101">
        <v>7902.0634302930612</v>
      </c>
      <c r="AF31" s="101">
        <v>7875.7624417956949</v>
      </c>
      <c r="AG31" s="101">
        <v>7852.2182703900371</v>
      </c>
      <c r="AH31" s="101">
        <v>7831.0185445987445</v>
      </c>
      <c r="AI31" s="101">
        <v>7809.3861643316541</v>
      </c>
      <c r="AJ31" s="101">
        <v>7786.9372272844867</v>
      </c>
      <c r="AK31" s="101">
        <v>7764.4402175177875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32</v>
      </c>
      <c r="F32" s="85" t="s">
        <v>169</v>
      </c>
      <c r="G32" s="85"/>
      <c r="H32" s="85"/>
      <c r="I32" s="85"/>
      <c r="J32" s="85" t="s">
        <v>415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1.1309265327492832</v>
      </c>
      <c r="Z32" s="101">
        <v>0.84317653520176794</v>
      </c>
      <c r="AA32" s="101">
        <v>0.64822376732097731</v>
      </c>
      <c r="AB32" s="101">
        <v>0.52342562240173962</v>
      </c>
      <c r="AC32" s="101">
        <v>0.5642698438867837</v>
      </c>
      <c r="AD32" s="101">
        <v>0.65688017630761997</v>
      </c>
      <c r="AE32" s="101">
        <v>0.96976636149869733</v>
      </c>
      <c r="AF32" s="101">
        <v>1.3285195907903182</v>
      </c>
      <c r="AG32" s="101">
        <v>1.3282467684060772</v>
      </c>
      <c r="AH32" s="101">
        <v>1.1929146214208022</v>
      </c>
      <c r="AI32" s="101">
        <v>1.0707771799357584</v>
      </c>
      <c r="AJ32" s="101">
        <v>0.93289678156967892</v>
      </c>
      <c r="AK32" s="101">
        <v>0.82254319770510032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32</v>
      </c>
      <c r="F33" s="85" t="s">
        <v>170</v>
      </c>
      <c r="G33" s="85"/>
      <c r="H33" s="85"/>
      <c r="I33" s="85"/>
      <c r="J33" s="85" t="s">
        <v>416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3.7559342955579988</v>
      </c>
      <c r="Z33" s="101">
        <v>3.2934596918332515</v>
      </c>
      <c r="AA33" s="101">
        <v>3.3067441284442713</v>
      </c>
      <c r="AB33" s="101">
        <v>3.5951414317984729</v>
      </c>
      <c r="AC33" s="101">
        <v>3.8302145220438764</v>
      </c>
      <c r="AD33" s="101">
        <v>3.904846541941962</v>
      </c>
      <c r="AE33" s="101">
        <v>3.7611145257941159</v>
      </c>
      <c r="AF33" s="101">
        <v>3.6209314042735681</v>
      </c>
      <c r="AG33" s="101">
        <v>3.4243525337735918</v>
      </c>
      <c r="AH33" s="101">
        <v>3.1870026337481985</v>
      </c>
      <c r="AI33" s="101">
        <v>2.9407014893279437</v>
      </c>
      <c r="AJ33" s="101">
        <v>2.6395212697891259</v>
      </c>
      <c r="AK33" s="101">
        <v>2.4185139739230572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32</v>
      </c>
      <c r="F34" s="85" t="s">
        <v>230</v>
      </c>
      <c r="G34" s="85"/>
      <c r="H34" s="85"/>
      <c r="I34" s="85"/>
      <c r="J34" s="85" t="s">
        <v>417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3177.5733075149301</v>
      </c>
      <c r="Z34" s="101">
        <v>3156.027683977497</v>
      </c>
      <c r="AA34" s="101">
        <v>3155.4647123143986</v>
      </c>
      <c r="AB34" s="101">
        <v>3156.8363348426046</v>
      </c>
      <c r="AC34" s="101">
        <v>3157.6207425964194</v>
      </c>
      <c r="AD34" s="101">
        <v>3159.1938348996</v>
      </c>
      <c r="AE34" s="101">
        <v>3160.3335012917432</v>
      </c>
      <c r="AF34" s="101">
        <v>3160.5505020539204</v>
      </c>
      <c r="AG34" s="101">
        <v>3157.8695474028209</v>
      </c>
      <c r="AH34" s="101">
        <v>3157.8695474028209</v>
      </c>
      <c r="AI34" s="101">
        <v>3157.8695474028209</v>
      </c>
      <c r="AJ34" s="101">
        <v>3157.8695474028209</v>
      </c>
      <c r="AK34" s="101">
        <v>3157.8695474028209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32</v>
      </c>
      <c r="F35" s="85" t="s">
        <v>523</v>
      </c>
      <c r="G35" s="85"/>
      <c r="H35" s="85"/>
      <c r="I35" s="85"/>
      <c r="J35" s="85" t="s">
        <v>527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87718</v>
      </c>
      <c r="Z35" s="101">
        <v>85323</v>
      </c>
      <c r="AA35" s="101">
        <v>85323</v>
      </c>
      <c r="AB35" s="101">
        <v>85323</v>
      </c>
      <c r="AC35" s="101">
        <v>83581</v>
      </c>
      <c r="AD35" s="101">
        <v>78143</v>
      </c>
      <c r="AE35" s="101">
        <v>77899</v>
      </c>
      <c r="AF35" s="101">
        <v>77899</v>
      </c>
      <c r="AG35" s="101">
        <v>73384</v>
      </c>
      <c r="AH35" s="101">
        <v>68334</v>
      </c>
      <c r="AI35" s="101">
        <v>68334</v>
      </c>
      <c r="AJ35" s="101">
        <v>67542</v>
      </c>
      <c r="AK35" s="101">
        <v>66676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32</v>
      </c>
      <c r="F36" s="99" t="s">
        <v>532</v>
      </c>
      <c r="G36" s="85"/>
      <c r="H36" s="85"/>
      <c r="I36" s="85"/>
      <c r="J36" s="85" t="s">
        <v>540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8061.7342902367755</v>
      </c>
      <c r="Z36" s="101">
        <v>8015.5569111914901</v>
      </c>
      <c r="AA36" s="101">
        <v>7993.2253285903998</v>
      </c>
      <c r="AB36" s="101">
        <v>7970.8179016784379</v>
      </c>
      <c r="AC36" s="101">
        <v>7952.0164729491253</v>
      </c>
      <c r="AD36" s="101">
        <v>7930.3637689870884</v>
      </c>
      <c r="AE36" s="101">
        <v>7907.3155502930613</v>
      </c>
      <c r="AF36" s="101">
        <v>7882.984106795695</v>
      </c>
      <c r="AG36" s="101">
        <v>7861.4094803900371</v>
      </c>
      <c r="AH36" s="101">
        <v>7842.835814598744</v>
      </c>
      <c r="AI36" s="101">
        <v>7823.1729793316545</v>
      </c>
      <c r="AJ36" s="101">
        <v>7802.693587284487</v>
      </c>
      <c r="AK36" s="101">
        <v>7782.8226375177874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32</v>
      </c>
      <c r="F37" s="99" t="s">
        <v>533</v>
      </c>
      <c r="G37" s="85"/>
      <c r="H37" s="85"/>
      <c r="I37" s="85"/>
      <c r="J37" s="85" t="s">
        <v>541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8211.9182740912674</v>
      </c>
      <c r="Z37" s="101">
        <v>8165.7408950459821</v>
      </c>
      <c r="AA37" s="101">
        <v>8143.4093124448918</v>
      </c>
      <c r="AB37" s="101">
        <v>8121.0018855329299</v>
      </c>
      <c r="AC37" s="101">
        <v>8102.2004568036173</v>
      </c>
      <c r="AD37" s="101">
        <v>8080.5477528415804</v>
      </c>
      <c r="AE37" s="101">
        <v>8057.4995341475533</v>
      </c>
      <c r="AF37" s="101">
        <v>8033.168090650187</v>
      </c>
      <c r="AG37" s="101">
        <v>8011.5742380707015</v>
      </c>
      <c r="AH37" s="101">
        <v>7992.9813461055801</v>
      </c>
      <c r="AI37" s="101">
        <v>7973.2992846646621</v>
      </c>
      <c r="AJ37" s="101">
        <v>7952.8006664436671</v>
      </c>
      <c r="AK37" s="101">
        <v>7932.910490503139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6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34</v>
      </c>
      <c r="F9" s="85" t="s">
        <v>141</v>
      </c>
      <c r="G9" s="85"/>
      <c r="H9" s="85"/>
      <c r="I9" s="85"/>
      <c r="J9" s="99" t="s">
        <v>418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2510604</v>
      </c>
      <c r="Z9" s="101">
        <v>2514819</v>
      </c>
      <c r="AA9" s="101">
        <v>2520862</v>
      </c>
      <c r="AB9" s="101">
        <v>2533317</v>
      </c>
      <c r="AC9" s="101">
        <v>2539941</v>
      </c>
      <c r="AD9" s="101">
        <v>2539941</v>
      </c>
      <c r="AE9" s="101">
        <v>2544711</v>
      </c>
      <c r="AF9" s="101">
        <v>2549481</v>
      </c>
      <c r="AG9" s="101">
        <v>2554251</v>
      </c>
      <c r="AH9" s="101">
        <v>2559021</v>
      </c>
      <c r="AI9" s="101">
        <v>2563791</v>
      </c>
      <c r="AJ9" s="101">
        <v>2568561</v>
      </c>
      <c r="AK9" s="101">
        <v>2573331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34</v>
      </c>
      <c r="F10" s="85" t="s">
        <v>143</v>
      </c>
      <c r="G10" s="85"/>
      <c r="H10" s="85"/>
      <c r="I10" s="85"/>
      <c r="J10" s="99" t="s">
        <v>419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35760.813000000002</v>
      </c>
      <c r="Z10" s="101">
        <v>35735.464999999997</v>
      </c>
      <c r="AA10" s="101">
        <v>35763.207000000002</v>
      </c>
      <c r="AB10" s="101">
        <v>35792.233999999997</v>
      </c>
      <c r="AC10" s="101">
        <v>35809.004000000001</v>
      </c>
      <c r="AD10" s="101">
        <v>35850.910000000003</v>
      </c>
      <c r="AE10" s="101">
        <v>35870.296999999999</v>
      </c>
      <c r="AF10" s="101">
        <v>35892.292999999998</v>
      </c>
      <c r="AG10" s="101">
        <v>35930.237999999998</v>
      </c>
      <c r="AH10" s="101">
        <v>35970.222999999998</v>
      </c>
      <c r="AI10" s="101">
        <v>36012.207000000002</v>
      </c>
      <c r="AJ10" s="101">
        <v>36056.163999999997</v>
      </c>
      <c r="AK10" s="101">
        <v>36102.063000000002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34</v>
      </c>
      <c r="F11" s="85" t="s">
        <v>145</v>
      </c>
      <c r="G11" s="85"/>
      <c r="H11" s="85"/>
      <c r="I11" s="85"/>
      <c r="J11" s="99" t="s">
        <v>420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69482.122010000006</v>
      </c>
      <c r="Z11" s="101">
        <v>70673.204559999998</v>
      </c>
      <c r="AA11" s="101">
        <v>68623.725690000007</v>
      </c>
      <c r="AB11" s="101">
        <v>70318.072839999993</v>
      </c>
      <c r="AC11" s="101">
        <v>74743.472410000002</v>
      </c>
      <c r="AD11" s="101">
        <v>68614.512489999994</v>
      </c>
      <c r="AE11" s="101">
        <v>72259.927410000004</v>
      </c>
      <c r="AF11" s="101">
        <v>72276.871499999994</v>
      </c>
      <c r="AG11" s="101">
        <v>71937.430699999997</v>
      </c>
      <c r="AH11" s="101">
        <v>71519.323380000002</v>
      </c>
      <c r="AI11" s="101">
        <v>71123.458580000006</v>
      </c>
      <c r="AJ11" s="101">
        <v>70603.970740000004</v>
      </c>
      <c r="AK11" s="101">
        <v>70270.384319999997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34</v>
      </c>
      <c r="F12" s="85" t="s">
        <v>147</v>
      </c>
      <c r="G12" s="85"/>
      <c r="H12" s="85"/>
      <c r="I12" s="85"/>
      <c r="J12" s="99" t="s">
        <v>421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89290</v>
      </c>
      <c r="Z12" s="101">
        <v>83446</v>
      </c>
      <c r="AA12" s="101">
        <v>93411</v>
      </c>
      <c r="AB12" s="101">
        <v>90016</v>
      </c>
      <c r="AC12" s="101">
        <v>90224</v>
      </c>
      <c r="AD12" s="101">
        <v>82713</v>
      </c>
      <c r="AE12" s="101">
        <v>90529.249993000005</v>
      </c>
      <c r="AF12" s="101">
        <v>89868.769994999995</v>
      </c>
      <c r="AG12" s="101">
        <v>89233.709197000004</v>
      </c>
      <c r="AH12" s="101">
        <v>88626.010826999991</v>
      </c>
      <c r="AI12" s="101">
        <v>88040.660399999993</v>
      </c>
      <c r="AJ12" s="101">
        <v>87479.683984000018</v>
      </c>
      <c r="AK12" s="101">
        <v>86942.146613999997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34</v>
      </c>
      <c r="F13" s="85" t="s">
        <v>148</v>
      </c>
      <c r="G13" s="85"/>
      <c r="H13" s="85"/>
      <c r="I13" s="85"/>
      <c r="J13" s="99" t="s">
        <v>422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25526</v>
      </c>
      <c r="Z13" s="101">
        <v>22377</v>
      </c>
      <c r="AA13" s="101">
        <v>19933</v>
      </c>
      <c r="AB13" s="101">
        <v>17801</v>
      </c>
      <c r="AC13" s="101">
        <v>17484</v>
      </c>
      <c r="AD13" s="101">
        <v>19169</v>
      </c>
      <c r="AE13" s="101">
        <v>20198.936799999999</v>
      </c>
      <c r="AF13" s="101">
        <v>19550.62778269</v>
      </c>
      <c r="AG13" s="101">
        <v>18837.799109510001</v>
      </c>
      <c r="AH13" s="101">
        <v>18153.4835829</v>
      </c>
      <c r="AI13" s="101">
        <v>17496.540678019999</v>
      </c>
      <c r="AJ13" s="101">
        <v>16865.875488599999</v>
      </c>
      <c r="AK13" s="101">
        <v>16260.436905829998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34</v>
      </c>
      <c r="F14" s="85" t="s">
        <v>149</v>
      </c>
      <c r="G14" s="85"/>
      <c r="H14" s="85"/>
      <c r="I14" s="85"/>
      <c r="J14" s="99" t="s">
        <v>423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23606</v>
      </c>
      <c r="Z14" s="101">
        <v>19269</v>
      </c>
      <c r="AA14" s="101">
        <v>17649</v>
      </c>
      <c r="AB14" s="101">
        <v>16179</v>
      </c>
      <c r="AC14" s="101">
        <v>16014</v>
      </c>
      <c r="AD14" s="101">
        <v>17855</v>
      </c>
      <c r="AE14" s="101">
        <v>18800</v>
      </c>
      <c r="AF14" s="101">
        <v>18213.5</v>
      </c>
      <c r="AG14" s="101">
        <v>17553.02</v>
      </c>
      <c r="AH14" s="101">
        <v>16918.959200000001</v>
      </c>
      <c r="AI14" s="101">
        <v>16310.260832</v>
      </c>
      <c r="AJ14" s="101">
        <v>15725.910399</v>
      </c>
      <c r="AK14" s="101">
        <v>15164.933983000001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34</v>
      </c>
      <c r="F15" s="85" t="s">
        <v>150</v>
      </c>
      <c r="G15" s="85"/>
      <c r="H15" s="85"/>
      <c r="I15" s="85"/>
      <c r="J15" s="99" t="s">
        <v>424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1605</v>
      </c>
      <c r="Z15" s="101">
        <v>1696</v>
      </c>
      <c r="AA15" s="101">
        <v>1690</v>
      </c>
      <c r="AB15" s="101">
        <v>1456</v>
      </c>
      <c r="AC15" s="101">
        <v>1430</v>
      </c>
      <c r="AD15" s="101">
        <v>1371</v>
      </c>
      <c r="AE15" s="101">
        <v>1356.5862709999999</v>
      </c>
      <c r="AF15" s="101">
        <v>1442.644712</v>
      </c>
      <c r="AG15" s="101">
        <v>1442.644712</v>
      </c>
      <c r="AH15" s="101">
        <v>1442.644712</v>
      </c>
      <c r="AI15" s="101">
        <v>1442.644712</v>
      </c>
      <c r="AJ15" s="101">
        <v>1442.644712</v>
      </c>
      <c r="AK15" s="101">
        <v>1442.644712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34</v>
      </c>
      <c r="F16" s="85" t="s">
        <v>151</v>
      </c>
      <c r="G16" s="85"/>
      <c r="H16" s="85"/>
      <c r="I16" s="85"/>
      <c r="J16" s="99" t="s">
        <v>425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12341</v>
      </c>
      <c r="Z16" s="101">
        <v>9136</v>
      </c>
      <c r="AA16" s="101">
        <v>8818</v>
      </c>
      <c r="AB16" s="101">
        <v>7986</v>
      </c>
      <c r="AC16" s="101">
        <v>8133</v>
      </c>
      <c r="AD16" s="101">
        <v>9415</v>
      </c>
      <c r="AE16" s="101">
        <v>9915.7174520000008</v>
      </c>
      <c r="AF16" s="101">
        <v>9573.8687030000001</v>
      </c>
      <c r="AG16" s="101">
        <v>9190.913955</v>
      </c>
      <c r="AH16" s="101">
        <v>8823.2773969999998</v>
      </c>
      <c r="AI16" s="101">
        <v>8470.3463009999996</v>
      </c>
      <c r="AJ16" s="101">
        <v>8131.5324490000003</v>
      </c>
      <c r="AK16" s="101">
        <v>7806.2711509999999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34</v>
      </c>
      <c r="F17" s="85" t="s">
        <v>152</v>
      </c>
      <c r="G17" s="85"/>
      <c r="H17" s="85"/>
      <c r="I17" s="85"/>
      <c r="J17" s="99" t="s">
        <v>426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328</v>
      </c>
      <c r="Z17" s="101">
        <v>379</v>
      </c>
      <c r="AA17" s="101">
        <v>299</v>
      </c>
      <c r="AB17" s="101">
        <v>272</v>
      </c>
      <c r="AC17" s="101">
        <v>228</v>
      </c>
      <c r="AD17" s="101">
        <v>273</v>
      </c>
      <c r="AE17" s="101">
        <v>270.12987010000001</v>
      </c>
      <c r="AF17" s="101">
        <v>287.26623380000001</v>
      </c>
      <c r="AG17" s="101">
        <v>287.26623380000001</v>
      </c>
      <c r="AH17" s="101">
        <v>287.26623380000001</v>
      </c>
      <c r="AI17" s="101">
        <v>287.26623380000001</v>
      </c>
      <c r="AJ17" s="101">
        <v>287.26623380000001</v>
      </c>
      <c r="AK17" s="101">
        <v>287.26623380000001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34</v>
      </c>
      <c r="F18" s="85" t="s">
        <v>153</v>
      </c>
      <c r="G18" s="85"/>
      <c r="H18" s="85"/>
      <c r="I18" s="85"/>
      <c r="J18" s="99" t="s">
        <v>427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11252</v>
      </c>
      <c r="Z18" s="101">
        <v>11166</v>
      </c>
      <c r="AA18" s="101">
        <v>9126</v>
      </c>
      <c r="AB18" s="101">
        <v>8087</v>
      </c>
      <c r="AC18" s="101">
        <v>7693</v>
      </c>
      <c r="AD18" s="101">
        <v>8110</v>
      </c>
      <c r="AE18" s="101">
        <v>8656.503206899999</v>
      </c>
      <c r="AF18" s="101">
        <v>8246.8481338900001</v>
      </c>
      <c r="AG18" s="101">
        <v>7916.9742087099994</v>
      </c>
      <c r="AH18" s="101">
        <v>7600.2952401000002</v>
      </c>
      <c r="AI18" s="101">
        <v>7296.2834312200002</v>
      </c>
      <c r="AJ18" s="101">
        <v>7004.4320937999992</v>
      </c>
      <c r="AK18" s="101">
        <v>6724.2548090299997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34</v>
      </c>
      <c r="F19" s="85" t="s">
        <v>154</v>
      </c>
      <c r="G19" s="85"/>
      <c r="H19" s="85"/>
      <c r="I19" s="85"/>
      <c r="J19" s="99" t="s">
        <v>428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113.4784783280339</v>
      </c>
      <c r="Z19" s="101">
        <v>119.90949336775233</v>
      </c>
      <c r="AA19" s="101">
        <v>101.0990785192613</v>
      </c>
      <c r="AB19" s="101">
        <v>102.38198254281437</v>
      </c>
      <c r="AC19" s="101">
        <v>112.60429714603487</v>
      </c>
      <c r="AD19" s="101">
        <v>119.47730626285724</v>
      </c>
      <c r="AE19" s="101">
        <v>116.71004259543422</v>
      </c>
      <c r="AF19" s="101">
        <v>107.35048731168428</v>
      </c>
      <c r="AG19" s="101">
        <v>116.39811037695178</v>
      </c>
      <c r="AH19" s="101">
        <v>116.26000073997565</v>
      </c>
      <c r="AI19" s="101">
        <v>116.12465329330881</v>
      </c>
      <c r="AJ19" s="101">
        <v>115.9920127974396</v>
      </c>
      <c r="AK19" s="101">
        <v>115.86202510978994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34</v>
      </c>
      <c r="F20" s="85" t="s">
        <v>156</v>
      </c>
      <c r="G20" s="85"/>
      <c r="H20" s="85"/>
      <c r="I20" s="85"/>
      <c r="J20" s="99" t="s">
        <v>429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4.2723524321889421</v>
      </c>
      <c r="Z20" s="101">
        <v>3.7480035019014095</v>
      </c>
      <c r="AA20" s="101">
        <v>3.5692837574523661</v>
      </c>
      <c r="AB20" s="101">
        <v>2.3929938586253661</v>
      </c>
      <c r="AC20" s="101">
        <v>2.243557970914742</v>
      </c>
      <c r="AD20" s="101">
        <v>2.3778155653106348</v>
      </c>
      <c r="AE20" s="101">
        <v>1.7817035909958332</v>
      </c>
      <c r="AF20" s="101">
        <v>1.602700112806291</v>
      </c>
      <c r="AG20" s="101">
        <v>2.0587383265645869</v>
      </c>
      <c r="AH20" s="101">
        <v>2.5658485835026856</v>
      </c>
      <c r="AI20" s="101">
        <v>3.6012849770085751</v>
      </c>
      <c r="AJ20" s="101">
        <v>4.5728855373175445</v>
      </c>
      <c r="AK20" s="101">
        <v>4.9178479272243925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34</v>
      </c>
      <c r="F21" s="85" t="s">
        <v>157</v>
      </c>
      <c r="G21" s="85"/>
      <c r="H21" s="85"/>
      <c r="I21" s="85"/>
      <c r="J21" s="99" t="s">
        <v>430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7.7428420870401471</v>
      </c>
      <c r="Z21" s="101">
        <v>9.6363762033866855</v>
      </c>
      <c r="AA21" s="101">
        <v>11.217449683083698</v>
      </c>
      <c r="AB21" s="101">
        <v>11.210136526297909</v>
      </c>
      <c r="AC21" s="101">
        <v>10.73205742312604</v>
      </c>
      <c r="AD21" s="101">
        <v>13.450540902662024</v>
      </c>
      <c r="AE21" s="101">
        <v>10.880849196712592</v>
      </c>
      <c r="AF21" s="101">
        <v>10.312446408488071</v>
      </c>
      <c r="AG21" s="101">
        <v>10.545458851077102</v>
      </c>
      <c r="AH21" s="101">
        <v>11.188642564129328</v>
      </c>
      <c r="AI21" s="101">
        <v>11.824832286051574</v>
      </c>
      <c r="AJ21" s="101">
        <v>12.455421463259261</v>
      </c>
      <c r="AK21" s="101">
        <v>5.9564582057724911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34</v>
      </c>
      <c r="F22" s="85" t="s">
        <v>158</v>
      </c>
      <c r="G22" s="85"/>
      <c r="H22" s="85"/>
      <c r="I22" s="85"/>
      <c r="J22" s="99" t="s">
        <v>431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15863.859</v>
      </c>
      <c r="Z22" s="101">
        <v>15255.138000000001</v>
      </c>
      <c r="AA22" s="101">
        <v>14747.41</v>
      </c>
      <c r="AB22" s="101">
        <v>14223.701999999999</v>
      </c>
      <c r="AC22" s="101">
        <v>13663.655000000001</v>
      </c>
      <c r="AD22" s="101">
        <v>13096.075000000001</v>
      </c>
      <c r="AE22" s="101">
        <v>12523.611999999999</v>
      </c>
      <c r="AF22" s="101">
        <v>11984.717000000001</v>
      </c>
      <c r="AG22" s="101">
        <v>11429.861999999999</v>
      </c>
      <c r="AH22" s="101">
        <v>10875.008</v>
      </c>
      <c r="AI22" s="101">
        <v>10320.153</v>
      </c>
      <c r="AJ22" s="101">
        <v>9765.2988000000005</v>
      </c>
      <c r="AK22" s="101">
        <v>9210.4442999999992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34</v>
      </c>
      <c r="F23" s="85" t="s">
        <v>159</v>
      </c>
      <c r="G23" s="85"/>
      <c r="H23" s="85"/>
      <c r="I23" s="85"/>
      <c r="J23" s="99" t="s">
        <v>432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19896.951000000001</v>
      </c>
      <c r="Z23" s="101">
        <v>20480.328000000001</v>
      </c>
      <c r="AA23" s="101">
        <v>21015.796999999999</v>
      </c>
      <c r="AB23" s="101">
        <v>21568.532999999999</v>
      </c>
      <c r="AC23" s="101">
        <v>22145.35</v>
      </c>
      <c r="AD23" s="101">
        <v>22754.835999999999</v>
      </c>
      <c r="AE23" s="101">
        <v>23346.684000000001</v>
      </c>
      <c r="AF23" s="101">
        <v>23907.574000000001</v>
      </c>
      <c r="AG23" s="101">
        <v>24500.377</v>
      </c>
      <c r="AH23" s="101">
        <v>25095.215</v>
      </c>
      <c r="AI23" s="101">
        <v>25692.055</v>
      </c>
      <c r="AJ23" s="101">
        <v>26290.863000000001</v>
      </c>
      <c r="AK23" s="101">
        <v>26891.618999999999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34</v>
      </c>
      <c r="F24" s="85" t="s">
        <v>160</v>
      </c>
      <c r="G24" s="85"/>
      <c r="H24" s="85"/>
      <c r="I24" s="85"/>
      <c r="J24" s="99" t="s">
        <v>433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1897</v>
      </c>
      <c r="Z24" s="101">
        <v>1957</v>
      </c>
      <c r="AA24" s="101">
        <v>1927</v>
      </c>
      <c r="AB24" s="101">
        <v>1654</v>
      </c>
      <c r="AC24" s="101">
        <v>1608</v>
      </c>
      <c r="AD24" s="101">
        <v>1617</v>
      </c>
      <c r="AE24" s="101">
        <v>1600</v>
      </c>
      <c r="AF24" s="101">
        <v>1701.5</v>
      </c>
      <c r="AG24" s="101">
        <v>1701.5</v>
      </c>
      <c r="AH24" s="101">
        <v>1701.5</v>
      </c>
      <c r="AI24" s="101">
        <v>1701.5</v>
      </c>
      <c r="AJ24" s="101">
        <v>1701.5</v>
      </c>
      <c r="AK24" s="101">
        <v>1701.5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34</v>
      </c>
      <c r="F25" s="85" t="s">
        <v>161</v>
      </c>
      <c r="G25" s="85"/>
      <c r="H25" s="85"/>
      <c r="I25" s="85"/>
      <c r="J25" s="99" t="s">
        <v>434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12130</v>
      </c>
      <c r="Z25" s="101">
        <v>8846</v>
      </c>
      <c r="AA25" s="101">
        <v>8675</v>
      </c>
      <c r="AB25" s="101">
        <v>7894</v>
      </c>
      <c r="AC25" s="101">
        <v>8047</v>
      </c>
      <c r="AD25" s="101">
        <v>9309</v>
      </c>
      <c r="AE25" s="101">
        <v>9804.0800589999999</v>
      </c>
      <c r="AF25" s="101">
        <v>9466.0800589999999</v>
      </c>
      <c r="AG25" s="101">
        <v>9087.4368570000006</v>
      </c>
      <c r="AH25" s="101">
        <v>8723.9393820000005</v>
      </c>
      <c r="AI25" s="101">
        <v>8374.9818070000001</v>
      </c>
      <c r="AJ25" s="101">
        <v>8039.9825350000001</v>
      </c>
      <c r="AK25" s="101">
        <v>7718.3832339999999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34</v>
      </c>
      <c r="F26" s="85" t="s">
        <v>162</v>
      </c>
      <c r="G26" s="85"/>
      <c r="H26" s="85"/>
      <c r="I26" s="85"/>
      <c r="J26" s="99" t="s">
        <v>435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0</v>
      </c>
      <c r="Z26" s="101">
        <v>0</v>
      </c>
      <c r="AA26" s="101">
        <v>0</v>
      </c>
      <c r="AB26" s="101">
        <v>0</v>
      </c>
      <c r="AC26" s="101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1">
        <v>0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34</v>
      </c>
      <c r="F27" s="85" t="s">
        <v>163</v>
      </c>
      <c r="G27" s="85"/>
      <c r="H27" s="85"/>
      <c r="I27" s="85"/>
      <c r="J27" s="99" t="s">
        <v>436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9579</v>
      </c>
      <c r="Z27" s="101">
        <v>8466</v>
      </c>
      <c r="AA27" s="101">
        <v>7047</v>
      </c>
      <c r="AB27" s="101">
        <v>6631</v>
      </c>
      <c r="AC27" s="101">
        <v>6359</v>
      </c>
      <c r="AD27" s="101">
        <v>6929</v>
      </c>
      <c r="AE27" s="101">
        <v>7395.9199410000001</v>
      </c>
      <c r="AF27" s="101">
        <v>7045.9199410000001</v>
      </c>
      <c r="AG27" s="101">
        <v>6764.0831429999998</v>
      </c>
      <c r="AH27" s="101">
        <v>6493.5198179999998</v>
      </c>
      <c r="AI27" s="101">
        <v>6233.7790249999998</v>
      </c>
      <c r="AJ27" s="101">
        <v>5984.4278640000002</v>
      </c>
      <c r="AK27" s="101">
        <v>5745.050749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34</v>
      </c>
      <c r="F28" s="85" t="s">
        <v>164</v>
      </c>
      <c r="G28" s="85"/>
      <c r="H28" s="85"/>
      <c r="I28" s="85"/>
      <c r="J28" s="85" t="s">
        <v>437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34</v>
      </c>
      <c r="F29" s="85" t="s">
        <v>166</v>
      </c>
      <c r="G29" s="85"/>
      <c r="H29" s="85"/>
      <c r="I29" s="85"/>
      <c r="J29" s="85" t="s">
        <v>438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21709</v>
      </c>
      <c r="Z29" s="101">
        <v>17312</v>
      </c>
      <c r="AA29" s="101">
        <v>15722</v>
      </c>
      <c r="AB29" s="101">
        <v>14525</v>
      </c>
      <c r="AC29" s="101">
        <v>14406</v>
      </c>
      <c r="AD29" s="101">
        <v>16238</v>
      </c>
      <c r="AE29" s="101">
        <v>17200</v>
      </c>
      <c r="AF29" s="101">
        <v>16512</v>
      </c>
      <c r="AG29" s="101">
        <v>15851.52</v>
      </c>
      <c r="AH29" s="101">
        <v>15217.459200000001</v>
      </c>
      <c r="AI29" s="101">
        <v>14608.760832</v>
      </c>
      <c r="AJ29" s="101">
        <v>14024.410399</v>
      </c>
      <c r="AK29" s="101">
        <v>13463.433982999999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34</v>
      </c>
      <c r="F30" s="85" t="s">
        <v>167</v>
      </c>
      <c r="G30" s="85"/>
      <c r="H30" s="85"/>
      <c r="I30" s="85"/>
      <c r="J30" s="85" t="s">
        <v>439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23593</v>
      </c>
      <c r="Z30" s="101">
        <v>20302</v>
      </c>
      <c r="AA30" s="101">
        <v>17944</v>
      </c>
      <c r="AB30" s="101">
        <v>16073</v>
      </c>
      <c r="AC30" s="101">
        <v>15826</v>
      </c>
      <c r="AD30" s="101">
        <v>17525</v>
      </c>
      <c r="AE30" s="101">
        <v>18572.220658899998</v>
      </c>
      <c r="AF30" s="101">
        <v>17820.716836890002</v>
      </c>
      <c r="AG30" s="101">
        <v>17107.888163709998</v>
      </c>
      <c r="AH30" s="101">
        <v>16423.572637099998</v>
      </c>
      <c r="AI30" s="101">
        <v>15766.629732220001</v>
      </c>
      <c r="AJ30" s="101">
        <v>15135.9645428</v>
      </c>
      <c r="AK30" s="101">
        <v>14530.52596003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34</v>
      </c>
      <c r="F31" s="85" t="s">
        <v>168</v>
      </c>
      <c r="G31" s="85"/>
      <c r="H31" s="85"/>
      <c r="I31" s="85"/>
      <c r="J31" s="85" t="s">
        <v>440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10981.622373606162</v>
      </c>
      <c r="Z31" s="101">
        <v>11054.147610478276</v>
      </c>
      <c r="AA31" s="101">
        <v>11035.748316731953</v>
      </c>
      <c r="AB31" s="101">
        <v>10876.644408679182</v>
      </c>
      <c r="AC31" s="101">
        <v>10809.942754298738</v>
      </c>
      <c r="AD31" s="101">
        <v>10750.198225735101</v>
      </c>
      <c r="AE31" s="101">
        <v>10725.488725241557</v>
      </c>
      <c r="AF31" s="101">
        <v>10703.497659000197</v>
      </c>
      <c r="AG31" s="101">
        <v>10682.272523517931</v>
      </c>
      <c r="AH31" s="101">
        <v>10661.396563418863</v>
      </c>
      <c r="AI31" s="101">
        <v>10640.865014576293</v>
      </c>
      <c r="AJ31" s="101">
        <v>10620.673864772472</v>
      </c>
      <c r="AK31" s="101">
        <v>10600.819695938277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34</v>
      </c>
      <c r="F32" s="85" t="s">
        <v>169</v>
      </c>
      <c r="G32" s="85"/>
      <c r="H32" s="85"/>
      <c r="I32" s="85"/>
      <c r="J32" s="85" t="s">
        <v>441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4.5856700657824119</v>
      </c>
      <c r="Z32" s="101">
        <v>4.2993629609650768</v>
      </c>
      <c r="AA32" s="101">
        <v>4.064724077258008</v>
      </c>
      <c r="AB32" s="101">
        <v>3.4109675313680796</v>
      </c>
      <c r="AC32" s="101">
        <v>3.155270392846286</v>
      </c>
      <c r="AD32" s="101">
        <v>2.9524382318011493</v>
      </c>
      <c r="AE32" s="101">
        <v>2.130301373921224</v>
      </c>
      <c r="AF32" s="101">
        <v>1.8854519202922793</v>
      </c>
      <c r="AG32" s="101">
        <v>2.1899760069395309</v>
      </c>
      <c r="AH32" s="101">
        <v>2.3790467038299035</v>
      </c>
      <c r="AI32" s="101">
        <v>2.8207534415687725</v>
      </c>
      <c r="AJ32" s="101">
        <v>3.2164962439510236</v>
      </c>
      <c r="AK32" s="101">
        <v>3.6414230708902493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34</v>
      </c>
      <c r="F33" s="85" t="s">
        <v>170</v>
      </c>
      <c r="G33" s="85"/>
      <c r="H33" s="85"/>
      <c r="I33" s="85"/>
      <c r="J33" s="85" t="s">
        <v>442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9.3605334581040562</v>
      </c>
      <c r="Z33" s="101">
        <v>9.0508491844220487</v>
      </c>
      <c r="AA33" s="101">
        <v>9.1035678612808297</v>
      </c>
      <c r="AB33" s="101">
        <v>9.1416097485073067</v>
      </c>
      <c r="AC33" s="101">
        <v>9.5065291796399194</v>
      </c>
      <c r="AD33" s="101">
        <v>10.12292075168166</v>
      </c>
      <c r="AE33" s="101">
        <v>10.6957502889013</v>
      </c>
      <c r="AF33" s="101">
        <v>11.062836620536716</v>
      </c>
      <c r="AG33" s="101">
        <v>11.192705570206776</v>
      </c>
      <c r="AH33" s="101">
        <v>11.188590267499007</v>
      </c>
      <c r="AI33" s="101">
        <v>11.27640394746382</v>
      </c>
      <c r="AJ33" s="101">
        <v>11.522598810339995</v>
      </c>
      <c r="AK33" s="101">
        <v>10.452015567927202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34</v>
      </c>
      <c r="F34" s="85" t="s">
        <v>230</v>
      </c>
      <c r="G34" s="85"/>
      <c r="H34" s="85"/>
      <c r="I34" s="85"/>
      <c r="J34" s="85" t="s">
        <v>443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4388.8218380541002</v>
      </c>
      <c r="Z34" s="101">
        <v>4503.5030636719166</v>
      </c>
      <c r="AA34" s="101">
        <v>4507.4523978607076</v>
      </c>
      <c r="AB34" s="101">
        <v>4377.274485158553</v>
      </c>
      <c r="AC34" s="101">
        <v>4344.0010550015131</v>
      </c>
      <c r="AD34" s="101">
        <v>4316.9168720288935</v>
      </c>
      <c r="AE34" s="101">
        <v>4321.2470198155524</v>
      </c>
      <c r="AF34" s="101">
        <v>4325.0100940522125</v>
      </c>
      <c r="AG34" s="101">
        <v>4328.7731682888725</v>
      </c>
      <c r="AH34" s="101">
        <v>4332.5362425255353</v>
      </c>
      <c r="AI34" s="101">
        <v>4336.2993167621935</v>
      </c>
      <c r="AJ34" s="101">
        <v>4340.0623909988544</v>
      </c>
      <c r="AK34" s="101">
        <v>4343.8254652355163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34</v>
      </c>
      <c r="F35" s="85" t="s">
        <v>523</v>
      </c>
      <c r="G35" s="85"/>
      <c r="H35" s="85"/>
      <c r="I35" s="85"/>
      <c r="J35" s="85" t="s">
        <v>528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122819</v>
      </c>
      <c r="Z35" s="101">
        <v>120553</v>
      </c>
      <c r="AA35" s="101">
        <v>100719</v>
      </c>
      <c r="AB35" s="101">
        <v>100138</v>
      </c>
      <c r="AC35" s="101">
        <v>93411</v>
      </c>
      <c r="AD35" s="101">
        <v>93411</v>
      </c>
      <c r="AE35" s="101">
        <v>93411</v>
      </c>
      <c r="AF35" s="101">
        <v>90529.249993000005</v>
      </c>
      <c r="AG35" s="101">
        <v>90529.249993000005</v>
      </c>
      <c r="AH35" s="101">
        <v>90529.249993000005</v>
      </c>
      <c r="AI35" s="101">
        <v>90529.249993000005</v>
      </c>
      <c r="AJ35" s="101">
        <v>89868.769994999995</v>
      </c>
      <c r="AK35" s="101">
        <v>89233.709197000004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34</v>
      </c>
      <c r="F36" s="99" t="s">
        <v>532</v>
      </c>
      <c r="G36" s="85"/>
      <c r="H36" s="85"/>
      <c r="I36" s="85"/>
      <c r="J36" s="85" t="s">
        <v>542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10981.622373606162</v>
      </c>
      <c r="Z36" s="101">
        <v>11054.804125478277</v>
      </c>
      <c r="AA36" s="101">
        <v>11041.656951731953</v>
      </c>
      <c r="AB36" s="101">
        <v>10882.553043679181</v>
      </c>
      <c r="AC36" s="101">
        <v>10815.851389298738</v>
      </c>
      <c r="AD36" s="101">
        <v>10756.106860735101</v>
      </c>
      <c r="AE36" s="101">
        <v>10735.992965241558</v>
      </c>
      <c r="AF36" s="101">
        <v>10714.658414000198</v>
      </c>
      <c r="AG36" s="101">
        <v>10694.746308517932</v>
      </c>
      <c r="AH36" s="101">
        <v>10675.183378418862</v>
      </c>
      <c r="AI36" s="101">
        <v>10655.964859576294</v>
      </c>
      <c r="AJ36" s="101">
        <v>10637.086739772472</v>
      </c>
      <c r="AK36" s="101">
        <v>10618.545600938276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34</v>
      </c>
      <c r="F37" s="99" t="s">
        <v>533</v>
      </c>
      <c r="G37" s="85"/>
      <c r="H37" s="85"/>
      <c r="I37" s="85"/>
      <c r="J37" s="85" t="s">
        <v>543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11025.800835071983</v>
      </c>
      <c r="Z37" s="101">
        <v>11095.879408830815</v>
      </c>
      <c r="AA37" s="101">
        <v>11081.699009205586</v>
      </c>
      <c r="AB37" s="101">
        <v>10925.05850465965</v>
      </c>
      <c r="AC37" s="101">
        <v>10855.600348608308</v>
      </c>
      <c r="AD37" s="101">
        <v>10794.816868248772</v>
      </c>
      <c r="AE37" s="101">
        <v>10774.702972755229</v>
      </c>
      <c r="AF37" s="101">
        <v>10753.368421513869</v>
      </c>
      <c r="AG37" s="101">
        <v>10733.456316031603</v>
      </c>
      <c r="AH37" s="101">
        <v>10713.893385932533</v>
      </c>
      <c r="AI37" s="101">
        <v>10694.674867089965</v>
      </c>
      <c r="AJ37" s="101">
        <v>10675.796747286144</v>
      </c>
      <c r="AK37" s="101">
        <v>10657.255608451947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5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K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216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34</v>
      </c>
      <c r="F9" s="85" t="s">
        <v>141</v>
      </c>
      <c r="G9" s="85"/>
      <c r="H9" s="85"/>
      <c r="I9" s="85"/>
      <c r="J9" s="99" t="s">
        <v>418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2510604</v>
      </c>
      <c r="Z9" s="101">
        <v>2514819</v>
      </c>
      <c r="AA9" s="101">
        <v>2520862</v>
      </c>
      <c r="AB9" s="101">
        <v>2533317</v>
      </c>
      <c r="AC9" s="101">
        <v>2539941</v>
      </c>
      <c r="AD9" s="101">
        <v>2539941</v>
      </c>
      <c r="AE9" s="101">
        <v>2544711</v>
      </c>
      <c r="AF9" s="101">
        <v>2549481</v>
      </c>
      <c r="AG9" s="101">
        <v>2554251</v>
      </c>
      <c r="AH9" s="101">
        <v>2559021</v>
      </c>
      <c r="AI9" s="101">
        <v>2563791</v>
      </c>
      <c r="AJ9" s="101">
        <v>2568561</v>
      </c>
      <c r="AK9" s="101">
        <v>2573331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34</v>
      </c>
      <c r="F10" s="85" t="s">
        <v>143</v>
      </c>
      <c r="G10" s="85"/>
      <c r="H10" s="85"/>
      <c r="I10" s="85"/>
      <c r="J10" s="99" t="s">
        <v>419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35760.813000000002</v>
      </c>
      <c r="Z10" s="101">
        <v>35735.464999999997</v>
      </c>
      <c r="AA10" s="101">
        <v>35763.207000000002</v>
      </c>
      <c r="AB10" s="101">
        <v>35792.233999999997</v>
      </c>
      <c r="AC10" s="101">
        <v>35809.004000000001</v>
      </c>
      <c r="AD10" s="101">
        <v>35850.910000000003</v>
      </c>
      <c r="AE10" s="101">
        <v>35870.296999999999</v>
      </c>
      <c r="AF10" s="101">
        <v>35892.292999999998</v>
      </c>
      <c r="AG10" s="101">
        <v>35930.237999999998</v>
      </c>
      <c r="AH10" s="101">
        <v>35970.222999999998</v>
      </c>
      <c r="AI10" s="101">
        <v>36012.207000000002</v>
      </c>
      <c r="AJ10" s="101">
        <v>36056.163999999997</v>
      </c>
      <c r="AK10" s="101">
        <v>36102.063000000002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34</v>
      </c>
      <c r="F11" s="85" t="s">
        <v>145</v>
      </c>
      <c r="G11" s="85"/>
      <c r="H11" s="85"/>
      <c r="I11" s="85"/>
      <c r="J11" s="99" t="s">
        <v>420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69482.122010000006</v>
      </c>
      <c r="Z11" s="101">
        <v>70673.204559999998</v>
      </c>
      <c r="AA11" s="101">
        <v>68623.725690000007</v>
      </c>
      <c r="AB11" s="101">
        <v>70318.072839999993</v>
      </c>
      <c r="AC11" s="101">
        <v>74743.472410000002</v>
      </c>
      <c r="AD11" s="101">
        <v>68614.512489999994</v>
      </c>
      <c r="AE11" s="101">
        <v>72259.927410000004</v>
      </c>
      <c r="AF11" s="101">
        <v>72276.871499999994</v>
      </c>
      <c r="AG11" s="101">
        <v>71937.430699999997</v>
      </c>
      <c r="AH11" s="101">
        <v>71519.323380000002</v>
      </c>
      <c r="AI11" s="101">
        <v>71123.458580000006</v>
      </c>
      <c r="AJ11" s="101">
        <v>70603.970740000004</v>
      </c>
      <c r="AK11" s="101">
        <v>70270.384319999997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34</v>
      </c>
      <c r="F12" s="85" t="s">
        <v>147</v>
      </c>
      <c r="G12" s="85"/>
      <c r="H12" s="85"/>
      <c r="I12" s="85"/>
      <c r="J12" s="99" t="s">
        <v>421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89290</v>
      </c>
      <c r="Z12" s="101">
        <v>83446</v>
      </c>
      <c r="AA12" s="101">
        <v>93411</v>
      </c>
      <c r="AB12" s="101">
        <v>90016</v>
      </c>
      <c r="AC12" s="101">
        <v>90224</v>
      </c>
      <c r="AD12" s="101">
        <v>82713</v>
      </c>
      <c r="AE12" s="101">
        <v>90529.249993000005</v>
      </c>
      <c r="AF12" s="101">
        <v>89868.769994999995</v>
      </c>
      <c r="AG12" s="101">
        <v>89233.709197000004</v>
      </c>
      <c r="AH12" s="101">
        <v>88626.010826999991</v>
      </c>
      <c r="AI12" s="101">
        <v>88040.660399999993</v>
      </c>
      <c r="AJ12" s="101">
        <v>87479.683984000018</v>
      </c>
      <c r="AK12" s="101">
        <v>86942.146613999997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34</v>
      </c>
      <c r="F13" s="85" t="s">
        <v>148</v>
      </c>
      <c r="G13" s="85"/>
      <c r="H13" s="85"/>
      <c r="I13" s="85"/>
      <c r="J13" s="99" t="s">
        <v>422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25526</v>
      </c>
      <c r="Z13" s="101">
        <v>22377</v>
      </c>
      <c r="AA13" s="101">
        <v>19933</v>
      </c>
      <c r="AB13" s="101">
        <v>17801</v>
      </c>
      <c r="AC13" s="101">
        <v>17484</v>
      </c>
      <c r="AD13" s="101">
        <v>19169</v>
      </c>
      <c r="AE13" s="101">
        <v>20198.936799999999</v>
      </c>
      <c r="AF13" s="101">
        <v>19550.62778269</v>
      </c>
      <c r="AG13" s="101">
        <v>18837.799109510001</v>
      </c>
      <c r="AH13" s="101">
        <v>18153.4835829</v>
      </c>
      <c r="AI13" s="101">
        <v>17496.540678019999</v>
      </c>
      <c r="AJ13" s="101">
        <v>16865.875488599999</v>
      </c>
      <c r="AK13" s="101">
        <v>16260.436905829998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34</v>
      </c>
      <c r="F14" s="85" t="s">
        <v>149</v>
      </c>
      <c r="G14" s="85"/>
      <c r="H14" s="85"/>
      <c r="I14" s="85"/>
      <c r="J14" s="99" t="s">
        <v>423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23606</v>
      </c>
      <c r="Z14" s="101">
        <v>19269</v>
      </c>
      <c r="AA14" s="101">
        <v>17649</v>
      </c>
      <c r="AB14" s="101">
        <v>16179</v>
      </c>
      <c r="AC14" s="101">
        <v>16014</v>
      </c>
      <c r="AD14" s="101">
        <v>17855</v>
      </c>
      <c r="AE14" s="101">
        <v>18800</v>
      </c>
      <c r="AF14" s="101">
        <v>18213.5</v>
      </c>
      <c r="AG14" s="101">
        <v>17553.02</v>
      </c>
      <c r="AH14" s="101">
        <v>16918.959200000001</v>
      </c>
      <c r="AI14" s="101">
        <v>16310.260832</v>
      </c>
      <c r="AJ14" s="101">
        <v>15725.910399</v>
      </c>
      <c r="AK14" s="101">
        <v>15164.933983000001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34</v>
      </c>
      <c r="F15" s="85" t="s">
        <v>150</v>
      </c>
      <c r="G15" s="85"/>
      <c r="H15" s="85"/>
      <c r="I15" s="85"/>
      <c r="J15" s="99" t="s">
        <v>424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1605</v>
      </c>
      <c r="Z15" s="101">
        <v>1696</v>
      </c>
      <c r="AA15" s="101">
        <v>1690</v>
      </c>
      <c r="AB15" s="101">
        <v>1456</v>
      </c>
      <c r="AC15" s="101">
        <v>1430</v>
      </c>
      <c r="AD15" s="101">
        <v>1371</v>
      </c>
      <c r="AE15" s="101">
        <v>1356.5862709999999</v>
      </c>
      <c r="AF15" s="101">
        <v>1442.644712</v>
      </c>
      <c r="AG15" s="101">
        <v>1442.644712</v>
      </c>
      <c r="AH15" s="101">
        <v>1442.644712</v>
      </c>
      <c r="AI15" s="101">
        <v>1442.644712</v>
      </c>
      <c r="AJ15" s="101">
        <v>1442.644712</v>
      </c>
      <c r="AK15" s="101">
        <v>1442.644712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34</v>
      </c>
      <c r="F16" s="85" t="s">
        <v>151</v>
      </c>
      <c r="G16" s="85"/>
      <c r="H16" s="85"/>
      <c r="I16" s="85"/>
      <c r="J16" s="99" t="s">
        <v>425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12341</v>
      </c>
      <c r="Z16" s="101">
        <v>9136</v>
      </c>
      <c r="AA16" s="101">
        <v>8818</v>
      </c>
      <c r="AB16" s="101">
        <v>7986</v>
      </c>
      <c r="AC16" s="101">
        <v>8133</v>
      </c>
      <c r="AD16" s="101">
        <v>9415</v>
      </c>
      <c r="AE16" s="101">
        <v>9915.7174520000008</v>
      </c>
      <c r="AF16" s="101">
        <v>9573.8687030000001</v>
      </c>
      <c r="AG16" s="101">
        <v>9190.913955</v>
      </c>
      <c r="AH16" s="101">
        <v>8823.2773969999998</v>
      </c>
      <c r="AI16" s="101">
        <v>8470.3463009999996</v>
      </c>
      <c r="AJ16" s="101">
        <v>8131.5324490000003</v>
      </c>
      <c r="AK16" s="101">
        <v>7806.2711509999999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34</v>
      </c>
      <c r="F17" s="85" t="s">
        <v>152</v>
      </c>
      <c r="G17" s="85"/>
      <c r="H17" s="85"/>
      <c r="I17" s="85"/>
      <c r="J17" s="99" t="s">
        <v>426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328</v>
      </c>
      <c r="Z17" s="101">
        <v>379</v>
      </c>
      <c r="AA17" s="101">
        <v>299</v>
      </c>
      <c r="AB17" s="101">
        <v>272</v>
      </c>
      <c r="AC17" s="101">
        <v>228</v>
      </c>
      <c r="AD17" s="101">
        <v>273</v>
      </c>
      <c r="AE17" s="101">
        <v>270.12987010000001</v>
      </c>
      <c r="AF17" s="101">
        <v>287.26623380000001</v>
      </c>
      <c r="AG17" s="101">
        <v>287.26623380000001</v>
      </c>
      <c r="AH17" s="101">
        <v>287.26623380000001</v>
      </c>
      <c r="AI17" s="101">
        <v>287.26623380000001</v>
      </c>
      <c r="AJ17" s="101">
        <v>287.26623380000001</v>
      </c>
      <c r="AK17" s="101">
        <v>287.26623380000001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34</v>
      </c>
      <c r="F18" s="85" t="s">
        <v>153</v>
      </c>
      <c r="G18" s="85"/>
      <c r="H18" s="85"/>
      <c r="I18" s="85"/>
      <c r="J18" s="99" t="s">
        <v>427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11252</v>
      </c>
      <c r="Z18" s="101">
        <v>11166</v>
      </c>
      <c r="AA18" s="101">
        <v>9126</v>
      </c>
      <c r="AB18" s="101">
        <v>8087</v>
      </c>
      <c r="AC18" s="101">
        <v>7693</v>
      </c>
      <c r="AD18" s="101">
        <v>8110</v>
      </c>
      <c r="AE18" s="101">
        <v>8656.503206899999</v>
      </c>
      <c r="AF18" s="101">
        <v>8246.8481338900001</v>
      </c>
      <c r="AG18" s="101">
        <v>7916.9742087099994</v>
      </c>
      <c r="AH18" s="101">
        <v>7600.2952401000002</v>
      </c>
      <c r="AI18" s="101">
        <v>7296.2834312200002</v>
      </c>
      <c r="AJ18" s="101">
        <v>7004.4320937999992</v>
      </c>
      <c r="AK18" s="101">
        <v>6724.2548090299997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34</v>
      </c>
      <c r="F19" s="85" t="s">
        <v>154</v>
      </c>
      <c r="G19" s="85"/>
      <c r="H19" s="85"/>
      <c r="I19" s="85"/>
      <c r="J19" s="99" t="s">
        <v>428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113.4784783280339</v>
      </c>
      <c r="Z19" s="101">
        <v>119.90949336775233</v>
      </c>
      <c r="AA19" s="101">
        <v>101.0990785192613</v>
      </c>
      <c r="AB19" s="101">
        <v>102.38198254281437</v>
      </c>
      <c r="AC19" s="101">
        <v>112.60429714603487</v>
      </c>
      <c r="AD19" s="101">
        <v>119.47730626285724</v>
      </c>
      <c r="AE19" s="101">
        <v>116.71004259543422</v>
      </c>
      <c r="AF19" s="101">
        <v>107.35048731168428</v>
      </c>
      <c r="AG19" s="101">
        <v>101.09548750834833</v>
      </c>
      <c r="AH19" s="101">
        <v>100.9573778713722</v>
      </c>
      <c r="AI19" s="101">
        <v>100.82203042470536</v>
      </c>
      <c r="AJ19" s="101">
        <v>100.68938992883615</v>
      </c>
      <c r="AK19" s="101">
        <v>100.55940224118649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34</v>
      </c>
      <c r="F20" s="85" t="s">
        <v>156</v>
      </c>
      <c r="G20" s="85"/>
      <c r="H20" s="85"/>
      <c r="I20" s="85"/>
      <c r="J20" s="99" t="s">
        <v>429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4.2723524321889421</v>
      </c>
      <c r="Z20" s="101">
        <v>3.7480035019014095</v>
      </c>
      <c r="AA20" s="101">
        <v>3.5692837574523661</v>
      </c>
      <c r="AB20" s="101">
        <v>2.3929938586253661</v>
      </c>
      <c r="AC20" s="101">
        <v>2.243557970914742</v>
      </c>
      <c r="AD20" s="101">
        <v>2.3778155653106348</v>
      </c>
      <c r="AE20" s="101">
        <v>1.7817035909958332</v>
      </c>
      <c r="AF20" s="101">
        <v>1.602700112806291</v>
      </c>
      <c r="AG20" s="101">
        <v>2.0587383265645869</v>
      </c>
      <c r="AH20" s="101">
        <v>2.5658485835026856</v>
      </c>
      <c r="AI20" s="101">
        <v>3.6012849770085751</v>
      </c>
      <c r="AJ20" s="101">
        <v>4.5728855373175445</v>
      </c>
      <c r="AK20" s="101">
        <v>4.9178479272243925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34</v>
      </c>
      <c r="F21" s="85" t="s">
        <v>157</v>
      </c>
      <c r="G21" s="85"/>
      <c r="H21" s="85"/>
      <c r="I21" s="85"/>
      <c r="J21" s="99" t="s">
        <v>430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7.7428420870401471</v>
      </c>
      <c r="Z21" s="101">
        <v>9.6363762033866855</v>
      </c>
      <c r="AA21" s="101">
        <v>11.217449683083698</v>
      </c>
      <c r="AB21" s="101">
        <v>11.210136526297909</v>
      </c>
      <c r="AC21" s="101">
        <v>10.73205742312604</v>
      </c>
      <c r="AD21" s="101">
        <v>13.450540902662024</v>
      </c>
      <c r="AE21" s="101">
        <v>10.880849196712592</v>
      </c>
      <c r="AF21" s="101">
        <v>10.312446408488071</v>
      </c>
      <c r="AG21" s="101">
        <v>10.545458851077102</v>
      </c>
      <c r="AH21" s="101">
        <v>11.188642564129328</v>
      </c>
      <c r="AI21" s="101">
        <v>11.824832286051574</v>
      </c>
      <c r="AJ21" s="101">
        <v>12.455421463259261</v>
      </c>
      <c r="AK21" s="101">
        <v>5.9564582057724911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34</v>
      </c>
      <c r="F22" s="85" t="s">
        <v>158</v>
      </c>
      <c r="G22" s="85"/>
      <c r="H22" s="85"/>
      <c r="I22" s="85"/>
      <c r="J22" s="99" t="s">
        <v>431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15863.859</v>
      </c>
      <c r="Z22" s="101">
        <v>15255.138000000001</v>
      </c>
      <c r="AA22" s="101">
        <v>14747.41</v>
      </c>
      <c r="AB22" s="101">
        <v>14223.701999999999</v>
      </c>
      <c r="AC22" s="101">
        <v>13663.655000000001</v>
      </c>
      <c r="AD22" s="101">
        <v>13096.075000000001</v>
      </c>
      <c r="AE22" s="101">
        <v>12523.611999999999</v>
      </c>
      <c r="AF22" s="101">
        <v>11984.717000000001</v>
      </c>
      <c r="AG22" s="101">
        <v>11429.861999999999</v>
      </c>
      <c r="AH22" s="101">
        <v>10875.008</v>
      </c>
      <c r="AI22" s="101">
        <v>10320.153</v>
      </c>
      <c r="AJ22" s="101">
        <v>9765.2988000000005</v>
      </c>
      <c r="AK22" s="101">
        <v>9210.4442999999992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34</v>
      </c>
      <c r="F23" s="85" t="s">
        <v>159</v>
      </c>
      <c r="G23" s="85"/>
      <c r="H23" s="85"/>
      <c r="I23" s="85"/>
      <c r="J23" s="99" t="s">
        <v>432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19896.951000000001</v>
      </c>
      <c r="Z23" s="101">
        <v>20480.328000000001</v>
      </c>
      <c r="AA23" s="101">
        <v>21015.796999999999</v>
      </c>
      <c r="AB23" s="101">
        <v>21568.532999999999</v>
      </c>
      <c r="AC23" s="101">
        <v>22145.35</v>
      </c>
      <c r="AD23" s="101">
        <v>22754.835999999999</v>
      </c>
      <c r="AE23" s="101">
        <v>23346.684000000001</v>
      </c>
      <c r="AF23" s="101">
        <v>23907.574000000001</v>
      </c>
      <c r="AG23" s="101">
        <v>24500.377</v>
      </c>
      <c r="AH23" s="101">
        <v>25095.215</v>
      </c>
      <c r="AI23" s="101">
        <v>25692.055</v>
      </c>
      <c r="AJ23" s="101">
        <v>26290.863000000001</v>
      </c>
      <c r="AK23" s="101">
        <v>26891.618999999999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34</v>
      </c>
      <c r="F24" s="85" t="s">
        <v>160</v>
      </c>
      <c r="G24" s="85"/>
      <c r="H24" s="85"/>
      <c r="I24" s="85"/>
      <c r="J24" s="99" t="s">
        <v>433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1897</v>
      </c>
      <c r="Z24" s="101">
        <v>1957</v>
      </c>
      <c r="AA24" s="101">
        <v>1927</v>
      </c>
      <c r="AB24" s="101">
        <v>1654</v>
      </c>
      <c r="AC24" s="101">
        <v>1608</v>
      </c>
      <c r="AD24" s="101">
        <v>1617</v>
      </c>
      <c r="AE24" s="101">
        <v>1600</v>
      </c>
      <c r="AF24" s="101">
        <v>1701.5</v>
      </c>
      <c r="AG24" s="101">
        <v>1701.5</v>
      </c>
      <c r="AH24" s="101">
        <v>1701.5</v>
      </c>
      <c r="AI24" s="101">
        <v>1701.5</v>
      </c>
      <c r="AJ24" s="101">
        <v>1701.5</v>
      </c>
      <c r="AK24" s="101">
        <v>1701.5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34</v>
      </c>
      <c r="F25" s="85" t="s">
        <v>161</v>
      </c>
      <c r="G25" s="85"/>
      <c r="H25" s="85"/>
      <c r="I25" s="85"/>
      <c r="J25" s="99" t="s">
        <v>434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12130</v>
      </c>
      <c r="Z25" s="101">
        <v>8846</v>
      </c>
      <c r="AA25" s="101">
        <v>8675</v>
      </c>
      <c r="AB25" s="101">
        <v>7894</v>
      </c>
      <c r="AC25" s="101">
        <v>8047</v>
      </c>
      <c r="AD25" s="101">
        <v>9309</v>
      </c>
      <c r="AE25" s="101">
        <v>9804.0800589999999</v>
      </c>
      <c r="AF25" s="101">
        <v>9466.0800589999999</v>
      </c>
      <c r="AG25" s="101">
        <v>9087.4368570000006</v>
      </c>
      <c r="AH25" s="101">
        <v>8723.9393820000005</v>
      </c>
      <c r="AI25" s="101">
        <v>8374.9818070000001</v>
      </c>
      <c r="AJ25" s="101">
        <v>8039.9825350000001</v>
      </c>
      <c r="AK25" s="101">
        <v>7718.3832339999999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34</v>
      </c>
      <c r="F26" s="85" t="s">
        <v>162</v>
      </c>
      <c r="G26" s="85"/>
      <c r="H26" s="85"/>
      <c r="I26" s="85"/>
      <c r="J26" s="99" t="s">
        <v>435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0</v>
      </c>
      <c r="Z26" s="101">
        <v>0</v>
      </c>
      <c r="AA26" s="101">
        <v>0</v>
      </c>
      <c r="AB26" s="101">
        <v>0</v>
      </c>
      <c r="AC26" s="101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1">
        <v>0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34</v>
      </c>
      <c r="F27" s="85" t="s">
        <v>163</v>
      </c>
      <c r="G27" s="85"/>
      <c r="H27" s="85"/>
      <c r="I27" s="85"/>
      <c r="J27" s="99" t="s">
        <v>436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9579</v>
      </c>
      <c r="Z27" s="101">
        <v>8466</v>
      </c>
      <c r="AA27" s="101">
        <v>7047</v>
      </c>
      <c r="AB27" s="101">
        <v>6631</v>
      </c>
      <c r="AC27" s="101">
        <v>6359</v>
      </c>
      <c r="AD27" s="101">
        <v>6929</v>
      </c>
      <c r="AE27" s="101">
        <v>7395.9199410000001</v>
      </c>
      <c r="AF27" s="101">
        <v>7045.9199410000001</v>
      </c>
      <c r="AG27" s="101">
        <v>6764.0831429999998</v>
      </c>
      <c r="AH27" s="101">
        <v>6493.5198179999998</v>
      </c>
      <c r="AI27" s="101">
        <v>6233.7790249999998</v>
      </c>
      <c r="AJ27" s="101">
        <v>5984.4278640000002</v>
      </c>
      <c r="AK27" s="101">
        <v>5745.050749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34</v>
      </c>
      <c r="F28" s="85" t="s">
        <v>164</v>
      </c>
      <c r="G28" s="85"/>
      <c r="H28" s="85"/>
      <c r="I28" s="85"/>
      <c r="J28" s="85" t="s">
        <v>437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34</v>
      </c>
      <c r="F29" s="85" t="s">
        <v>166</v>
      </c>
      <c r="G29" s="85"/>
      <c r="H29" s="85"/>
      <c r="I29" s="85"/>
      <c r="J29" s="85" t="s">
        <v>438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21709</v>
      </c>
      <c r="Z29" s="101">
        <v>17312</v>
      </c>
      <c r="AA29" s="101">
        <v>15722</v>
      </c>
      <c r="AB29" s="101">
        <v>14525</v>
      </c>
      <c r="AC29" s="101">
        <v>14406</v>
      </c>
      <c r="AD29" s="101">
        <v>16238</v>
      </c>
      <c r="AE29" s="101">
        <v>17200</v>
      </c>
      <c r="AF29" s="101">
        <v>16512</v>
      </c>
      <c r="AG29" s="101">
        <v>15851.52</v>
      </c>
      <c r="AH29" s="101">
        <v>15217.459200000001</v>
      </c>
      <c r="AI29" s="101">
        <v>14608.760832</v>
      </c>
      <c r="AJ29" s="101">
        <v>14024.410399</v>
      </c>
      <c r="AK29" s="101">
        <v>13463.433982999999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34</v>
      </c>
      <c r="F30" s="85" t="s">
        <v>167</v>
      </c>
      <c r="G30" s="85"/>
      <c r="H30" s="85"/>
      <c r="I30" s="85"/>
      <c r="J30" s="85" t="s">
        <v>439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23593</v>
      </c>
      <c r="Z30" s="101">
        <v>20302</v>
      </c>
      <c r="AA30" s="101">
        <v>17944</v>
      </c>
      <c r="AB30" s="101">
        <v>16073</v>
      </c>
      <c r="AC30" s="101">
        <v>15826</v>
      </c>
      <c r="AD30" s="101">
        <v>17525</v>
      </c>
      <c r="AE30" s="101">
        <v>18572.220658899998</v>
      </c>
      <c r="AF30" s="101">
        <v>17820.716836890002</v>
      </c>
      <c r="AG30" s="101">
        <v>17107.888163709998</v>
      </c>
      <c r="AH30" s="101">
        <v>16423.572637099998</v>
      </c>
      <c r="AI30" s="101">
        <v>15766.629732220001</v>
      </c>
      <c r="AJ30" s="101">
        <v>15135.9645428</v>
      </c>
      <c r="AK30" s="101">
        <v>14530.52596003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34</v>
      </c>
      <c r="F31" s="85" t="s">
        <v>168</v>
      </c>
      <c r="G31" s="85"/>
      <c r="H31" s="85"/>
      <c r="I31" s="85"/>
      <c r="J31" s="85" t="s">
        <v>440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10981.622373606162</v>
      </c>
      <c r="Z31" s="101">
        <v>11054.147610478276</v>
      </c>
      <c r="AA31" s="101">
        <v>11035.748316731953</v>
      </c>
      <c r="AB31" s="101">
        <v>10876.644408679182</v>
      </c>
      <c r="AC31" s="101">
        <v>10809.942754298738</v>
      </c>
      <c r="AD31" s="101">
        <v>10750.198225735101</v>
      </c>
      <c r="AE31" s="101">
        <v>10725.488725241557</v>
      </c>
      <c r="AF31" s="101">
        <v>10703.497659000197</v>
      </c>
      <c r="AG31" s="101">
        <v>10682.272523517931</v>
      </c>
      <c r="AH31" s="101">
        <v>10661.396563418863</v>
      </c>
      <c r="AI31" s="101">
        <v>10640.865014576293</v>
      </c>
      <c r="AJ31" s="101">
        <v>10620.673864772472</v>
      </c>
      <c r="AK31" s="101">
        <v>10600.819695938277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34</v>
      </c>
      <c r="F32" s="85" t="s">
        <v>169</v>
      </c>
      <c r="G32" s="85"/>
      <c r="H32" s="85"/>
      <c r="I32" s="85"/>
      <c r="J32" s="85" t="s">
        <v>441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4.5856700657824119</v>
      </c>
      <c r="Z32" s="101">
        <v>4.2993629609650768</v>
      </c>
      <c r="AA32" s="101">
        <v>4.064724077258008</v>
      </c>
      <c r="AB32" s="101">
        <v>3.4109675313680796</v>
      </c>
      <c r="AC32" s="101">
        <v>3.155270392846286</v>
      </c>
      <c r="AD32" s="101">
        <v>2.9524382318011493</v>
      </c>
      <c r="AE32" s="101">
        <v>2.130301373921224</v>
      </c>
      <c r="AF32" s="101">
        <v>1.8854519202922793</v>
      </c>
      <c r="AG32" s="101">
        <v>2.1899760069395309</v>
      </c>
      <c r="AH32" s="101">
        <v>2.3790467038299035</v>
      </c>
      <c r="AI32" s="101">
        <v>2.8207534415687725</v>
      </c>
      <c r="AJ32" s="101">
        <v>3.2164962439510236</v>
      </c>
      <c r="AK32" s="101">
        <v>3.6414230708902493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34</v>
      </c>
      <c r="F33" s="85" t="s">
        <v>170</v>
      </c>
      <c r="G33" s="85"/>
      <c r="H33" s="85"/>
      <c r="I33" s="85"/>
      <c r="J33" s="85" t="s">
        <v>442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9.3605334581040562</v>
      </c>
      <c r="Z33" s="101">
        <v>9.0508491844220487</v>
      </c>
      <c r="AA33" s="101">
        <v>9.1035678612808297</v>
      </c>
      <c r="AB33" s="101">
        <v>9.1416097485073067</v>
      </c>
      <c r="AC33" s="101">
        <v>9.5065291796399194</v>
      </c>
      <c r="AD33" s="101">
        <v>10.12292075168166</v>
      </c>
      <c r="AE33" s="101">
        <v>10.6957502889013</v>
      </c>
      <c r="AF33" s="101">
        <v>11.062836620536716</v>
      </c>
      <c r="AG33" s="101">
        <v>11.192705570206776</v>
      </c>
      <c r="AH33" s="101">
        <v>11.188590267499007</v>
      </c>
      <c r="AI33" s="101">
        <v>11.27640394746382</v>
      </c>
      <c r="AJ33" s="101">
        <v>11.522598810339995</v>
      </c>
      <c r="AK33" s="101">
        <v>10.452015567927202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34</v>
      </c>
      <c r="F34" s="85" t="s">
        <v>230</v>
      </c>
      <c r="G34" s="85"/>
      <c r="H34" s="85"/>
      <c r="I34" s="85"/>
      <c r="J34" s="85" t="s">
        <v>443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4388.8218380541002</v>
      </c>
      <c r="Z34" s="101">
        <v>4503.5030636719166</v>
      </c>
      <c r="AA34" s="101">
        <v>4507.4523978607076</v>
      </c>
      <c r="AB34" s="101">
        <v>4377.274485158553</v>
      </c>
      <c r="AC34" s="101">
        <v>4344.0010550015131</v>
      </c>
      <c r="AD34" s="101">
        <v>4316.9168720288935</v>
      </c>
      <c r="AE34" s="101">
        <v>4321.2470198155524</v>
      </c>
      <c r="AF34" s="101">
        <v>4325.0100940522125</v>
      </c>
      <c r="AG34" s="101">
        <v>4328.7731682888725</v>
      </c>
      <c r="AH34" s="101">
        <v>4332.5362425255353</v>
      </c>
      <c r="AI34" s="101">
        <v>4336.2993167621935</v>
      </c>
      <c r="AJ34" s="101">
        <v>4340.0623909988544</v>
      </c>
      <c r="AK34" s="101">
        <v>4343.8254652355163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34</v>
      </c>
      <c r="F35" s="85" t="s">
        <v>523</v>
      </c>
      <c r="G35" s="85"/>
      <c r="H35" s="85"/>
      <c r="I35" s="85"/>
      <c r="J35" s="85" t="s">
        <v>528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122819</v>
      </c>
      <c r="Z35" s="101">
        <v>120553</v>
      </c>
      <c r="AA35" s="101">
        <v>100719</v>
      </c>
      <c r="AB35" s="101">
        <v>100138</v>
      </c>
      <c r="AC35" s="101">
        <v>93411</v>
      </c>
      <c r="AD35" s="101">
        <v>93411</v>
      </c>
      <c r="AE35" s="101">
        <v>93411</v>
      </c>
      <c r="AF35" s="101">
        <v>90529.249993000005</v>
      </c>
      <c r="AG35" s="101">
        <v>90529.249993000005</v>
      </c>
      <c r="AH35" s="101">
        <v>90529.249993000005</v>
      </c>
      <c r="AI35" s="101">
        <v>90529.249993000005</v>
      </c>
      <c r="AJ35" s="101">
        <v>89868.769994999995</v>
      </c>
      <c r="AK35" s="101">
        <v>89233.709197000004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34</v>
      </c>
      <c r="F36" s="99" t="s">
        <v>532</v>
      </c>
      <c r="G36" s="85"/>
      <c r="H36" s="85"/>
      <c r="I36" s="85"/>
      <c r="J36" s="85" t="s">
        <v>542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10981.622373606162</v>
      </c>
      <c r="Z36" s="101">
        <v>11054.804125478277</v>
      </c>
      <c r="AA36" s="101">
        <v>11041.656951731953</v>
      </c>
      <c r="AB36" s="101">
        <v>10882.553043679181</v>
      </c>
      <c r="AC36" s="101">
        <v>10815.851389298738</v>
      </c>
      <c r="AD36" s="101">
        <v>10756.106860735101</v>
      </c>
      <c r="AE36" s="101">
        <v>10735.992965241558</v>
      </c>
      <c r="AF36" s="101">
        <v>10714.658414000198</v>
      </c>
      <c r="AG36" s="101">
        <v>10694.746308517932</v>
      </c>
      <c r="AH36" s="101">
        <v>10675.183378418862</v>
      </c>
      <c r="AI36" s="101">
        <v>10655.964859576294</v>
      </c>
      <c r="AJ36" s="101">
        <v>10637.086739772472</v>
      </c>
      <c r="AK36" s="101">
        <v>10618.545600938276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34</v>
      </c>
      <c r="F37" s="99" t="s">
        <v>533</v>
      </c>
      <c r="G37" s="85"/>
      <c r="H37" s="85"/>
      <c r="I37" s="85"/>
      <c r="J37" s="85" t="s">
        <v>543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11025.800835071983</v>
      </c>
      <c r="Z37" s="101">
        <v>11095.879408830815</v>
      </c>
      <c r="AA37" s="101">
        <v>11081.699009205586</v>
      </c>
      <c r="AB37" s="101">
        <v>10925.05850465965</v>
      </c>
      <c r="AC37" s="101">
        <v>10855.600348608308</v>
      </c>
      <c r="AD37" s="101">
        <v>10794.816868248772</v>
      </c>
      <c r="AE37" s="101">
        <v>10774.702972755229</v>
      </c>
      <c r="AF37" s="101">
        <v>10753.368421513869</v>
      </c>
      <c r="AG37" s="101">
        <v>10733.456316031603</v>
      </c>
      <c r="AH37" s="101">
        <v>10713.893385932533</v>
      </c>
      <c r="AI37" s="101">
        <v>10694.674867089965</v>
      </c>
      <c r="AJ37" s="101">
        <v>10675.796747286144</v>
      </c>
      <c r="AK37" s="101">
        <v>10657.255608451947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4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L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36</v>
      </c>
      <c r="F9" s="85" t="s">
        <v>141</v>
      </c>
      <c r="G9" s="85"/>
      <c r="H9" s="85"/>
      <c r="I9" s="85"/>
      <c r="J9" s="99" t="s">
        <v>444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1794460.0000500001</v>
      </c>
      <c r="Z9" s="101">
        <v>1805020.00009</v>
      </c>
      <c r="AA9" s="101">
        <v>1813681</v>
      </c>
      <c r="AB9" s="101">
        <v>1820991</v>
      </c>
      <c r="AC9" s="101">
        <v>1831275</v>
      </c>
      <c r="AD9" s="101">
        <v>1833229</v>
      </c>
      <c r="AE9" s="101">
        <v>1840982.80048</v>
      </c>
      <c r="AF9" s="101">
        <v>1848736.59996</v>
      </c>
      <c r="AG9" s="101">
        <v>1856490.4004500001</v>
      </c>
      <c r="AH9" s="101">
        <v>1864244.1999299999</v>
      </c>
      <c r="AI9" s="101">
        <v>1871998.0004100001</v>
      </c>
      <c r="AJ9" s="101">
        <v>1879751.7998899999</v>
      </c>
      <c r="AK9" s="101">
        <v>1887505.6003699999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36</v>
      </c>
      <c r="F10" s="85" t="s">
        <v>143</v>
      </c>
      <c r="G10" s="85"/>
      <c r="H10" s="85"/>
      <c r="I10" s="85"/>
      <c r="J10" s="99" t="s">
        <v>445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23345.916000000001</v>
      </c>
      <c r="Z10" s="101">
        <v>23397.881000000001</v>
      </c>
      <c r="AA10" s="101">
        <v>23426.43</v>
      </c>
      <c r="AB10" s="101">
        <v>23487.168000000001</v>
      </c>
      <c r="AC10" s="101">
        <v>23514.984</v>
      </c>
      <c r="AD10" s="101">
        <v>23547.692999999999</v>
      </c>
      <c r="AE10" s="101">
        <v>23549.965</v>
      </c>
      <c r="AF10" s="101">
        <v>23550.309000000001</v>
      </c>
      <c r="AG10" s="101">
        <v>23537.947</v>
      </c>
      <c r="AH10" s="101">
        <v>23521.440999999999</v>
      </c>
      <c r="AI10" s="101">
        <v>23511.491999999998</v>
      </c>
      <c r="AJ10" s="101">
        <v>23498.373</v>
      </c>
      <c r="AK10" s="101">
        <v>23481.094000000001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36</v>
      </c>
      <c r="F11" s="85" t="s">
        <v>145</v>
      </c>
      <c r="G11" s="85"/>
      <c r="H11" s="85"/>
      <c r="I11" s="85"/>
      <c r="J11" s="99" t="s">
        <v>446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50394.080000000002</v>
      </c>
      <c r="Z11" s="101">
        <v>49595.45</v>
      </c>
      <c r="AA11" s="101">
        <v>49927.08</v>
      </c>
      <c r="AB11" s="101">
        <v>48970.819000000003</v>
      </c>
      <c r="AC11" s="101">
        <v>49709.98</v>
      </c>
      <c r="AD11" s="101">
        <v>48619.79</v>
      </c>
      <c r="AE11" s="101">
        <v>49585.97494</v>
      </c>
      <c r="AF11" s="101">
        <v>48997.621440000003</v>
      </c>
      <c r="AG11" s="101">
        <v>48523.347220000003</v>
      </c>
      <c r="AH11" s="101">
        <v>47977.022349999999</v>
      </c>
      <c r="AI11" s="101">
        <v>47590.204769999997</v>
      </c>
      <c r="AJ11" s="101">
        <v>46904.280780000001</v>
      </c>
      <c r="AK11" s="101">
        <v>46439.013420000003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36</v>
      </c>
      <c r="F12" s="85" t="s">
        <v>147</v>
      </c>
      <c r="G12" s="85"/>
      <c r="H12" s="85"/>
      <c r="I12" s="85"/>
      <c r="J12" s="99" t="s">
        <v>447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74751</v>
      </c>
      <c r="Z12" s="101">
        <v>70548</v>
      </c>
      <c r="AA12" s="101">
        <v>73362</v>
      </c>
      <c r="AB12" s="101">
        <v>72812</v>
      </c>
      <c r="AC12" s="101">
        <v>69758</v>
      </c>
      <c r="AD12" s="101">
        <v>64542</v>
      </c>
      <c r="AE12" s="101">
        <v>62296.413549999997</v>
      </c>
      <c r="AF12" s="101">
        <v>60452.404419999999</v>
      </c>
      <c r="AG12" s="101">
        <v>58658.133090000003</v>
      </c>
      <c r="AH12" s="101">
        <v>56858.684359999999</v>
      </c>
      <c r="AI12" s="101">
        <v>55059.065849999999</v>
      </c>
      <c r="AJ12" s="101">
        <v>53259.807830000005</v>
      </c>
      <c r="AK12" s="101">
        <v>51461.155530000004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36</v>
      </c>
      <c r="F13" s="85" t="s">
        <v>148</v>
      </c>
      <c r="G13" s="85"/>
      <c r="H13" s="85"/>
      <c r="I13" s="85"/>
      <c r="J13" s="99" t="s">
        <v>448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9706</v>
      </c>
      <c r="Z13" s="101">
        <v>8150</v>
      </c>
      <c r="AA13" s="101">
        <v>8127</v>
      </c>
      <c r="AB13" s="101">
        <v>8363</v>
      </c>
      <c r="AC13" s="101">
        <v>7972</v>
      </c>
      <c r="AD13" s="101">
        <v>8168</v>
      </c>
      <c r="AE13" s="101">
        <v>7796.4922379099999</v>
      </c>
      <c r="AF13" s="101">
        <v>7633.1624723600007</v>
      </c>
      <c r="AG13" s="101">
        <v>7496.3693777299995</v>
      </c>
      <c r="AH13" s="101">
        <v>7381.5455630300003</v>
      </c>
      <c r="AI13" s="101">
        <v>7267.8241499799997</v>
      </c>
      <c r="AJ13" s="101">
        <v>7155.8404618600007</v>
      </c>
      <c r="AK13" s="101">
        <v>7045.8879173300002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36</v>
      </c>
      <c r="F14" s="85" t="s">
        <v>149</v>
      </c>
      <c r="G14" s="85"/>
      <c r="H14" s="85"/>
      <c r="I14" s="85"/>
      <c r="J14" s="99" t="s">
        <v>449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7461</v>
      </c>
      <c r="Z14" s="101">
        <v>5910</v>
      </c>
      <c r="AA14" s="101">
        <v>6452</v>
      </c>
      <c r="AB14" s="101">
        <v>6767</v>
      </c>
      <c r="AC14" s="101">
        <v>6568</v>
      </c>
      <c r="AD14" s="101">
        <v>6692</v>
      </c>
      <c r="AE14" s="101">
        <v>6194.0635483000005</v>
      </c>
      <c r="AF14" s="101">
        <v>6076.3044183000002</v>
      </c>
      <c r="AG14" s="101">
        <v>6008.2830912999998</v>
      </c>
      <c r="AH14" s="101">
        <v>5935.0843552999995</v>
      </c>
      <c r="AI14" s="101">
        <v>5861.7158473</v>
      </c>
      <c r="AJ14" s="101">
        <v>5788.7078363000001</v>
      </c>
      <c r="AK14" s="101">
        <v>5716.3055233000005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36</v>
      </c>
      <c r="F15" s="85" t="s">
        <v>150</v>
      </c>
      <c r="G15" s="85"/>
      <c r="H15" s="85"/>
      <c r="I15" s="85"/>
      <c r="J15" s="99" t="s">
        <v>450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810</v>
      </c>
      <c r="Z15" s="101">
        <v>680</v>
      </c>
      <c r="AA15" s="101">
        <v>721</v>
      </c>
      <c r="AB15" s="101">
        <v>818</v>
      </c>
      <c r="AC15" s="101">
        <v>726</v>
      </c>
      <c r="AD15" s="101">
        <v>807</v>
      </c>
      <c r="AE15" s="101">
        <v>760.66666669999995</v>
      </c>
      <c r="AF15" s="101">
        <v>760.66666669999995</v>
      </c>
      <c r="AG15" s="101">
        <v>760.66666669999995</v>
      </c>
      <c r="AH15" s="101">
        <v>760.66666669999995</v>
      </c>
      <c r="AI15" s="101">
        <v>760.66666669999995</v>
      </c>
      <c r="AJ15" s="101">
        <v>760.66666669999995</v>
      </c>
      <c r="AK15" s="101">
        <v>760.66666669999995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36</v>
      </c>
      <c r="F16" s="85" t="s">
        <v>151</v>
      </c>
      <c r="G16" s="85"/>
      <c r="H16" s="85"/>
      <c r="I16" s="85"/>
      <c r="J16" s="99" t="s">
        <v>451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4414</v>
      </c>
      <c r="Z16" s="101">
        <v>3698</v>
      </c>
      <c r="AA16" s="101">
        <v>3739</v>
      </c>
      <c r="AB16" s="101">
        <v>3819</v>
      </c>
      <c r="AC16" s="101">
        <v>3541</v>
      </c>
      <c r="AD16" s="101">
        <v>3971</v>
      </c>
      <c r="AE16" s="101">
        <v>3874.4593599999998</v>
      </c>
      <c r="AF16" s="101">
        <v>3868.1723040000002</v>
      </c>
      <c r="AG16" s="101">
        <v>3872.0397509999998</v>
      </c>
      <c r="AH16" s="101">
        <v>3876.4294930000001</v>
      </c>
      <c r="AI16" s="101">
        <v>3880.5764949999998</v>
      </c>
      <c r="AJ16" s="101">
        <v>3885.0953300000001</v>
      </c>
      <c r="AK16" s="101">
        <v>3890.263121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36</v>
      </c>
      <c r="F17" s="85" t="s">
        <v>152</v>
      </c>
      <c r="G17" s="85"/>
      <c r="H17" s="85"/>
      <c r="I17" s="85"/>
      <c r="J17" s="99" t="s">
        <v>452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178</v>
      </c>
      <c r="Z17" s="101">
        <v>157</v>
      </c>
      <c r="AA17" s="101">
        <v>183</v>
      </c>
      <c r="AB17" s="101">
        <v>180</v>
      </c>
      <c r="AC17" s="101">
        <v>206</v>
      </c>
      <c r="AD17" s="101">
        <v>149</v>
      </c>
      <c r="AE17" s="101">
        <v>177.16666670000001</v>
      </c>
      <c r="AF17" s="101">
        <v>177.16666670000001</v>
      </c>
      <c r="AG17" s="101">
        <v>177.16666670000001</v>
      </c>
      <c r="AH17" s="101">
        <v>177.16666670000001</v>
      </c>
      <c r="AI17" s="101">
        <v>177.16666670000001</v>
      </c>
      <c r="AJ17" s="101">
        <v>177.16666670000001</v>
      </c>
      <c r="AK17" s="101">
        <v>177.16666670000001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36</v>
      </c>
      <c r="F18" s="85" t="s">
        <v>153</v>
      </c>
      <c r="G18" s="85"/>
      <c r="H18" s="85"/>
      <c r="I18" s="85"/>
      <c r="J18" s="99" t="s">
        <v>453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4304</v>
      </c>
      <c r="Z18" s="101">
        <v>3615</v>
      </c>
      <c r="AA18" s="101">
        <v>3484</v>
      </c>
      <c r="AB18" s="101">
        <v>3546</v>
      </c>
      <c r="AC18" s="101">
        <v>3499</v>
      </c>
      <c r="AD18" s="101">
        <v>3241</v>
      </c>
      <c r="AE18" s="101">
        <v>2984.1995445100001</v>
      </c>
      <c r="AF18" s="101">
        <v>2827.1568349600002</v>
      </c>
      <c r="AG18" s="101">
        <v>2686.4962933299998</v>
      </c>
      <c r="AH18" s="101">
        <v>2567.2827366300003</v>
      </c>
      <c r="AI18" s="101">
        <v>2449.41432158</v>
      </c>
      <c r="AJ18" s="101">
        <v>2332.9117984600002</v>
      </c>
      <c r="AK18" s="101">
        <v>2217.7914629300003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36</v>
      </c>
      <c r="F19" s="85" t="s">
        <v>154</v>
      </c>
      <c r="G19" s="85"/>
      <c r="H19" s="85"/>
      <c r="I19" s="85"/>
      <c r="J19" s="99" t="s">
        <v>454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50.837488717285567</v>
      </c>
      <c r="Z19" s="101">
        <v>50.875800431752808</v>
      </c>
      <c r="AA19" s="101">
        <v>54.714431749537709</v>
      </c>
      <c r="AB19" s="101">
        <v>53.709629733168057</v>
      </c>
      <c r="AC19" s="101">
        <v>48.161493894966817</v>
      </c>
      <c r="AD19" s="101">
        <v>56.761969719357722</v>
      </c>
      <c r="AE19" s="101">
        <v>49.966389222360064</v>
      </c>
      <c r="AF19" s="101">
        <v>49.966389222360064</v>
      </c>
      <c r="AG19" s="101">
        <v>51.790289006539872</v>
      </c>
      <c r="AH19" s="101">
        <v>51.695104026323506</v>
      </c>
      <c r="AI19" s="101">
        <v>51.603133653117382</v>
      </c>
      <c r="AJ19" s="101">
        <v>51.516550524410121</v>
      </c>
      <c r="AK19" s="101">
        <v>51.435785291817233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36</v>
      </c>
      <c r="F20" s="85" t="s">
        <v>156</v>
      </c>
      <c r="G20" s="85"/>
      <c r="H20" s="85"/>
      <c r="I20" s="85"/>
      <c r="J20" s="99" t="s">
        <v>455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4.1902539338010598</v>
      </c>
      <c r="Z20" s="101">
        <v>3.6536058519809829</v>
      </c>
      <c r="AA20" s="101">
        <v>2.8185562409271698</v>
      </c>
      <c r="AB20" s="101">
        <v>2.9161034296218462</v>
      </c>
      <c r="AC20" s="101">
        <v>3.2237501865917491</v>
      </c>
      <c r="AD20" s="101">
        <v>3.8072199849509789</v>
      </c>
      <c r="AE20" s="101">
        <v>3.9241559315341905</v>
      </c>
      <c r="AF20" s="101">
        <v>4.172232389738789</v>
      </c>
      <c r="AG20" s="101">
        <v>4.674074723458058</v>
      </c>
      <c r="AH20" s="101">
        <v>5.0177021693395796</v>
      </c>
      <c r="AI20" s="101">
        <v>5.4027030292311498</v>
      </c>
      <c r="AJ20" s="101">
        <v>5.6278974030026747</v>
      </c>
      <c r="AK20" s="101">
        <v>4.8926025168443363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36</v>
      </c>
      <c r="F21" s="85" t="s">
        <v>157</v>
      </c>
      <c r="G21" s="85"/>
      <c r="H21" s="85"/>
      <c r="I21" s="85"/>
      <c r="J21" s="99" t="s">
        <v>456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17.563029811099895</v>
      </c>
      <c r="Z21" s="101">
        <v>14.05921995451428</v>
      </c>
      <c r="AA21" s="101">
        <v>11.132425275744129</v>
      </c>
      <c r="AB21" s="101">
        <v>11.58743097181366</v>
      </c>
      <c r="AC21" s="101">
        <v>10.406588916722903</v>
      </c>
      <c r="AD21" s="101">
        <v>10.19217206897973</v>
      </c>
      <c r="AE21" s="101">
        <v>9.4044014904928748</v>
      </c>
      <c r="AF21" s="101">
        <v>9.8903841295523041</v>
      </c>
      <c r="AG21" s="101">
        <v>11.747138185211519</v>
      </c>
      <c r="AH21" s="101">
        <v>11.889652347939405</v>
      </c>
      <c r="AI21" s="101">
        <v>11.586783202725595</v>
      </c>
      <c r="AJ21" s="101">
        <v>11.244031700526982</v>
      </c>
      <c r="AK21" s="101">
        <v>10.935490800242734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36</v>
      </c>
      <c r="F22" s="85" t="s">
        <v>158</v>
      </c>
      <c r="G22" s="85"/>
      <c r="H22" s="85"/>
      <c r="I22" s="85"/>
      <c r="J22" s="99" t="s">
        <v>457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10033.98</v>
      </c>
      <c r="Z22" s="101">
        <v>9770.2852000000003</v>
      </c>
      <c r="AA22" s="101">
        <v>9506.9775000000009</v>
      </c>
      <c r="AB22" s="101">
        <v>9236.2432000000008</v>
      </c>
      <c r="AC22" s="101">
        <v>8990.0067999999992</v>
      </c>
      <c r="AD22" s="101">
        <v>8743.9883000000009</v>
      </c>
      <c r="AE22" s="101">
        <v>8500.1260000000002</v>
      </c>
      <c r="AF22" s="101">
        <v>8256.1484</v>
      </c>
      <c r="AG22" s="101">
        <v>7991.2196999999996</v>
      </c>
      <c r="AH22" s="101">
        <v>7726.0443999999998</v>
      </c>
      <c r="AI22" s="101">
        <v>7461.2592999999997</v>
      </c>
      <c r="AJ22" s="101">
        <v>7196.2856000000002</v>
      </c>
      <c r="AK22" s="101">
        <v>6931.0645000000004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36</v>
      </c>
      <c r="F23" s="85" t="s">
        <v>159</v>
      </c>
      <c r="G23" s="85"/>
      <c r="H23" s="85"/>
      <c r="I23" s="85"/>
      <c r="J23" s="99" t="s">
        <v>458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13311.934999999999</v>
      </c>
      <c r="Z23" s="101">
        <v>13627.596</v>
      </c>
      <c r="AA23" s="101">
        <v>13919.450999999999</v>
      </c>
      <c r="AB23" s="101">
        <v>14250.925999999999</v>
      </c>
      <c r="AC23" s="101">
        <v>14524.977999999999</v>
      </c>
      <c r="AD23" s="101">
        <v>14803.704</v>
      </c>
      <c r="AE23" s="101">
        <v>15049.84</v>
      </c>
      <c r="AF23" s="101">
        <v>15294.16</v>
      </c>
      <c r="AG23" s="101">
        <v>15546.727999999999</v>
      </c>
      <c r="AH23" s="101">
        <v>15795.397000000001</v>
      </c>
      <c r="AI23" s="101">
        <v>16050.232</v>
      </c>
      <c r="AJ23" s="101">
        <v>16302.087</v>
      </c>
      <c r="AK23" s="101">
        <v>16550.028999999999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36</v>
      </c>
      <c r="F24" s="85" t="s">
        <v>160</v>
      </c>
      <c r="G24" s="85"/>
      <c r="H24" s="85"/>
      <c r="I24" s="85"/>
      <c r="J24" s="99" t="s">
        <v>459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766</v>
      </c>
      <c r="Z24" s="101">
        <v>635</v>
      </c>
      <c r="AA24" s="101">
        <v>673</v>
      </c>
      <c r="AB24" s="101">
        <v>792</v>
      </c>
      <c r="AC24" s="101">
        <v>696</v>
      </c>
      <c r="AD24" s="101">
        <v>769</v>
      </c>
      <c r="AE24" s="101">
        <v>721.83333330000005</v>
      </c>
      <c r="AF24" s="101">
        <v>721.83333330000005</v>
      </c>
      <c r="AG24" s="101">
        <v>721.83333330000005</v>
      </c>
      <c r="AH24" s="101">
        <v>721.83333330000005</v>
      </c>
      <c r="AI24" s="101">
        <v>721.83333330000005</v>
      </c>
      <c r="AJ24" s="101">
        <v>721.83333330000005</v>
      </c>
      <c r="AK24" s="101">
        <v>721.83333330000005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36</v>
      </c>
      <c r="F25" s="85" t="s">
        <v>161</v>
      </c>
      <c r="G25" s="85"/>
      <c r="H25" s="85"/>
      <c r="I25" s="85"/>
      <c r="J25" s="99" t="s">
        <v>460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3661</v>
      </c>
      <c r="Z25" s="101">
        <v>2396</v>
      </c>
      <c r="AA25" s="101">
        <v>3064</v>
      </c>
      <c r="AB25" s="101">
        <v>3235</v>
      </c>
      <c r="AC25" s="101">
        <v>3094</v>
      </c>
      <c r="AD25" s="101">
        <v>3387</v>
      </c>
      <c r="AE25" s="101">
        <v>3100.7085430000002</v>
      </c>
      <c r="AF25" s="101">
        <v>3096.6717370000001</v>
      </c>
      <c r="AG25" s="101">
        <v>3101.0400500000001</v>
      </c>
      <c r="AH25" s="101">
        <v>3105.8376509999998</v>
      </c>
      <c r="AI25" s="101">
        <v>3110.4254999999998</v>
      </c>
      <c r="AJ25" s="101">
        <v>3115.317591</v>
      </c>
      <c r="AK25" s="101">
        <v>3120.7458630000001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36</v>
      </c>
      <c r="F26" s="85" t="s">
        <v>162</v>
      </c>
      <c r="G26" s="85"/>
      <c r="H26" s="85"/>
      <c r="I26" s="85"/>
      <c r="J26" s="99" t="s">
        <v>461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161</v>
      </c>
      <c r="Z26" s="101">
        <v>150</v>
      </c>
      <c r="AA26" s="101">
        <v>159</v>
      </c>
      <c r="AB26" s="101">
        <v>161</v>
      </c>
      <c r="AC26" s="101">
        <v>190</v>
      </c>
      <c r="AD26" s="101">
        <v>142</v>
      </c>
      <c r="AE26" s="101">
        <v>160.5</v>
      </c>
      <c r="AF26" s="101">
        <v>160.5</v>
      </c>
      <c r="AG26" s="101">
        <v>160.5</v>
      </c>
      <c r="AH26" s="101">
        <v>160.5</v>
      </c>
      <c r="AI26" s="101">
        <v>160.5</v>
      </c>
      <c r="AJ26" s="101">
        <v>160.5</v>
      </c>
      <c r="AK26" s="101">
        <v>160.5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36</v>
      </c>
      <c r="F27" s="85" t="s">
        <v>163</v>
      </c>
      <c r="G27" s="85"/>
      <c r="H27" s="85"/>
      <c r="I27" s="85"/>
      <c r="J27" s="99" t="s">
        <v>462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2873</v>
      </c>
      <c r="Z27" s="101">
        <v>2729</v>
      </c>
      <c r="AA27" s="101">
        <v>2556</v>
      </c>
      <c r="AB27" s="101">
        <v>2579</v>
      </c>
      <c r="AC27" s="101">
        <v>2588</v>
      </c>
      <c r="AD27" s="101">
        <v>2394</v>
      </c>
      <c r="AE27" s="101">
        <v>2211.0216719999999</v>
      </c>
      <c r="AF27" s="101">
        <v>2097.299348</v>
      </c>
      <c r="AG27" s="101">
        <v>2024.9097079999999</v>
      </c>
      <c r="AH27" s="101">
        <v>1946.9133710000001</v>
      </c>
      <c r="AI27" s="101">
        <v>1868.9570140000001</v>
      </c>
      <c r="AJ27" s="101">
        <v>1791.056912</v>
      </c>
      <c r="AK27" s="101">
        <v>1713.2263270000001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36</v>
      </c>
      <c r="F28" s="85" t="s">
        <v>164</v>
      </c>
      <c r="G28" s="85"/>
      <c r="H28" s="85"/>
      <c r="I28" s="85"/>
      <c r="J28" s="85" t="s">
        <v>463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36</v>
      </c>
      <c r="F29" s="85" t="s">
        <v>166</v>
      </c>
      <c r="G29" s="85"/>
      <c r="H29" s="85"/>
      <c r="I29" s="85"/>
      <c r="J29" s="85" t="s">
        <v>464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6534</v>
      </c>
      <c r="Z29" s="101">
        <v>5125</v>
      </c>
      <c r="AA29" s="101">
        <v>5620</v>
      </c>
      <c r="AB29" s="101">
        <v>5814</v>
      </c>
      <c r="AC29" s="101">
        <v>5682</v>
      </c>
      <c r="AD29" s="101">
        <v>5781</v>
      </c>
      <c r="AE29" s="101">
        <v>5311.7302149999996</v>
      </c>
      <c r="AF29" s="101">
        <v>5193.9710850000001</v>
      </c>
      <c r="AG29" s="101">
        <v>5125.9497579999997</v>
      </c>
      <c r="AH29" s="101">
        <v>5052.7510220000004</v>
      </c>
      <c r="AI29" s="101">
        <v>4979.3825139999999</v>
      </c>
      <c r="AJ29" s="101">
        <v>4906.374503</v>
      </c>
      <c r="AK29" s="101">
        <v>4833.9721900000004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36</v>
      </c>
      <c r="F30" s="85" t="s">
        <v>167</v>
      </c>
      <c r="G30" s="85"/>
      <c r="H30" s="85"/>
      <c r="I30" s="85"/>
      <c r="J30" s="85" t="s">
        <v>465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8718</v>
      </c>
      <c r="Z30" s="101">
        <v>7313</v>
      </c>
      <c r="AA30" s="101">
        <v>7223</v>
      </c>
      <c r="AB30" s="101">
        <v>7365</v>
      </c>
      <c r="AC30" s="101">
        <v>7040</v>
      </c>
      <c r="AD30" s="101">
        <v>7212</v>
      </c>
      <c r="AE30" s="101">
        <v>6858.65890451</v>
      </c>
      <c r="AF30" s="101">
        <v>6695.3291389599999</v>
      </c>
      <c r="AG30" s="101">
        <v>6558.5360443299996</v>
      </c>
      <c r="AH30" s="101">
        <v>6443.7122296300004</v>
      </c>
      <c r="AI30" s="101">
        <v>6329.9908165799998</v>
      </c>
      <c r="AJ30" s="101">
        <v>6218.0071284599999</v>
      </c>
      <c r="AK30" s="101">
        <v>6108.0545839300003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36</v>
      </c>
      <c r="F31" s="85" t="s">
        <v>168</v>
      </c>
      <c r="G31" s="85"/>
      <c r="H31" s="85"/>
      <c r="I31" s="85"/>
      <c r="J31" s="85" t="s">
        <v>466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7789.5899376693305</v>
      </c>
      <c r="Z31" s="101">
        <v>7791.0774317931237</v>
      </c>
      <c r="AA31" s="101">
        <v>7788.5115565878295</v>
      </c>
      <c r="AB31" s="101">
        <v>7791.6566149772243</v>
      </c>
      <c r="AC31" s="101">
        <v>7783.8995712923215</v>
      </c>
      <c r="AD31" s="101">
        <v>7746.8494819941434</v>
      </c>
      <c r="AE31" s="101">
        <v>7734.8768253165372</v>
      </c>
      <c r="AF31" s="101">
        <v>7723.7853135539472</v>
      </c>
      <c r="AG31" s="101">
        <v>7721.3100860637069</v>
      </c>
      <c r="AH31" s="101">
        <v>7721.4586037870658</v>
      </c>
      <c r="AI31" s="101">
        <v>7716.9094045491174</v>
      </c>
      <c r="AJ31" s="101">
        <v>7701.6504279547416</v>
      </c>
      <c r="AK31" s="101">
        <v>7692.1998334760474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36</v>
      </c>
      <c r="F32" s="85" t="s">
        <v>169</v>
      </c>
      <c r="G32" s="85"/>
      <c r="H32" s="85"/>
      <c r="I32" s="85"/>
      <c r="J32" s="85" t="s">
        <v>467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10.606981812244044</v>
      </c>
      <c r="Z32" s="101">
        <v>8.3263282112795096</v>
      </c>
      <c r="AA32" s="101">
        <v>6.019230710439289</v>
      </c>
      <c r="AB32" s="101">
        <v>3.7243246518061914</v>
      </c>
      <c r="AC32" s="101">
        <v>3.7088417694929454</v>
      </c>
      <c r="AD32" s="101">
        <v>3.151804715685337</v>
      </c>
      <c r="AE32" s="101">
        <v>3.4342548969629418</v>
      </c>
      <c r="AF32" s="101">
        <v>3.7140266266277515</v>
      </c>
      <c r="AG32" s="101">
        <v>4.2919668389084169</v>
      </c>
      <c r="AH32" s="101">
        <v>4.4084595319209994</v>
      </c>
      <c r="AI32" s="101">
        <v>4.8551689538825435</v>
      </c>
      <c r="AJ32" s="101">
        <v>5.0878250360054222</v>
      </c>
      <c r="AK32" s="101">
        <v>4.9121854285617639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36</v>
      </c>
      <c r="F33" s="85" t="s">
        <v>170</v>
      </c>
      <c r="G33" s="85"/>
      <c r="H33" s="85"/>
      <c r="I33" s="85"/>
      <c r="J33" s="85" t="s">
        <v>468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13.989590858181614</v>
      </c>
      <c r="Z33" s="101">
        <v>14.256186102540285</v>
      </c>
      <c r="AA33" s="101">
        <v>13.9585120526324</v>
      </c>
      <c r="AB33" s="101">
        <v>14.348125863233022</v>
      </c>
      <c r="AC33" s="101">
        <v>13.819724132558475</v>
      </c>
      <c r="AD33" s="101">
        <v>13.069832857357845</v>
      </c>
      <c r="AE33" s="101">
        <v>12.049324069909638</v>
      </c>
      <c r="AF33" s="101">
        <v>10.953231829688555</v>
      </c>
      <c r="AG33" s="101">
        <v>10.622934434073876</v>
      </c>
      <c r="AH33" s="101">
        <v>10.731109730101771</v>
      </c>
      <c r="AI33" s="101">
        <v>10.731017191660619</v>
      </c>
      <c r="AJ33" s="101">
        <v>10.850651875061203</v>
      </c>
      <c r="AK33" s="101">
        <v>10.956840265241631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36</v>
      </c>
      <c r="F34" s="85" t="s">
        <v>230</v>
      </c>
      <c r="G34" s="85"/>
      <c r="H34" s="85"/>
      <c r="I34" s="85"/>
      <c r="J34" s="85" t="s">
        <v>469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3206.8139611084171</v>
      </c>
      <c r="Z34" s="101">
        <v>3214.7994070718332</v>
      </c>
      <c r="AA34" s="101">
        <v>3221.4107941282664</v>
      </c>
      <c r="AB34" s="101">
        <v>3231.6502608854271</v>
      </c>
      <c r="AC34" s="101">
        <v>3240.6488893352589</v>
      </c>
      <c r="AD34" s="101">
        <v>3227.6417490782624</v>
      </c>
      <c r="AE34" s="101">
        <v>3232.5527403652113</v>
      </c>
      <c r="AF34" s="101">
        <v>3238.4743044437328</v>
      </c>
      <c r="AG34" s="101">
        <v>3244.443676737932</v>
      </c>
      <c r="AH34" s="101">
        <v>3253.0751198921716</v>
      </c>
      <c r="AI34" s="101">
        <v>3256.4281292249043</v>
      </c>
      <c r="AJ34" s="101">
        <v>3249.5640401634264</v>
      </c>
      <c r="AK34" s="101">
        <v>3249.4192616257833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36</v>
      </c>
      <c r="F35" s="85" t="s">
        <v>523</v>
      </c>
      <c r="G35" s="85"/>
      <c r="H35" s="85"/>
      <c r="I35" s="85"/>
      <c r="J35" s="85" t="s">
        <v>529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109863</v>
      </c>
      <c r="Z35" s="101">
        <v>104085</v>
      </c>
      <c r="AA35" s="101">
        <v>86190</v>
      </c>
      <c r="AB35" s="101">
        <v>84654</v>
      </c>
      <c r="AC35" s="101">
        <v>74751</v>
      </c>
      <c r="AD35" s="101">
        <v>73362</v>
      </c>
      <c r="AE35" s="101">
        <v>73362</v>
      </c>
      <c r="AF35" s="101">
        <v>72812</v>
      </c>
      <c r="AG35" s="101">
        <v>69758</v>
      </c>
      <c r="AH35" s="101">
        <v>64542</v>
      </c>
      <c r="AI35" s="101">
        <v>62296.413549999997</v>
      </c>
      <c r="AJ35" s="101">
        <v>60452.404419999999</v>
      </c>
      <c r="AK35" s="101">
        <v>58658.133090000003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36</v>
      </c>
      <c r="F36" s="99" t="s">
        <v>532</v>
      </c>
      <c r="G36" s="85"/>
      <c r="H36" s="85"/>
      <c r="I36" s="85"/>
      <c r="J36" s="85" t="s">
        <v>544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7789.5899376693305</v>
      </c>
      <c r="Z36" s="101">
        <v>7792.3904617931239</v>
      </c>
      <c r="AA36" s="101">
        <v>7794.4201915878293</v>
      </c>
      <c r="AB36" s="101">
        <v>7800.1913099772246</v>
      </c>
      <c r="AC36" s="101">
        <v>7793.0907812923215</v>
      </c>
      <c r="AD36" s="101">
        <v>7756.697206994143</v>
      </c>
      <c r="AE36" s="101">
        <v>7744.7245503165368</v>
      </c>
      <c r="AF36" s="101">
        <v>7733.6330385539468</v>
      </c>
      <c r="AG36" s="101">
        <v>7731.1578110637065</v>
      </c>
      <c r="AH36" s="101">
        <v>7731.3063287870655</v>
      </c>
      <c r="AI36" s="101">
        <v>7726.7571295491171</v>
      </c>
      <c r="AJ36" s="101">
        <v>7711.4981529547413</v>
      </c>
      <c r="AK36" s="101">
        <v>7702.047558476047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36</v>
      </c>
      <c r="F37" s="99" t="s">
        <v>533</v>
      </c>
      <c r="G37" s="85"/>
      <c r="H37" s="85"/>
      <c r="I37" s="85"/>
      <c r="J37" s="85" t="s">
        <v>545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9096.7715278490177</v>
      </c>
      <c r="Z37" s="101">
        <v>9099.5720519728111</v>
      </c>
      <c r="AA37" s="101">
        <v>9101.6017817675165</v>
      </c>
      <c r="AB37" s="101">
        <v>9107.3729001569118</v>
      </c>
      <c r="AC37" s="101">
        <v>9100.2723714720087</v>
      </c>
      <c r="AD37" s="101">
        <v>9063.6590657128927</v>
      </c>
      <c r="AE37" s="101">
        <v>9051.6864090352865</v>
      </c>
      <c r="AF37" s="101">
        <v>9040.5948972726965</v>
      </c>
      <c r="AG37" s="101">
        <v>9038.1196697824562</v>
      </c>
      <c r="AH37" s="101">
        <v>9038.2681875058151</v>
      </c>
      <c r="AI37" s="101">
        <v>9033.7189882678667</v>
      </c>
      <c r="AJ37" s="101">
        <v>9018.460011673491</v>
      </c>
      <c r="AK37" s="101">
        <v>9009.0094171947967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3" priority="1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6"/>
  </sheetPr>
  <dimension ref="A1:BB46"/>
  <sheetViews>
    <sheetView topLeftCell="X1" zoomScale="80" zoomScaleNormal="80" workbookViewId="0">
      <pane ySplit="7" topLeftCell="A8" activePane="bottomLeft" state="frozen"/>
      <selection activeCell="R5" sqref="R5"/>
      <selection pane="bottomLeft" activeCell="Y28" sqref="Y28:AO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218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36</v>
      </c>
      <c r="F9" s="85" t="s">
        <v>141</v>
      </c>
      <c r="G9" s="85"/>
      <c r="H9" s="85"/>
      <c r="I9" s="85"/>
      <c r="J9" s="99" t="s">
        <v>444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1794460.0000500001</v>
      </c>
      <c r="Z9" s="101">
        <v>1805020.00009</v>
      </c>
      <c r="AA9" s="101">
        <v>1813681</v>
      </c>
      <c r="AB9" s="101">
        <v>1820991</v>
      </c>
      <c r="AC9" s="101">
        <v>1831275</v>
      </c>
      <c r="AD9" s="101">
        <v>1833229</v>
      </c>
      <c r="AE9" s="101">
        <v>1840982.80048</v>
      </c>
      <c r="AF9" s="101">
        <v>1848736.59996</v>
      </c>
      <c r="AG9" s="101">
        <v>1856490.4004500001</v>
      </c>
      <c r="AH9" s="101">
        <v>1864244.1999299999</v>
      </c>
      <c r="AI9" s="101">
        <v>1871998.0004100001</v>
      </c>
      <c r="AJ9" s="101">
        <v>1879751.7998899999</v>
      </c>
      <c r="AK9" s="101">
        <v>1887505.6003699999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36</v>
      </c>
      <c r="F10" s="85" t="s">
        <v>143</v>
      </c>
      <c r="G10" s="85"/>
      <c r="H10" s="85"/>
      <c r="I10" s="85"/>
      <c r="J10" s="99" t="s">
        <v>445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23345.916000000001</v>
      </c>
      <c r="Z10" s="101">
        <v>23397.881000000001</v>
      </c>
      <c r="AA10" s="101">
        <v>23426.43</v>
      </c>
      <c r="AB10" s="101">
        <v>23487.168000000001</v>
      </c>
      <c r="AC10" s="101">
        <v>23514.984</v>
      </c>
      <c r="AD10" s="101">
        <v>23547.692999999999</v>
      </c>
      <c r="AE10" s="101">
        <v>23549.965</v>
      </c>
      <c r="AF10" s="101">
        <v>23550.309000000001</v>
      </c>
      <c r="AG10" s="101">
        <v>23537.947</v>
      </c>
      <c r="AH10" s="101">
        <v>23521.440999999999</v>
      </c>
      <c r="AI10" s="101">
        <v>23511.491999999998</v>
      </c>
      <c r="AJ10" s="101">
        <v>23498.373</v>
      </c>
      <c r="AK10" s="101">
        <v>23481.094000000001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36</v>
      </c>
      <c r="F11" s="85" t="s">
        <v>145</v>
      </c>
      <c r="G11" s="85"/>
      <c r="H11" s="85"/>
      <c r="I11" s="85"/>
      <c r="J11" s="99" t="s">
        <v>446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50394.080000000002</v>
      </c>
      <c r="Z11" s="101">
        <v>49595.45</v>
      </c>
      <c r="AA11" s="101">
        <v>49927.08</v>
      </c>
      <c r="AB11" s="101">
        <v>48970.819000000003</v>
      </c>
      <c r="AC11" s="101">
        <v>49709.98</v>
      </c>
      <c r="AD11" s="101">
        <v>48619.79</v>
      </c>
      <c r="AE11" s="101">
        <v>49585.97494</v>
      </c>
      <c r="AF11" s="101">
        <v>48997.621440000003</v>
      </c>
      <c r="AG11" s="101">
        <v>48523.347220000003</v>
      </c>
      <c r="AH11" s="101">
        <v>47977.022349999999</v>
      </c>
      <c r="AI11" s="101">
        <v>47590.204769999997</v>
      </c>
      <c r="AJ11" s="101">
        <v>46904.280780000001</v>
      </c>
      <c r="AK11" s="101">
        <v>46439.013420000003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36</v>
      </c>
      <c r="F12" s="85" t="s">
        <v>147</v>
      </c>
      <c r="G12" s="85"/>
      <c r="H12" s="85"/>
      <c r="I12" s="85"/>
      <c r="J12" s="99" t="s">
        <v>447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74751</v>
      </c>
      <c r="Z12" s="101">
        <v>70548</v>
      </c>
      <c r="AA12" s="101">
        <v>73362</v>
      </c>
      <c r="AB12" s="101">
        <v>72812</v>
      </c>
      <c r="AC12" s="101">
        <v>69758</v>
      </c>
      <c r="AD12" s="101">
        <v>64542</v>
      </c>
      <c r="AE12" s="101">
        <v>62296.413549999997</v>
      </c>
      <c r="AF12" s="101">
        <v>60452.404419999999</v>
      </c>
      <c r="AG12" s="101">
        <v>58658.133090000003</v>
      </c>
      <c r="AH12" s="101">
        <v>56858.684359999999</v>
      </c>
      <c r="AI12" s="101">
        <v>55059.065849999999</v>
      </c>
      <c r="AJ12" s="101">
        <v>53259.807830000005</v>
      </c>
      <c r="AK12" s="101">
        <v>51461.155530000004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36</v>
      </c>
      <c r="F13" s="85" t="s">
        <v>148</v>
      </c>
      <c r="G13" s="85"/>
      <c r="H13" s="85"/>
      <c r="I13" s="85"/>
      <c r="J13" s="99" t="s">
        <v>448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9706</v>
      </c>
      <c r="Z13" s="101">
        <v>8150</v>
      </c>
      <c r="AA13" s="101">
        <v>8127</v>
      </c>
      <c r="AB13" s="101">
        <v>8363</v>
      </c>
      <c r="AC13" s="101">
        <v>7972</v>
      </c>
      <c r="AD13" s="101">
        <v>8168</v>
      </c>
      <c r="AE13" s="101">
        <v>7796.4922379099999</v>
      </c>
      <c r="AF13" s="101">
        <v>7633.1624723600007</v>
      </c>
      <c r="AG13" s="101">
        <v>7496.3693777299995</v>
      </c>
      <c r="AH13" s="101">
        <v>7381.5455630300003</v>
      </c>
      <c r="AI13" s="101">
        <v>7267.8241499799997</v>
      </c>
      <c r="AJ13" s="101">
        <v>7155.8404618600007</v>
      </c>
      <c r="AK13" s="101">
        <v>7045.8879173300002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36</v>
      </c>
      <c r="F14" s="85" t="s">
        <v>149</v>
      </c>
      <c r="G14" s="85"/>
      <c r="H14" s="85"/>
      <c r="I14" s="85"/>
      <c r="J14" s="99" t="s">
        <v>449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7461</v>
      </c>
      <c r="Z14" s="101">
        <v>5910</v>
      </c>
      <c r="AA14" s="101">
        <v>6452</v>
      </c>
      <c r="AB14" s="101">
        <v>6767</v>
      </c>
      <c r="AC14" s="101">
        <v>6568</v>
      </c>
      <c r="AD14" s="101">
        <v>6692</v>
      </c>
      <c r="AE14" s="101">
        <v>6194.0635483000005</v>
      </c>
      <c r="AF14" s="101">
        <v>6076.3044183000002</v>
      </c>
      <c r="AG14" s="101">
        <v>6008.2830912999998</v>
      </c>
      <c r="AH14" s="101">
        <v>5935.0843552999995</v>
      </c>
      <c r="AI14" s="101">
        <v>5861.7158473</v>
      </c>
      <c r="AJ14" s="101">
        <v>5788.7078363000001</v>
      </c>
      <c r="AK14" s="101">
        <v>5716.3055233000005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36</v>
      </c>
      <c r="F15" s="85" t="s">
        <v>150</v>
      </c>
      <c r="G15" s="85"/>
      <c r="H15" s="85"/>
      <c r="I15" s="85"/>
      <c r="J15" s="99" t="s">
        <v>450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810</v>
      </c>
      <c r="Z15" s="101">
        <v>680</v>
      </c>
      <c r="AA15" s="101">
        <v>721</v>
      </c>
      <c r="AB15" s="101">
        <v>818</v>
      </c>
      <c r="AC15" s="101">
        <v>726</v>
      </c>
      <c r="AD15" s="101">
        <v>807</v>
      </c>
      <c r="AE15" s="101">
        <v>760.66666669999995</v>
      </c>
      <c r="AF15" s="101">
        <v>760.66666669999995</v>
      </c>
      <c r="AG15" s="101">
        <v>760.66666669999995</v>
      </c>
      <c r="AH15" s="101">
        <v>760.66666669999995</v>
      </c>
      <c r="AI15" s="101">
        <v>760.66666669999995</v>
      </c>
      <c r="AJ15" s="101">
        <v>760.66666669999995</v>
      </c>
      <c r="AK15" s="101">
        <v>760.66666669999995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36</v>
      </c>
      <c r="F16" s="85" t="s">
        <v>151</v>
      </c>
      <c r="G16" s="85"/>
      <c r="H16" s="85"/>
      <c r="I16" s="85"/>
      <c r="J16" s="99" t="s">
        <v>451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4414</v>
      </c>
      <c r="Z16" s="101">
        <v>3698</v>
      </c>
      <c r="AA16" s="101">
        <v>3739</v>
      </c>
      <c r="AB16" s="101">
        <v>3819</v>
      </c>
      <c r="AC16" s="101">
        <v>3541</v>
      </c>
      <c r="AD16" s="101">
        <v>3971</v>
      </c>
      <c r="AE16" s="101">
        <v>3874.4593599999998</v>
      </c>
      <c r="AF16" s="101">
        <v>3868.1723040000002</v>
      </c>
      <c r="AG16" s="101">
        <v>3872.0397509999998</v>
      </c>
      <c r="AH16" s="101">
        <v>3876.4294930000001</v>
      </c>
      <c r="AI16" s="101">
        <v>3880.5764949999998</v>
      </c>
      <c r="AJ16" s="101">
        <v>3885.0953300000001</v>
      </c>
      <c r="AK16" s="101">
        <v>3890.263121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36</v>
      </c>
      <c r="F17" s="85" t="s">
        <v>152</v>
      </c>
      <c r="G17" s="85"/>
      <c r="H17" s="85"/>
      <c r="I17" s="85"/>
      <c r="J17" s="99" t="s">
        <v>452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178</v>
      </c>
      <c r="Z17" s="101">
        <v>157</v>
      </c>
      <c r="AA17" s="101">
        <v>183</v>
      </c>
      <c r="AB17" s="101">
        <v>180</v>
      </c>
      <c r="AC17" s="101">
        <v>206</v>
      </c>
      <c r="AD17" s="101">
        <v>149</v>
      </c>
      <c r="AE17" s="101">
        <v>177.16666670000001</v>
      </c>
      <c r="AF17" s="101">
        <v>177.16666670000001</v>
      </c>
      <c r="AG17" s="101">
        <v>177.16666670000001</v>
      </c>
      <c r="AH17" s="101">
        <v>177.16666670000001</v>
      </c>
      <c r="AI17" s="101">
        <v>177.16666670000001</v>
      </c>
      <c r="AJ17" s="101">
        <v>177.16666670000001</v>
      </c>
      <c r="AK17" s="101">
        <v>177.16666670000001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36</v>
      </c>
      <c r="F18" s="85" t="s">
        <v>153</v>
      </c>
      <c r="G18" s="85"/>
      <c r="H18" s="85"/>
      <c r="I18" s="85"/>
      <c r="J18" s="99" t="s">
        <v>453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4304</v>
      </c>
      <c r="Z18" s="101">
        <v>3615</v>
      </c>
      <c r="AA18" s="101">
        <v>3484</v>
      </c>
      <c r="AB18" s="101">
        <v>3546</v>
      </c>
      <c r="AC18" s="101">
        <v>3499</v>
      </c>
      <c r="AD18" s="101">
        <v>3241</v>
      </c>
      <c r="AE18" s="101">
        <v>2984.1995445100001</v>
      </c>
      <c r="AF18" s="101">
        <v>2827.1568349600002</v>
      </c>
      <c r="AG18" s="101">
        <v>2686.4962933299998</v>
      </c>
      <c r="AH18" s="101">
        <v>2567.2827366300003</v>
      </c>
      <c r="AI18" s="101">
        <v>2449.41432158</v>
      </c>
      <c r="AJ18" s="101">
        <v>2332.9117984600002</v>
      </c>
      <c r="AK18" s="101">
        <v>2217.7914629300003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36</v>
      </c>
      <c r="F19" s="85" t="s">
        <v>154</v>
      </c>
      <c r="G19" s="85"/>
      <c r="H19" s="85"/>
      <c r="I19" s="85"/>
      <c r="J19" s="99" t="s">
        <v>454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50.837488717285567</v>
      </c>
      <c r="Z19" s="101">
        <v>50.875800431752808</v>
      </c>
      <c r="AA19" s="101">
        <v>54.714431749537709</v>
      </c>
      <c r="AB19" s="101">
        <v>53.709629733168057</v>
      </c>
      <c r="AC19" s="101">
        <v>48.161493894966817</v>
      </c>
      <c r="AD19" s="101">
        <v>56.761969719357722</v>
      </c>
      <c r="AE19" s="101">
        <v>49.966389222360064</v>
      </c>
      <c r="AF19" s="101">
        <v>49.966389222360064</v>
      </c>
      <c r="AG19" s="101">
        <v>44.119227602113064</v>
      </c>
      <c r="AH19" s="101">
        <v>44.022728765978869</v>
      </c>
      <c r="AI19" s="101">
        <v>43.929442243083919</v>
      </c>
      <c r="AJ19" s="101">
        <v>43.841542949281873</v>
      </c>
      <c r="AK19" s="101">
        <v>43.759459205158166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36</v>
      </c>
      <c r="F20" s="85" t="s">
        <v>156</v>
      </c>
      <c r="G20" s="85"/>
      <c r="H20" s="85"/>
      <c r="I20" s="85"/>
      <c r="J20" s="99" t="s">
        <v>455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4.1902539338010598</v>
      </c>
      <c r="Z20" s="101">
        <v>3.6536058519809829</v>
      </c>
      <c r="AA20" s="101">
        <v>2.8185562409271698</v>
      </c>
      <c r="AB20" s="101">
        <v>2.9161034296218462</v>
      </c>
      <c r="AC20" s="101">
        <v>3.2237501865917491</v>
      </c>
      <c r="AD20" s="101">
        <v>3.8072199849509789</v>
      </c>
      <c r="AE20" s="101">
        <v>3.9241559315341905</v>
      </c>
      <c r="AF20" s="101">
        <v>4.172232389738789</v>
      </c>
      <c r="AG20" s="101">
        <v>4.674074723458058</v>
      </c>
      <c r="AH20" s="101">
        <v>5.0177021693395796</v>
      </c>
      <c r="AI20" s="101">
        <v>5.4027030292311498</v>
      </c>
      <c r="AJ20" s="101">
        <v>5.6278974030026747</v>
      </c>
      <c r="AK20" s="101">
        <v>4.8926025168443363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36</v>
      </c>
      <c r="F21" s="85" t="s">
        <v>157</v>
      </c>
      <c r="G21" s="85"/>
      <c r="H21" s="85"/>
      <c r="I21" s="85"/>
      <c r="J21" s="99" t="s">
        <v>456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17.563029811099895</v>
      </c>
      <c r="Z21" s="101">
        <v>14.05921995451428</v>
      </c>
      <c r="AA21" s="101">
        <v>11.132425275744129</v>
      </c>
      <c r="AB21" s="101">
        <v>11.58743097181366</v>
      </c>
      <c r="AC21" s="101">
        <v>10.406588916722903</v>
      </c>
      <c r="AD21" s="101">
        <v>10.19217206897973</v>
      </c>
      <c r="AE21" s="101">
        <v>9.4044014904928748</v>
      </c>
      <c r="AF21" s="101">
        <v>9.8903841295523041</v>
      </c>
      <c r="AG21" s="101">
        <v>11.747138185211519</v>
      </c>
      <c r="AH21" s="101">
        <v>11.889652347939405</v>
      </c>
      <c r="AI21" s="101">
        <v>11.586783202725595</v>
      </c>
      <c r="AJ21" s="101">
        <v>11.244031700526982</v>
      </c>
      <c r="AK21" s="101">
        <v>10.935490800242734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36</v>
      </c>
      <c r="F22" s="85" t="s">
        <v>158</v>
      </c>
      <c r="G22" s="85"/>
      <c r="H22" s="85"/>
      <c r="I22" s="85"/>
      <c r="J22" s="99" t="s">
        <v>457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10033.98</v>
      </c>
      <c r="Z22" s="101">
        <v>9770.2852000000003</v>
      </c>
      <c r="AA22" s="101">
        <v>9506.9775000000009</v>
      </c>
      <c r="AB22" s="101">
        <v>9236.2432000000008</v>
      </c>
      <c r="AC22" s="101">
        <v>8990.0067999999992</v>
      </c>
      <c r="AD22" s="101">
        <v>8743.9883000000009</v>
      </c>
      <c r="AE22" s="101">
        <v>8500.1260000000002</v>
      </c>
      <c r="AF22" s="101">
        <v>8256.1484</v>
      </c>
      <c r="AG22" s="101">
        <v>7991.2196999999996</v>
      </c>
      <c r="AH22" s="101">
        <v>7726.0443999999998</v>
      </c>
      <c r="AI22" s="101">
        <v>7461.2592999999997</v>
      </c>
      <c r="AJ22" s="101">
        <v>7196.2856000000002</v>
      </c>
      <c r="AK22" s="101">
        <v>6931.0645000000004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36</v>
      </c>
      <c r="F23" s="85" t="s">
        <v>159</v>
      </c>
      <c r="G23" s="85"/>
      <c r="H23" s="85"/>
      <c r="I23" s="85"/>
      <c r="J23" s="99" t="s">
        <v>458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13311.934999999999</v>
      </c>
      <c r="Z23" s="101">
        <v>13627.596</v>
      </c>
      <c r="AA23" s="101">
        <v>13919.450999999999</v>
      </c>
      <c r="AB23" s="101">
        <v>14250.925999999999</v>
      </c>
      <c r="AC23" s="101">
        <v>14524.977999999999</v>
      </c>
      <c r="AD23" s="101">
        <v>14803.704</v>
      </c>
      <c r="AE23" s="101">
        <v>15049.84</v>
      </c>
      <c r="AF23" s="101">
        <v>15294.16</v>
      </c>
      <c r="AG23" s="101">
        <v>15546.727999999999</v>
      </c>
      <c r="AH23" s="101">
        <v>15795.397000000001</v>
      </c>
      <c r="AI23" s="101">
        <v>16050.232</v>
      </c>
      <c r="AJ23" s="101">
        <v>16302.087</v>
      </c>
      <c r="AK23" s="101">
        <v>16550.028999999999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36</v>
      </c>
      <c r="F24" s="85" t="s">
        <v>160</v>
      </c>
      <c r="G24" s="85"/>
      <c r="H24" s="85"/>
      <c r="I24" s="85"/>
      <c r="J24" s="99" t="s">
        <v>459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766</v>
      </c>
      <c r="Z24" s="101">
        <v>635</v>
      </c>
      <c r="AA24" s="101">
        <v>673</v>
      </c>
      <c r="AB24" s="101">
        <v>792</v>
      </c>
      <c r="AC24" s="101">
        <v>696</v>
      </c>
      <c r="AD24" s="101">
        <v>769</v>
      </c>
      <c r="AE24" s="101">
        <v>721.83333330000005</v>
      </c>
      <c r="AF24" s="101">
        <v>721.83333330000005</v>
      </c>
      <c r="AG24" s="101">
        <v>721.83333330000005</v>
      </c>
      <c r="AH24" s="101">
        <v>721.83333330000005</v>
      </c>
      <c r="AI24" s="101">
        <v>721.83333330000005</v>
      </c>
      <c r="AJ24" s="101">
        <v>721.83333330000005</v>
      </c>
      <c r="AK24" s="101">
        <v>721.83333330000005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36</v>
      </c>
      <c r="F25" s="85" t="s">
        <v>161</v>
      </c>
      <c r="G25" s="85"/>
      <c r="H25" s="85"/>
      <c r="I25" s="85"/>
      <c r="J25" s="99" t="s">
        <v>460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3661</v>
      </c>
      <c r="Z25" s="101">
        <v>2396</v>
      </c>
      <c r="AA25" s="101">
        <v>3064</v>
      </c>
      <c r="AB25" s="101">
        <v>3235</v>
      </c>
      <c r="AC25" s="101">
        <v>3094</v>
      </c>
      <c r="AD25" s="101">
        <v>3387</v>
      </c>
      <c r="AE25" s="101">
        <v>3100.7085430000002</v>
      </c>
      <c r="AF25" s="101">
        <v>3096.6717370000001</v>
      </c>
      <c r="AG25" s="101">
        <v>3101.0400500000001</v>
      </c>
      <c r="AH25" s="101">
        <v>3105.8376509999998</v>
      </c>
      <c r="AI25" s="101">
        <v>3110.4254999999998</v>
      </c>
      <c r="AJ25" s="101">
        <v>3115.317591</v>
      </c>
      <c r="AK25" s="101">
        <v>3120.7458630000001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36</v>
      </c>
      <c r="F26" s="85" t="s">
        <v>162</v>
      </c>
      <c r="G26" s="85"/>
      <c r="H26" s="85"/>
      <c r="I26" s="85"/>
      <c r="J26" s="99" t="s">
        <v>461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161</v>
      </c>
      <c r="Z26" s="101">
        <v>150</v>
      </c>
      <c r="AA26" s="101">
        <v>159</v>
      </c>
      <c r="AB26" s="101">
        <v>161</v>
      </c>
      <c r="AC26" s="101">
        <v>190</v>
      </c>
      <c r="AD26" s="101">
        <v>142</v>
      </c>
      <c r="AE26" s="101">
        <v>160.5</v>
      </c>
      <c r="AF26" s="101">
        <v>160.5</v>
      </c>
      <c r="AG26" s="101">
        <v>160.5</v>
      </c>
      <c r="AH26" s="101">
        <v>160.5</v>
      </c>
      <c r="AI26" s="101">
        <v>160.5</v>
      </c>
      <c r="AJ26" s="101">
        <v>160.5</v>
      </c>
      <c r="AK26" s="101">
        <v>160.5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36</v>
      </c>
      <c r="F27" s="85" t="s">
        <v>163</v>
      </c>
      <c r="G27" s="85"/>
      <c r="H27" s="85"/>
      <c r="I27" s="85"/>
      <c r="J27" s="99" t="s">
        <v>462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2873</v>
      </c>
      <c r="Z27" s="101">
        <v>2729</v>
      </c>
      <c r="AA27" s="101">
        <v>2556</v>
      </c>
      <c r="AB27" s="101">
        <v>2579</v>
      </c>
      <c r="AC27" s="101">
        <v>2588</v>
      </c>
      <c r="AD27" s="101">
        <v>2394</v>
      </c>
      <c r="AE27" s="101">
        <v>2211.0216719999999</v>
      </c>
      <c r="AF27" s="101">
        <v>2097.299348</v>
      </c>
      <c r="AG27" s="101">
        <v>2024.9097079999999</v>
      </c>
      <c r="AH27" s="101">
        <v>1946.9133710000001</v>
      </c>
      <c r="AI27" s="101">
        <v>1868.9570140000001</v>
      </c>
      <c r="AJ27" s="101">
        <v>1791.056912</v>
      </c>
      <c r="AK27" s="101">
        <v>1713.2263270000001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36</v>
      </c>
      <c r="F28" s="85" t="s">
        <v>164</v>
      </c>
      <c r="G28" s="85"/>
      <c r="H28" s="85"/>
      <c r="I28" s="85"/>
      <c r="J28" s="85" t="s">
        <v>463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36</v>
      </c>
      <c r="F29" s="85" t="s">
        <v>166</v>
      </c>
      <c r="G29" s="85"/>
      <c r="H29" s="85"/>
      <c r="I29" s="85"/>
      <c r="J29" s="85" t="s">
        <v>464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6534</v>
      </c>
      <c r="Z29" s="101">
        <v>5125</v>
      </c>
      <c r="AA29" s="101">
        <v>5620</v>
      </c>
      <c r="AB29" s="101">
        <v>5814</v>
      </c>
      <c r="AC29" s="101">
        <v>5682</v>
      </c>
      <c r="AD29" s="101">
        <v>5781</v>
      </c>
      <c r="AE29" s="101">
        <v>5311.7302149999996</v>
      </c>
      <c r="AF29" s="101">
        <v>5193.9710850000001</v>
      </c>
      <c r="AG29" s="101">
        <v>5125.9497579999997</v>
      </c>
      <c r="AH29" s="101">
        <v>5052.7510220000004</v>
      </c>
      <c r="AI29" s="101">
        <v>4979.3825139999999</v>
      </c>
      <c r="AJ29" s="101">
        <v>4906.374503</v>
      </c>
      <c r="AK29" s="101">
        <v>4833.9721900000004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36</v>
      </c>
      <c r="F30" s="85" t="s">
        <v>167</v>
      </c>
      <c r="G30" s="85"/>
      <c r="H30" s="85"/>
      <c r="I30" s="85"/>
      <c r="J30" s="85" t="s">
        <v>465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8718</v>
      </c>
      <c r="Z30" s="101">
        <v>7313</v>
      </c>
      <c r="AA30" s="101">
        <v>7223</v>
      </c>
      <c r="AB30" s="101">
        <v>7365</v>
      </c>
      <c r="AC30" s="101">
        <v>7040</v>
      </c>
      <c r="AD30" s="101">
        <v>7212</v>
      </c>
      <c r="AE30" s="101">
        <v>6858.65890451</v>
      </c>
      <c r="AF30" s="101">
        <v>6695.3291389599999</v>
      </c>
      <c r="AG30" s="101">
        <v>6558.5360443299996</v>
      </c>
      <c r="AH30" s="101">
        <v>6443.7122296300004</v>
      </c>
      <c r="AI30" s="101">
        <v>6329.9908165799998</v>
      </c>
      <c r="AJ30" s="101">
        <v>6218.0071284599999</v>
      </c>
      <c r="AK30" s="101">
        <v>6108.0545839300003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36</v>
      </c>
      <c r="F31" s="85" t="s">
        <v>168</v>
      </c>
      <c r="G31" s="85"/>
      <c r="H31" s="85"/>
      <c r="I31" s="85"/>
      <c r="J31" s="85" t="s">
        <v>466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7789.5899376693305</v>
      </c>
      <c r="Z31" s="101">
        <v>7791.0774317931237</v>
      </c>
      <c r="AA31" s="101">
        <v>7788.5115565878295</v>
      </c>
      <c r="AB31" s="101">
        <v>7791.6566149772243</v>
      </c>
      <c r="AC31" s="101">
        <v>7783.8995712923215</v>
      </c>
      <c r="AD31" s="101">
        <v>7746.8494819941434</v>
      </c>
      <c r="AE31" s="101">
        <v>7734.8768253165372</v>
      </c>
      <c r="AF31" s="101">
        <v>7723.7853135539472</v>
      </c>
      <c r="AG31" s="101">
        <v>7721.3100860637069</v>
      </c>
      <c r="AH31" s="101">
        <v>7721.4586037870658</v>
      </c>
      <c r="AI31" s="101">
        <v>7716.9094045491174</v>
      </c>
      <c r="AJ31" s="101">
        <v>7701.6504279547416</v>
      </c>
      <c r="AK31" s="101">
        <v>7692.1998334760474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36</v>
      </c>
      <c r="F32" s="85" t="s">
        <v>169</v>
      </c>
      <c r="G32" s="85"/>
      <c r="H32" s="85"/>
      <c r="I32" s="85"/>
      <c r="J32" s="85" t="s">
        <v>467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10.606981812244044</v>
      </c>
      <c r="Z32" s="101">
        <v>8.3263282112795096</v>
      </c>
      <c r="AA32" s="101">
        <v>6.019230710439289</v>
      </c>
      <c r="AB32" s="101">
        <v>3.7243246518061914</v>
      </c>
      <c r="AC32" s="101">
        <v>3.7088417694929454</v>
      </c>
      <c r="AD32" s="101">
        <v>3.151804715685337</v>
      </c>
      <c r="AE32" s="101">
        <v>3.4342548969629418</v>
      </c>
      <c r="AF32" s="101">
        <v>3.7140266266277515</v>
      </c>
      <c r="AG32" s="101">
        <v>4.2919668389084169</v>
      </c>
      <c r="AH32" s="101">
        <v>4.4084595319209994</v>
      </c>
      <c r="AI32" s="101">
        <v>4.8551689538825435</v>
      </c>
      <c r="AJ32" s="101">
        <v>5.0878250360054222</v>
      </c>
      <c r="AK32" s="101">
        <v>4.9121854285617639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36</v>
      </c>
      <c r="F33" s="85" t="s">
        <v>170</v>
      </c>
      <c r="G33" s="85"/>
      <c r="H33" s="85"/>
      <c r="I33" s="85"/>
      <c r="J33" s="85" t="s">
        <v>468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13.989590858181614</v>
      </c>
      <c r="Z33" s="101">
        <v>14.256186102540285</v>
      </c>
      <c r="AA33" s="101">
        <v>13.9585120526324</v>
      </c>
      <c r="AB33" s="101">
        <v>14.348125863233022</v>
      </c>
      <c r="AC33" s="101">
        <v>13.819724132558475</v>
      </c>
      <c r="AD33" s="101">
        <v>13.069832857357845</v>
      </c>
      <c r="AE33" s="101">
        <v>12.049324069909638</v>
      </c>
      <c r="AF33" s="101">
        <v>10.953231829688555</v>
      </c>
      <c r="AG33" s="101">
        <v>10.622934434073876</v>
      </c>
      <c r="AH33" s="101">
        <v>10.731109730101771</v>
      </c>
      <c r="AI33" s="101">
        <v>10.731017191660619</v>
      </c>
      <c r="AJ33" s="101">
        <v>10.850651875061203</v>
      </c>
      <c r="AK33" s="101">
        <v>10.956840265241631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36</v>
      </c>
      <c r="F34" s="85" t="s">
        <v>230</v>
      </c>
      <c r="G34" s="85"/>
      <c r="H34" s="85"/>
      <c r="I34" s="85"/>
      <c r="J34" s="85" t="s">
        <v>469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3206.8139611084171</v>
      </c>
      <c r="Z34" s="101">
        <v>3214.7994070718332</v>
      </c>
      <c r="AA34" s="101">
        <v>3221.4107941282664</v>
      </c>
      <c r="AB34" s="101">
        <v>3231.6502608854271</v>
      </c>
      <c r="AC34" s="101">
        <v>3240.6488893352589</v>
      </c>
      <c r="AD34" s="101">
        <v>3227.6417490782624</v>
      </c>
      <c r="AE34" s="101">
        <v>3232.5527403652113</v>
      </c>
      <c r="AF34" s="101">
        <v>3238.4743044437328</v>
      </c>
      <c r="AG34" s="101">
        <v>3244.443676737932</v>
      </c>
      <c r="AH34" s="101">
        <v>3253.0751198921716</v>
      </c>
      <c r="AI34" s="101">
        <v>3256.4281292249043</v>
      </c>
      <c r="AJ34" s="101">
        <v>3249.5640401634264</v>
      </c>
      <c r="AK34" s="101">
        <v>3249.4192616257833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36</v>
      </c>
      <c r="F35" s="85" t="s">
        <v>523</v>
      </c>
      <c r="G35" s="85"/>
      <c r="H35" s="85"/>
      <c r="I35" s="85"/>
      <c r="J35" s="85" t="s">
        <v>529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109863</v>
      </c>
      <c r="Z35" s="101">
        <v>104085</v>
      </c>
      <c r="AA35" s="101">
        <v>86190</v>
      </c>
      <c r="AB35" s="101">
        <v>84654</v>
      </c>
      <c r="AC35" s="101">
        <v>74751</v>
      </c>
      <c r="AD35" s="101">
        <v>73362</v>
      </c>
      <c r="AE35" s="101">
        <v>73362</v>
      </c>
      <c r="AF35" s="101">
        <v>72812</v>
      </c>
      <c r="AG35" s="101">
        <v>69758</v>
      </c>
      <c r="AH35" s="101">
        <v>64542</v>
      </c>
      <c r="AI35" s="101">
        <v>62296.413549999997</v>
      </c>
      <c r="AJ35" s="101">
        <v>60452.404419999999</v>
      </c>
      <c r="AK35" s="101">
        <v>58658.133090000003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36</v>
      </c>
      <c r="F36" s="99" t="s">
        <v>532</v>
      </c>
      <c r="G36" s="85"/>
      <c r="H36" s="85"/>
      <c r="I36" s="85"/>
      <c r="J36" s="85" t="s">
        <v>544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7789.5899376693305</v>
      </c>
      <c r="Z36" s="101">
        <v>7792.3904617931239</v>
      </c>
      <c r="AA36" s="101">
        <v>7794.4201915878293</v>
      </c>
      <c r="AB36" s="101">
        <v>7800.1913099772246</v>
      </c>
      <c r="AC36" s="101">
        <v>7793.0907812923215</v>
      </c>
      <c r="AD36" s="101">
        <v>7756.697206994143</v>
      </c>
      <c r="AE36" s="101">
        <v>7744.7245503165368</v>
      </c>
      <c r="AF36" s="101">
        <v>7733.6330385539468</v>
      </c>
      <c r="AG36" s="101">
        <v>7731.1578110637065</v>
      </c>
      <c r="AH36" s="101">
        <v>7731.3063287870655</v>
      </c>
      <c r="AI36" s="101">
        <v>7726.7571295491171</v>
      </c>
      <c r="AJ36" s="101">
        <v>7711.4981529547413</v>
      </c>
      <c r="AK36" s="101">
        <v>7702.047558476047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36</v>
      </c>
      <c r="F37" s="99" t="s">
        <v>533</v>
      </c>
      <c r="G37" s="85"/>
      <c r="H37" s="85"/>
      <c r="I37" s="85"/>
      <c r="J37" s="85" t="s">
        <v>545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9096.7715278490177</v>
      </c>
      <c r="Z37" s="101">
        <v>9099.5720519728111</v>
      </c>
      <c r="AA37" s="101">
        <v>9101.6017817675165</v>
      </c>
      <c r="AB37" s="101">
        <v>9107.3729001569118</v>
      </c>
      <c r="AC37" s="101">
        <v>9100.2723714720087</v>
      </c>
      <c r="AD37" s="101">
        <v>9063.6590657128927</v>
      </c>
      <c r="AE37" s="101">
        <v>9051.6864090352865</v>
      </c>
      <c r="AF37" s="101">
        <v>9040.5948972726965</v>
      </c>
      <c r="AG37" s="101">
        <v>9038.1196697824562</v>
      </c>
      <c r="AH37" s="101">
        <v>9038.2681875058151</v>
      </c>
      <c r="AI37" s="101">
        <v>9033.7189882678667</v>
      </c>
      <c r="AJ37" s="101">
        <v>9018.460011673491</v>
      </c>
      <c r="AK37" s="101">
        <v>9009.0094171947967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2" priority="1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L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219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38</v>
      </c>
      <c r="F9" s="85" t="s">
        <v>141</v>
      </c>
      <c r="G9" s="85"/>
      <c r="H9" s="85"/>
      <c r="I9" s="85"/>
      <c r="J9" s="99" t="s">
        <v>470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4067953.9995999997</v>
      </c>
      <c r="Z9" s="101">
        <v>4073165.0003</v>
      </c>
      <c r="AA9" s="101">
        <v>4089066</v>
      </c>
      <c r="AB9" s="101">
        <v>4098626</v>
      </c>
      <c r="AC9" s="101">
        <v>4109365</v>
      </c>
      <c r="AD9" s="101">
        <v>4121014</v>
      </c>
      <c r="AE9" s="101">
        <v>4131625.9994999999</v>
      </c>
      <c r="AF9" s="101">
        <v>4142238.0001000003</v>
      </c>
      <c r="AG9" s="101">
        <v>4152849.9996000002</v>
      </c>
      <c r="AH9" s="101">
        <v>4163462.0000999998</v>
      </c>
      <c r="AI9" s="101">
        <v>4174073.9996000002</v>
      </c>
      <c r="AJ9" s="101">
        <v>4184686.0002000001</v>
      </c>
      <c r="AK9" s="101">
        <v>4195297.9996999996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38</v>
      </c>
      <c r="F10" s="85" t="s">
        <v>143</v>
      </c>
      <c r="G10" s="85"/>
      <c r="H10" s="85"/>
      <c r="I10" s="85"/>
      <c r="J10" s="99" t="s">
        <v>471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47700.972999999998</v>
      </c>
      <c r="Z10" s="101">
        <v>47754.91</v>
      </c>
      <c r="AA10" s="101">
        <v>47791.938000000002</v>
      </c>
      <c r="AB10" s="101">
        <v>47884.495999999999</v>
      </c>
      <c r="AC10" s="101">
        <v>47968.777000000002</v>
      </c>
      <c r="AD10" s="101">
        <v>48060.953000000001</v>
      </c>
      <c r="AE10" s="101">
        <v>48088.324000000001</v>
      </c>
      <c r="AF10" s="101">
        <v>48120.222999999998</v>
      </c>
      <c r="AG10" s="101">
        <v>48146.663999999997</v>
      </c>
      <c r="AH10" s="101">
        <v>48170.777000000002</v>
      </c>
      <c r="AI10" s="101">
        <v>48197.379000000001</v>
      </c>
      <c r="AJ10" s="101">
        <v>48219.491999999998</v>
      </c>
      <c r="AK10" s="101">
        <v>48247.663999999997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38</v>
      </c>
      <c r="F11" s="85" t="s">
        <v>145</v>
      </c>
      <c r="G11" s="85"/>
      <c r="H11" s="85"/>
      <c r="I11" s="85"/>
      <c r="J11" s="99" t="s">
        <v>472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91925.86</v>
      </c>
      <c r="Z11" s="101">
        <v>89926.31</v>
      </c>
      <c r="AA11" s="101">
        <v>89027.18</v>
      </c>
      <c r="AB11" s="101">
        <v>95734</v>
      </c>
      <c r="AC11" s="101">
        <v>96874.933999999994</v>
      </c>
      <c r="AD11" s="101">
        <v>88461.348299999998</v>
      </c>
      <c r="AE11" s="101">
        <v>95447.316640000005</v>
      </c>
      <c r="AF11" s="101">
        <v>94599.781459999998</v>
      </c>
      <c r="AG11" s="101">
        <v>93825.051380000004</v>
      </c>
      <c r="AH11" s="101">
        <v>92934.013380000004</v>
      </c>
      <c r="AI11" s="101">
        <v>92350.80154</v>
      </c>
      <c r="AJ11" s="101">
        <v>91144.985929999995</v>
      </c>
      <c r="AK11" s="101">
        <v>90427.015719999996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38</v>
      </c>
      <c r="F12" s="85" t="s">
        <v>147</v>
      </c>
      <c r="G12" s="85"/>
      <c r="H12" s="85"/>
      <c r="I12" s="85"/>
      <c r="J12" s="99" t="s">
        <v>473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158343</v>
      </c>
      <c r="Z12" s="101">
        <v>150762</v>
      </c>
      <c r="AA12" s="101">
        <v>150517</v>
      </c>
      <c r="AB12" s="101">
        <v>148726</v>
      </c>
      <c r="AC12" s="101">
        <v>144696</v>
      </c>
      <c r="AD12" s="101">
        <v>138941</v>
      </c>
      <c r="AE12" s="101">
        <v>133188.40597999998</v>
      </c>
      <c r="AF12" s="101">
        <v>129035.74533999999</v>
      </c>
      <c r="AG12" s="101">
        <v>124903.13957999999</v>
      </c>
      <c r="AH12" s="101">
        <v>120673.96191000001</v>
      </c>
      <c r="AI12" s="101">
        <v>116475.14743000001</v>
      </c>
      <c r="AJ12" s="101">
        <v>112289.70044000002</v>
      </c>
      <c r="AK12" s="101">
        <v>108116.82646000001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38</v>
      </c>
      <c r="F13" s="85" t="s">
        <v>148</v>
      </c>
      <c r="G13" s="85"/>
      <c r="H13" s="85"/>
      <c r="I13" s="85"/>
      <c r="J13" s="99" t="s">
        <v>474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37615</v>
      </c>
      <c r="Z13" s="101">
        <v>32116</v>
      </c>
      <c r="AA13" s="101">
        <v>29189</v>
      </c>
      <c r="AB13" s="101">
        <v>29605</v>
      </c>
      <c r="AC13" s="101">
        <v>27955</v>
      </c>
      <c r="AD13" s="101">
        <v>28304</v>
      </c>
      <c r="AE13" s="101">
        <v>27808.472452900005</v>
      </c>
      <c r="AF13" s="101">
        <v>27090.728014600001</v>
      </c>
      <c r="AG13" s="101">
        <v>26403.167578400004</v>
      </c>
      <c r="AH13" s="101">
        <v>25546.203700400001</v>
      </c>
      <c r="AI13" s="101">
        <v>24735.616272200004</v>
      </c>
      <c r="AJ13" s="101">
        <v>23948.921702800002</v>
      </c>
      <c r="AK13" s="101">
        <v>23184.845720699999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38</v>
      </c>
      <c r="F14" s="85" t="s">
        <v>149</v>
      </c>
      <c r="G14" s="85"/>
      <c r="H14" s="85"/>
      <c r="I14" s="85"/>
      <c r="J14" s="99" t="s">
        <v>475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24555</v>
      </c>
      <c r="Z14" s="101">
        <v>18286</v>
      </c>
      <c r="AA14" s="101">
        <v>20136</v>
      </c>
      <c r="AB14" s="101">
        <v>21035</v>
      </c>
      <c r="AC14" s="101">
        <v>20100</v>
      </c>
      <c r="AD14" s="101">
        <v>20708</v>
      </c>
      <c r="AE14" s="101">
        <v>18951.7559793</v>
      </c>
      <c r="AF14" s="101">
        <v>18519.845337300001</v>
      </c>
      <c r="AG14" s="101">
        <v>18107.989586299998</v>
      </c>
      <c r="AH14" s="101">
        <v>17599.5619133</v>
      </c>
      <c r="AI14" s="101">
        <v>17121.497430299998</v>
      </c>
      <c r="AJ14" s="101">
        <v>16656.800440300001</v>
      </c>
      <c r="AK14" s="101">
        <v>16204.676454299999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38</v>
      </c>
      <c r="F15" s="85" t="s">
        <v>150</v>
      </c>
      <c r="G15" s="85"/>
      <c r="H15" s="85"/>
      <c r="I15" s="85"/>
      <c r="J15" s="99" t="s">
        <v>476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2386</v>
      </c>
      <c r="Z15" s="101">
        <v>2356</v>
      </c>
      <c r="AA15" s="101">
        <v>2450</v>
      </c>
      <c r="AB15" s="101">
        <v>2652</v>
      </c>
      <c r="AC15" s="101">
        <v>2550</v>
      </c>
      <c r="AD15" s="101">
        <v>2712</v>
      </c>
      <c r="AE15" s="101">
        <v>2517.166667</v>
      </c>
      <c r="AF15" s="101">
        <v>2517.166667</v>
      </c>
      <c r="AG15" s="101">
        <v>2517.166667</v>
      </c>
      <c r="AH15" s="101">
        <v>2517.166667</v>
      </c>
      <c r="AI15" s="101">
        <v>2517.166667</v>
      </c>
      <c r="AJ15" s="101">
        <v>2517.166667</v>
      </c>
      <c r="AK15" s="101">
        <v>2517.166667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38</v>
      </c>
      <c r="F16" s="85" t="s">
        <v>151</v>
      </c>
      <c r="G16" s="85"/>
      <c r="H16" s="85"/>
      <c r="I16" s="85"/>
      <c r="J16" s="99" t="s">
        <v>477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15843</v>
      </c>
      <c r="Z16" s="101">
        <v>13619</v>
      </c>
      <c r="AA16" s="101">
        <v>14019</v>
      </c>
      <c r="AB16" s="101">
        <v>13764</v>
      </c>
      <c r="AC16" s="101">
        <v>12913</v>
      </c>
      <c r="AD16" s="101">
        <v>13942</v>
      </c>
      <c r="AE16" s="101">
        <v>13531.5191</v>
      </c>
      <c r="AF16" s="101">
        <v>13315.689609999999</v>
      </c>
      <c r="AG16" s="101">
        <v>13123.83592</v>
      </c>
      <c r="AH16" s="101">
        <v>12933.90553</v>
      </c>
      <c r="AI16" s="101">
        <v>12745.46925</v>
      </c>
      <c r="AJ16" s="101">
        <v>12558.864089999999</v>
      </c>
      <c r="AK16" s="101">
        <v>12373.45341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38</v>
      </c>
      <c r="F17" s="85" t="s">
        <v>152</v>
      </c>
      <c r="G17" s="85"/>
      <c r="H17" s="85"/>
      <c r="I17" s="85"/>
      <c r="J17" s="99" t="s">
        <v>478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347</v>
      </c>
      <c r="Z17" s="101">
        <v>333</v>
      </c>
      <c r="AA17" s="101">
        <v>368</v>
      </c>
      <c r="AB17" s="101">
        <v>354</v>
      </c>
      <c r="AC17" s="101">
        <v>410</v>
      </c>
      <c r="AD17" s="101">
        <v>352</v>
      </c>
      <c r="AE17" s="101">
        <v>360.66666670000001</v>
      </c>
      <c r="AF17" s="101">
        <v>360.66666670000001</v>
      </c>
      <c r="AG17" s="101">
        <v>360.66666670000001</v>
      </c>
      <c r="AH17" s="101">
        <v>360.66666670000001</v>
      </c>
      <c r="AI17" s="101">
        <v>360.66666670000001</v>
      </c>
      <c r="AJ17" s="101">
        <v>360.66666670000001</v>
      </c>
      <c r="AK17" s="101">
        <v>360.66666670000001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38</v>
      </c>
      <c r="F18" s="85" t="s">
        <v>153</v>
      </c>
      <c r="G18" s="85"/>
      <c r="H18" s="85"/>
      <c r="I18" s="85"/>
      <c r="J18" s="99" t="s">
        <v>479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19039</v>
      </c>
      <c r="Z18" s="101">
        <v>15808</v>
      </c>
      <c r="AA18" s="101">
        <v>12352</v>
      </c>
      <c r="AB18" s="101">
        <v>12835</v>
      </c>
      <c r="AC18" s="101">
        <v>12082</v>
      </c>
      <c r="AD18" s="101">
        <v>11298</v>
      </c>
      <c r="AE18" s="101">
        <v>11399.120019200001</v>
      </c>
      <c r="AF18" s="101">
        <v>10897.2050709</v>
      </c>
      <c r="AG18" s="101">
        <v>10401.498324700002</v>
      </c>
      <c r="AH18" s="101">
        <v>9734.4648366999991</v>
      </c>
      <c r="AI18" s="101">
        <v>9112.3136885000004</v>
      </c>
      <c r="AJ18" s="101">
        <v>8512.2242791000008</v>
      </c>
      <c r="AK18" s="101">
        <v>7933.5589769999997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38</v>
      </c>
      <c r="F19" s="85" t="s">
        <v>154</v>
      </c>
      <c r="G19" s="85"/>
      <c r="H19" s="85"/>
      <c r="I19" s="85"/>
      <c r="J19" s="99" t="s">
        <v>480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245.48028645089204</v>
      </c>
      <c r="Z19" s="101">
        <v>245.74174468208946</v>
      </c>
      <c r="AA19" s="101">
        <v>225.38476759040859</v>
      </c>
      <c r="AB19" s="101">
        <v>221.88891241568527</v>
      </c>
      <c r="AC19" s="101">
        <v>234.36408700151631</v>
      </c>
      <c r="AD19" s="101">
        <v>223.10741571195106</v>
      </c>
      <c r="AE19" s="101">
        <v>220.97295097658133</v>
      </c>
      <c r="AF19" s="101">
        <v>218.28527151601605</v>
      </c>
      <c r="AG19" s="101">
        <v>228.41182216980053</v>
      </c>
      <c r="AH19" s="101">
        <v>226.32088489310814</v>
      </c>
      <c r="AI19" s="101">
        <v>224.61954746194237</v>
      </c>
      <c r="AJ19" s="101">
        <v>222.97748352152215</v>
      </c>
      <c r="AK19" s="101">
        <v>221.39378741436482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38</v>
      </c>
      <c r="F20" s="85" t="s">
        <v>156</v>
      </c>
      <c r="G20" s="85"/>
      <c r="H20" s="85"/>
      <c r="I20" s="85"/>
      <c r="J20" s="99" t="s">
        <v>481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5.6322103675954249</v>
      </c>
      <c r="Z20" s="101">
        <v>4.0211754407322449</v>
      </c>
      <c r="AA20" s="101">
        <v>3.8678696891769251</v>
      </c>
      <c r="AB20" s="101">
        <v>3.4798192500628811</v>
      </c>
      <c r="AC20" s="101">
        <v>4.8363092913989147</v>
      </c>
      <c r="AD20" s="101">
        <v>5.4891228422147442</v>
      </c>
      <c r="AE20" s="101">
        <v>5.2943689189444649</v>
      </c>
      <c r="AF20" s="101">
        <v>5.8537245627607533</v>
      </c>
      <c r="AG20" s="101">
        <v>5.3642542184254784</v>
      </c>
      <c r="AH20" s="101">
        <v>5.1356338066308425</v>
      </c>
      <c r="AI20" s="101">
        <v>4.9947863927392069</v>
      </c>
      <c r="AJ20" s="101">
        <v>4.3861434174098566</v>
      </c>
      <c r="AK20" s="101">
        <v>4.2933725840133761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38</v>
      </c>
      <c r="F21" s="85" t="s">
        <v>157</v>
      </c>
      <c r="G21" s="85"/>
      <c r="H21" s="85"/>
      <c r="I21" s="85"/>
      <c r="J21" s="99" t="s">
        <v>482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12.779035813158</v>
      </c>
      <c r="Z21" s="101">
        <v>14.70839174972998</v>
      </c>
      <c r="AA21" s="101">
        <v>15.149125186322301</v>
      </c>
      <c r="AB21" s="101">
        <v>15.346042471406452</v>
      </c>
      <c r="AC21" s="101">
        <v>15.82694843463328</v>
      </c>
      <c r="AD21" s="101">
        <v>16.613529452776341</v>
      </c>
      <c r="AE21" s="101">
        <v>17.986412967596856</v>
      </c>
      <c r="AF21" s="101">
        <v>18.616967503879575</v>
      </c>
      <c r="AG21" s="101">
        <v>17.460177668794195</v>
      </c>
      <c r="AH21" s="101">
        <v>17.418996651917379</v>
      </c>
      <c r="AI21" s="101">
        <v>16.03777344860044</v>
      </c>
      <c r="AJ21" s="101">
        <v>14.798795543944166</v>
      </c>
      <c r="AK21" s="101">
        <v>13.683945634824903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38</v>
      </c>
      <c r="F22" s="85" t="s">
        <v>158</v>
      </c>
      <c r="G22" s="85"/>
      <c r="H22" s="85"/>
      <c r="I22" s="85"/>
      <c r="J22" s="99" t="s">
        <v>483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22386.794999999998</v>
      </c>
      <c r="Z22" s="101">
        <v>21679.018</v>
      </c>
      <c r="AA22" s="101">
        <v>21048.809000000001</v>
      </c>
      <c r="AB22" s="101">
        <v>20399.434000000001</v>
      </c>
      <c r="AC22" s="101">
        <v>19709.59</v>
      </c>
      <c r="AD22" s="101">
        <v>19121.544999999998</v>
      </c>
      <c r="AE22" s="101">
        <v>18454.835999999999</v>
      </c>
      <c r="AF22" s="101">
        <v>17796.695</v>
      </c>
      <c r="AG22" s="101">
        <v>17105.726999999999</v>
      </c>
      <c r="AH22" s="101">
        <v>16414.666000000001</v>
      </c>
      <c r="AI22" s="101">
        <v>15723.701999999999</v>
      </c>
      <c r="AJ22" s="101">
        <v>15032.563</v>
      </c>
      <c r="AK22" s="101">
        <v>14341.661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38</v>
      </c>
      <c r="F23" s="85" t="s">
        <v>159</v>
      </c>
      <c r="G23" s="85"/>
      <c r="H23" s="85"/>
      <c r="I23" s="85"/>
      <c r="J23" s="99" t="s">
        <v>484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25314.178</v>
      </c>
      <c r="Z23" s="101">
        <v>26075.891</v>
      </c>
      <c r="AA23" s="101">
        <v>26743.129000000001</v>
      </c>
      <c r="AB23" s="101">
        <v>27485.061000000002</v>
      </c>
      <c r="AC23" s="101">
        <v>28259.187999999998</v>
      </c>
      <c r="AD23" s="101">
        <v>28939.407999999999</v>
      </c>
      <c r="AE23" s="101">
        <v>29633.49</v>
      </c>
      <c r="AF23" s="101">
        <v>30323.528999999999</v>
      </c>
      <c r="AG23" s="101">
        <v>31040.937999999998</v>
      </c>
      <c r="AH23" s="101">
        <v>31756.113000000001</v>
      </c>
      <c r="AI23" s="101">
        <v>32473.678</v>
      </c>
      <c r="AJ23" s="101">
        <v>33186.925999999999</v>
      </c>
      <c r="AK23" s="101">
        <v>33906.004000000001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38</v>
      </c>
      <c r="F24" s="85" t="s">
        <v>160</v>
      </c>
      <c r="G24" s="85"/>
      <c r="H24" s="85"/>
      <c r="I24" s="85"/>
      <c r="J24" s="99" t="s">
        <v>485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2266</v>
      </c>
      <c r="Z24" s="101">
        <v>2267</v>
      </c>
      <c r="AA24" s="101">
        <v>2212</v>
      </c>
      <c r="AB24" s="101">
        <v>2537</v>
      </c>
      <c r="AC24" s="101">
        <v>2452</v>
      </c>
      <c r="AD24" s="101">
        <v>2602</v>
      </c>
      <c r="AE24" s="101">
        <v>2389.333333</v>
      </c>
      <c r="AF24" s="101">
        <v>2389.333333</v>
      </c>
      <c r="AG24" s="101">
        <v>2389.333333</v>
      </c>
      <c r="AH24" s="101">
        <v>2389.333333</v>
      </c>
      <c r="AI24" s="101">
        <v>2389.333333</v>
      </c>
      <c r="AJ24" s="101">
        <v>2389.333333</v>
      </c>
      <c r="AK24" s="101">
        <v>2389.333333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38</v>
      </c>
      <c r="F25" s="85" t="s">
        <v>161</v>
      </c>
      <c r="G25" s="85"/>
      <c r="H25" s="85"/>
      <c r="I25" s="85"/>
      <c r="J25" s="99" t="s">
        <v>486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12755</v>
      </c>
      <c r="Z25" s="101">
        <v>7712</v>
      </c>
      <c r="AA25" s="101">
        <v>10509</v>
      </c>
      <c r="AB25" s="101">
        <v>11072</v>
      </c>
      <c r="AC25" s="101">
        <v>10319</v>
      </c>
      <c r="AD25" s="101">
        <v>11058</v>
      </c>
      <c r="AE25" s="101">
        <v>9827.8873550000008</v>
      </c>
      <c r="AF25" s="101">
        <v>9664.2758869999998</v>
      </c>
      <c r="AG25" s="101">
        <v>9517.3986420000001</v>
      </c>
      <c r="AH25" s="101">
        <v>9371.9606660000009</v>
      </c>
      <c r="AI25" s="101">
        <v>9227.6582429999999</v>
      </c>
      <c r="AJ25" s="101">
        <v>9084.7211150000003</v>
      </c>
      <c r="AK25" s="101">
        <v>8942.7016829999993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38</v>
      </c>
      <c r="F26" s="85" t="s">
        <v>162</v>
      </c>
      <c r="G26" s="85"/>
      <c r="H26" s="85"/>
      <c r="I26" s="85"/>
      <c r="J26" s="99" t="s">
        <v>487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297</v>
      </c>
      <c r="Z26" s="101">
        <v>291</v>
      </c>
      <c r="AA26" s="101">
        <v>312</v>
      </c>
      <c r="AB26" s="101">
        <v>296</v>
      </c>
      <c r="AC26" s="101">
        <v>344</v>
      </c>
      <c r="AD26" s="101">
        <v>292</v>
      </c>
      <c r="AE26" s="101">
        <v>305.33333329999999</v>
      </c>
      <c r="AF26" s="101">
        <v>305.33333329999999</v>
      </c>
      <c r="AG26" s="101">
        <v>305.33333329999999</v>
      </c>
      <c r="AH26" s="101">
        <v>305.33333329999999</v>
      </c>
      <c r="AI26" s="101">
        <v>305.33333329999999</v>
      </c>
      <c r="AJ26" s="101">
        <v>305.33333329999999</v>
      </c>
      <c r="AK26" s="101">
        <v>305.33333329999999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38</v>
      </c>
      <c r="F27" s="85" t="s">
        <v>163</v>
      </c>
      <c r="G27" s="85"/>
      <c r="H27" s="85"/>
      <c r="I27" s="85"/>
      <c r="J27" s="99" t="s">
        <v>488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9237</v>
      </c>
      <c r="Z27" s="101">
        <v>8016</v>
      </c>
      <c r="AA27" s="101">
        <v>7103</v>
      </c>
      <c r="AB27" s="101">
        <v>7130</v>
      </c>
      <c r="AC27" s="101">
        <v>6985</v>
      </c>
      <c r="AD27" s="101">
        <v>6756</v>
      </c>
      <c r="AE27" s="101">
        <v>6429.2019579999996</v>
      </c>
      <c r="AF27" s="101">
        <v>6160.9027839999999</v>
      </c>
      <c r="AG27" s="101">
        <v>5895.9242780000004</v>
      </c>
      <c r="AH27" s="101">
        <v>5532.9345810000004</v>
      </c>
      <c r="AI27" s="101">
        <v>5199.1725210000004</v>
      </c>
      <c r="AJ27" s="101">
        <v>4877.4126589999996</v>
      </c>
      <c r="AK27" s="101">
        <v>4567.3081050000001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38</v>
      </c>
      <c r="F28" s="85" t="s">
        <v>164</v>
      </c>
      <c r="G28" s="85"/>
      <c r="H28" s="85"/>
      <c r="I28" s="85"/>
      <c r="J28" s="85" t="s">
        <v>489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38</v>
      </c>
      <c r="F29" s="85" t="s">
        <v>166</v>
      </c>
      <c r="G29" s="85"/>
      <c r="H29" s="85"/>
      <c r="I29" s="85"/>
      <c r="J29" s="85" t="s">
        <v>490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21992</v>
      </c>
      <c r="Z29" s="101">
        <v>15728</v>
      </c>
      <c r="AA29" s="101">
        <v>17612</v>
      </c>
      <c r="AB29" s="101">
        <v>18202</v>
      </c>
      <c r="AC29" s="101">
        <v>17304</v>
      </c>
      <c r="AD29" s="101">
        <v>17814</v>
      </c>
      <c r="AE29" s="101">
        <v>16257.089313</v>
      </c>
      <c r="AF29" s="101">
        <v>15825.178671</v>
      </c>
      <c r="AG29" s="101">
        <v>15413.322920000001</v>
      </c>
      <c r="AH29" s="101">
        <v>14904.895247</v>
      </c>
      <c r="AI29" s="101">
        <v>14426.830764</v>
      </c>
      <c r="AJ29" s="101">
        <v>13962.133774</v>
      </c>
      <c r="AK29" s="101">
        <v>13510.009787999999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38</v>
      </c>
      <c r="F30" s="85" t="s">
        <v>167</v>
      </c>
      <c r="G30" s="85"/>
      <c r="H30" s="85"/>
      <c r="I30" s="85"/>
      <c r="J30" s="85" t="s">
        <v>491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34882</v>
      </c>
      <c r="Z30" s="101">
        <v>29427</v>
      </c>
      <c r="AA30" s="101">
        <v>26371</v>
      </c>
      <c r="AB30" s="101">
        <v>26599</v>
      </c>
      <c r="AC30" s="101">
        <v>24995</v>
      </c>
      <c r="AD30" s="101">
        <v>25240</v>
      </c>
      <c r="AE30" s="101">
        <v>24930.639119200001</v>
      </c>
      <c r="AF30" s="101">
        <v>24212.894680899997</v>
      </c>
      <c r="AG30" s="101">
        <v>23525.334244700003</v>
      </c>
      <c r="AH30" s="101">
        <v>22668.370366700001</v>
      </c>
      <c r="AI30" s="101">
        <v>21857.7829385</v>
      </c>
      <c r="AJ30" s="101">
        <v>21071.088369099998</v>
      </c>
      <c r="AK30" s="101">
        <v>20307.012386999999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38</v>
      </c>
      <c r="F31" s="85" t="s">
        <v>168</v>
      </c>
      <c r="G31" s="85"/>
      <c r="H31" s="85"/>
      <c r="I31" s="85"/>
      <c r="J31" s="85" t="s">
        <v>492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16338.51351165282</v>
      </c>
      <c r="Z31" s="101">
        <v>16308.432336720443</v>
      </c>
      <c r="AA31" s="101">
        <v>16296.595394764763</v>
      </c>
      <c r="AB31" s="101">
        <v>16159.025744694285</v>
      </c>
      <c r="AC31" s="101">
        <v>16092.822652409066</v>
      </c>
      <c r="AD31" s="101">
        <v>16071.808971939941</v>
      </c>
      <c r="AE31" s="101">
        <v>16025.800241596162</v>
      </c>
      <c r="AF31" s="101">
        <v>15984.117381390772</v>
      </c>
      <c r="AG31" s="101">
        <v>15961.523583673255</v>
      </c>
      <c r="AH31" s="101">
        <v>15938.950528924366</v>
      </c>
      <c r="AI31" s="101">
        <v>15915.577153746219</v>
      </c>
      <c r="AJ31" s="101">
        <v>15891.233526504313</v>
      </c>
      <c r="AK31" s="101">
        <v>15867.096889748094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38</v>
      </c>
      <c r="F32" s="85" t="s">
        <v>169</v>
      </c>
      <c r="G32" s="85"/>
      <c r="H32" s="85"/>
      <c r="I32" s="85"/>
      <c r="J32" s="85" t="s">
        <v>493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14.896875140678015</v>
      </c>
      <c r="Z32" s="101">
        <v>11.637278340483684</v>
      </c>
      <c r="AA32" s="101">
        <v>8.1785962961147582</v>
      </c>
      <c r="AB32" s="101">
        <v>4.9682832832105532</v>
      </c>
      <c r="AC32" s="101">
        <v>4.6121750481242652</v>
      </c>
      <c r="AD32" s="101">
        <v>4.5540824076453372</v>
      </c>
      <c r="AE32" s="101">
        <v>4.5059597182344735</v>
      </c>
      <c r="AF32" s="101">
        <v>5.0948628233050277</v>
      </c>
      <c r="AG32" s="101">
        <v>5.3796486353775421</v>
      </c>
      <c r="AH32" s="101">
        <v>5.2785190461904321</v>
      </c>
      <c r="AI32" s="101">
        <v>5.3716552283352295</v>
      </c>
      <c r="AJ32" s="101">
        <v>4.8376251810255644</v>
      </c>
      <c r="AK32" s="101">
        <v>4.6963627735481897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38</v>
      </c>
      <c r="F33" s="85" t="s">
        <v>170</v>
      </c>
      <c r="G33" s="85"/>
      <c r="H33" s="85"/>
      <c r="I33" s="85"/>
      <c r="J33" s="85" t="s">
        <v>494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13.694379351753083</v>
      </c>
      <c r="Z33" s="101">
        <v>13.162837718905015</v>
      </c>
      <c r="AA33" s="101">
        <v>12.618417195452835</v>
      </c>
      <c r="AB33" s="101">
        <v>13.161078461820393</v>
      </c>
      <c r="AC33" s="101">
        <v>13.713372458780153</v>
      </c>
      <c r="AD33" s="101">
        <v>14.365775193624959</v>
      </c>
      <c r="AE33" s="101">
        <v>15.487069439374743</v>
      </c>
      <c r="AF33" s="101">
        <v>16.321059680906401</v>
      </c>
      <c r="AG33" s="101">
        <v>16.714171955058433</v>
      </c>
      <c r="AH33" s="101">
        <v>17.038439307286296</v>
      </c>
      <c r="AI33" s="101">
        <v>17.137258018314011</v>
      </c>
      <c r="AJ33" s="101">
        <v>16.990379033929852</v>
      </c>
      <c r="AK33" s="101">
        <v>16.571867059936789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38</v>
      </c>
      <c r="F34" s="85" t="s">
        <v>230</v>
      </c>
      <c r="G34" s="85"/>
      <c r="H34" s="85"/>
      <c r="I34" s="85"/>
      <c r="J34" s="85" t="s">
        <v>495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6665.8255114507519</v>
      </c>
      <c r="Z34" s="101">
        <v>6665.7785597565817</v>
      </c>
      <c r="AA34" s="101">
        <v>6678.4128799629598</v>
      </c>
      <c r="AB34" s="101">
        <v>6569.2894445901984</v>
      </c>
      <c r="AC34" s="101">
        <v>6528.4802121094745</v>
      </c>
      <c r="AD34" s="101">
        <v>6534.9917372122236</v>
      </c>
      <c r="AE34" s="101">
        <v>6539.8304171652144</v>
      </c>
      <c r="AF34" s="101">
        <v>6548.3235043547102</v>
      </c>
      <c r="AG34" s="101">
        <v>6556.6835286269015</v>
      </c>
      <c r="AH34" s="101">
        <v>6565.0435536370132</v>
      </c>
      <c r="AI34" s="101">
        <v>6573.492285979597</v>
      </c>
      <c r="AJ34" s="101">
        <v>6581.8523110635051</v>
      </c>
      <c r="AK34" s="101">
        <v>6590.3010434060889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38</v>
      </c>
      <c r="F35" s="85" t="s">
        <v>523</v>
      </c>
      <c r="G35" s="85"/>
      <c r="H35" s="85"/>
      <c r="I35" s="85"/>
      <c r="J35" s="85" t="s">
        <v>530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197048</v>
      </c>
      <c r="Z35" s="101">
        <v>191191</v>
      </c>
      <c r="AA35" s="101">
        <v>177754</v>
      </c>
      <c r="AB35" s="101">
        <v>172514</v>
      </c>
      <c r="AC35" s="101">
        <v>158343</v>
      </c>
      <c r="AD35" s="101">
        <v>150762</v>
      </c>
      <c r="AE35" s="101">
        <v>150517</v>
      </c>
      <c r="AF35" s="101">
        <v>148726</v>
      </c>
      <c r="AG35" s="101">
        <v>144696</v>
      </c>
      <c r="AH35" s="101">
        <v>138941</v>
      </c>
      <c r="AI35" s="101">
        <v>133188.40597999998</v>
      </c>
      <c r="AJ35" s="101">
        <v>129035.74533999999</v>
      </c>
      <c r="AK35" s="101">
        <v>124903.13957999999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38</v>
      </c>
      <c r="F36" s="99" t="s">
        <v>532</v>
      </c>
      <c r="G36" s="85"/>
      <c r="H36" s="85"/>
      <c r="I36" s="85"/>
      <c r="J36" s="85" t="s">
        <v>546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16341.796086652819</v>
      </c>
      <c r="Z36" s="101">
        <v>16315.654001720442</v>
      </c>
      <c r="AA36" s="101">
        <v>16307.099634764763</v>
      </c>
      <c r="AB36" s="101">
        <v>16170.843014694285</v>
      </c>
      <c r="AC36" s="101">
        <v>16104.639922409066</v>
      </c>
      <c r="AD36" s="101">
        <v>16084.939271939942</v>
      </c>
      <c r="AE36" s="101">
        <v>16038.930541596163</v>
      </c>
      <c r="AF36" s="101">
        <v>15997.247681390772</v>
      </c>
      <c r="AG36" s="101">
        <v>15974.653883673256</v>
      </c>
      <c r="AH36" s="101">
        <v>15952.080828924367</v>
      </c>
      <c r="AI36" s="101">
        <v>15928.707453746219</v>
      </c>
      <c r="AJ36" s="101">
        <v>15904.363826504314</v>
      </c>
      <c r="AK36" s="101">
        <v>15880.227189748095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38</v>
      </c>
      <c r="F37" s="99" t="s">
        <v>533</v>
      </c>
      <c r="G37" s="85"/>
      <c r="H37" s="85"/>
      <c r="I37" s="85"/>
      <c r="J37" s="85" t="s">
        <v>547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17837.037068834459</v>
      </c>
      <c r="Z37" s="101">
        <v>17810.894983902082</v>
      </c>
      <c r="AA37" s="101">
        <v>17802.340616946403</v>
      </c>
      <c r="AB37" s="101">
        <v>17666.083996875925</v>
      </c>
      <c r="AC37" s="101">
        <v>17598.118334629769</v>
      </c>
      <c r="AD37" s="101">
        <v>17578.417684160646</v>
      </c>
      <c r="AE37" s="101">
        <v>17532.408953816866</v>
      </c>
      <c r="AF37" s="101">
        <v>17490.726093611476</v>
      </c>
      <c r="AG37" s="101">
        <v>17468.13229589396</v>
      </c>
      <c r="AH37" s="101">
        <v>17445.559241145071</v>
      </c>
      <c r="AI37" s="101">
        <v>17422.185865966923</v>
      </c>
      <c r="AJ37" s="101">
        <v>17397.842238725018</v>
      </c>
      <c r="AK37" s="101">
        <v>17373.705601968799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6"/>
  </sheetPr>
  <dimension ref="A1:BB46"/>
  <sheetViews>
    <sheetView topLeftCell="K1" zoomScale="80" zoomScaleNormal="80" workbookViewId="0">
      <pane ySplit="7" topLeftCell="A8" activePane="bottomLeft" state="frozen"/>
      <selection activeCell="R5" sqref="R5"/>
      <selection pane="bottomLeft" activeCell="Y28" sqref="Y28:AL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220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38</v>
      </c>
      <c r="F9" s="85" t="s">
        <v>141</v>
      </c>
      <c r="G9" s="85"/>
      <c r="H9" s="85"/>
      <c r="I9" s="85"/>
      <c r="J9" s="99" t="s">
        <v>470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4067953.9995999997</v>
      </c>
      <c r="Z9" s="101">
        <v>4073165.0003</v>
      </c>
      <c r="AA9" s="101">
        <v>4089066</v>
      </c>
      <c r="AB9" s="101">
        <v>4098626</v>
      </c>
      <c r="AC9" s="101">
        <v>4109365</v>
      </c>
      <c r="AD9" s="101">
        <v>4121014</v>
      </c>
      <c r="AE9" s="101">
        <v>4131625.9994999999</v>
      </c>
      <c r="AF9" s="101">
        <v>4142238.0001000003</v>
      </c>
      <c r="AG9" s="101">
        <v>4152849.9996000002</v>
      </c>
      <c r="AH9" s="101">
        <v>4163462.0000999998</v>
      </c>
      <c r="AI9" s="101">
        <v>4174073.9996000002</v>
      </c>
      <c r="AJ9" s="101">
        <v>4184686.0002000001</v>
      </c>
      <c r="AK9" s="101">
        <v>4195297.9996999996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38</v>
      </c>
      <c r="F10" s="85" t="s">
        <v>143</v>
      </c>
      <c r="G10" s="85"/>
      <c r="H10" s="85"/>
      <c r="I10" s="85"/>
      <c r="J10" s="99" t="s">
        <v>471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47700.972999999998</v>
      </c>
      <c r="Z10" s="101">
        <v>47754.91</v>
      </c>
      <c r="AA10" s="101">
        <v>47791.938000000002</v>
      </c>
      <c r="AB10" s="101">
        <v>47884.495999999999</v>
      </c>
      <c r="AC10" s="101">
        <v>47968.777000000002</v>
      </c>
      <c r="AD10" s="101">
        <v>48060.953000000001</v>
      </c>
      <c r="AE10" s="101">
        <v>48088.324000000001</v>
      </c>
      <c r="AF10" s="101">
        <v>48120.222999999998</v>
      </c>
      <c r="AG10" s="101">
        <v>48146.663999999997</v>
      </c>
      <c r="AH10" s="101">
        <v>48170.777000000002</v>
      </c>
      <c r="AI10" s="101">
        <v>48197.379000000001</v>
      </c>
      <c r="AJ10" s="101">
        <v>48219.491999999998</v>
      </c>
      <c r="AK10" s="101">
        <v>48247.663999999997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38</v>
      </c>
      <c r="F11" s="85" t="s">
        <v>145</v>
      </c>
      <c r="G11" s="85"/>
      <c r="H11" s="85"/>
      <c r="I11" s="85"/>
      <c r="J11" s="99" t="s">
        <v>472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91925.86</v>
      </c>
      <c r="Z11" s="101">
        <v>89926.31</v>
      </c>
      <c r="AA11" s="101">
        <v>89027.18</v>
      </c>
      <c r="AB11" s="101">
        <v>95734</v>
      </c>
      <c r="AC11" s="101">
        <v>96874.933999999994</v>
      </c>
      <c r="AD11" s="101">
        <v>88461.348299999998</v>
      </c>
      <c r="AE11" s="101">
        <v>95447.316640000005</v>
      </c>
      <c r="AF11" s="101">
        <v>94599.781459999998</v>
      </c>
      <c r="AG11" s="101">
        <v>93825.051380000004</v>
      </c>
      <c r="AH11" s="101">
        <v>92934.013380000004</v>
      </c>
      <c r="AI11" s="101">
        <v>92350.80154</v>
      </c>
      <c r="AJ11" s="101">
        <v>91144.985929999995</v>
      </c>
      <c r="AK11" s="101">
        <v>90427.015719999996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38</v>
      </c>
      <c r="F12" s="85" t="s">
        <v>147</v>
      </c>
      <c r="G12" s="85"/>
      <c r="H12" s="85"/>
      <c r="I12" s="85"/>
      <c r="J12" s="99" t="s">
        <v>473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158343</v>
      </c>
      <c r="Z12" s="101">
        <v>150762</v>
      </c>
      <c r="AA12" s="101">
        <v>150517</v>
      </c>
      <c r="AB12" s="101">
        <v>148726</v>
      </c>
      <c r="AC12" s="101">
        <v>144696</v>
      </c>
      <c r="AD12" s="101">
        <v>138941</v>
      </c>
      <c r="AE12" s="101">
        <v>133188.40597999998</v>
      </c>
      <c r="AF12" s="101">
        <v>129035.74533999999</v>
      </c>
      <c r="AG12" s="101">
        <v>124903.13957999999</v>
      </c>
      <c r="AH12" s="101">
        <v>120673.96191000001</v>
      </c>
      <c r="AI12" s="101">
        <v>116475.14743000001</v>
      </c>
      <c r="AJ12" s="101">
        <v>112289.70044000002</v>
      </c>
      <c r="AK12" s="101">
        <v>108116.82646000001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38</v>
      </c>
      <c r="F13" s="85" t="s">
        <v>148</v>
      </c>
      <c r="G13" s="85"/>
      <c r="H13" s="85"/>
      <c r="I13" s="85"/>
      <c r="J13" s="99" t="s">
        <v>474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37615</v>
      </c>
      <c r="Z13" s="101">
        <v>32116</v>
      </c>
      <c r="AA13" s="101">
        <v>29189</v>
      </c>
      <c r="AB13" s="101">
        <v>29605</v>
      </c>
      <c r="AC13" s="101">
        <v>27955</v>
      </c>
      <c r="AD13" s="101">
        <v>28304</v>
      </c>
      <c r="AE13" s="101">
        <v>27808.472452900005</v>
      </c>
      <c r="AF13" s="101">
        <v>27090.728014600001</v>
      </c>
      <c r="AG13" s="101">
        <v>26403.167578400004</v>
      </c>
      <c r="AH13" s="101">
        <v>25546.203700400001</v>
      </c>
      <c r="AI13" s="101">
        <v>24735.616272200004</v>
      </c>
      <c r="AJ13" s="101">
        <v>23948.921702800002</v>
      </c>
      <c r="AK13" s="101">
        <v>23184.845720699999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38</v>
      </c>
      <c r="F14" s="85" t="s">
        <v>149</v>
      </c>
      <c r="G14" s="85"/>
      <c r="H14" s="85"/>
      <c r="I14" s="85"/>
      <c r="J14" s="99" t="s">
        <v>475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24555</v>
      </c>
      <c r="Z14" s="101">
        <v>18286</v>
      </c>
      <c r="AA14" s="101">
        <v>20136</v>
      </c>
      <c r="AB14" s="101">
        <v>21035</v>
      </c>
      <c r="AC14" s="101">
        <v>20100</v>
      </c>
      <c r="AD14" s="101">
        <v>20708</v>
      </c>
      <c r="AE14" s="101">
        <v>18951.7559793</v>
      </c>
      <c r="AF14" s="101">
        <v>18519.845337300001</v>
      </c>
      <c r="AG14" s="101">
        <v>18107.989586299998</v>
      </c>
      <c r="AH14" s="101">
        <v>17599.5619133</v>
      </c>
      <c r="AI14" s="101">
        <v>17121.497430299998</v>
      </c>
      <c r="AJ14" s="101">
        <v>16656.800440300001</v>
      </c>
      <c r="AK14" s="101">
        <v>16204.676454299999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38</v>
      </c>
      <c r="F15" s="85" t="s">
        <v>150</v>
      </c>
      <c r="G15" s="85"/>
      <c r="H15" s="85"/>
      <c r="I15" s="85"/>
      <c r="J15" s="99" t="s">
        <v>476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2386</v>
      </c>
      <c r="Z15" s="101">
        <v>2356</v>
      </c>
      <c r="AA15" s="101">
        <v>2450</v>
      </c>
      <c r="AB15" s="101">
        <v>2652</v>
      </c>
      <c r="AC15" s="101">
        <v>2550</v>
      </c>
      <c r="AD15" s="101">
        <v>2712</v>
      </c>
      <c r="AE15" s="101">
        <v>2517.166667</v>
      </c>
      <c r="AF15" s="101">
        <v>2517.166667</v>
      </c>
      <c r="AG15" s="101">
        <v>2517.166667</v>
      </c>
      <c r="AH15" s="101">
        <v>2517.166667</v>
      </c>
      <c r="AI15" s="101">
        <v>2517.166667</v>
      </c>
      <c r="AJ15" s="101">
        <v>2517.166667</v>
      </c>
      <c r="AK15" s="101">
        <v>2517.166667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38</v>
      </c>
      <c r="F16" s="85" t="s">
        <v>151</v>
      </c>
      <c r="G16" s="85"/>
      <c r="H16" s="85"/>
      <c r="I16" s="85"/>
      <c r="J16" s="99" t="s">
        <v>477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15843</v>
      </c>
      <c r="Z16" s="101">
        <v>13619</v>
      </c>
      <c r="AA16" s="101">
        <v>14019</v>
      </c>
      <c r="AB16" s="101">
        <v>13764</v>
      </c>
      <c r="AC16" s="101">
        <v>12913</v>
      </c>
      <c r="AD16" s="101">
        <v>13942</v>
      </c>
      <c r="AE16" s="101">
        <v>13531.5191</v>
      </c>
      <c r="AF16" s="101">
        <v>13315.689609999999</v>
      </c>
      <c r="AG16" s="101">
        <v>13123.83592</v>
      </c>
      <c r="AH16" s="101">
        <v>12933.90553</v>
      </c>
      <c r="AI16" s="101">
        <v>12745.46925</v>
      </c>
      <c r="AJ16" s="101">
        <v>12558.864089999999</v>
      </c>
      <c r="AK16" s="101">
        <v>12373.45341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38</v>
      </c>
      <c r="F17" s="85" t="s">
        <v>152</v>
      </c>
      <c r="G17" s="85"/>
      <c r="H17" s="85"/>
      <c r="I17" s="85"/>
      <c r="J17" s="99" t="s">
        <v>478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347</v>
      </c>
      <c r="Z17" s="101">
        <v>333</v>
      </c>
      <c r="AA17" s="101">
        <v>368</v>
      </c>
      <c r="AB17" s="101">
        <v>354</v>
      </c>
      <c r="AC17" s="101">
        <v>410</v>
      </c>
      <c r="AD17" s="101">
        <v>352</v>
      </c>
      <c r="AE17" s="101">
        <v>360.66666670000001</v>
      </c>
      <c r="AF17" s="101">
        <v>360.66666670000001</v>
      </c>
      <c r="AG17" s="101">
        <v>360.66666670000001</v>
      </c>
      <c r="AH17" s="101">
        <v>360.66666670000001</v>
      </c>
      <c r="AI17" s="101">
        <v>360.66666670000001</v>
      </c>
      <c r="AJ17" s="101">
        <v>360.66666670000001</v>
      </c>
      <c r="AK17" s="101">
        <v>360.66666670000001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38</v>
      </c>
      <c r="F18" s="85" t="s">
        <v>153</v>
      </c>
      <c r="G18" s="85"/>
      <c r="H18" s="85"/>
      <c r="I18" s="85"/>
      <c r="J18" s="99" t="s">
        <v>479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19039</v>
      </c>
      <c r="Z18" s="101">
        <v>15808</v>
      </c>
      <c r="AA18" s="101">
        <v>12352</v>
      </c>
      <c r="AB18" s="101">
        <v>12835</v>
      </c>
      <c r="AC18" s="101">
        <v>12082</v>
      </c>
      <c r="AD18" s="101">
        <v>11298</v>
      </c>
      <c r="AE18" s="101">
        <v>11399.120019200001</v>
      </c>
      <c r="AF18" s="101">
        <v>10897.2050709</v>
      </c>
      <c r="AG18" s="101">
        <v>10401.498324700002</v>
      </c>
      <c r="AH18" s="101">
        <v>9734.4648366999991</v>
      </c>
      <c r="AI18" s="101">
        <v>9112.3136885000004</v>
      </c>
      <c r="AJ18" s="101">
        <v>8512.2242791000008</v>
      </c>
      <c r="AK18" s="101">
        <v>7933.5589769999997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38</v>
      </c>
      <c r="F19" s="85" t="s">
        <v>154</v>
      </c>
      <c r="G19" s="85"/>
      <c r="H19" s="85"/>
      <c r="I19" s="85"/>
      <c r="J19" s="99" t="s">
        <v>480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245.48028645089204</v>
      </c>
      <c r="Z19" s="101">
        <v>245.74174468208946</v>
      </c>
      <c r="AA19" s="101">
        <v>225.38476759040859</v>
      </c>
      <c r="AB19" s="101">
        <v>221.88891241568527</v>
      </c>
      <c r="AC19" s="101">
        <v>234.36408700151631</v>
      </c>
      <c r="AD19" s="101">
        <v>223.10741571195106</v>
      </c>
      <c r="AE19" s="101">
        <v>220.97295097658133</v>
      </c>
      <c r="AF19" s="101">
        <v>218.28527151601605</v>
      </c>
      <c r="AG19" s="101">
        <v>214.3739944397347</v>
      </c>
      <c r="AH19" s="101">
        <v>212.61588222958085</v>
      </c>
      <c r="AI19" s="101">
        <v>210.91454502052591</v>
      </c>
      <c r="AJ19" s="101">
        <v>209.27248143349033</v>
      </c>
      <c r="AK19" s="101">
        <v>207.68878611247084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38</v>
      </c>
      <c r="F20" s="85" t="s">
        <v>156</v>
      </c>
      <c r="G20" s="85"/>
      <c r="H20" s="85"/>
      <c r="I20" s="85"/>
      <c r="J20" s="99" t="s">
        <v>481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5.6322103675954249</v>
      </c>
      <c r="Z20" s="101">
        <v>4.0211754407322449</v>
      </c>
      <c r="AA20" s="101">
        <v>3.8678696891769251</v>
      </c>
      <c r="AB20" s="101">
        <v>3.4798192500628811</v>
      </c>
      <c r="AC20" s="101">
        <v>4.8363092913989147</v>
      </c>
      <c r="AD20" s="101">
        <v>5.4891228422147442</v>
      </c>
      <c r="AE20" s="101">
        <v>5.2943689189444649</v>
      </c>
      <c r="AF20" s="101">
        <v>5.8537245627607533</v>
      </c>
      <c r="AG20" s="101">
        <v>5.3642542184254784</v>
      </c>
      <c r="AH20" s="101">
        <v>5.1356338066308425</v>
      </c>
      <c r="AI20" s="101">
        <v>4.9947863927392069</v>
      </c>
      <c r="AJ20" s="101">
        <v>4.3861434174098566</v>
      </c>
      <c r="AK20" s="101">
        <v>4.2933725840133761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38</v>
      </c>
      <c r="F21" s="85" t="s">
        <v>157</v>
      </c>
      <c r="G21" s="85"/>
      <c r="H21" s="85"/>
      <c r="I21" s="85"/>
      <c r="J21" s="99" t="s">
        <v>482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12.779035813158</v>
      </c>
      <c r="Z21" s="101">
        <v>14.70839174972998</v>
      </c>
      <c r="AA21" s="101">
        <v>15.149125186322301</v>
      </c>
      <c r="AB21" s="101">
        <v>15.346042471406452</v>
      </c>
      <c r="AC21" s="101">
        <v>15.82694843463328</v>
      </c>
      <c r="AD21" s="101">
        <v>16.613529452776341</v>
      </c>
      <c r="AE21" s="101">
        <v>17.986412967596856</v>
      </c>
      <c r="AF21" s="101">
        <v>18.616967503879575</v>
      </c>
      <c r="AG21" s="101">
        <v>17.460177668794195</v>
      </c>
      <c r="AH21" s="101">
        <v>17.418996651917379</v>
      </c>
      <c r="AI21" s="101">
        <v>16.03777344860044</v>
      </c>
      <c r="AJ21" s="101">
        <v>14.798795543944166</v>
      </c>
      <c r="AK21" s="101">
        <v>13.683945634824903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38</v>
      </c>
      <c r="F22" s="85" t="s">
        <v>158</v>
      </c>
      <c r="G22" s="85"/>
      <c r="H22" s="85"/>
      <c r="I22" s="85"/>
      <c r="J22" s="99" t="s">
        <v>483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22386.794999999998</v>
      </c>
      <c r="Z22" s="101">
        <v>21679.018</v>
      </c>
      <c r="AA22" s="101">
        <v>21048.809000000001</v>
      </c>
      <c r="AB22" s="101">
        <v>20399.434000000001</v>
      </c>
      <c r="AC22" s="101">
        <v>19709.59</v>
      </c>
      <c r="AD22" s="101">
        <v>19121.544999999998</v>
      </c>
      <c r="AE22" s="101">
        <v>18454.835999999999</v>
      </c>
      <c r="AF22" s="101">
        <v>17796.695</v>
      </c>
      <c r="AG22" s="101">
        <v>17105.726999999999</v>
      </c>
      <c r="AH22" s="101">
        <v>16414.666000000001</v>
      </c>
      <c r="AI22" s="101">
        <v>15723.701999999999</v>
      </c>
      <c r="AJ22" s="101">
        <v>15032.563</v>
      </c>
      <c r="AK22" s="101">
        <v>14341.661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38</v>
      </c>
      <c r="F23" s="85" t="s">
        <v>159</v>
      </c>
      <c r="G23" s="85"/>
      <c r="H23" s="85"/>
      <c r="I23" s="85"/>
      <c r="J23" s="99" t="s">
        <v>484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25314.178</v>
      </c>
      <c r="Z23" s="101">
        <v>26075.891</v>
      </c>
      <c r="AA23" s="101">
        <v>26743.129000000001</v>
      </c>
      <c r="AB23" s="101">
        <v>27485.061000000002</v>
      </c>
      <c r="AC23" s="101">
        <v>28259.187999999998</v>
      </c>
      <c r="AD23" s="101">
        <v>28939.407999999999</v>
      </c>
      <c r="AE23" s="101">
        <v>29633.49</v>
      </c>
      <c r="AF23" s="101">
        <v>30323.528999999999</v>
      </c>
      <c r="AG23" s="101">
        <v>31040.937999999998</v>
      </c>
      <c r="AH23" s="101">
        <v>31756.113000000001</v>
      </c>
      <c r="AI23" s="101">
        <v>32473.678</v>
      </c>
      <c r="AJ23" s="101">
        <v>33186.925999999999</v>
      </c>
      <c r="AK23" s="101">
        <v>33906.004000000001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38</v>
      </c>
      <c r="F24" s="85" t="s">
        <v>160</v>
      </c>
      <c r="G24" s="85"/>
      <c r="H24" s="85"/>
      <c r="I24" s="85"/>
      <c r="J24" s="99" t="s">
        <v>485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2266</v>
      </c>
      <c r="Z24" s="101">
        <v>2267</v>
      </c>
      <c r="AA24" s="101">
        <v>2212</v>
      </c>
      <c r="AB24" s="101">
        <v>2537</v>
      </c>
      <c r="AC24" s="101">
        <v>2452</v>
      </c>
      <c r="AD24" s="101">
        <v>2602</v>
      </c>
      <c r="AE24" s="101">
        <v>2389.333333</v>
      </c>
      <c r="AF24" s="101">
        <v>2389.333333</v>
      </c>
      <c r="AG24" s="101">
        <v>2389.333333</v>
      </c>
      <c r="AH24" s="101">
        <v>2389.333333</v>
      </c>
      <c r="AI24" s="101">
        <v>2389.333333</v>
      </c>
      <c r="AJ24" s="101">
        <v>2389.333333</v>
      </c>
      <c r="AK24" s="101">
        <v>2389.333333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38</v>
      </c>
      <c r="F25" s="85" t="s">
        <v>161</v>
      </c>
      <c r="G25" s="85"/>
      <c r="H25" s="85"/>
      <c r="I25" s="85"/>
      <c r="J25" s="99" t="s">
        <v>486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12755</v>
      </c>
      <c r="Z25" s="101">
        <v>7712</v>
      </c>
      <c r="AA25" s="101">
        <v>10509</v>
      </c>
      <c r="AB25" s="101">
        <v>11072</v>
      </c>
      <c r="AC25" s="101">
        <v>10319</v>
      </c>
      <c r="AD25" s="101">
        <v>11058</v>
      </c>
      <c r="AE25" s="101">
        <v>9827.8873550000008</v>
      </c>
      <c r="AF25" s="101">
        <v>9664.2758869999998</v>
      </c>
      <c r="AG25" s="101">
        <v>9517.3986420000001</v>
      </c>
      <c r="AH25" s="101">
        <v>9371.9606660000009</v>
      </c>
      <c r="AI25" s="101">
        <v>9227.6582429999999</v>
      </c>
      <c r="AJ25" s="101">
        <v>9084.7211150000003</v>
      </c>
      <c r="AK25" s="101">
        <v>8942.7016829999993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38</v>
      </c>
      <c r="F26" s="85" t="s">
        <v>162</v>
      </c>
      <c r="G26" s="85"/>
      <c r="H26" s="85"/>
      <c r="I26" s="85"/>
      <c r="J26" s="99" t="s">
        <v>487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297</v>
      </c>
      <c r="Z26" s="101">
        <v>291</v>
      </c>
      <c r="AA26" s="101">
        <v>312</v>
      </c>
      <c r="AB26" s="101">
        <v>296</v>
      </c>
      <c r="AC26" s="101">
        <v>344</v>
      </c>
      <c r="AD26" s="101">
        <v>292</v>
      </c>
      <c r="AE26" s="101">
        <v>305.33333329999999</v>
      </c>
      <c r="AF26" s="101">
        <v>305.33333329999999</v>
      </c>
      <c r="AG26" s="101">
        <v>305.33333329999999</v>
      </c>
      <c r="AH26" s="101">
        <v>305.33333329999999</v>
      </c>
      <c r="AI26" s="101">
        <v>305.33333329999999</v>
      </c>
      <c r="AJ26" s="101">
        <v>305.33333329999999</v>
      </c>
      <c r="AK26" s="101">
        <v>305.33333329999999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38</v>
      </c>
      <c r="F27" s="85" t="s">
        <v>163</v>
      </c>
      <c r="G27" s="85"/>
      <c r="H27" s="85"/>
      <c r="I27" s="85"/>
      <c r="J27" s="99" t="s">
        <v>488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9237</v>
      </c>
      <c r="Z27" s="101">
        <v>8016</v>
      </c>
      <c r="AA27" s="101">
        <v>7103</v>
      </c>
      <c r="AB27" s="101">
        <v>7130</v>
      </c>
      <c r="AC27" s="101">
        <v>6985</v>
      </c>
      <c r="AD27" s="101">
        <v>6756</v>
      </c>
      <c r="AE27" s="101">
        <v>6429.2019579999996</v>
      </c>
      <c r="AF27" s="101">
        <v>6160.9027839999999</v>
      </c>
      <c r="AG27" s="101">
        <v>5895.9242780000004</v>
      </c>
      <c r="AH27" s="101">
        <v>5532.9345810000004</v>
      </c>
      <c r="AI27" s="101">
        <v>5199.1725210000004</v>
      </c>
      <c r="AJ27" s="101">
        <v>4877.4126589999996</v>
      </c>
      <c r="AK27" s="101">
        <v>4567.3081050000001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38</v>
      </c>
      <c r="F28" s="85" t="s">
        <v>164</v>
      </c>
      <c r="G28" s="85"/>
      <c r="H28" s="85"/>
      <c r="I28" s="85"/>
      <c r="J28" s="85" t="s">
        <v>489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38</v>
      </c>
      <c r="F29" s="85" t="s">
        <v>166</v>
      </c>
      <c r="G29" s="85"/>
      <c r="H29" s="85"/>
      <c r="I29" s="85"/>
      <c r="J29" s="85" t="s">
        <v>490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21992</v>
      </c>
      <c r="Z29" s="101">
        <v>15728</v>
      </c>
      <c r="AA29" s="101">
        <v>17612</v>
      </c>
      <c r="AB29" s="101">
        <v>18202</v>
      </c>
      <c r="AC29" s="101">
        <v>17304</v>
      </c>
      <c r="AD29" s="101">
        <v>17814</v>
      </c>
      <c r="AE29" s="101">
        <v>16257.089313</v>
      </c>
      <c r="AF29" s="101">
        <v>15825.178671</v>
      </c>
      <c r="AG29" s="101">
        <v>15413.322920000001</v>
      </c>
      <c r="AH29" s="101">
        <v>14904.895247</v>
      </c>
      <c r="AI29" s="101">
        <v>14426.830764</v>
      </c>
      <c r="AJ29" s="101">
        <v>13962.133774</v>
      </c>
      <c r="AK29" s="101">
        <v>13510.009787999999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38</v>
      </c>
      <c r="F30" s="85" t="s">
        <v>167</v>
      </c>
      <c r="G30" s="85"/>
      <c r="H30" s="85"/>
      <c r="I30" s="85"/>
      <c r="J30" s="85" t="s">
        <v>491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34882</v>
      </c>
      <c r="Z30" s="101">
        <v>29427</v>
      </c>
      <c r="AA30" s="101">
        <v>26371</v>
      </c>
      <c r="AB30" s="101">
        <v>26599</v>
      </c>
      <c r="AC30" s="101">
        <v>24995</v>
      </c>
      <c r="AD30" s="101">
        <v>25240</v>
      </c>
      <c r="AE30" s="101">
        <v>24930.639119200001</v>
      </c>
      <c r="AF30" s="101">
        <v>24212.894680899997</v>
      </c>
      <c r="AG30" s="101">
        <v>23525.334244700003</v>
      </c>
      <c r="AH30" s="101">
        <v>22668.370366700001</v>
      </c>
      <c r="AI30" s="101">
        <v>21857.7829385</v>
      </c>
      <c r="AJ30" s="101">
        <v>21071.088369099998</v>
      </c>
      <c r="AK30" s="101">
        <v>20307.012386999999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38</v>
      </c>
      <c r="F31" s="85" t="s">
        <v>168</v>
      </c>
      <c r="G31" s="85"/>
      <c r="H31" s="85"/>
      <c r="I31" s="85"/>
      <c r="J31" s="85" t="s">
        <v>492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16338.51351165282</v>
      </c>
      <c r="Z31" s="101">
        <v>16308.432336720443</v>
      </c>
      <c r="AA31" s="101">
        <v>16296.595394764763</v>
      </c>
      <c r="AB31" s="101">
        <v>16159.025744694285</v>
      </c>
      <c r="AC31" s="101">
        <v>16092.822652409066</v>
      </c>
      <c r="AD31" s="101">
        <v>16071.808971939941</v>
      </c>
      <c r="AE31" s="101">
        <v>16025.800241596162</v>
      </c>
      <c r="AF31" s="101">
        <v>15984.117381390772</v>
      </c>
      <c r="AG31" s="101">
        <v>15961.523583673255</v>
      </c>
      <c r="AH31" s="101">
        <v>15938.950528924366</v>
      </c>
      <c r="AI31" s="101">
        <v>15915.577153746219</v>
      </c>
      <c r="AJ31" s="101">
        <v>15891.233526504313</v>
      </c>
      <c r="AK31" s="101">
        <v>15867.096889748094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38</v>
      </c>
      <c r="F32" s="85" t="s">
        <v>169</v>
      </c>
      <c r="G32" s="85"/>
      <c r="H32" s="85"/>
      <c r="I32" s="85"/>
      <c r="J32" s="85" t="s">
        <v>493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14.896875140678015</v>
      </c>
      <c r="Z32" s="101">
        <v>11.637278340483684</v>
      </c>
      <c r="AA32" s="101">
        <v>8.1785962961147582</v>
      </c>
      <c r="AB32" s="101">
        <v>4.9682832832105532</v>
      </c>
      <c r="AC32" s="101">
        <v>4.6121750481242652</v>
      </c>
      <c r="AD32" s="101">
        <v>4.5540824076453372</v>
      </c>
      <c r="AE32" s="101">
        <v>4.5059597182344735</v>
      </c>
      <c r="AF32" s="101">
        <v>5.0948628233050277</v>
      </c>
      <c r="AG32" s="101">
        <v>5.3796486353775421</v>
      </c>
      <c r="AH32" s="101">
        <v>5.2785190461904321</v>
      </c>
      <c r="AI32" s="101">
        <v>5.3716552283352295</v>
      </c>
      <c r="AJ32" s="101">
        <v>4.8376251810255644</v>
      </c>
      <c r="AK32" s="101">
        <v>4.6963627735481897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38</v>
      </c>
      <c r="F33" s="85" t="s">
        <v>170</v>
      </c>
      <c r="G33" s="85"/>
      <c r="H33" s="85"/>
      <c r="I33" s="85"/>
      <c r="J33" s="85" t="s">
        <v>494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13.694379351753083</v>
      </c>
      <c r="Z33" s="101">
        <v>13.162837718905015</v>
      </c>
      <c r="AA33" s="101">
        <v>12.618417195452835</v>
      </c>
      <c r="AB33" s="101">
        <v>13.161078461820393</v>
      </c>
      <c r="AC33" s="101">
        <v>13.713372458780153</v>
      </c>
      <c r="AD33" s="101">
        <v>14.365775193624959</v>
      </c>
      <c r="AE33" s="101">
        <v>15.487069439374743</v>
      </c>
      <c r="AF33" s="101">
        <v>16.321059680906401</v>
      </c>
      <c r="AG33" s="101">
        <v>16.714171955058433</v>
      </c>
      <c r="AH33" s="101">
        <v>17.038439307286296</v>
      </c>
      <c r="AI33" s="101">
        <v>17.137258018314011</v>
      </c>
      <c r="AJ33" s="101">
        <v>16.990379033929852</v>
      </c>
      <c r="AK33" s="101">
        <v>16.571867059936789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38</v>
      </c>
      <c r="F34" s="85" t="s">
        <v>230</v>
      </c>
      <c r="G34" s="85"/>
      <c r="H34" s="85"/>
      <c r="I34" s="85"/>
      <c r="J34" s="85" t="s">
        <v>495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6665.8255114507519</v>
      </c>
      <c r="Z34" s="101">
        <v>6665.7785597565817</v>
      </c>
      <c r="AA34" s="101">
        <v>6678.4128799629598</v>
      </c>
      <c r="AB34" s="101">
        <v>6569.2894445901984</v>
      </c>
      <c r="AC34" s="101">
        <v>6528.4802121094745</v>
      </c>
      <c r="AD34" s="101">
        <v>6534.9917372122236</v>
      </c>
      <c r="AE34" s="101">
        <v>6539.8304171652144</v>
      </c>
      <c r="AF34" s="101">
        <v>6548.3235043547102</v>
      </c>
      <c r="AG34" s="101">
        <v>6556.6835286269015</v>
      </c>
      <c r="AH34" s="101">
        <v>6565.0435536370132</v>
      </c>
      <c r="AI34" s="101">
        <v>6573.492285979597</v>
      </c>
      <c r="AJ34" s="101">
        <v>6581.8523110635051</v>
      </c>
      <c r="AK34" s="101">
        <v>6590.3010434060889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38</v>
      </c>
      <c r="F35" s="85" t="s">
        <v>523</v>
      </c>
      <c r="G35" s="85"/>
      <c r="H35" s="85"/>
      <c r="I35" s="85"/>
      <c r="J35" s="85" t="s">
        <v>530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197048</v>
      </c>
      <c r="Z35" s="101">
        <v>191191</v>
      </c>
      <c r="AA35" s="101">
        <v>177754</v>
      </c>
      <c r="AB35" s="101">
        <v>172514</v>
      </c>
      <c r="AC35" s="101">
        <v>158343</v>
      </c>
      <c r="AD35" s="101">
        <v>150762</v>
      </c>
      <c r="AE35" s="101">
        <v>150517</v>
      </c>
      <c r="AF35" s="101">
        <v>148726</v>
      </c>
      <c r="AG35" s="101">
        <v>144696</v>
      </c>
      <c r="AH35" s="101">
        <v>138941</v>
      </c>
      <c r="AI35" s="101">
        <v>133188.40597999998</v>
      </c>
      <c r="AJ35" s="101">
        <v>129035.74533999999</v>
      </c>
      <c r="AK35" s="101">
        <v>124903.13957999999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38</v>
      </c>
      <c r="F36" s="99" t="s">
        <v>532</v>
      </c>
      <c r="G36" s="85"/>
      <c r="H36" s="85"/>
      <c r="I36" s="85"/>
      <c r="J36" s="85" t="s">
        <v>546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16341.796086652819</v>
      </c>
      <c r="Z36" s="101">
        <v>16315.654001720442</v>
      </c>
      <c r="AA36" s="101">
        <v>16307.099634764763</v>
      </c>
      <c r="AB36" s="101">
        <v>16170.843014694285</v>
      </c>
      <c r="AC36" s="101">
        <v>16104.639922409066</v>
      </c>
      <c r="AD36" s="101">
        <v>16084.939271939942</v>
      </c>
      <c r="AE36" s="101">
        <v>16038.930541596163</v>
      </c>
      <c r="AF36" s="101">
        <v>15997.247681390772</v>
      </c>
      <c r="AG36" s="101">
        <v>15974.653883673256</v>
      </c>
      <c r="AH36" s="101">
        <v>15952.080828924367</v>
      </c>
      <c r="AI36" s="101">
        <v>15928.707453746219</v>
      </c>
      <c r="AJ36" s="101">
        <v>15904.363826504314</v>
      </c>
      <c r="AK36" s="101">
        <v>15880.227189748095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38</v>
      </c>
      <c r="F37" s="99" t="s">
        <v>533</v>
      </c>
      <c r="G37" s="85"/>
      <c r="H37" s="85"/>
      <c r="I37" s="85"/>
      <c r="J37" s="85" t="s">
        <v>547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17837.037068834459</v>
      </c>
      <c r="Z37" s="101">
        <v>17810.894983902082</v>
      </c>
      <c r="AA37" s="101">
        <v>17802.340616946403</v>
      </c>
      <c r="AB37" s="101">
        <v>17666.083996875925</v>
      </c>
      <c r="AC37" s="101">
        <v>17598.118334629769</v>
      </c>
      <c r="AD37" s="101">
        <v>17578.417684160646</v>
      </c>
      <c r="AE37" s="101">
        <v>17532.408953816866</v>
      </c>
      <c r="AF37" s="101">
        <v>17490.726093611476</v>
      </c>
      <c r="AG37" s="101">
        <v>17468.13229589396</v>
      </c>
      <c r="AH37" s="101">
        <v>17445.559241145071</v>
      </c>
      <c r="AI37" s="101">
        <v>17422.185865966923</v>
      </c>
      <c r="AJ37" s="101">
        <v>17397.842238725018</v>
      </c>
      <c r="AK37" s="101">
        <v>17373.705601968799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10" priority="1" operator="greater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6"/>
  </sheetPr>
  <dimension ref="A1:BB46"/>
  <sheetViews>
    <sheetView topLeftCell="M1" zoomScale="80" zoomScaleNormal="80" workbookViewId="0">
      <pane ySplit="7" topLeftCell="A8" activePane="bottomLeft" state="frozen"/>
      <selection activeCell="R5" sqref="R5"/>
      <selection pane="bottomLeft" activeCell="Y28" sqref="Y28:AL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24" width="9.234375" style="2" customWidth="1"/>
    <col min="25" max="25" width="17.17578125" style="2" customWidth="1"/>
    <col min="26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221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</row>
    <row r="3" spans="1:53" ht="14.65">
      <c r="A3" s="88" t="s">
        <v>313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T6" s="75"/>
      <c r="AU6" s="75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</row>
    <row r="9" spans="1:53">
      <c r="A9" s="85"/>
      <c r="B9" s="85"/>
      <c r="C9" s="90"/>
      <c r="D9" s="85"/>
      <c r="E9" s="85" t="s">
        <v>40</v>
      </c>
      <c r="F9" s="85" t="s">
        <v>141</v>
      </c>
      <c r="G9" s="85"/>
      <c r="H9" s="85"/>
      <c r="I9" s="85"/>
      <c r="J9" s="99" t="s">
        <v>496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2490948</v>
      </c>
      <c r="Z9" s="101">
        <v>2498673</v>
      </c>
      <c r="AA9" s="101">
        <v>2511806</v>
      </c>
      <c r="AB9" s="101">
        <v>2522018</v>
      </c>
      <c r="AC9" s="101">
        <v>2532039</v>
      </c>
      <c r="AD9" s="101">
        <v>2542560</v>
      </c>
      <c r="AE9" s="101">
        <v>2555637</v>
      </c>
      <c r="AF9" s="101">
        <v>2568789</v>
      </c>
      <c r="AG9" s="101">
        <v>2582017</v>
      </c>
      <c r="AH9" s="101">
        <v>2595323</v>
      </c>
      <c r="AI9" s="101">
        <v>2608706</v>
      </c>
      <c r="AJ9" s="101">
        <v>2622166</v>
      </c>
      <c r="AK9" s="101">
        <v>2635705</v>
      </c>
      <c r="AL9" s="85"/>
      <c r="AM9" s="85"/>
      <c r="AN9" s="94"/>
      <c r="AO9" s="85"/>
    </row>
    <row r="10" spans="1:53">
      <c r="A10" s="85"/>
      <c r="B10" s="85"/>
      <c r="C10" s="90"/>
      <c r="D10" s="85"/>
      <c r="E10" s="85" t="s">
        <v>40</v>
      </c>
      <c r="F10" s="85" t="s">
        <v>143</v>
      </c>
      <c r="G10" s="85"/>
      <c r="H10" s="85"/>
      <c r="I10" s="85"/>
      <c r="J10" s="99" t="s">
        <v>497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32370.523000000001</v>
      </c>
      <c r="Z10" s="101">
        <v>32461.634999999998</v>
      </c>
      <c r="AA10" s="101">
        <v>32536.77</v>
      </c>
      <c r="AB10" s="101">
        <v>32617.83</v>
      </c>
      <c r="AC10" s="101">
        <v>32662.773000000001</v>
      </c>
      <c r="AD10" s="101">
        <v>32662.773000000001</v>
      </c>
      <c r="AE10" s="101">
        <v>32662.773000000001</v>
      </c>
      <c r="AF10" s="101">
        <v>32662.773000000001</v>
      </c>
      <c r="AG10" s="101">
        <v>32984.93</v>
      </c>
      <c r="AH10" s="101">
        <v>33317.667999999998</v>
      </c>
      <c r="AI10" s="101">
        <v>33638.305</v>
      </c>
      <c r="AJ10" s="101">
        <v>33974.961000000003</v>
      </c>
      <c r="AK10" s="101">
        <v>34292.281000000003</v>
      </c>
      <c r="AL10" s="85"/>
      <c r="AM10" s="85"/>
      <c r="AN10" s="94"/>
      <c r="AO10" s="85"/>
    </row>
    <row r="11" spans="1:53">
      <c r="A11" s="85"/>
      <c r="B11" s="85"/>
      <c r="C11" s="90"/>
      <c r="D11" s="85"/>
      <c r="E11" s="85" t="s">
        <v>40</v>
      </c>
      <c r="F11" s="85" t="s">
        <v>145</v>
      </c>
      <c r="G11" s="85"/>
      <c r="H11" s="85"/>
      <c r="I11" s="85"/>
      <c r="J11" s="99" t="s">
        <v>498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62420.25</v>
      </c>
      <c r="Z11" s="101">
        <v>59865.2</v>
      </c>
      <c r="AA11" s="101">
        <v>57846.12</v>
      </c>
      <c r="AB11" s="101">
        <v>65666.05</v>
      </c>
      <c r="AC11" s="101">
        <v>67434.320000000007</v>
      </c>
      <c r="AD11" s="101">
        <v>61937.82</v>
      </c>
      <c r="AE11" s="101">
        <v>66061.45</v>
      </c>
      <c r="AF11" s="101">
        <v>65857.84</v>
      </c>
      <c r="AG11" s="101">
        <v>65957.960000000006</v>
      </c>
      <c r="AH11" s="101">
        <v>66192.63</v>
      </c>
      <c r="AI11" s="101">
        <v>66530.64</v>
      </c>
      <c r="AJ11" s="101">
        <v>66328.039999999994</v>
      </c>
      <c r="AK11" s="101">
        <v>66608.14</v>
      </c>
      <c r="AL11" s="85"/>
      <c r="AM11" s="85"/>
      <c r="AN11" s="94"/>
      <c r="AO11" s="85"/>
    </row>
    <row r="12" spans="1:53" ht="13.5" customHeight="1">
      <c r="A12" s="85"/>
      <c r="B12" s="85"/>
      <c r="C12" s="90"/>
      <c r="D12" s="85"/>
      <c r="E12" s="85" t="s">
        <v>40</v>
      </c>
      <c r="F12" s="85" t="s">
        <v>147</v>
      </c>
      <c r="G12" s="85"/>
      <c r="H12" s="85"/>
      <c r="I12" s="85"/>
      <c r="J12" s="99" t="s">
        <v>499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90885</v>
      </c>
      <c r="Z12" s="101">
        <v>87141</v>
      </c>
      <c r="AA12" s="101">
        <v>85471</v>
      </c>
      <c r="AB12" s="101">
        <v>83758</v>
      </c>
      <c r="AC12" s="101">
        <v>83348</v>
      </c>
      <c r="AD12" s="101">
        <v>76509</v>
      </c>
      <c r="AE12" s="101">
        <v>84518.666660000003</v>
      </c>
      <c r="AF12" s="101">
        <v>84518.666660000003</v>
      </c>
      <c r="AG12" s="101">
        <v>86120.6</v>
      </c>
      <c r="AH12" s="101">
        <v>86120.6</v>
      </c>
      <c r="AI12" s="101">
        <v>86120.6</v>
      </c>
      <c r="AJ12" s="101">
        <v>86120.6</v>
      </c>
      <c r="AK12" s="101">
        <v>86120.6</v>
      </c>
      <c r="AL12" s="85"/>
      <c r="AM12" s="85"/>
      <c r="AN12" s="94"/>
      <c r="AO12" s="85"/>
    </row>
    <row r="13" spans="1:53" ht="13.5" customHeight="1">
      <c r="A13" s="85"/>
      <c r="B13" s="85"/>
      <c r="C13" s="90"/>
      <c r="D13" s="85"/>
      <c r="E13" s="85" t="s">
        <v>40</v>
      </c>
      <c r="F13" s="85" t="s">
        <v>148</v>
      </c>
      <c r="G13" s="85"/>
      <c r="H13" s="85"/>
      <c r="I13" s="85"/>
      <c r="J13" s="99" t="s">
        <v>500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17611</v>
      </c>
      <c r="Z13" s="101">
        <v>18309</v>
      </c>
      <c r="AA13" s="101">
        <v>17119</v>
      </c>
      <c r="AB13" s="101">
        <v>19130</v>
      </c>
      <c r="AC13" s="101">
        <v>17950</v>
      </c>
      <c r="AD13" s="101">
        <v>16684</v>
      </c>
      <c r="AE13" s="101">
        <v>17692.333332632999</v>
      </c>
      <c r="AF13" s="101">
        <v>17692.333332632999</v>
      </c>
      <c r="AG13" s="101">
        <v>18881.669058775002</v>
      </c>
      <c r="AH13" s="101">
        <v>18612.695145370002</v>
      </c>
      <c r="AI13" s="101">
        <v>18281.120977830004</v>
      </c>
      <c r="AJ13" s="101">
        <v>17883.071732463002</v>
      </c>
      <c r="AK13" s="101">
        <v>17394.472845226002</v>
      </c>
      <c r="AL13" s="85"/>
      <c r="AM13" s="85"/>
      <c r="AN13" s="94"/>
      <c r="AO13" s="85"/>
    </row>
    <row r="14" spans="1:53">
      <c r="A14" s="85"/>
      <c r="B14" s="85"/>
      <c r="C14" s="90"/>
      <c r="D14" s="85"/>
      <c r="E14" s="85" t="s">
        <v>40</v>
      </c>
      <c r="F14" s="85" t="s">
        <v>149</v>
      </c>
      <c r="G14" s="85"/>
      <c r="H14" s="85"/>
      <c r="I14" s="85"/>
      <c r="J14" s="99" t="s">
        <v>501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13464</v>
      </c>
      <c r="Z14" s="101">
        <v>13645</v>
      </c>
      <c r="AA14" s="101">
        <v>13016</v>
      </c>
      <c r="AB14" s="101">
        <v>13671</v>
      </c>
      <c r="AC14" s="101">
        <v>13079</v>
      </c>
      <c r="AD14" s="101">
        <v>12612</v>
      </c>
      <c r="AE14" s="101">
        <v>13247.833332999999</v>
      </c>
      <c r="AF14" s="101">
        <v>13247.833332999999</v>
      </c>
      <c r="AG14" s="101">
        <v>13375</v>
      </c>
      <c r="AH14" s="101">
        <v>13375</v>
      </c>
      <c r="AI14" s="101">
        <v>13375</v>
      </c>
      <c r="AJ14" s="101">
        <v>13375</v>
      </c>
      <c r="AK14" s="101">
        <v>13375</v>
      </c>
      <c r="AL14" s="85"/>
      <c r="AM14" s="85"/>
      <c r="AN14" s="85"/>
      <c r="AO14" s="85"/>
    </row>
    <row r="15" spans="1:53">
      <c r="A15" s="85"/>
      <c r="B15" s="85"/>
      <c r="C15" s="90"/>
      <c r="D15" s="85"/>
      <c r="E15" s="85" t="s">
        <v>40</v>
      </c>
      <c r="F15" s="85" t="s">
        <v>150</v>
      </c>
      <c r="G15" s="85"/>
      <c r="H15" s="85"/>
      <c r="I15" s="85"/>
      <c r="J15" s="99" t="s">
        <v>502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1325</v>
      </c>
      <c r="Z15" s="101">
        <v>1487</v>
      </c>
      <c r="AA15" s="101">
        <v>1398</v>
      </c>
      <c r="AB15" s="101">
        <v>1391</v>
      </c>
      <c r="AC15" s="101">
        <v>1491</v>
      </c>
      <c r="AD15" s="101">
        <v>1551</v>
      </c>
      <c r="AE15" s="101">
        <v>1440.5</v>
      </c>
      <c r="AF15" s="101">
        <v>1440.5</v>
      </c>
      <c r="AG15" s="101">
        <v>1418.4</v>
      </c>
      <c r="AH15" s="101">
        <v>1418.4</v>
      </c>
      <c r="AI15" s="101">
        <v>1418.4</v>
      </c>
      <c r="AJ15" s="101">
        <v>1418.4</v>
      </c>
      <c r="AK15" s="101">
        <v>1418.4</v>
      </c>
      <c r="AL15" s="85"/>
      <c r="AM15" s="85"/>
      <c r="AN15" s="85"/>
      <c r="AO15" s="85"/>
    </row>
    <row r="16" spans="1:53">
      <c r="A16" s="85"/>
      <c r="B16" s="85"/>
      <c r="C16" s="90"/>
      <c r="D16" s="85"/>
      <c r="E16" s="85" t="s">
        <v>40</v>
      </c>
      <c r="F16" s="85" t="s">
        <v>151</v>
      </c>
      <c r="G16" s="85"/>
      <c r="H16" s="85"/>
      <c r="I16" s="85"/>
      <c r="J16" s="99" t="s">
        <v>503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6748</v>
      </c>
      <c r="Z16" s="101">
        <v>5773</v>
      </c>
      <c r="AA16" s="101">
        <v>6612</v>
      </c>
      <c r="AB16" s="101">
        <v>6478</v>
      </c>
      <c r="AC16" s="101">
        <v>5858</v>
      </c>
      <c r="AD16" s="101">
        <v>6485</v>
      </c>
      <c r="AE16" s="101">
        <v>6217.5</v>
      </c>
      <c r="AF16" s="101">
        <v>6217.5</v>
      </c>
      <c r="AG16" s="101">
        <v>6754.633041</v>
      </c>
      <c r="AH16" s="101">
        <v>6649.7058539999998</v>
      </c>
      <c r="AI16" s="101">
        <v>6524.3371189999998</v>
      </c>
      <c r="AJ16" s="101">
        <v>6374.8362219999999</v>
      </c>
      <c r="AK16" s="101">
        <v>6205.9956080000002</v>
      </c>
      <c r="AL16" s="85"/>
      <c r="AM16" s="85"/>
      <c r="AN16" s="85"/>
      <c r="AO16" s="85"/>
    </row>
    <row r="17" spans="1:41">
      <c r="A17" s="85"/>
      <c r="B17" s="85"/>
      <c r="C17" s="90"/>
      <c r="D17" s="85"/>
      <c r="E17" s="85" t="s">
        <v>40</v>
      </c>
      <c r="F17" s="85" t="s">
        <v>152</v>
      </c>
      <c r="G17" s="85"/>
      <c r="H17" s="85"/>
      <c r="I17" s="85"/>
      <c r="J17" s="99" t="s">
        <v>504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186</v>
      </c>
      <c r="Z17" s="101">
        <v>338</v>
      </c>
      <c r="AA17" s="101">
        <v>210</v>
      </c>
      <c r="AB17" s="101">
        <v>323</v>
      </c>
      <c r="AC17" s="101">
        <v>344</v>
      </c>
      <c r="AD17" s="101">
        <v>279</v>
      </c>
      <c r="AE17" s="101">
        <v>280</v>
      </c>
      <c r="AF17" s="101">
        <v>280</v>
      </c>
      <c r="AG17" s="101">
        <v>280.2</v>
      </c>
      <c r="AH17" s="101">
        <v>280.2</v>
      </c>
      <c r="AI17" s="101">
        <v>280.2</v>
      </c>
      <c r="AJ17" s="101">
        <v>280.2</v>
      </c>
      <c r="AK17" s="101">
        <v>280.2</v>
      </c>
      <c r="AL17" s="85"/>
      <c r="AM17" s="85"/>
      <c r="AN17" s="85"/>
      <c r="AO17" s="85"/>
    </row>
    <row r="18" spans="1:41">
      <c r="A18" s="85"/>
      <c r="B18" s="85"/>
      <c r="C18" s="90"/>
      <c r="D18" s="85"/>
      <c r="E18" s="85" t="s">
        <v>40</v>
      </c>
      <c r="F18" s="85" t="s">
        <v>153</v>
      </c>
      <c r="G18" s="85"/>
      <c r="H18" s="85"/>
      <c r="I18" s="85"/>
      <c r="J18" s="99" t="s">
        <v>505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9352</v>
      </c>
      <c r="Z18" s="101">
        <v>10711</v>
      </c>
      <c r="AA18" s="101">
        <v>8899</v>
      </c>
      <c r="AB18" s="101">
        <v>10938</v>
      </c>
      <c r="AC18" s="101">
        <v>10257</v>
      </c>
      <c r="AD18" s="101">
        <v>8369</v>
      </c>
      <c r="AE18" s="101">
        <v>9754.3333326329994</v>
      </c>
      <c r="AF18" s="101">
        <v>9754.3333326329994</v>
      </c>
      <c r="AG18" s="101">
        <v>10428.436017775</v>
      </c>
      <c r="AH18" s="101">
        <v>10264.38929137</v>
      </c>
      <c r="AI18" s="101">
        <v>10058.18385883</v>
      </c>
      <c r="AJ18" s="101">
        <v>9809.635510463002</v>
      </c>
      <c r="AK18" s="101">
        <v>9489.8772372259991</v>
      </c>
      <c r="AL18" s="85"/>
      <c r="AM18" s="85"/>
      <c r="AN18" s="85"/>
      <c r="AO18" s="85"/>
    </row>
    <row r="19" spans="1:41">
      <c r="A19" s="85"/>
      <c r="B19" s="85"/>
      <c r="C19" s="90"/>
      <c r="D19" s="85"/>
      <c r="E19" s="85" t="s">
        <v>40</v>
      </c>
      <c r="F19" s="85" t="s">
        <v>154</v>
      </c>
      <c r="G19" s="85"/>
      <c r="H19" s="85"/>
      <c r="I19" s="85"/>
      <c r="J19" s="99" t="s">
        <v>506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82.4233945745722</v>
      </c>
      <c r="Z19" s="101">
        <v>87.464038926092599</v>
      </c>
      <c r="AA19" s="101">
        <v>84.478272385666827</v>
      </c>
      <c r="AB19" s="101">
        <v>84.499996853705511</v>
      </c>
      <c r="AC19" s="101">
        <v>76.150366543374702</v>
      </c>
      <c r="AD19" s="101">
        <v>72.608717059744563</v>
      </c>
      <c r="AE19" s="101">
        <v>90.830038405467718</v>
      </c>
      <c r="AF19" s="101">
        <v>90.787250797666346</v>
      </c>
      <c r="AG19" s="101">
        <v>96.795144533104036</v>
      </c>
      <c r="AH19" s="101">
        <v>95.492899061615049</v>
      </c>
      <c r="AI19" s="101">
        <v>97.771066607575648</v>
      </c>
      <c r="AJ19" s="101">
        <v>98.398370163626467</v>
      </c>
      <c r="AK19" s="101">
        <v>98.654726071555515</v>
      </c>
      <c r="AL19" s="85"/>
      <c r="AM19" s="85"/>
      <c r="AN19" s="85"/>
      <c r="AO19" s="85"/>
    </row>
    <row r="20" spans="1:41">
      <c r="A20" s="85"/>
      <c r="B20" s="85"/>
      <c r="C20" s="90"/>
      <c r="D20" s="85"/>
      <c r="E20" s="85" t="s">
        <v>40</v>
      </c>
      <c r="F20" s="85" t="s">
        <v>156</v>
      </c>
      <c r="G20" s="85"/>
      <c r="H20" s="85"/>
      <c r="I20" s="85"/>
      <c r="J20" s="99" t="s">
        <v>507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5.6684935382931734</v>
      </c>
      <c r="Z20" s="101">
        <v>5.2096719825429734</v>
      </c>
      <c r="AA20" s="101">
        <v>4.4874201312734856</v>
      </c>
      <c r="AB20" s="101">
        <v>3.6675073920763199</v>
      </c>
      <c r="AC20" s="101">
        <v>4.0492633123459258</v>
      </c>
      <c r="AD20" s="101">
        <v>4.816588410614659</v>
      </c>
      <c r="AE20" s="101">
        <v>5.4252251440393477</v>
      </c>
      <c r="AF20" s="101">
        <v>5.8685208836678298</v>
      </c>
      <c r="AG20" s="101">
        <v>6.0740213104651577</v>
      </c>
      <c r="AH20" s="101">
        <v>6.0075800514345374</v>
      </c>
      <c r="AI20" s="101">
        <v>6.0338122190363741</v>
      </c>
      <c r="AJ20" s="101">
        <v>5.9822965275524744</v>
      </c>
      <c r="AK20" s="101">
        <v>5.8432841698565205</v>
      </c>
      <c r="AL20" s="85"/>
      <c r="AM20" s="85"/>
      <c r="AN20" s="85"/>
      <c r="AO20" s="85"/>
    </row>
    <row r="21" spans="1:41">
      <c r="A21" s="85"/>
      <c r="B21" s="85"/>
      <c r="C21" s="90"/>
      <c r="D21" s="85"/>
      <c r="E21" s="85" t="s">
        <v>40</v>
      </c>
      <c r="F21" s="85" t="s">
        <v>157</v>
      </c>
      <c r="G21" s="85"/>
      <c r="H21" s="85"/>
      <c r="I21" s="85"/>
      <c r="J21" s="99" t="s">
        <v>508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20.018343816414571</v>
      </c>
      <c r="Z21" s="101">
        <v>17.936551050432847</v>
      </c>
      <c r="AA21" s="101">
        <v>18.048494162331227</v>
      </c>
      <c r="AB21" s="101">
        <v>18.516533507904374</v>
      </c>
      <c r="AC21" s="101">
        <v>15.280501631512495</v>
      </c>
      <c r="AD21" s="101">
        <v>15.208617164598772</v>
      </c>
      <c r="AE21" s="101">
        <v>14.739856725950968</v>
      </c>
      <c r="AF21" s="101">
        <v>14.108766097888633</v>
      </c>
      <c r="AG21" s="101">
        <v>14.323787664581749</v>
      </c>
      <c r="AH21" s="101">
        <v>13.913701236871955</v>
      </c>
      <c r="AI21" s="101">
        <v>13.406405904332704</v>
      </c>
      <c r="AJ21" s="101">
        <v>13.012712433448282</v>
      </c>
      <c r="AK21" s="101">
        <v>12.43616676108382</v>
      </c>
      <c r="AL21" s="85"/>
      <c r="AM21" s="85"/>
      <c r="AN21" s="85"/>
      <c r="AO21" s="85"/>
    </row>
    <row r="22" spans="1:41">
      <c r="A22" s="85"/>
      <c r="B22" s="85"/>
      <c r="C22" s="90"/>
      <c r="D22" s="85"/>
      <c r="E22" s="85" t="s">
        <v>40</v>
      </c>
      <c r="F22" s="85" t="s">
        <v>158</v>
      </c>
      <c r="G22" s="85"/>
      <c r="H22" s="85"/>
      <c r="I22" s="85"/>
      <c r="J22" s="99" t="s">
        <v>509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13944.135</v>
      </c>
      <c r="Z22" s="101">
        <v>13551.493</v>
      </c>
      <c r="AA22" s="101">
        <v>13132.704</v>
      </c>
      <c r="AB22" s="101">
        <v>12740.268</v>
      </c>
      <c r="AC22" s="101">
        <v>12347.357</v>
      </c>
      <c r="AD22" s="101">
        <v>11919.736999999999</v>
      </c>
      <c r="AE22" s="101">
        <v>11482.48</v>
      </c>
      <c r="AF22" s="101">
        <v>11045.225</v>
      </c>
      <c r="AG22" s="101">
        <v>10859.023999999999</v>
      </c>
      <c r="AH22" s="101">
        <v>10681.960999999999</v>
      </c>
      <c r="AI22" s="101">
        <v>10494.588</v>
      </c>
      <c r="AJ22" s="101">
        <v>10319.975</v>
      </c>
      <c r="AK22" s="101">
        <v>10130.727999999999</v>
      </c>
      <c r="AL22" s="85"/>
      <c r="AM22" s="85"/>
      <c r="AN22" s="85"/>
      <c r="AO22" s="85"/>
    </row>
    <row r="23" spans="1:41">
      <c r="A23" s="85"/>
      <c r="B23" s="85"/>
      <c r="C23" s="90"/>
      <c r="D23" s="85"/>
      <c r="E23" s="85" t="s">
        <v>40</v>
      </c>
      <c r="F23" s="85" t="s">
        <v>159</v>
      </c>
      <c r="G23" s="85"/>
      <c r="H23" s="85"/>
      <c r="I23" s="85"/>
      <c r="J23" s="99" t="s">
        <v>510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18426.388999999999</v>
      </c>
      <c r="Z23" s="101">
        <v>18910.143</v>
      </c>
      <c r="AA23" s="101">
        <v>19404.065999999999</v>
      </c>
      <c r="AB23" s="101">
        <v>19877.562999999998</v>
      </c>
      <c r="AC23" s="101">
        <v>20315.416000000001</v>
      </c>
      <c r="AD23" s="101">
        <v>20743.035</v>
      </c>
      <c r="AE23" s="101">
        <v>21180.291000000001</v>
      </c>
      <c r="AF23" s="101">
        <v>21617.548999999999</v>
      </c>
      <c r="AG23" s="101">
        <v>22125.905999999999</v>
      </c>
      <c r="AH23" s="101">
        <v>22635.706999999999</v>
      </c>
      <c r="AI23" s="101">
        <v>23143.719000000001</v>
      </c>
      <c r="AJ23" s="101">
        <v>23654.988000000001</v>
      </c>
      <c r="AK23" s="101">
        <v>24161.553</v>
      </c>
      <c r="AL23" s="85"/>
      <c r="AM23" s="85"/>
      <c r="AN23" s="85"/>
      <c r="AO23" s="85"/>
    </row>
    <row r="24" spans="1:41">
      <c r="A24" s="85"/>
      <c r="B24" s="85"/>
      <c r="C24" s="90"/>
      <c r="D24" s="85"/>
      <c r="E24" s="85" t="s">
        <v>40</v>
      </c>
      <c r="F24" s="85" t="s">
        <v>160</v>
      </c>
      <c r="G24" s="85"/>
      <c r="H24" s="85"/>
      <c r="I24" s="85"/>
      <c r="J24" s="99" t="s">
        <v>511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0</v>
      </c>
      <c r="Z24" s="101">
        <v>0</v>
      </c>
      <c r="AA24" s="101">
        <v>0</v>
      </c>
      <c r="AB24" s="101">
        <v>0</v>
      </c>
      <c r="AC24" s="101">
        <v>0</v>
      </c>
      <c r="AD24" s="101">
        <v>0</v>
      </c>
      <c r="AE24" s="101">
        <v>0</v>
      </c>
      <c r="AF24" s="101">
        <v>0</v>
      </c>
      <c r="AG24" s="101">
        <v>0</v>
      </c>
      <c r="AH24" s="101">
        <v>0</v>
      </c>
      <c r="AI24" s="101">
        <v>0</v>
      </c>
      <c r="AJ24" s="101">
        <v>0</v>
      </c>
      <c r="AK24" s="101">
        <v>0</v>
      </c>
      <c r="AL24" s="85"/>
      <c r="AM24" s="85"/>
      <c r="AN24" s="85"/>
      <c r="AO24" s="85"/>
    </row>
    <row r="25" spans="1:41">
      <c r="A25" s="85"/>
      <c r="B25" s="85"/>
      <c r="C25" s="90"/>
      <c r="D25" s="85"/>
      <c r="E25" s="85" t="s">
        <v>40</v>
      </c>
      <c r="F25" s="85" t="s">
        <v>161</v>
      </c>
      <c r="G25" s="85"/>
      <c r="H25" s="85"/>
      <c r="I25" s="85"/>
      <c r="J25" s="99" t="s">
        <v>512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6317</v>
      </c>
      <c r="Z25" s="101">
        <v>5417</v>
      </c>
      <c r="AA25" s="101">
        <v>5943</v>
      </c>
      <c r="AB25" s="101">
        <v>5621</v>
      </c>
      <c r="AC25" s="101">
        <v>5249</v>
      </c>
      <c r="AD25" s="101">
        <v>5929</v>
      </c>
      <c r="AE25" s="101">
        <v>5746</v>
      </c>
      <c r="AF25" s="101">
        <v>5746</v>
      </c>
      <c r="AG25" s="101">
        <v>5709.4</v>
      </c>
      <c r="AH25" s="101">
        <v>5709.4</v>
      </c>
      <c r="AI25" s="101">
        <v>5709.4</v>
      </c>
      <c r="AJ25" s="101">
        <v>5709.4</v>
      </c>
      <c r="AK25" s="101">
        <v>5709.4</v>
      </c>
      <c r="AL25" s="85"/>
      <c r="AM25" s="85"/>
      <c r="AN25" s="85"/>
      <c r="AO25" s="85"/>
    </row>
    <row r="26" spans="1:41">
      <c r="A26" s="85"/>
      <c r="B26" s="85"/>
      <c r="C26" s="90"/>
      <c r="D26" s="85"/>
      <c r="E26" s="85" t="s">
        <v>40</v>
      </c>
      <c r="F26" s="85" t="s">
        <v>162</v>
      </c>
      <c r="G26" s="85"/>
      <c r="H26" s="85"/>
      <c r="I26" s="85"/>
      <c r="J26" s="99" t="s">
        <v>513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1511</v>
      </c>
      <c r="Z26" s="101">
        <v>1804</v>
      </c>
      <c r="AA26" s="101">
        <v>1504</v>
      </c>
      <c r="AB26" s="101">
        <v>1629</v>
      </c>
      <c r="AC26" s="101">
        <v>1778</v>
      </c>
      <c r="AD26" s="101">
        <v>1794</v>
      </c>
      <c r="AE26" s="101">
        <v>1670</v>
      </c>
      <c r="AF26" s="101">
        <v>1670</v>
      </c>
      <c r="AG26" s="101">
        <v>1645.2</v>
      </c>
      <c r="AH26" s="101">
        <v>1645.2</v>
      </c>
      <c r="AI26" s="101">
        <v>1645.2</v>
      </c>
      <c r="AJ26" s="101">
        <v>1645.2</v>
      </c>
      <c r="AK26" s="101">
        <v>1645.2</v>
      </c>
      <c r="AL26" s="85"/>
      <c r="AM26" s="85"/>
      <c r="AN26" s="85"/>
      <c r="AO26" s="85"/>
    </row>
    <row r="27" spans="1:41">
      <c r="A27" s="85"/>
      <c r="B27" s="85"/>
      <c r="C27" s="90"/>
      <c r="D27" s="85"/>
      <c r="E27" s="85" t="s">
        <v>40</v>
      </c>
      <c r="F27" s="85" t="s">
        <v>163</v>
      </c>
      <c r="G27" s="85"/>
      <c r="H27" s="85"/>
      <c r="I27" s="85"/>
      <c r="J27" s="99" t="s">
        <v>514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5636</v>
      </c>
      <c r="Z27" s="101">
        <v>6424</v>
      </c>
      <c r="AA27" s="101">
        <v>5569</v>
      </c>
      <c r="AB27" s="101">
        <v>6421</v>
      </c>
      <c r="AC27" s="101">
        <v>6052</v>
      </c>
      <c r="AD27" s="101">
        <v>4889</v>
      </c>
      <c r="AE27" s="101">
        <v>5831.8333329999996</v>
      </c>
      <c r="AF27" s="101">
        <v>5831.8333329999996</v>
      </c>
      <c r="AG27" s="101">
        <v>6020.4</v>
      </c>
      <c r="AH27" s="101">
        <v>6020.4</v>
      </c>
      <c r="AI27" s="101">
        <v>6020.4</v>
      </c>
      <c r="AJ27" s="101">
        <v>6020.4</v>
      </c>
      <c r="AK27" s="101">
        <v>6020.4</v>
      </c>
      <c r="AL27" s="85"/>
      <c r="AM27" s="85"/>
      <c r="AN27" s="85"/>
      <c r="AO27" s="85"/>
    </row>
    <row r="28" spans="1:41">
      <c r="A28" s="85"/>
      <c r="B28" s="85"/>
      <c r="C28" s="90"/>
      <c r="D28" s="85"/>
      <c r="E28" s="85" t="s">
        <v>40</v>
      </c>
      <c r="F28" s="85" t="s">
        <v>164</v>
      </c>
      <c r="G28" s="85"/>
      <c r="H28" s="85"/>
      <c r="I28" s="85"/>
      <c r="J28" s="85" t="s">
        <v>515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</row>
    <row r="29" spans="1:41">
      <c r="A29" s="85"/>
      <c r="B29" s="85"/>
      <c r="C29" s="90"/>
      <c r="D29" s="85"/>
      <c r="E29" s="85" t="s">
        <v>40</v>
      </c>
      <c r="F29" s="85" t="s">
        <v>166</v>
      </c>
      <c r="G29" s="85"/>
      <c r="H29" s="85"/>
      <c r="I29" s="85"/>
      <c r="J29" s="85" t="s">
        <v>516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11953</v>
      </c>
      <c r="Z29" s="101">
        <v>11841</v>
      </c>
      <c r="AA29" s="101">
        <v>11512</v>
      </c>
      <c r="AB29" s="101">
        <v>12042</v>
      </c>
      <c r="AC29" s="101">
        <v>11301</v>
      </c>
      <c r="AD29" s="101">
        <v>10818</v>
      </c>
      <c r="AE29" s="101">
        <v>11577.833332999999</v>
      </c>
      <c r="AF29" s="101">
        <v>11577.833332999999</v>
      </c>
      <c r="AG29" s="101">
        <v>11729.8</v>
      </c>
      <c r="AH29" s="101">
        <v>11729.8</v>
      </c>
      <c r="AI29" s="101">
        <v>11729.8</v>
      </c>
      <c r="AJ29" s="101">
        <v>11729.8</v>
      </c>
      <c r="AK29" s="101">
        <v>11729.8</v>
      </c>
      <c r="AL29" s="85"/>
      <c r="AM29" s="85"/>
      <c r="AN29" s="85"/>
      <c r="AO29" s="85"/>
    </row>
    <row r="30" spans="1:41">
      <c r="A30" s="85"/>
      <c r="B30" s="85"/>
      <c r="C30" s="90"/>
      <c r="D30" s="85"/>
      <c r="E30" s="85" t="s">
        <v>40</v>
      </c>
      <c r="F30" s="85" t="s">
        <v>167</v>
      </c>
      <c r="G30" s="85"/>
      <c r="H30" s="85"/>
      <c r="I30" s="85"/>
      <c r="J30" s="85" t="s">
        <v>517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16100</v>
      </c>
      <c r="Z30" s="101">
        <v>16484</v>
      </c>
      <c r="AA30" s="101">
        <v>15511</v>
      </c>
      <c r="AB30" s="101">
        <v>17416</v>
      </c>
      <c r="AC30" s="101">
        <v>16115</v>
      </c>
      <c r="AD30" s="101">
        <v>14854</v>
      </c>
      <c r="AE30" s="101">
        <v>15971.833332632999</v>
      </c>
      <c r="AF30" s="101">
        <v>15971.833332632999</v>
      </c>
      <c r="AG30" s="101">
        <v>17183.069058775</v>
      </c>
      <c r="AH30" s="101">
        <v>16914.09514537</v>
      </c>
      <c r="AI30" s="101">
        <v>16582.520977829998</v>
      </c>
      <c r="AJ30" s="101">
        <v>16184.471732463002</v>
      </c>
      <c r="AK30" s="101">
        <v>15695.872845226</v>
      </c>
      <c r="AL30" s="85"/>
      <c r="AM30" s="85"/>
      <c r="AN30" s="94"/>
      <c r="AO30" s="85"/>
    </row>
    <row r="31" spans="1:41">
      <c r="A31" s="85"/>
      <c r="B31" s="85"/>
      <c r="C31" s="90"/>
      <c r="D31" s="85"/>
      <c r="E31" s="85" t="s">
        <v>40</v>
      </c>
      <c r="F31" s="85" t="s">
        <v>168</v>
      </c>
      <c r="G31" s="85"/>
      <c r="H31" s="85"/>
      <c r="I31" s="85"/>
      <c r="J31" s="85" t="s">
        <v>518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11253.418652295841</v>
      </c>
      <c r="Z31" s="101">
        <v>11212.095396916187</v>
      </c>
      <c r="AA31" s="101">
        <v>11633.569212014492</v>
      </c>
      <c r="AB31" s="101">
        <v>11433.68784202093</v>
      </c>
      <c r="AC31" s="101">
        <v>11416.724805169573</v>
      </c>
      <c r="AD31" s="101">
        <v>11400.889143525172</v>
      </c>
      <c r="AE31" s="101">
        <v>11411.234081487915</v>
      </c>
      <c r="AF31" s="101">
        <v>11423.040091313891</v>
      </c>
      <c r="AG31" s="101">
        <v>11518.885294038451</v>
      </c>
      <c r="AH31" s="101">
        <v>11618.47729942244</v>
      </c>
      <c r="AI31" s="101">
        <v>11713.89485408272</v>
      </c>
      <c r="AJ31" s="101">
        <v>11815.47007168297</v>
      </c>
      <c r="AK31" s="101">
        <v>11910.1027822819</v>
      </c>
      <c r="AL31" s="85"/>
      <c r="AM31" s="85"/>
      <c r="AN31" s="94"/>
      <c r="AO31" s="85"/>
    </row>
    <row r="32" spans="1:41">
      <c r="A32" s="85"/>
      <c r="B32" s="85"/>
      <c r="C32" s="90"/>
      <c r="D32" s="85"/>
      <c r="E32" s="85" t="s">
        <v>40</v>
      </c>
      <c r="F32" s="85" t="s">
        <v>169</v>
      </c>
      <c r="G32" s="85"/>
      <c r="H32" s="85"/>
      <c r="I32" s="85"/>
      <c r="J32" s="85" t="s">
        <v>519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8.6271158567075261</v>
      </c>
      <c r="Z32" s="101">
        <v>6.8351729551699059</v>
      </c>
      <c r="AA32" s="101">
        <v>5.6598692834691073</v>
      </c>
      <c r="AB32" s="101">
        <v>4.817961241009062</v>
      </c>
      <c r="AC32" s="101">
        <v>4.7158406098743271</v>
      </c>
      <c r="AD32" s="101">
        <v>4.8618953347738962</v>
      </c>
      <c r="AE32" s="101">
        <v>4.6466856207346474</v>
      </c>
      <c r="AF32" s="101">
        <v>4.932262581223152</v>
      </c>
      <c r="AG32" s="101">
        <v>5.2097545115441468</v>
      </c>
      <c r="AH32" s="101">
        <v>5.7305581462944986</v>
      </c>
      <c r="AI32" s="101">
        <v>5.9988598075689659</v>
      </c>
      <c r="AJ32" s="101">
        <v>6.0368529899126075</v>
      </c>
      <c r="AK32" s="101">
        <v>5.7964378025394936</v>
      </c>
      <c r="AL32" s="85"/>
      <c r="AM32" s="85"/>
      <c r="AN32" s="94"/>
      <c r="AO32" s="85"/>
    </row>
    <row r="33" spans="1:42">
      <c r="A33" s="85"/>
      <c r="B33" s="85"/>
      <c r="C33" s="90"/>
      <c r="D33" s="85"/>
      <c r="E33" s="85" t="s">
        <v>40</v>
      </c>
      <c r="F33" s="85" t="s">
        <v>170</v>
      </c>
      <c r="G33" s="85"/>
      <c r="H33" s="85"/>
      <c r="I33" s="85"/>
      <c r="J33" s="85" t="s">
        <v>520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15.753869086819558</v>
      </c>
      <c r="Z33" s="101">
        <v>15.849484845468274</v>
      </c>
      <c r="AA33" s="101">
        <v>16.038956138970402</v>
      </c>
      <c r="AB33" s="101">
        <v>17.013807519512227</v>
      </c>
      <c r="AC33" s="101">
        <v>17.052479289214105</v>
      </c>
      <c r="AD33" s="101">
        <v>16.980601091228412</v>
      </c>
      <c r="AE33" s="101">
        <v>17.10698543702075</v>
      </c>
      <c r="AF33" s="101">
        <v>16.262760048659899</v>
      </c>
      <c r="AG33" s="101">
        <v>15.746650993538314</v>
      </c>
      <c r="AH33" s="101">
        <v>15.155966289901279</v>
      </c>
      <c r="AI33" s="101">
        <v>14.425948060819611</v>
      </c>
      <c r="AJ33" s="101">
        <v>14.101978175381864</v>
      </c>
      <c r="AK33" s="101">
        <v>13.705913832022587</v>
      </c>
      <c r="AL33" s="85"/>
      <c r="AM33" s="85"/>
      <c r="AN33" s="94"/>
      <c r="AO33" s="85"/>
    </row>
    <row r="34" spans="1:42">
      <c r="A34" s="85"/>
      <c r="B34" s="85"/>
      <c r="C34" s="90"/>
      <c r="D34" s="85"/>
      <c r="E34" s="85" t="s">
        <v>40</v>
      </c>
      <c r="F34" s="85" t="s">
        <v>230</v>
      </c>
      <c r="G34" s="85"/>
      <c r="H34" s="85"/>
      <c r="I34" s="85"/>
      <c r="J34" s="85" t="s">
        <v>521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4998.5839010246873</v>
      </c>
      <c r="Z34" s="101">
        <v>4973.2812874886613</v>
      </c>
      <c r="AA34" s="101">
        <v>5418.1597271515166</v>
      </c>
      <c r="AB34" s="101">
        <v>5238.4792616661234</v>
      </c>
      <c r="AC34" s="101">
        <v>5246.5744135986561</v>
      </c>
      <c r="AD34" s="101">
        <v>5253.5423684955558</v>
      </c>
      <c r="AE34" s="101">
        <v>5263.8873064582995</v>
      </c>
      <c r="AF34" s="101">
        <v>5275.6933162842752</v>
      </c>
      <c r="AG34" s="101">
        <v>5286.0028418558741</v>
      </c>
      <c r="AH34" s="101">
        <v>5296.3699254765397</v>
      </c>
      <c r="AI34" s="101">
        <v>5306.7938292225781</v>
      </c>
      <c r="AJ34" s="101">
        <v>5317.274553093981</v>
      </c>
      <c r="AK34" s="101">
        <v>5327.8135729381593</v>
      </c>
      <c r="AL34" s="85"/>
      <c r="AM34" s="85"/>
      <c r="AN34" s="94"/>
      <c r="AO34" s="85"/>
    </row>
    <row r="35" spans="1:42">
      <c r="A35" s="85"/>
      <c r="B35" s="85"/>
      <c r="C35" s="90"/>
      <c r="D35" s="85"/>
      <c r="E35" s="85" t="s">
        <v>40</v>
      </c>
      <c r="F35" s="85" t="s">
        <v>523</v>
      </c>
      <c r="G35" s="85"/>
      <c r="H35" s="85"/>
      <c r="I35" s="85"/>
      <c r="J35" s="85" t="s">
        <v>531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109446</v>
      </c>
      <c r="Z35" s="101">
        <v>107584</v>
      </c>
      <c r="AA35" s="101">
        <v>97901</v>
      </c>
      <c r="AB35" s="101">
        <v>97901</v>
      </c>
      <c r="AC35" s="101">
        <v>90885</v>
      </c>
      <c r="AD35" s="101">
        <v>87141</v>
      </c>
      <c r="AE35" s="101">
        <v>85471</v>
      </c>
      <c r="AF35" s="101">
        <v>84518.666660000003</v>
      </c>
      <c r="AG35" s="101">
        <v>86120.6</v>
      </c>
      <c r="AH35" s="101">
        <v>86120.6</v>
      </c>
      <c r="AI35" s="101">
        <v>86120.6</v>
      </c>
      <c r="AJ35" s="101">
        <v>86120.6</v>
      </c>
      <c r="AK35" s="101">
        <v>86120.6</v>
      </c>
      <c r="AL35" s="85"/>
      <c r="AM35" s="85"/>
      <c r="AN35" s="94"/>
      <c r="AO35" s="85"/>
    </row>
    <row r="36" spans="1:42">
      <c r="A36" s="85"/>
      <c r="B36" s="85"/>
      <c r="C36" s="90"/>
      <c r="D36" s="85"/>
      <c r="E36" s="85" t="s">
        <v>40</v>
      </c>
      <c r="F36" s="99" t="s">
        <v>532</v>
      </c>
      <c r="G36" s="85"/>
      <c r="H36" s="85"/>
      <c r="I36" s="85"/>
      <c r="J36" s="85" t="s">
        <v>548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11254.075167295841</v>
      </c>
      <c r="Z36" s="101">
        <v>11215.377971916187</v>
      </c>
      <c r="AA36" s="101">
        <v>11641.447392014492</v>
      </c>
      <c r="AB36" s="101">
        <v>11444.192082020931</v>
      </c>
      <c r="AC36" s="101">
        <v>11428.542075169573</v>
      </c>
      <c r="AD36" s="101">
        <v>11413.362928525172</v>
      </c>
      <c r="AE36" s="101">
        <v>11423.707866487915</v>
      </c>
      <c r="AF36" s="101">
        <v>11435.513876313891</v>
      </c>
      <c r="AG36" s="101">
        <v>11532.672109038451</v>
      </c>
      <c r="AH36" s="101">
        <v>11633.577144422441</v>
      </c>
      <c r="AI36" s="101">
        <v>11730.30772908272</v>
      </c>
      <c r="AJ36" s="101">
        <v>11833.19597668297</v>
      </c>
      <c r="AK36" s="101">
        <v>11929.1417172819</v>
      </c>
      <c r="AL36" s="85"/>
      <c r="AM36" s="85"/>
      <c r="AN36" s="94"/>
      <c r="AO36" s="85"/>
    </row>
    <row r="37" spans="1:42">
      <c r="A37" s="85"/>
      <c r="B37" s="85"/>
      <c r="C37" s="90"/>
      <c r="D37" s="85"/>
      <c r="E37" s="85" t="s">
        <v>40</v>
      </c>
      <c r="F37" s="99" t="s">
        <v>533</v>
      </c>
      <c r="G37" s="85"/>
      <c r="H37" s="85"/>
      <c r="I37" s="85"/>
      <c r="J37" s="85" t="s">
        <v>549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11254.075167295841</v>
      </c>
      <c r="Z37" s="101">
        <v>11215.377971916187</v>
      </c>
      <c r="AA37" s="101">
        <v>11641.447392014492</v>
      </c>
      <c r="AB37" s="101">
        <v>11444.192082020931</v>
      </c>
      <c r="AC37" s="101">
        <v>11428.542075169573</v>
      </c>
      <c r="AD37" s="101">
        <v>11413.362928525172</v>
      </c>
      <c r="AE37" s="101">
        <v>11423.707866487915</v>
      </c>
      <c r="AF37" s="101">
        <v>11435.513876313891</v>
      </c>
      <c r="AG37" s="101">
        <v>11532.672109038451</v>
      </c>
      <c r="AH37" s="101">
        <v>11633.577144422441</v>
      </c>
      <c r="AI37" s="101">
        <v>11730.30772908272</v>
      </c>
      <c r="AJ37" s="101">
        <v>11833.19597668297</v>
      </c>
      <c r="AK37" s="101">
        <v>11929.1417172819</v>
      </c>
      <c r="AL37" s="85"/>
      <c r="AM37" s="85"/>
      <c r="AN37" s="94"/>
      <c r="AO37" s="85"/>
    </row>
    <row r="38" spans="1:42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</row>
    <row r="39" spans="1:42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2" s="85" customFormat="1">
      <c r="C40" s="90" t="s">
        <v>128</v>
      </c>
      <c r="AN40" s="94"/>
    </row>
    <row r="41" spans="1:42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</row>
    <row r="42" spans="1:42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</row>
    <row r="43" spans="1:42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</row>
    <row r="44" spans="1:42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</row>
    <row r="45" spans="1:42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</row>
    <row r="46" spans="1:42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</row>
  </sheetData>
  <conditionalFormatting sqref="R4">
    <cfRule type="cellIs" dxfId="9" priority="1" operator="greater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/>
  </sheetPr>
  <dimension ref="A1:BB46"/>
  <sheetViews>
    <sheetView topLeftCell="X1" zoomScale="80" zoomScaleNormal="80" workbookViewId="0">
      <selection activeCell="Y28" sqref="Y28:AO28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47" width="0" style="2" hidden="1" customWidth="1"/>
    <col min="48" max="53" width="1.76171875" style="2" customWidth="1"/>
    <col min="54" max="54" width="0" style="2" hidden="1" customWidth="1"/>
    <col min="55" max="16384" width="9.234375" style="2" hidden="1"/>
  </cols>
  <sheetData>
    <row r="1" spans="1:53" ht="22.9">
      <c r="A1" s="87" t="s">
        <v>222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33"/>
      <c r="AO1" s="87"/>
      <c r="AP1" s="87"/>
      <c r="AQ1" s="87"/>
      <c r="AR1" s="87"/>
      <c r="AS1" s="87"/>
      <c r="AT1" s="87"/>
      <c r="AU1" s="87"/>
      <c r="AV1" s="8"/>
      <c r="AW1" s="8"/>
      <c r="AX1" s="8"/>
      <c r="AY1" s="8"/>
      <c r="AZ1" s="8"/>
      <c r="BA1" s="8"/>
    </row>
    <row r="2" spans="1:53" ht="14.65">
      <c r="A2" s="88" t="s">
        <v>550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93"/>
      <c r="AO2" s="88"/>
      <c r="AP2" s="88"/>
      <c r="AQ2" s="88"/>
      <c r="AR2" s="88"/>
      <c r="AS2" s="88"/>
      <c r="AT2" s="88"/>
      <c r="AU2" s="88"/>
      <c r="AV2" s="9"/>
      <c r="AW2" s="9"/>
      <c r="AX2" s="9"/>
      <c r="AY2" s="9"/>
      <c r="AZ2" s="9"/>
      <c r="BA2" s="9"/>
    </row>
    <row r="3" spans="1:53" ht="14.65">
      <c r="A3" s="88" t="s">
        <v>522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93"/>
      <c r="AO3" s="88"/>
      <c r="AP3" s="88"/>
      <c r="AQ3" s="88"/>
      <c r="AR3" s="88"/>
      <c r="AS3" s="88"/>
      <c r="AT3" s="88"/>
      <c r="AU3" s="88"/>
      <c r="AV3" s="9"/>
      <c r="AW3" s="9"/>
      <c r="AX3" s="9"/>
      <c r="AY3" s="9"/>
      <c r="AZ3" s="9"/>
      <c r="BA3" s="9"/>
    </row>
    <row r="4" spans="1:53" ht="14.65">
      <c r="A4" s="88"/>
      <c r="B4" s="88"/>
      <c r="C4" s="88"/>
      <c r="D4" s="88"/>
      <c r="E4" s="88"/>
      <c r="F4" s="88"/>
      <c r="G4" s="88" t="s">
        <v>127</v>
      </c>
      <c r="H4" s="88"/>
      <c r="I4" s="88"/>
      <c r="J4" s="88"/>
      <c r="K4" s="88"/>
      <c r="L4" s="88"/>
      <c r="M4" s="88"/>
      <c r="N4" s="88"/>
      <c r="O4" s="88"/>
      <c r="P4" s="88"/>
      <c r="Q4" s="88"/>
      <c r="R4" s="37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93"/>
      <c r="AO4" s="88"/>
      <c r="AP4" s="88"/>
      <c r="AQ4" s="88"/>
      <c r="AR4" s="88"/>
      <c r="AS4" s="88"/>
      <c r="AT4" s="88"/>
      <c r="AU4" s="88"/>
      <c r="AV4" s="9"/>
      <c r="AW4" s="9"/>
      <c r="AX4" s="9"/>
      <c r="AY4" s="9"/>
      <c r="AZ4" s="9"/>
      <c r="BA4" s="9"/>
    </row>
    <row r="5" spans="1:53" s="10" customFormat="1">
      <c r="A5" s="89" t="s">
        <v>191</v>
      </c>
      <c r="B5" s="89"/>
      <c r="C5" s="89"/>
      <c r="D5" s="89"/>
      <c r="E5" s="89"/>
      <c r="F5" s="89"/>
      <c r="G5" s="89" t="s">
        <v>192</v>
      </c>
      <c r="H5" s="103">
        <v>44018.413298611114</v>
      </c>
      <c r="I5" s="89"/>
      <c r="J5" s="89"/>
      <c r="K5" s="89"/>
      <c r="L5" s="89"/>
      <c r="M5" s="89"/>
      <c r="N5" s="89"/>
      <c r="O5" s="89" t="s">
        <v>193</v>
      </c>
      <c r="P5" s="89"/>
      <c r="Q5" s="89"/>
      <c r="R5" s="101">
        <v>65</v>
      </c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36"/>
    </row>
    <row r="6" spans="1:53">
      <c r="A6" s="85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97" t="s">
        <v>194</v>
      </c>
      <c r="U6" s="73"/>
      <c r="V6" s="73"/>
      <c r="W6" s="73"/>
      <c r="X6" s="98"/>
      <c r="Y6" s="97" t="s">
        <v>195</v>
      </c>
      <c r="Z6" s="73"/>
      <c r="AA6" s="73"/>
      <c r="AB6" s="73"/>
      <c r="AC6" s="73"/>
      <c r="AD6" s="73"/>
      <c r="AE6" s="73"/>
      <c r="AF6" s="98"/>
      <c r="AG6" s="97" t="s">
        <v>196</v>
      </c>
      <c r="AH6" s="73"/>
      <c r="AI6" s="73"/>
      <c r="AJ6" s="73"/>
      <c r="AK6" s="98"/>
      <c r="AL6" s="96"/>
      <c r="AM6" s="69" t="s">
        <v>122</v>
      </c>
      <c r="AN6" s="47"/>
      <c r="AO6" s="70"/>
      <c r="AP6" s="69"/>
      <c r="AQ6" s="69"/>
      <c r="AR6" s="69"/>
      <c r="AS6" s="85"/>
      <c r="AT6" s="102"/>
      <c r="AU6" s="102"/>
      <c r="AV6" s="75"/>
    </row>
    <row r="7" spans="1:53">
      <c r="A7" s="86"/>
      <c r="B7" s="86"/>
      <c r="C7" s="86"/>
      <c r="D7" s="86"/>
      <c r="E7" s="86" t="s">
        <v>208</v>
      </c>
      <c r="F7" s="86" t="s">
        <v>139</v>
      </c>
      <c r="G7" s="86"/>
      <c r="H7" s="86"/>
      <c r="I7" s="86"/>
      <c r="J7" s="77" t="s">
        <v>140</v>
      </c>
      <c r="K7" s="86"/>
      <c r="L7" s="86" t="s">
        <v>111</v>
      </c>
      <c r="M7" s="86" t="s">
        <v>119</v>
      </c>
      <c r="N7" s="86" t="s">
        <v>120</v>
      </c>
      <c r="O7" s="86" t="s">
        <v>117</v>
      </c>
      <c r="P7" s="86" t="s">
        <v>124</v>
      </c>
      <c r="Q7" s="86"/>
      <c r="R7" s="86" t="s">
        <v>112</v>
      </c>
      <c r="S7" s="86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86"/>
      <c r="AM7" s="92" t="s">
        <v>8</v>
      </c>
      <c r="AN7" s="95" t="s">
        <v>7</v>
      </c>
      <c r="AO7" s="91" t="s">
        <v>118</v>
      </c>
      <c r="AP7" s="86"/>
      <c r="AQ7" s="86"/>
      <c r="AR7" s="86"/>
      <c r="AS7" s="86"/>
      <c r="AT7" s="86"/>
      <c r="AU7" s="86"/>
      <c r="AV7" s="3"/>
      <c r="AW7" s="3"/>
      <c r="AX7" s="3"/>
      <c r="AY7" s="3"/>
      <c r="AZ7" s="3"/>
      <c r="BA7" s="3"/>
    </row>
    <row r="8" spans="1:53">
      <c r="A8" s="85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94"/>
      <c r="AO8" s="85"/>
      <c r="AP8" s="85"/>
      <c r="AQ8" s="85"/>
      <c r="AR8" s="85"/>
      <c r="AS8" s="85"/>
      <c r="AT8" s="85"/>
      <c r="AU8" s="85"/>
    </row>
    <row r="9" spans="1:53">
      <c r="A9" s="85"/>
      <c r="B9" s="85"/>
      <c r="C9" s="90"/>
      <c r="D9" s="85"/>
      <c r="E9" s="85" t="s">
        <v>40</v>
      </c>
      <c r="F9" s="85" t="s">
        <v>141</v>
      </c>
      <c r="G9" s="85"/>
      <c r="H9" s="85"/>
      <c r="I9" s="85"/>
      <c r="J9" s="99" t="s">
        <v>496</v>
      </c>
      <c r="K9" s="85"/>
      <c r="L9" s="85" t="s">
        <v>142</v>
      </c>
      <c r="M9" s="85"/>
      <c r="N9" s="85"/>
      <c r="O9" s="85"/>
      <c r="P9" s="85"/>
      <c r="Q9" s="85"/>
      <c r="R9" s="85"/>
      <c r="S9" s="85"/>
      <c r="T9" s="13" t="s">
        <v>551</v>
      </c>
      <c r="U9" s="13" t="s">
        <v>551</v>
      </c>
      <c r="V9" s="13" t="s">
        <v>551</v>
      </c>
      <c r="W9" s="13" t="s">
        <v>551</v>
      </c>
      <c r="X9" s="13" t="s">
        <v>551</v>
      </c>
      <c r="Y9" s="101">
        <v>2490948</v>
      </c>
      <c r="Z9" s="101">
        <v>2498673</v>
      </c>
      <c r="AA9" s="101">
        <v>2511806</v>
      </c>
      <c r="AB9" s="101">
        <v>2522018</v>
      </c>
      <c r="AC9" s="101">
        <v>2532039</v>
      </c>
      <c r="AD9" s="101">
        <v>2542560</v>
      </c>
      <c r="AE9" s="101">
        <v>2555637</v>
      </c>
      <c r="AF9" s="101">
        <v>2568789</v>
      </c>
      <c r="AG9" s="101">
        <v>2582017</v>
      </c>
      <c r="AH9" s="101">
        <v>2595323</v>
      </c>
      <c r="AI9" s="101">
        <v>2608706</v>
      </c>
      <c r="AJ9" s="101">
        <v>2622166</v>
      </c>
      <c r="AK9" s="101">
        <v>2635705</v>
      </c>
      <c r="AL9" s="85"/>
      <c r="AM9" s="85"/>
      <c r="AN9" s="94"/>
      <c r="AO9" s="85"/>
      <c r="AP9" s="85"/>
      <c r="AQ9" s="85"/>
      <c r="AR9" s="85"/>
      <c r="AS9" s="85"/>
      <c r="AT9" s="85"/>
      <c r="AU9" s="85"/>
    </row>
    <row r="10" spans="1:53">
      <c r="A10" s="85"/>
      <c r="B10" s="85"/>
      <c r="C10" s="90"/>
      <c r="D10" s="85"/>
      <c r="E10" s="85" t="s">
        <v>40</v>
      </c>
      <c r="F10" s="85" t="s">
        <v>143</v>
      </c>
      <c r="G10" s="85"/>
      <c r="H10" s="85"/>
      <c r="I10" s="85"/>
      <c r="J10" s="99" t="s">
        <v>497</v>
      </c>
      <c r="K10" s="85"/>
      <c r="L10" s="85" t="s">
        <v>144</v>
      </c>
      <c r="M10" s="85"/>
      <c r="N10" s="85"/>
      <c r="O10" s="85"/>
      <c r="P10" s="85"/>
      <c r="Q10" s="85"/>
      <c r="R10" s="85"/>
      <c r="S10" s="85"/>
      <c r="T10" s="13" t="s">
        <v>551</v>
      </c>
      <c r="U10" s="13" t="s">
        <v>551</v>
      </c>
      <c r="V10" s="13" t="s">
        <v>551</v>
      </c>
      <c r="W10" s="13" t="s">
        <v>551</v>
      </c>
      <c r="X10" s="13" t="s">
        <v>551</v>
      </c>
      <c r="Y10" s="101">
        <v>32370.523000000001</v>
      </c>
      <c r="Z10" s="101">
        <v>32461.634999999998</v>
      </c>
      <c r="AA10" s="101">
        <v>32536.77</v>
      </c>
      <c r="AB10" s="101">
        <v>32617.83</v>
      </c>
      <c r="AC10" s="101">
        <v>32662.773000000001</v>
      </c>
      <c r="AD10" s="101">
        <v>32662.773000000001</v>
      </c>
      <c r="AE10" s="101">
        <v>32662.773000000001</v>
      </c>
      <c r="AF10" s="101">
        <v>32662.773000000001</v>
      </c>
      <c r="AG10" s="101">
        <v>32984.93</v>
      </c>
      <c r="AH10" s="101">
        <v>33317.667999999998</v>
      </c>
      <c r="AI10" s="101">
        <v>33638.305</v>
      </c>
      <c r="AJ10" s="101">
        <v>33974.961000000003</v>
      </c>
      <c r="AK10" s="101">
        <v>34292.281000000003</v>
      </c>
      <c r="AL10" s="85"/>
      <c r="AM10" s="85"/>
      <c r="AN10" s="94"/>
      <c r="AO10" s="85"/>
      <c r="AP10" s="85"/>
      <c r="AQ10" s="85"/>
      <c r="AR10" s="85"/>
      <c r="AS10" s="85"/>
      <c r="AT10" s="85"/>
      <c r="AU10" s="85"/>
    </row>
    <row r="11" spans="1:53">
      <c r="A11" s="85"/>
      <c r="B11" s="85"/>
      <c r="C11" s="90"/>
      <c r="D11" s="85"/>
      <c r="E11" s="85" t="s">
        <v>40</v>
      </c>
      <c r="F11" s="85" t="s">
        <v>145</v>
      </c>
      <c r="G11" s="85"/>
      <c r="H11" s="85"/>
      <c r="I11" s="85"/>
      <c r="J11" s="99" t="s">
        <v>498</v>
      </c>
      <c r="K11" s="85"/>
      <c r="L11" s="85" t="s">
        <v>146</v>
      </c>
      <c r="M11" s="85"/>
      <c r="N11" s="85"/>
      <c r="O11" s="85"/>
      <c r="P11" s="85"/>
      <c r="Q11" s="85"/>
      <c r="R11" s="85"/>
      <c r="S11" s="85"/>
      <c r="T11" s="13" t="s">
        <v>551</v>
      </c>
      <c r="U11" s="13" t="s">
        <v>551</v>
      </c>
      <c r="V11" s="13" t="s">
        <v>551</v>
      </c>
      <c r="W11" s="13" t="s">
        <v>551</v>
      </c>
      <c r="X11" s="13" t="s">
        <v>551</v>
      </c>
      <c r="Y11" s="101">
        <v>62420.25</v>
      </c>
      <c r="Z11" s="101">
        <v>59865.2</v>
      </c>
      <c r="AA11" s="101">
        <v>57846.12</v>
      </c>
      <c r="AB11" s="101">
        <v>65666.05</v>
      </c>
      <c r="AC11" s="101">
        <v>67434.320000000007</v>
      </c>
      <c r="AD11" s="101">
        <v>61937.82</v>
      </c>
      <c r="AE11" s="101">
        <v>66061.45</v>
      </c>
      <c r="AF11" s="101">
        <v>65857.84</v>
      </c>
      <c r="AG11" s="101">
        <v>65957.960000000006</v>
      </c>
      <c r="AH11" s="101">
        <v>66192.63</v>
      </c>
      <c r="AI11" s="101">
        <v>66530.64</v>
      </c>
      <c r="AJ11" s="101">
        <v>66328.039999999994</v>
      </c>
      <c r="AK11" s="101">
        <v>66608.14</v>
      </c>
      <c r="AL11" s="85"/>
      <c r="AM11" s="85"/>
      <c r="AN11" s="94"/>
      <c r="AO11" s="85"/>
      <c r="AP11" s="85"/>
      <c r="AQ11" s="85"/>
      <c r="AR11" s="85"/>
      <c r="AS11" s="85"/>
      <c r="AT11" s="85"/>
      <c r="AU11" s="85"/>
    </row>
    <row r="12" spans="1:53" ht="13.5" customHeight="1">
      <c r="A12" s="85"/>
      <c r="B12" s="85"/>
      <c r="C12" s="90"/>
      <c r="D12" s="85"/>
      <c r="E12" s="85" t="s">
        <v>40</v>
      </c>
      <c r="F12" s="85" t="s">
        <v>147</v>
      </c>
      <c r="G12" s="85"/>
      <c r="H12" s="85"/>
      <c r="I12" s="85"/>
      <c r="J12" s="99" t="s">
        <v>499</v>
      </c>
      <c r="K12" s="85"/>
      <c r="L12" s="85" t="s">
        <v>142</v>
      </c>
      <c r="M12" s="85"/>
      <c r="N12" s="85"/>
      <c r="O12" s="85"/>
      <c r="P12" s="85"/>
      <c r="Q12" s="85"/>
      <c r="R12" s="85"/>
      <c r="S12" s="85"/>
      <c r="T12" s="13" t="s">
        <v>551</v>
      </c>
      <c r="U12" s="13" t="s">
        <v>551</v>
      </c>
      <c r="V12" s="13" t="s">
        <v>551</v>
      </c>
      <c r="W12" s="13" t="s">
        <v>551</v>
      </c>
      <c r="X12" s="13" t="s">
        <v>551</v>
      </c>
      <c r="Y12" s="101">
        <v>90885</v>
      </c>
      <c r="Z12" s="101">
        <v>87141</v>
      </c>
      <c r="AA12" s="101">
        <v>85471</v>
      </c>
      <c r="AB12" s="101">
        <v>83758</v>
      </c>
      <c r="AC12" s="101">
        <v>83348</v>
      </c>
      <c r="AD12" s="101">
        <v>76509</v>
      </c>
      <c r="AE12" s="101">
        <v>84518.666660000003</v>
      </c>
      <c r="AF12" s="101">
        <v>84518.666660000003</v>
      </c>
      <c r="AG12" s="101">
        <v>86120.6</v>
      </c>
      <c r="AH12" s="101">
        <v>86120.6</v>
      </c>
      <c r="AI12" s="101">
        <v>86120.6</v>
      </c>
      <c r="AJ12" s="101">
        <v>86120.6</v>
      </c>
      <c r="AK12" s="101">
        <v>86120.6</v>
      </c>
      <c r="AL12" s="85"/>
      <c r="AM12" s="85"/>
      <c r="AN12" s="94"/>
      <c r="AO12" s="85"/>
      <c r="AP12" s="85"/>
      <c r="AQ12" s="85"/>
      <c r="AR12" s="85"/>
      <c r="AS12" s="85"/>
      <c r="AT12" s="85"/>
      <c r="AU12" s="85"/>
    </row>
    <row r="13" spans="1:53" ht="13.5" customHeight="1">
      <c r="A13" s="85"/>
      <c r="B13" s="85"/>
      <c r="C13" s="90"/>
      <c r="D13" s="85"/>
      <c r="E13" s="85" t="s">
        <v>40</v>
      </c>
      <c r="F13" s="85" t="s">
        <v>148</v>
      </c>
      <c r="G13" s="85"/>
      <c r="H13" s="85"/>
      <c r="I13" s="85"/>
      <c r="J13" s="99" t="s">
        <v>500</v>
      </c>
      <c r="K13" s="85"/>
      <c r="L13" s="85" t="s">
        <v>142</v>
      </c>
      <c r="M13" s="85"/>
      <c r="N13" s="85"/>
      <c r="O13" s="85"/>
      <c r="P13" s="85"/>
      <c r="Q13" s="85"/>
      <c r="R13" s="85"/>
      <c r="S13" s="85"/>
      <c r="T13" s="13" t="s">
        <v>551</v>
      </c>
      <c r="U13" s="13" t="s">
        <v>551</v>
      </c>
      <c r="V13" s="13" t="s">
        <v>551</v>
      </c>
      <c r="W13" s="13" t="s">
        <v>551</v>
      </c>
      <c r="X13" s="13" t="s">
        <v>551</v>
      </c>
      <c r="Y13" s="101">
        <v>17611</v>
      </c>
      <c r="Z13" s="101">
        <v>18309</v>
      </c>
      <c r="AA13" s="101">
        <v>17119</v>
      </c>
      <c r="AB13" s="101">
        <v>19130</v>
      </c>
      <c r="AC13" s="101">
        <v>17950</v>
      </c>
      <c r="AD13" s="101">
        <v>16684</v>
      </c>
      <c r="AE13" s="101">
        <v>17692.333332632999</v>
      </c>
      <c r="AF13" s="101">
        <v>17692.333332632999</v>
      </c>
      <c r="AG13" s="101">
        <v>18881.669058775002</v>
      </c>
      <c r="AH13" s="101">
        <v>18612.695145370002</v>
      </c>
      <c r="AI13" s="101">
        <v>18281.120977830004</v>
      </c>
      <c r="AJ13" s="101">
        <v>17883.071732463002</v>
      </c>
      <c r="AK13" s="101">
        <v>17394.472845226002</v>
      </c>
      <c r="AL13" s="85"/>
      <c r="AM13" s="85"/>
      <c r="AN13" s="94"/>
      <c r="AO13" s="85"/>
      <c r="AP13" s="85"/>
      <c r="AQ13" s="85"/>
      <c r="AR13" s="85"/>
      <c r="AS13" s="85"/>
      <c r="AT13" s="85"/>
      <c r="AU13" s="85"/>
    </row>
    <row r="14" spans="1:53">
      <c r="A14" s="85"/>
      <c r="B14" s="85"/>
      <c r="C14" s="90"/>
      <c r="D14" s="85"/>
      <c r="E14" s="85" t="s">
        <v>40</v>
      </c>
      <c r="F14" s="85" t="s">
        <v>149</v>
      </c>
      <c r="G14" s="85"/>
      <c r="H14" s="85"/>
      <c r="I14" s="85"/>
      <c r="J14" s="99" t="s">
        <v>501</v>
      </c>
      <c r="K14" s="85"/>
      <c r="L14" s="85" t="s">
        <v>142</v>
      </c>
      <c r="M14" s="85"/>
      <c r="N14" s="85"/>
      <c r="O14" s="85"/>
      <c r="P14" s="85"/>
      <c r="Q14" s="85"/>
      <c r="R14" s="85"/>
      <c r="S14" s="85"/>
      <c r="T14" s="13" t="s">
        <v>551</v>
      </c>
      <c r="U14" s="13" t="s">
        <v>551</v>
      </c>
      <c r="V14" s="13" t="s">
        <v>551</v>
      </c>
      <c r="W14" s="13" t="s">
        <v>551</v>
      </c>
      <c r="X14" s="13" t="s">
        <v>551</v>
      </c>
      <c r="Y14" s="101">
        <v>13464</v>
      </c>
      <c r="Z14" s="101">
        <v>13645</v>
      </c>
      <c r="AA14" s="101">
        <v>13016</v>
      </c>
      <c r="AB14" s="101">
        <v>13671</v>
      </c>
      <c r="AC14" s="101">
        <v>13079</v>
      </c>
      <c r="AD14" s="101">
        <v>12612</v>
      </c>
      <c r="AE14" s="101">
        <v>13247.833332999999</v>
      </c>
      <c r="AF14" s="101">
        <v>13247.833332999999</v>
      </c>
      <c r="AG14" s="101">
        <v>13375</v>
      </c>
      <c r="AH14" s="101">
        <v>13375</v>
      </c>
      <c r="AI14" s="101">
        <v>13375</v>
      </c>
      <c r="AJ14" s="101">
        <v>13375</v>
      </c>
      <c r="AK14" s="101">
        <v>13375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53">
      <c r="A15" s="85"/>
      <c r="B15" s="85"/>
      <c r="C15" s="90"/>
      <c r="D15" s="85"/>
      <c r="E15" s="85" t="s">
        <v>40</v>
      </c>
      <c r="F15" s="85" t="s">
        <v>150</v>
      </c>
      <c r="G15" s="85"/>
      <c r="H15" s="85"/>
      <c r="I15" s="85"/>
      <c r="J15" s="99" t="s">
        <v>502</v>
      </c>
      <c r="K15" s="85"/>
      <c r="L15" s="85" t="s">
        <v>142</v>
      </c>
      <c r="M15" s="85"/>
      <c r="N15" s="85"/>
      <c r="O15" s="85"/>
      <c r="P15" s="85"/>
      <c r="Q15" s="85"/>
      <c r="R15" s="85"/>
      <c r="S15" s="85"/>
      <c r="T15" s="13" t="s">
        <v>551</v>
      </c>
      <c r="U15" s="13" t="s">
        <v>551</v>
      </c>
      <c r="V15" s="13" t="s">
        <v>551</v>
      </c>
      <c r="W15" s="13" t="s">
        <v>551</v>
      </c>
      <c r="X15" s="13" t="s">
        <v>551</v>
      </c>
      <c r="Y15" s="101">
        <v>1325</v>
      </c>
      <c r="Z15" s="101">
        <v>1487</v>
      </c>
      <c r="AA15" s="101">
        <v>1398</v>
      </c>
      <c r="AB15" s="101">
        <v>1391</v>
      </c>
      <c r="AC15" s="101">
        <v>1491</v>
      </c>
      <c r="AD15" s="101">
        <v>1551</v>
      </c>
      <c r="AE15" s="101">
        <v>1440.5</v>
      </c>
      <c r="AF15" s="101">
        <v>1440.5</v>
      </c>
      <c r="AG15" s="101">
        <v>1418.4</v>
      </c>
      <c r="AH15" s="101">
        <v>1418.4</v>
      </c>
      <c r="AI15" s="101">
        <v>1418.4</v>
      </c>
      <c r="AJ15" s="101">
        <v>1418.4</v>
      </c>
      <c r="AK15" s="101">
        <v>1418.4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53">
      <c r="A16" s="85"/>
      <c r="B16" s="85"/>
      <c r="C16" s="90"/>
      <c r="D16" s="85"/>
      <c r="E16" s="85" t="s">
        <v>40</v>
      </c>
      <c r="F16" s="85" t="s">
        <v>151</v>
      </c>
      <c r="G16" s="85"/>
      <c r="H16" s="85"/>
      <c r="I16" s="85"/>
      <c r="J16" s="99" t="s">
        <v>503</v>
      </c>
      <c r="K16" s="85"/>
      <c r="L16" s="85" t="s">
        <v>142</v>
      </c>
      <c r="M16" s="85"/>
      <c r="N16" s="85"/>
      <c r="O16" s="85"/>
      <c r="P16" s="85"/>
      <c r="Q16" s="85"/>
      <c r="R16" s="85"/>
      <c r="S16" s="85"/>
      <c r="T16" s="13" t="s">
        <v>551</v>
      </c>
      <c r="U16" s="13" t="s">
        <v>551</v>
      </c>
      <c r="V16" s="13" t="s">
        <v>551</v>
      </c>
      <c r="W16" s="13" t="s">
        <v>551</v>
      </c>
      <c r="X16" s="13" t="s">
        <v>551</v>
      </c>
      <c r="Y16" s="101">
        <v>6748</v>
      </c>
      <c r="Z16" s="101">
        <v>5773</v>
      </c>
      <c r="AA16" s="101">
        <v>6612</v>
      </c>
      <c r="AB16" s="101">
        <v>6478</v>
      </c>
      <c r="AC16" s="101">
        <v>5858</v>
      </c>
      <c r="AD16" s="101">
        <v>6485</v>
      </c>
      <c r="AE16" s="101">
        <v>6217.5</v>
      </c>
      <c r="AF16" s="101">
        <v>6217.5</v>
      </c>
      <c r="AG16" s="101">
        <v>6754.633041</v>
      </c>
      <c r="AH16" s="101">
        <v>6649.7058539999998</v>
      </c>
      <c r="AI16" s="101">
        <v>6524.3371189999998</v>
      </c>
      <c r="AJ16" s="101">
        <v>6374.8362219999999</v>
      </c>
      <c r="AK16" s="101">
        <v>6205.9956080000002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>
      <c r="A17" s="85"/>
      <c r="B17" s="85"/>
      <c r="C17" s="90"/>
      <c r="D17" s="85"/>
      <c r="E17" s="85" t="s">
        <v>40</v>
      </c>
      <c r="F17" s="85" t="s">
        <v>152</v>
      </c>
      <c r="G17" s="85"/>
      <c r="H17" s="85"/>
      <c r="I17" s="85"/>
      <c r="J17" s="99" t="s">
        <v>504</v>
      </c>
      <c r="K17" s="85"/>
      <c r="L17" s="85" t="s">
        <v>142</v>
      </c>
      <c r="M17" s="85"/>
      <c r="N17" s="85"/>
      <c r="O17" s="85"/>
      <c r="P17" s="85"/>
      <c r="Q17" s="85"/>
      <c r="R17" s="85"/>
      <c r="S17" s="85"/>
      <c r="T17" s="13" t="s">
        <v>551</v>
      </c>
      <c r="U17" s="13" t="s">
        <v>551</v>
      </c>
      <c r="V17" s="13" t="s">
        <v>551</v>
      </c>
      <c r="W17" s="13" t="s">
        <v>551</v>
      </c>
      <c r="X17" s="13" t="s">
        <v>551</v>
      </c>
      <c r="Y17" s="101">
        <v>186</v>
      </c>
      <c r="Z17" s="101">
        <v>338</v>
      </c>
      <c r="AA17" s="101">
        <v>210</v>
      </c>
      <c r="AB17" s="101">
        <v>323</v>
      </c>
      <c r="AC17" s="101">
        <v>344</v>
      </c>
      <c r="AD17" s="101">
        <v>279</v>
      </c>
      <c r="AE17" s="101">
        <v>280</v>
      </c>
      <c r="AF17" s="101">
        <v>280</v>
      </c>
      <c r="AG17" s="101">
        <v>280.2</v>
      </c>
      <c r="AH17" s="101">
        <v>280.2</v>
      </c>
      <c r="AI17" s="101">
        <v>280.2</v>
      </c>
      <c r="AJ17" s="101">
        <v>280.2</v>
      </c>
      <c r="AK17" s="101">
        <v>280.2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>
      <c r="A18" s="85"/>
      <c r="B18" s="85"/>
      <c r="C18" s="90"/>
      <c r="D18" s="85"/>
      <c r="E18" s="85" t="s">
        <v>40</v>
      </c>
      <c r="F18" s="85" t="s">
        <v>153</v>
      </c>
      <c r="G18" s="85"/>
      <c r="H18" s="85"/>
      <c r="I18" s="85"/>
      <c r="J18" s="99" t="s">
        <v>505</v>
      </c>
      <c r="K18" s="85"/>
      <c r="L18" s="85" t="s">
        <v>142</v>
      </c>
      <c r="M18" s="85"/>
      <c r="N18" s="85"/>
      <c r="O18" s="85"/>
      <c r="P18" s="85"/>
      <c r="Q18" s="85"/>
      <c r="R18" s="85"/>
      <c r="S18" s="85"/>
      <c r="T18" s="13" t="s">
        <v>551</v>
      </c>
      <c r="U18" s="13" t="s">
        <v>551</v>
      </c>
      <c r="V18" s="13" t="s">
        <v>551</v>
      </c>
      <c r="W18" s="13" t="s">
        <v>551</v>
      </c>
      <c r="X18" s="13" t="s">
        <v>551</v>
      </c>
      <c r="Y18" s="101">
        <v>9352</v>
      </c>
      <c r="Z18" s="101">
        <v>10711</v>
      </c>
      <c r="AA18" s="101">
        <v>8899</v>
      </c>
      <c r="AB18" s="101">
        <v>10938</v>
      </c>
      <c r="AC18" s="101">
        <v>10257</v>
      </c>
      <c r="AD18" s="101">
        <v>8369</v>
      </c>
      <c r="AE18" s="101">
        <v>9754.3333326329994</v>
      </c>
      <c r="AF18" s="101">
        <v>9754.3333326329994</v>
      </c>
      <c r="AG18" s="101">
        <v>10428.436017775</v>
      </c>
      <c r="AH18" s="101">
        <v>10264.38929137</v>
      </c>
      <c r="AI18" s="101">
        <v>10058.18385883</v>
      </c>
      <c r="AJ18" s="101">
        <v>9809.635510463002</v>
      </c>
      <c r="AK18" s="101">
        <v>9489.8772372259991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85"/>
      <c r="B19" s="85"/>
      <c r="C19" s="90"/>
      <c r="D19" s="85"/>
      <c r="E19" s="85" t="s">
        <v>40</v>
      </c>
      <c r="F19" s="85" t="s">
        <v>154</v>
      </c>
      <c r="G19" s="85"/>
      <c r="H19" s="85"/>
      <c r="I19" s="85"/>
      <c r="J19" s="99" t="s">
        <v>506</v>
      </c>
      <c r="K19" s="85"/>
      <c r="L19" s="85" t="s">
        <v>113</v>
      </c>
      <c r="M19" s="85"/>
      <c r="N19" s="85"/>
      <c r="O19" s="85"/>
      <c r="P19" s="85"/>
      <c r="Q19" s="85"/>
      <c r="R19" s="85"/>
      <c r="S19" s="85"/>
      <c r="T19" s="13" t="s">
        <v>551</v>
      </c>
      <c r="U19" s="13" t="s">
        <v>551</v>
      </c>
      <c r="V19" s="13" t="s">
        <v>551</v>
      </c>
      <c r="W19" s="13" t="s">
        <v>551</v>
      </c>
      <c r="X19" s="13" t="s">
        <v>551</v>
      </c>
      <c r="Y19" s="101">
        <v>82.4233945745722</v>
      </c>
      <c r="Z19" s="101">
        <v>87.464038926092599</v>
      </c>
      <c r="AA19" s="101">
        <v>84.478272385666827</v>
      </c>
      <c r="AB19" s="101">
        <v>84.499996853705511</v>
      </c>
      <c r="AC19" s="101">
        <v>76.150366543374702</v>
      </c>
      <c r="AD19" s="101">
        <v>72.608717059744563</v>
      </c>
      <c r="AE19" s="101">
        <v>90.830038405467718</v>
      </c>
      <c r="AF19" s="101">
        <v>90.787250797666346</v>
      </c>
      <c r="AG19" s="101">
        <v>83.901090742279521</v>
      </c>
      <c r="AH19" s="101">
        <v>82.5305274001268</v>
      </c>
      <c r="AI19" s="101">
        <v>84.206906781036409</v>
      </c>
      <c r="AJ19" s="101">
        <v>85.961850450028848</v>
      </c>
      <c r="AK19" s="101">
        <v>86.181914023676029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>
      <c r="A20" s="85"/>
      <c r="B20" s="85"/>
      <c r="C20" s="90"/>
      <c r="D20" s="85"/>
      <c r="E20" s="85" t="s">
        <v>40</v>
      </c>
      <c r="F20" s="85" t="s">
        <v>156</v>
      </c>
      <c r="G20" s="85"/>
      <c r="H20" s="85"/>
      <c r="I20" s="85"/>
      <c r="J20" s="99" t="s">
        <v>507</v>
      </c>
      <c r="K20" s="85"/>
      <c r="L20" s="85" t="s">
        <v>113</v>
      </c>
      <c r="M20" s="85"/>
      <c r="N20" s="85"/>
      <c r="O20" s="85"/>
      <c r="P20" s="85"/>
      <c r="Q20" s="85"/>
      <c r="R20" s="85"/>
      <c r="S20" s="85"/>
      <c r="T20" s="13" t="s">
        <v>551</v>
      </c>
      <c r="U20" s="13" t="s">
        <v>551</v>
      </c>
      <c r="V20" s="13" t="s">
        <v>551</v>
      </c>
      <c r="W20" s="13" t="s">
        <v>551</v>
      </c>
      <c r="X20" s="13" t="s">
        <v>551</v>
      </c>
      <c r="Y20" s="101">
        <v>5.6684935382931734</v>
      </c>
      <c r="Z20" s="101">
        <v>5.2096719825429734</v>
      </c>
      <c r="AA20" s="101">
        <v>4.4874201312734856</v>
      </c>
      <c r="AB20" s="101">
        <v>3.6675073920763199</v>
      </c>
      <c r="AC20" s="101">
        <v>4.0492633123459258</v>
      </c>
      <c r="AD20" s="101">
        <v>4.816588410614659</v>
      </c>
      <c r="AE20" s="101">
        <v>5.4252251440393477</v>
      </c>
      <c r="AF20" s="101">
        <v>5.8685208836678298</v>
      </c>
      <c r="AG20" s="101">
        <v>6.0740213104651577</v>
      </c>
      <c r="AH20" s="101">
        <v>6.0075800514345374</v>
      </c>
      <c r="AI20" s="101">
        <v>6.0338122190363741</v>
      </c>
      <c r="AJ20" s="101">
        <v>5.9822965275524744</v>
      </c>
      <c r="AK20" s="101">
        <v>5.8432841698565205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>
      <c r="A21" s="85"/>
      <c r="B21" s="85"/>
      <c r="C21" s="90"/>
      <c r="D21" s="85"/>
      <c r="E21" s="85" t="s">
        <v>40</v>
      </c>
      <c r="F21" s="85" t="s">
        <v>157</v>
      </c>
      <c r="G21" s="85"/>
      <c r="H21" s="85"/>
      <c r="I21" s="85"/>
      <c r="J21" s="99" t="s">
        <v>508</v>
      </c>
      <c r="K21" s="85"/>
      <c r="L21" s="85" t="s">
        <v>113</v>
      </c>
      <c r="M21" s="85"/>
      <c r="N21" s="85"/>
      <c r="O21" s="85"/>
      <c r="P21" s="85"/>
      <c r="Q21" s="85"/>
      <c r="R21" s="85"/>
      <c r="S21" s="85"/>
      <c r="T21" s="13" t="s">
        <v>551</v>
      </c>
      <c r="U21" s="13" t="s">
        <v>551</v>
      </c>
      <c r="V21" s="13" t="s">
        <v>551</v>
      </c>
      <c r="W21" s="13" t="s">
        <v>551</v>
      </c>
      <c r="X21" s="13" t="s">
        <v>551</v>
      </c>
      <c r="Y21" s="101">
        <v>20.018343816414571</v>
      </c>
      <c r="Z21" s="101">
        <v>17.936551050432847</v>
      </c>
      <c r="AA21" s="101">
        <v>18.048494162331227</v>
      </c>
      <c r="AB21" s="101">
        <v>18.516533507904374</v>
      </c>
      <c r="AC21" s="101">
        <v>15.280501631512495</v>
      </c>
      <c r="AD21" s="101">
        <v>15.208617164598772</v>
      </c>
      <c r="AE21" s="101">
        <v>14.739856725950968</v>
      </c>
      <c r="AF21" s="101">
        <v>14.108766097888633</v>
      </c>
      <c r="AG21" s="101">
        <v>14.323787664581749</v>
      </c>
      <c r="AH21" s="101">
        <v>13.913701236871955</v>
      </c>
      <c r="AI21" s="101">
        <v>13.406405904332704</v>
      </c>
      <c r="AJ21" s="101">
        <v>13.012712433448282</v>
      </c>
      <c r="AK21" s="101">
        <v>12.43616676108382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>
      <c r="A22" s="85"/>
      <c r="B22" s="85"/>
      <c r="C22" s="90"/>
      <c r="D22" s="85"/>
      <c r="E22" s="85" t="s">
        <v>40</v>
      </c>
      <c r="F22" s="85" t="s">
        <v>158</v>
      </c>
      <c r="G22" s="85"/>
      <c r="H22" s="85"/>
      <c r="I22" s="85"/>
      <c r="J22" s="99" t="s">
        <v>509</v>
      </c>
      <c r="K22" s="85"/>
      <c r="L22" s="85" t="s">
        <v>144</v>
      </c>
      <c r="M22" s="85"/>
      <c r="N22" s="85"/>
      <c r="O22" s="85"/>
      <c r="P22" s="85"/>
      <c r="Q22" s="85"/>
      <c r="R22" s="85"/>
      <c r="S22" s="85"/>
      <c r="T22" s="13" t="s">
        <v>551</v>
      </c>
      <c r="U22" s="13" t="s">
        <v>551</v>
      </c>
      <c r="V22" s="13" t="s">
        <v>551</v>
      </c>
      <c r="W22" s="13" t="s">
        <v>551</v>
      </c>
      <c r="X22" s="13" t="s">
        <v>551</v>
      </c>
      <c r="Y22" s="101">
        <v>13944.135</v>
      </c>
      <c r="Z22" s="101">
        <v>13551.493</v>
      </c>
      <c r="AA22" s="101">
        <v>13132.704</v>
      </c>
      <c r="AB22" s="101">
        <v>12740.268</v>
      </c>
      <c r="AC22" s="101">
        <v>12347.357</v>
      </c>
      <c r="AD22" s="101">
        <v>11919.736999999999</v>
      </c>
      <c r="AE22" s="101">
        <v>11482.48</v>
      </c>
      <c r="AF22" s="101">
        <v>11045.225</v>
      </c>
      <c r="AG22" s="101">
        <v>10859.023999999999</v>
      </c>
      <c r="AH22" s="101">
        <v>10681.960999999999</v>
      </c>
      <c r="AI22" s="101">
        <v>10494.588</v>
      </c>
      <c r="AJ22" s="101">
        <v>10319.975</v>
      </c>
      <c r="AK22" s="101">
        <v>10130.727999999999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>
      <c r="A23" s="85"/>
      <c r="B23" s="85"/>
      <c r="C23" s="90"/>
      <c r="D23" s="85"/>
      <c r="E23" s="85" t="s">
        <v>40</v>
      </c>
      <c r="F23" s="85" t="s">
        <v>159</v>
      </c>
      <c r="G23" s="85"/>
      <c r="H23" s="85"/>
      <c r="I23" s="85"/>
      <c r="J23" s="99" t="s">
        <v>510</v>
      </c>
      <c r="K23" s="85"/>
      <c r="L23" s="85" t="s">
        <v>144</v>
      </c>
      <c r="M23" s="85"/>
      <c r="N23" s="85"/>
      <c r="O23" s="85"/>
      <c r="P23" s="85"/>
      <c r="Q23" s="85"/>
      <c r="R23" s="85"/>
      <c r="S23" s="85"/>
      <c r="T23" s="13" t="s">
        <v>551</v>
      </c>
      <c r="U23" s="13" t="s">
        <v>551</v>
      </c>
      <c r="V23" s="13" t="s">
        <v>551</v>
      </c>
      <c r="W23" s="13" t="s">
        <v>551</v>
      </c>
      <c r="X23" s="13" t="s">
        <v>551</v>
      </c>
      <c r="Y23" s="101">
        <v>18426.388999999999</v>
      </c>
      <c r="Z23" s="101">
        <v>18910.143</v>
      </c>
      <c r="AA23" s="101">
        <v>19404.065999999999</v>
      </c>
      <c r="AB23" s="101">
        <v>19877.562999999998</v>
      </c>
      <c r="AC23" s="101">
        <v>20315.416000000001</v>
      </c>
      <c r="AD23" s="101">
        <v>20743.035</v>
      </c>
      <c r="AE23" s="101">
        <v>21180.291000000001</v>
      </c>
      <c r="AF23" s="101">
        <v>21617.548999999999</v>
      </c>
      <c r="AG23" s="101">
        <v>22125.905999999999</v>
      </c>
      <c r="AH23" s="101">
        <v>22635.706999999999</v>
      </c>
      <c r="AI23" s="101">
        <v>23143.719000000001</v>
      </c>
      <c r="AJ23" s="101">
        <v>23654.988000000001</v>
      </c>
      <c r="AK23" s="101">
        <v>24161.553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>
      <c r="A24" s="85"/>
      <c r="B24" s="85"/>
      <c r="C24" s="90"/>
      <c r="D24" s="85"/>
      <c r="E24" s="85" t="s">
        <v>40</v>
      </c>
      <c r="F24" s="85" t="s">
        <v>160</v>
      </c>
      <c r="G24" s="85"/>
      <c r="H24" s="85"/>
      <c r="I24" s="85"/>
      <c r="J24" s="99" t="s">
        <v>511</v>
      </c>
      <c r="K24" s="85"/>
      <c r="L24" s="85" t="s">
        <v>142</v>
      </c>
      <c r="M24" s="85"/>
      <c r="N24" s="85"/>
      <c r="O24" s="85"/>
      <c r="P24" s="85"/>
      <c r="Q24" s="85"/>
      <c r="R24" s="85"/>
      <c r="S24" s="85"/>
      <c r="T24" s="13" t="s">
        <v>551</v>
      </c>
      <c r="U24" s="13" t="s">
        <v>551</v>
      </c>
      <c r="V24" s="13" t="s">
        <v>551</v>
      </c>
      <c r="W24" s="13" t="s">
        <v>551</v>
      </c>
      <c r="X24" s="13" t="s">
        <v>551</v>
      </c>
      <c r="Y24" s="101">
        <v>0</v>
      </c>
      <c r="Z24" s="101">
        <v>0</v>
      </c>
      <c r="AA24" s="101">
        <v>0</v>
      </c>
      <c r="AB24" s="101">
        <v>0</v>
      </c>
      <c r="AC24" s="101">
        <v>0</v>
      </c>
      <c r="AD24" s="101">
        <v>0</v>
      </c>
      <c r="AE24" s="101">
        <v>0</v>
      </c>
      <c r="AF24" s="101">
        <v>0</v>
      </c>
      <c r="AG24" s="101">
        <v>0</v>
      </c>
      <c r="AH24" s="101">
        <v>0</v>
      </c>
      <c r="AI24" s="101">
        <v>0</v>
      </c>
      <c r="AJ24" s="101">
        <v>0</v>
      </c>
      <c r="AK24" s="101">
        <v>0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85"/>
      <c r="B25" s="85"/>
      <c r="C25" s="90"/>
      <c r="D25" s="85"/>
      <c r="E25" s="85" t="s">
        <v>40</v>
      </c>
      <c r="F25" s="85" t="s">
        <v>161</v>
      </c>
      <c r="G25" s="85"/>
      <c r="H25" s="85"/>
      <c r="I25" s="85"/>
      <c r="J25" s="99" t="s">
        <v>512</v>
      </c>
      <c r="K25" s="85"/>
      <c r="L25" s="85" t="s">
        <v>142</v>
      </c>
      <c r="M25" s="85"/>
      <c r="N25" s="85"/>
      <c r="O25" s="85"/>
      <c r="P25" s="85"/>
      <c r="Q25" s="85"/>
      <c r="R25" s="85"/>
      <c r="S25" s="85"/>
      <c r="T25" s="13" t="s">
        <v>551</v>
      </c>
      <c r="U25" s="13" t="s">
        <v>551</v>
      </c>
      <c r="V25" s="13" t="s">
        <v>551</v>
      </c>
      <c r="W25" s="13" t="s">
        <v>551</v>
      </c>
      <c r="X25" s="13" t="s">
        <v>551</v>
      </c>
      <c r="Y25" s="101">
        <v>6317</v>
      </c>
      <c r="Z25" s="101">
        <v>5417</v>
      </c>
      <c r="AA25" s="101">
        <v>5943</v>
      </c>
      <c r="AB25" s="101">
        <v>5621</v>
      </c>
      <c r="AC25" s="101">
        <v>5249</v>
      </c>
      <c r="AD25" s="101">
        <v>5929</v>
      </c>
      <c r="AE25" s="101">
        <v>5746</v>
      </c>
      <c r="AF25" s="101">
        <v>5746</v>
      </c>
      <c r="AG25" s="101">
        <v>5709.4</v>
      </c>
      <c r="AH25" s="101">
        <v>5709.4</v>
      </c>
      <c r="AI25" s="101">
        <v>5709.4</v>
      </c>
      <c r="AJ25" s="101">
        <v>5709.4</v>
      </c>
      <c r="AK25" s="101">
        <v>5709.4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>
      <c r="A26" s="85"/>
      <c r="B26" s="85"/>
      <c r="C26" s="90"/>
      <c r="D26" s="85"/>
      <c r="E26" s="85" t="s">
        <v>40</v>
      </c>
      <c r="F26" s="85" t="s">
        <v>162</v>
      </c>
      <c r="G26" s="85"/>
      <c r="H26" s="85"/>
      <c r="I26" s="85"/>
      <c r="J26" s="99" t="s">
        <v>513</v>
      </c>
      <c r="K26" s="85"/>
      <c r="L26" s="85" t="s">
        <v>142</v>
      </c>
      <c r="M26" s="85"/>
      <c r="N26" s="85"/>
      <c r="O26" s="85"/>
      <c r="P26" s="85"/>
      <c r="Q26" s="85"/>
      <c r="R26" s="85"/>
      <c r="S26" s="85"/>
      <c r="T26" s="13" t="s">
        <v>551</v>
      </c>
      <c r="U26" s="13" t="s">
        <v>551</v>
      </c>
      <c r="V26" s="13" t="s">
        <v>551</v>
      </c>
      <c r="W26" s="13" t="s">
        <v>551</v>
      </c>
      <c r="X26" s="13" t="s">
        <v>551</v>
      </c>
      <c r="Y26" s="101">
        <v>1511</v>
      </c>
      <c r="Z26" s="101">
        <v>1804</v>
      </c>
      <c r="AA26" s="101">
        <v>1504</v>
      </c>
      <c r="AB26" s="101">
        <v>1629</v>
      </c>
      <c r="AC26" s="101">
        <v>1778</v>
      </c>
      <c r="AD26" s="101">
        <v>1794</v>
      </c>
      <c r="AE26" s="101">
        <v>1670</v>
      </c>
      <c r="AF26" s="101">
        <v>1670</v>
      </c>
      <c r="AG26" s="101">
        <v>1645.2</v>
      </c>
      <c r="AH26" s="101">
        <v>1645.2</v>
      </c>
      <c r="AI26" s="101">
        <v>1645.2</v>
      </c>
      <c r="AJ26" s="101">
        <v>1645.2</v>
      </c>
      <c r="AK26" s="101">
        <v>1645.2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>
      <c r="A27" s="85"/>
      <c r="B27" s="85"/>
      <c r="C27" s="90"/>
      <c r="D27" s="85"/>
      <c r="E27" s="85" t="s">
        <v>40</v>
      </c>
      <c r="F27" s="85" t="s">
        <v>163</v>
      </c>
      <c r="G27" s="85"/>
      <c r="H27" s="85"/>
      <c r="I27" s="85"/>
      <c r="J27" s="99" t="s">
        <v>514</v>
      </c>
      <c r="K27" s="85"/>
      <c r="L27" s="85" t="s">
        <v>142</v>
      </c>
      <c r="M27" s="85"/>
      <c r="N27" s="85"/>
      <c r="O27" s="85"/>
      <c r="P27" s="85"/>
      <c r="Q27" s="85"/>
      <c r="R27" s="85"/>
      <c r="S27" s="85"/>
      <c r="T27" s="13" t="s">
        <v>551</v>
      </c>
      <c r="U27" s="13" t="s">
        <v>551</v>
      </c>
      <c r="V27" s="13" t="s">
        <v>551</v>
      </c>
      <c r="W27" s="13" t="s">
        <v>551</v>
      </c>
      <c r="X27" s="13" t="s">
        <v>551</v>
      </c>
      <c r="Y27" s="101">
        <v>5636</v>
      </c>
      <c r="Z27" s="101">
        <v>6424</v>
      </c>
      <c r="AA27" s="101">
        <v>5569</v>
      </c>
      <c r="AB27" s="101">
        <v>6421</v>
      </c>
      <c r="AC27" s="101">
        <v>6052</v>
      </c>
      <c r="AD27" s="101">
        <v>4889</v>
      </c>
      <c r="AE27" s="101">
        <v>5831.8333329999996</v>
      </c>
      <c r="AF27" s="101">
        <v>5831.8333329999996</v>
      </c>
      <c r="AG27" s="101">
        <v>6020.4</v>
      </c>
      <c r="AH27" s="101">
        <v>6020.4</v>
      </c>
      <c r="AI27" s="101">
        <v>6020.4</v>
      </c>
      <c r="AJ27" s="101">
        <v>6020.4</v>
      </c>
      <c r="AK27" s="101">
        <v>6020.4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>
      <c r="A28" s="85"/>
      <c r="B28" s="85"/>
      <c r="C28" s="90"/>
      <c r="D28" s="85"/>
      <c r="E28" s="85" t="s">
        <v>40</v>
      </c>
      <c r="F28" s="85" t="s">
        <v>164</v>
      </c>
      <c r="G28" s="85"/>
      <c r="H28" s="85"/>
      <c r="I28" s="85"/>
      <c r="J28" s="85" t="s">
        <v>515</v>
      </c>
      <c r="K28" s="85"/>
      <c r="L28" s="85" t="s">
        <v>165</v>
      </c>
      <c r="M28" s="85"/>
      <c r="N28" s="85"/>
      <c r="O28" s="85"/>
      <c r="P28" s="85"/>
      <c r="Q28" s="85"/>
      <c r="R28" s="85"/>
      <c r="S28" s="85"/>
      <c r="T28" s="13" t="s">
        <v>551</v>
      </c>
      <c r="U28" s="13" t="s">
        <v>551</v>
      </c>
      <c r="V28" s="13" t="s">
        <v>551</v>
      </c>
      <c r="W28" s="13" t="s">
        <v>551</v>
      </c>
      <c r="X28" s="13" t="s">
        <v>551</v>
      </c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>
      <c r="A29" s="85"/>
      <c r="B29" s="85"/>
      <c r="C29" s="90"/>
      <c r="D29" s="85"/>
      <c r="E29" s="85" t="s">
        <v>40</v>
      </c>
      <c r="F29" s="85" t="s">
        <v>166</v>
      </c>
      <c r="G29" s="85"/>
      <c r="H29" s="85"/>
      <c r="I29" s="85"/>
      <c r="J29" s="85" t="s">
        <v>516</v>
      </c>
      <c r="K29" s="85"/>
      <c r="L29" s="85" t="s">
        <v>142</v>
      </c>
      <c r="M29" s="85"/>
      <c r="N29" s="85"/>
      <c r="O29" s="85"/>
      <c r="P29" s="85"/>
      <c r="Q29" s="85"/>
      <c r="R29" s="85"/>
      <c r="S29" s="85"/>
      <c r="T29" s="13" t="s">
        <v>551</v>
      </c>
      <c r="U29" s="13" t="s">
        <v>551</v>
      </c>
      <c r="V29" s="13" t="s">
        <v>551</v>
      </c>
      <c r="W29" s="13" t="s">
        <v>551</v>
      </c>
      <c r="X29" s="13" t="s">
        <v>551</v>
      </c>
      <c r="Y29" s="101">
        <v>11953</v>
      </c>
      <c r="Z29" s="101">
        <v>11841</v>
      </c>
      <c r="AA29" s="101">
        <v>11512</v>
      </c>
      <c r="AB29" s="101">
        <v>12042</v>
      </c>
      <c r="AC29" s="101">
        <v>11301</v>
      </c>
      <c r="AD29" s="101">
        <v>10818</v>
      </c>
      <c r="AE29" s="101">
        <v>10597.892622014329</v>
      </c>
      <c r="AF29" s="101">
        <v>10393.524915656022</v>
      </c>
      <c r="AG29" s="101">
        <v>10143.913932786136</v>
      </c>
      <c r="AH29" s="101">
        <v>9910.2940968612256</v>
      </c>
      <c r="AI29" s="101">
        <v>9680.533434723784</v>
      </c>
      <c r="AJ29" s="101">
        <v>9458.8574831331807</v>
      </c>
      <c r="AK29" s="101">
        <v>9246.6285176117381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>
      <c r="A30" s="85"/>
      <c r="B30" s="85"/>
      <c r="C30" s="90"/>
      <c r="D30" s="85"/>
      <c r="E30" s="85" t="s">
        <v>40</v>
      </c>
      <c r="F30" s="85" t="s">
        <v>167</v>
      </c>
      <c r="G30" s="85"/>
      <c r="H30" s="85"/>
      <c r="I30" s="85"/>
      <c r="J30" s="85" t="s">
        <v>517</v>
      </c>
      <c r="K30" s="85"/>
      <c r="L30" s="85" t="s">
        <v>142</v>
      </c>
      <c r="M30" s="85"/>
      <c r="N30" s="85"/>
      <c r="O30" s="85"/>
      <c r="P30" s="85"/>
      <c r="Q30" s="85"/>
      <c r="R30" s="85"/>
      <c r="S30" s="85"/>
      <c r="T30" s="13" t="s">
        <v>551</v>
      </c>
      <c r="U30" s="13" t="s">
        <v>551</v>
      </c>
      <c r="V30" s="13" t="s">
        <v>551</v>
      </c>
      <c r="W30" s="13" t="s">
        <v>551</v>
      </c>
      <c r="X30" s="13" t="s">
        <v>551</v>
      </c>
      <c r="Y30" s="101">
        <v>16100</v>
      </c>
      <c r="Z30" s="101">
        <v>16484</v>
      </c>
      <c r="AA30" s="101">
        <v>15511</v>
      </c>
      <c r="AB30" s="101">
        <v>17416</v>
      </c>
      <c r="AC30" s="101">
        <v>16115</v>
      </c>
      <c r="AD30" s="101">
        <v>14854</v>
      </c>
      <c r="AE30" s="101">
        <v>15971.833332632999</v>
      </c>
      <c r="AF30" s="101">
        <v>15971.833332632999</v>
      </c>
      <c r="AG30" s="101">
        <v>17183.069058775</v>
      </c>
      <c r="AH30" s="101">
        <v>16914.09514537</v>
      </c>
      <c r="AI30" s="101">
        <v>16582.520977829998</v>
      </c>
      <c r="AJ30" s="101">
        <v>16184.471732463002</v>
      </c>
      <c r="AK30" s="101">
        <v>15695.872845226</v>
      </c>
      <c r="AL30" s="85"/>
      <c r="AM30" s="85"/>
      <c r="AN30" s="94"/>
      <c r="AO30" s="85"/>
      <c r="AP30" s="85"/>
      <c r="AQ30" s="85"/>
      <c r="AR30" s="85"/>
      <c r="AS30" s="85"/>
      <c r="AT30" s="85"/>
      <c r="AU30" s="85"/>
    </row>
    <row r="31" spans="1:47">
      <c r="A31" s="85"/>
      <c r="B31" s="85"/>
      <c r="C31" s="90"/>
      <c r="D31" s="85"/>
      <c r="E31" s="85" t="s">
        <v>40</v>
      </c>
      <c r="F31" s="85" t="s">
        <v>168</v>
      </c>
      <c r="G31" s="85"/>
      <c r="H31" s="85"/>
      <c r="I31" s="85"/>
      <c r="J31" s="85" t="s">
        <v>518</v>
      </c>
      <c r="K31" s="85"/>
      <c r="L31" s="85" t="s">
        <v>113</v>
      </c>
      <c r="M31" s="85"/>
      <c r="N31" s="85"/>
      <c r="O31" s="85"/>
      <c r="P31" s="85"/>
      <c r="Q31" s="85"/>
      <c r="R31" s="85"/>
      <c r="S31" s="85"/>
      <c r="T31" s="13" t="s">
        <v>551</v>
      </c>
      <c r="U31" s="13" t="s">
        <v>551</v>
      </c>
      <c r="V31" s="13" t="s">
        <v>551</v>
      </c>
      <c r="W31" s="13" t="s">
        <v>551</v>
      </c>
      <c r="X31" s="13" t="s">
        <v>551</v>
      </c>
      <c r="Y31" s="101">
        <v>11253.418652295841</v>
      </c>
      <c r="Z31" s="101">
        <v>11212.095396916187</v>
      </c>
      <c r="AA31" s="101">
        <v>11633.569212014492</v>
      </c>
      <c r="AB31" s="101">
        <v>11433.68784202093</v>
      </c>
      <c r="AC31" s="101">
        <v>11416.724805169573</v>
      </c>
      <c r="AD31" s="101">
        <v>11400.889143525172</v>
      </c>
      <c r="AE31" s="101">
        <v>11411.234081487915</v>
      </c>
      <c r="AF31" s="101">
        <v>11423.040091313891</v>
      </c>
      <c r="AG31" s="101">
        <v>11518.885294038451</v>
      </c>
      <c r="AH31" s="101">
        <v>11618.47729942244</v>
      </c>
      <c r="AI31" s="101">
        <v>11713.89485408272</v>
      </c>
      <c r="AJ31" s="101">
        <v>11815.47007168297</v>
      </c>
      <c r="AK31" s="101">
        <v>11910.1027822819</v>
      </c>
      <c r="AL31" s="85"/>
      <c r="AM31" s="85"/>
      <c r="AN31" s="94"/>
      <c r="AO31" s="85"/>
      <c r="AP31" s="85"/>
      <c r="AQ31" s="85"/>
      <c r="AR31" s="85"/>
      <c r="AS31" s="85"/>
      <c r="AT31" s="85"/>
      <c r="AU31" s="85"/>
    </row>
    <row r="32" spans="1:47">
      <c r="A32" s="85"/>
      <c r="B32" s="85"/>
      <c r="C32" s="90"/>
      <c r="D32" s="85"/>
      <c r="E32" s="85" t="s">
        <v>40</v>
      </c>
      <c r="F32" s="85" t="s">
        <v>169</v>
      </c>
      <c r="G32" s="85"/>
      <c r="H32" s="85"/>
      <c r="I32" s="85"/>
      <c r="J32" s="85" t="s">
        <v>519</v>
      </c>
      <c r="K32" s="85"/>
      <c r="L32" s="85" t="s">
        <v>113</v>
      </c>
      <c r="M32" s="85"/>
      <c r="N32" s="85"/>
      <c r="O32" s="85"/>
      <c r="P32" s="85"/>
      <c r="Q32" s="85"/>
      <c r="R32" s="85"/>
      <c r="S32" s="85"/>
      <c r="T32" s="13" t="s">
        <v>551</v>
      </c>
      <c r="U32" s="13" t="s">
        <v>551</v>
      </c>
      <c r="V32" s="13" t="s">
        <v>551</v>
      </c>
      <c r="W32" s="13" t="s">
        <v>551</v>
      </c>
      <c r="X32" s="13" t="s">
        <v>551</v>
      </c>
      <c r="Y32" s="101">
        <v>8.6271158567075261</v>
      </c>
      <c r="Z32" s="101">
        <v>6.8351729551699059</v>
      </c>
      <c r="AA32" s="101">
        <v>5.6598692834691073</v>
      </c>
      <c r="AB32" s="101">
        <v>4.817961241009062</v>
      </c>
      <c r="AC32" s="101">
        <v>4.7158406098743271</v>
      </c>
      <c r="AD32" s="101">
        <v>4.8618953347738962</v>
      </c>
      <c r="AE32" s="101">
        <v>4.6466856207346474</v>
      </c>
      <c r="AF32" s="101">
        <v>4.932262581223152</v>
      </c>
      <c r="AG32" s="101">
        <v>5.2097545115441468</v>
      </c>
      <c r="AH32" s="101">
        <v>5.7305581462944986</v>
      </c>
      <c r="AI32" s="101">
        <v>5.9988598075689659</v>
      </c>
      <c r="AJ32" s="101">
        <v>6.0368529899126075</v>
      </c>
      <c r="AK32" s="101">
        <v>5.7964378025394936</v>
      </c>
      <c r="AL32" s="85"/>
      <c r="AM32" s="85"/>
      <c r="AN32" s="94"/>
      <c r="AO32" s="85"/>
      <c r="AP32" s="85"/>
      <c r="AQ32" s="85"/>
      <c r="AR32" s="85"/>
      <c r="AS32" s="85"/>
      <c r="AT32" s="85"/>
      <c r="AU32" s="85"/>
    </row>
    <row r="33" spans="1:47">
      <c r="A33" s="85"/>
      <c r="B33" s="85"/>
      <c r="C33" s="90"/>
      <c r="D33" s="85"/>
      <c r="E33" s="85" t="s">
        <v>40</v>
      </c>
      <c r="F33" s="85" t="s">
        <v>170</v>
      </c>
      <c r="G33" s="85"/>
      <c r="H33" s="85"/>
      <c r="I33" s="85"/>
      <c r="J33" s="85" t="s">
        <v>520</v>
      </c>
      <c r="K33" s="85"/>
      <c r="L33" s="85" t="s">
        <v>113</v>
      </c>
      <c r="M33" s="85"/>
      <c r="N33" s="85"/>
      <c r="O33" s="85"/>
      <c r="P33" s="85"/>
      <c r="Q33" s="85"/>
      <c r="R33" s="85"/>
      <c r="S33" s="85"/>
      <c r="T33" s="13" t="s">
        <v>551</v>
      </c>
      <c r="U33" s="13" t="s">
        <v>551</v>
      </c>
      <c r="V33" s="13" t="s">
        <v>551</v>
      </c>
      <c r="W33" s="13" t="s">
        <v>551</v>
      </c>
      <c r="X33" s="13" t="s">
        <v>551</v>
      </c>
      <c r="Y33" s="101">
        <v>15.753869086819558</v>
      </c>
      <c r="Z33" s="101">
        <v>15.849484845468274</v>
      </c>
      <c r="AA33" s="101">
        <v>16.038956138970402</v>
      </c>
      <c r="AB33" s="101">
        <v>17.013807519512227</v>
      </c>
      <c r="AC33" s="101">
        <v>17.052479289214105</v>
      </c>
      <c r="AD33" s="101">
        <v>16.980601091228412</v>
      </c>
      <c r="AE33" s="101">
        <v>17.10698543702075</v>
      </c>
      <c r="AF33" s="101">
        <v>16.262760048659899</v>
      </c>
      <c r="AG33" s="101">
        <v>15.746650993538314</v>
      </c>
      <c r="AH33" s="101">
        <v>15.155966289901279</v>
      </c>
      <c r="AI33" s="101">
        <v>14.425948060819611</v>
      </c>
      <c r="AJ33" s="101">
        <v>14.101978175381864</v>
      </c>
      <c r="AK33" s="101">
        <v>13.705913832022587</v>
      </c>
      <c r="AL33" s="85"/>
      <c r="AM33" s="85"/>
      <c r="AN33" s="94"/>
      <c r="AO33" s="85"/>
      <c r="AP33" s="85"/>
      <c r="AQ33" s="85"/>
      <c r="AR33" s="85"/>
      <c r="AS33" s="85"/>
      <c r="AT33" s="85"/>
      <c r="AU33" s="85"/>
    </row>
    <row r="34" spans="1:47">
      <c r="A34" s="85"/>
      <c r="B34" s="85"/>
      <c r="C34" s="90"/>
      <c r="D34" s="85"/>
      <c r="E34" s="85" t="s">
        <v>40</v>
      </c>
      <c r="F34" s="85" t="s">
        <v>230</v>
      </c>
      <c r="G34" s="85"/>
      <c r="H34" s="85"/>
      <c r="I34" s="85"/>
      <c r="J34" s="85" t="s">
        <v>521</v>
      </c>
      <c r="K34" s="85"/>
      <c r="L34" s="85" t="s">
        <v>113</v>
      </c>
      <c r="M34" s="85"/>
      <c r="N34" s="85"/>
      <c r="O34" s="85"/>
      <c r="P34" s="85"/>
      <c r="Q34" s="85"/>
      <c r="R34" s="85"/>
      <c r="S34" s="85"/>
      <c r="T34" s="13" t="s">
        <v>551</v>
      </c>
      <c r="U34" s="13" t="s">
        <v>551</v>
      </c>
      <c r="V34" s="13" t="s">
        <v>551</v>
      </c>
      <c r="W34" s="13" t="s">
        <v>551</v>
      </c>
      <c r="X34" s="13" t="s">
        <v>551</v>
      </c>
      <c r="Y34" s="101">
        <v>4998.5839010246873</v>
      </c>
      <c r="Z34" s="101">
        <v>4973.2812874886613</v>
      </c>
      <c r="AA34" s="101">
        <v>5418.1597271515166</v>
      </c>
      <c r="AB34" s="101">
        <v>5238.4792616661234</v>
      </c>
      <c r="AC34" s="101">
        <v>5246.5744135986561</v>
      </c>
      <c r="AD34" s="101">
        <v>5253.5423684955558</v>
      </c>
      <c r="AE34" s="101">
        <v>5263.8873064582995</v>
      </c>
      <c r="AF34" s="101">
        <v>5275.6933162842752</v>
      </c>
      <c r="AG34" s="101">
        <v>5286.0028418558741</v>
      </c>
      <c r="AH34" s="101">
        <v>5296.3699254765397</v>
      </c>
      <c r="AI34" s="101">
        <v>5306.7938292225781</v>
      </c>
      <c r="AJ34" s="101">
        <v>5317.274553093981</v>
      </c>
      <c r="AK34" s="101">
        <v>5327.8135729381593</v>
      </c>
      <c r="AL34" s="85"/>
      <c r="AM34" s="85"/>
      <c r="AN34" s="94"/>
      <c r="AO34" s="85"/>
      <c r="AP34" s="85"/>
      <c r="AQ34" s="85"/>
      <c r="AR34" s="85"/>
      <c r="AS34" s="85"/>
      <c r="AT34" s="85"/>
      <c r="AU34" s="85"/>
    </row>
    <row r="35" spans="1:47">
      <c r="A35" s="85"/>
      <c r="B35" s="85"/>
      <c r="C35" s="90"/>
      <c r="D35" s="85"/>
      <c r="E35" s="85" t="s">
        <v>40</v>
      </c>
      <c r="F35" s="85" t="s">
        <v>523</v>
      </c>
      <c r="G35" s="85"/>
      <c r="H35" s="85"/>
      <c r="I35" s="85"/>
      <c r="J35" s="85" t="s">
        <v>531</v>
      </c>
      <c r="K35" s="85"/>
      <c r="L35" s="85" t="s">
        <v>142</v>
      </c>
      <c r="M35" s="85"/>
      <c r="N35" s="85"/>
      <c r="O35" s="85"/>
      <c r="P35" s="85"/>
      <c r="Q35" s="85"/>
      <c r="R35" s="85"/>
      <c r="S35" s="85"/>
      <c r="T35" s="13" t="s">
        <v>551</v>
      </c>
      <c r="U35" s="13" t="s">
        <v>551</v>
      </c>
      <c r="V35" s="13" t="s">
        <v>551</v>
      </c>
      <c r="W35" s="13" t="s">
        <v>551</v>
      </c>
      <c r="X35" s="13" t="s">
        <v>551</v>
      </c>
      <c r="Y35" s="101">
        <v>109446</v>
      </c>
      <c r="Z35" s="101">
        <v>107584</v>
      </c>
      <c r="AA35" s="101">
        <v>97901</v>
      </c>
      <c r="AB35" s="101">
        <v>97901</v>
      </c>
      <c r="AC35" s="101">
        <v>90885</v>
      </c>
      <c r="AD35" s="101">
        <v>87141</v>
      </c>
      <c r="AE35" s="101">
        <v>85471</v>
      </c>
      <c r="AF35" s="101">
        <v>84518.666660000003</v>
      </c>
      <c r="AG35" s="101">
        <v>86120.6</v>
      </c>
      <c r="AH35" s="101">
        <v>86120.6</v>
      </c>
      <c r="AI35" s="101">
        <v>86120.6</v>
      </c>
      <c r="AJ35" s="101">
        <v>86120.6</v>
      </c>
      <c r="AK35" s="101">
        <v>86120.6</v>
      </c>
      <c r="AL35" s="85"/>
      <c r="AM35" s="85"/>
      <c r="AN35" s="94"/>
      <c r="AO35" s="85"/>
      <c r="AP35" s="85"/>
      <c r="AQ35" s="85"/>
      <c r="AR35" s="85"/>
      <c r="AS35" s="85"/>
      <c r="AT35" s="85"/>
      <c r="AU35" s="85"/>
    </row>
    <row r="36" spans="1:47">
      <c r="A36" s="85"/>
      <c r="B36" s="85"/>
      <c r="C36" s="90"/>
      <c r="D36" s="85"/>
      <c r="E36" s="85" t="s">
        <v>40</v>
      </c>
      <c r="F36" s="99" t="s">
        <v>532</v>
      </c>
      <c r="G36" s="85"/>
      <c r="H36" s="85"/>
      <c r="I36" s="85"/>
      <c r="J36" s="85" t="s">
        <v>548</v>
      </c>
      <c r="K36" s="85"/>
      <c r="L36" s="85" t="s">
        <v>113</v>
      </c>
      <c r="M36" s="85"/>
      <c r="N36" s="85"/>
      <c r="O36" s="85"/>
      <c r="P36" s="85"/>
      <c r="Q36" s="85"/>
      <c r="R36" s="85"/>
      <c r="S36" s="85"/>
      <c r="T36" s="13" t="s">
        <v>551</v>
      </c>
      <c r="U36" s="13" t="s">
        <v>551</v>
      </c>
      <c r="V36" s="13" t="s">
        <v>551</v>
      </c>
      <c r="W36" s="13" t="s">
        <v>551</v>
      </c>
      <c r="X36" s="13" t="s">
        <v>551</v>
      </c>
      <c r="Y36" s="101">
        <v>11254.075167295841</v>
      </c>
      <c r="Z36" s="101">
        <v>11215.377971916187</v>
      </c>
      <c r="AA36" s="101">
        <v>11641.447392014492</v>
      </c>
      <c r="AB36" s="101">
        <v>11444.192082020931</v>
      </c>
      <c r="AC36" s="101">
        <v>11428.542075169573</v>
      </c>
      <c r="AD36" s="101">
        <v>11413.362928525172</v>
      </c>
      <c r="AE36" s="101">
        <v>11423.707866487915</v>
      </c>
      <c r="AF36" s="101">
        <v>11435.513876313891</v>
      </c>
      <c r="AG36" s="101">
        <v>11532.672109038451</v>
      </c>
      <c r="AH36" s="101">
        <v>11633.577144422441</v>
      </c>
      <c r="AI36" s="101">
        <v>11730.30772908272</v>
      </c>
      <c r="AJ36" s="101">
        <v>11833.19597668297</v>
      </c>
      <c r="AK36" s="101">
        <v>11929.1417172819</v>
      </c>
      <c r="AL36" s="85"/>
      <c r="AM36" s="85"/>
      <c r="AN36" s="94"/>
      <c r="AO36" s="85"/>
      <c r="AP36" s="85"/>
      <c r="AQ36" s="85"/>
      <c r="AR36" s="85"/>
      <c r="AS36" s="85"/>
      <c r="AT36" s="85"/>
      <c r="AU36" s="85"/>
    </row>
    <row r="37" spans="1:47">
      <c r="A37" s="85"/>
      <c r="B37" s="85"/>
      <c r="C37" s="90"/>
      <c r="D37" s="85"/>
      <c r="E37" s="85" t="s">
        <v>40</v>
      </c>
      <c r="F37" s="99" t="s">
        <v>533</v>
      </c>
      <c r="G37" s="85"/>
      <c r="H37" s="85"/>
      <c r="I37" s="85"/>
      <c r="J37" s="85" t="s">
        <v>549</v>
      </c>
      <c r="K37" s="85"/>
      <c r="L37" s="85" t="s">
        <v>113</v>
      </c>
      <c r="M37" s="85"/>
      <c r="N37" s="85"/>
      <c r="O37" s="85"/>
      <c r="P37" s="85"/>
      <c r="Q37" s="85"/>
      <c r="R37" s="85"/>
      <c r="S37" s="85"/>
      <c r="T37" s="13" t="s">
        <v>551</v>
      </c>
      <c r="U37" s="13" t="s">
        <v>551</v>
      </c>
      <c r="V37" s="13" t="s">
        <v>551</v>
      </c>
      <c r="W37" s="13" t="s">
        <v>551</v>
      </c>
      <c r="X37" s="13" t="s">
        <v>551</v>
      </c>
      <c r="Y37" s="101">
        <v>11254.075167295841</v>
      </c>
      <c r="Z37" s="101">
        <v>11215.377971916187</v>
      </c>
      <c r="AA37" s="101">
        <v>11641.447392014492</v>
      </c>
      <c r="AB37" s="101">
        <v>11444.192082020931</v>
      </c>
      <c r="AC37" s="101">
        <v>11428.542075169573</v>
      </c>
      <c r="AD37" s="101">
        <v>11413.362928525172</v>
      </c>
      <c r="AE37" s="101">
        <v>11423.707866487915</v>
      </c>
      <c r="AF37" s="101">
        <v>11435.513876313891</v>
      </c>
      <c r="AG37" s="101">
        <v>11532.672109038451</v>
      </c>
      <c r="AH37" s="101">
        <v>11633.577144422441</v>
      </c>
      <c r="AI37" s="101">
        <v>11730.30772908272</v>
      </c>
      <c r="AJ37" s="101">
        <v>11833.19597668297</v>
      </c>
      <c r="AK37" s="101">
        <v>11929.1417172819</v>
      </c>
      <c r="AL37" s="85"/>
      <c r="AM37" s="85"/>
      <c r="AN37" s="94"/>
      <c r="AO37" s="85"/>
      <c r="AP37" s="85"/>
      <c r="AQ37" s="85"/>
      <c r="AR37" s="85"/>
      <c r="AS37" s="85"/>
      <c r="AT37" s="85"/>
      <c r="AU37" s="85"/>
    </row>
    <row r="38" spans="1:47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94"/>
      <c r="AO38" s="85"/>
      <c r="AP38" s="85"/>
      <c r="AQ38" s="85"/>
      <c r="AR38" s="85"/>
      <c r="AS38" s="85"/>
      <c r="AT38" s="85"/>
      <c r="AU38" s="85"/>
    </row>
    <row r="39" spans="1:47" s="85" customFormat="1" ht="14.65">
      <c r="B39" s="88" t="s">
        <v>125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93"/>
      <c r="AO39" s="88"/>
      <c r="AP39" s="88"/>
    </row>
    <row r="40" spans="1:47" s="85" customFormat="1">
      <c r="C40" s="90" t="s">
        <v>128</v>
      </c>
      <c r="AN40" s="94"/>
    </row>
    <row r="41" spans="1:47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94"/>
      <c r="AO41" s="85"/>
      <c r="AP41" s="85"/>
      <c r="AQ41" s="85"/>
      <c r="AR41" s="85"/>
      <c r="AS41" s="85"/>
      <c r="AT41" s="85"/>
      <c r="AU41" s="85"/>
    </row>
    <row r="42" spans="1:47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</v>
      </c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94"/>
      <c r="AO42" s="85"/>
      <c r="AP42" s="85"/>
      <c r="AQ42" s="85"/>
      <c r="AR42" s="85"/>
      <c r="AS42" s="85"/>
      <c r="AT42" s="85"/>
      <c r="AU42" s="85"/>
    </row>
    <row r="43" spans="1:47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</v>
      </c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94"/>
      <c r="AO43" s="85"/>
      <c r="AP43" s="85"/>
      <c r="AQ43" s="85"/>
      <c r="AR43" s="85"/>
      <c r="AS43" s="85"/>
      <c r="AT43" s="85"/>
      <c r="AU43" s="85"/>
    </row>
    <row r="44" spans="1:47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</v>
      </c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94"/>
      <c r="AO44" s="85"/>
      <c r="AP44" s="85"/>
      <c r="AQ44" s="85"/>
      <c r="AR44" s="85"/>
      <c r="AS44" s="85"/>
      <c r="AT44" s="85"/>
      <c r="AU44" s="85"/>
    </row>
    <row r="45" spans="1:47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94"/>
      <c r="AO45" s="85"/>
      <c r="AP45" s="85"/>
      <c r="AQ45" s="85"/>
      <c r="AR45" s="85"/>
      <c r="AS45" s="85"/>
      <c r="AT45" s="85"/>
      <c r="AU45" s="85"/>
    </row>
    <row r="46" spans="1:47">
      <c r="A46" s="85"/>
      <c r="B46" s="85"/>
      <c r="C46" s="85"/>
      <c r="D46" s="85"/>
      <c r="E46" s="85"/>
      <c r="F46" s="85" t="s">
        <v>126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</v>
      </c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94"/>
      <c r="AO46" s="85"/>
      <c r="AP46" s="85"/>
      <c r="AQ46" s="85"/>
      <c r="AR46" s="85"/>
      <c r="AS46" s="85"/>
      <c r="AT46" s="85"/>
      <c r="AU46" s="85"/>
    </row>
  </sheetData>
  <conditionalFormatting sqref="R4">
    <cfRule type="cellIs" dxfId="8" priority="1" operator="greater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8"/>
  </sheetPr>
  <dimension ref="A1:XFD266"/>
  <sheetViews>
    <sheetView topLeftCell="G1" zoomScale="80" zoomScaleNormal="80" workbookViewId="0">
      <selection activeCell="O31" sqref="O31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7.703125" style="2" customWidth="1"/>
    <col min="40" max="40" width="8.29296875" style="2" customWidth="1"/>
    <col min="41" max="41" width="25.703125" style="2" customWidth="1"/>
    <col min="42" max="42" width="1.76171875" style="2" customWidth="1"/>
    <col min="43" max="16372" width="9.234375" style="2" hidden="1"/>
    <col min="16373" max="16384" width="27.46875" style="2" hidden="1"/>
  </cols>
  <sheetData>
    <row r="1" spans="1:42" ht="22.9">
      <c r="A1" s="8" t="s">
        <v>206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</row>
    <row r="2" spans="1:42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</row>
    <row r="3" spans="1:42" ht="14.65">
      <c r="A3" s="9" t="s">
        <v>307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</row>
    <row r="4" spans="1:42" ht="14.65">
      <c r="A4" s="9"/>
      <c r="B4" s="9"/>
      <c r="C4" s="9"/>
      <c r="D4" s="9"/>
      <c r="E4" s="9"/>
      <c r="F4" s="9"/>
      <c r="G4" s="9" t="s">
        <v>127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</row>
    <row r="5" spans="1:42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01">
        <f>Cover!$F$25</f>
        <v>65</v>
      </c>
    </row>
    <row r="6" spans="1:42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97" t="s">
        <v>122</v>
      </c>
      <c r="AN6" s="82"/>
      <c r="AO6" s="98"/>
    </row>
    <row r="7" spans="1:42">
      <c r="A7" s="3"/>
      <c r="B7" s="3"/>
      <c r="C7" s="3"/>
      <c r="D7" s="3"/>
      <c r="E7" s="3" t="s">
        <v>208</v>
      </c>
      <c r="F7" s="3" t="s">
        <v>139</v>
      </c>
      <c r="G7" s="3" t="s">
        <v>123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3"/>
      <c r="AM7" s="92" t="s">
        <v>8</v>
      </c>
      <c r="AN7" s="95" t="s">
        <v>7</v>
      </c>
      <c r="AO7" s="91" t="s">
        <v>118</v>
      </c>
      <c r="AP7" s="3"/>
    </row>
    <row r="9" spans="1:42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</row>
    <row r="10" spans="1:42">
      <c r="C10" s="24"/>
    </row>
    <row r="11" spans="1:42">
      <c r="C11" s="24"/>
      <c r="E11" s="2" t="str">
        <f t="shared" ref="E11:E39" si="0">$B$9</f>
        <v>EoE</v>
      </c>
      <c r="F11" s="2" t="s">
        <v>141</v>
      </c>
      <c r="J11" s="2" t="str">
        <f t="shared" ref="J11:J39" si="1">$E11&amp;""&amp;F11</f>
        <v>EoECustomers</v>
      </c>
      <c r="L11" s="2" t="s">
        <v>142</v>
      </c>
      <c r="T11" s="81" t="str">
        <f>INDEX(Inp_EoEDrivers!T$9:T$37,MATCH($F11,Inp_EoEDrivers!$F$9:$F$37,0))</f>
        <v/>
      </c>
      <c r="U11" s="81" t="str">
        <f>INDEX(Inp_EoEDrivers!U$9:U$37,MATCH($F11,Inp_EoEDrivers!$F$9:$F$37,0))</f>
        <v/>
      </c>
      <c r="V11" s="81" t="str">
        <f>INDEX(Inp_EoEDrivers!V$9:V$37,MATCH($F11,Inp_EoEDrivers!$F$9:$F$37,0))</f>
        <v/>
      </c>
      <c r="W11" s="81" t="str">
        <f>INDEX(Inp_EoEDrivers!W$9:W$37,MATCH($F11,Inp_EoEDrivers!$F$9:$F$37,0))</f>
        <v/>
      </c>
      <c r="X11" s="81" t="str">
        <f>INDEX(Inp_EoEDrivers!X$9:X$37,MATCH($F11,Inp_EoEDrivers!$F$9:$F$37,0))</f>
        <v/>
      </c>
      <c r="Y11" s="81">
        <f>INDEX(Inp_EoEDrivers!Y$9:Y$37,MATCH($F11,Inp_EoEDrivers!$F$9:$F$37,0))</f>
        <v>3982918.9998000003</v>
      </c>
      <c r="Z11" s="81">
        <f>INDEX(Inp_EoEDrivers!Z$9:Z$37,MATCH($F11,Inp_EoEDrivers!$F$9:$F$37,0))</f>
        <v>3987926.0003999998</v>
      </c>
      <c r="AA11" s="81">
        <f>INDEX(Inp_EoEDrivers!AA$9:AA$37,MATCH($F11,Inp_EoEDrivers!$F$9:$F$37,0))</f>
        <v>4000646.9996000002</v>
      </c>
      <c r="AB11" s="81">
        <f>INDEX(Inp_EoEDrivers!AB$9:AB$37,MATCH($F11,Inp_EoEDrivers!$F$9:$F$37,0))</f>
        <v>4007587</v>
      </c>
      <c r="AC11" s="81">
        <f>INDEX(Inp_EoEDrivers!AC$9:AC$37,MATCH($F11,Inp_EoEDrivers!$F$9:$F$37,0))</f>
        <v>4014890.0004000003</v>
      </c>
      <c r="AD11" s="81">
        <f>INDEX(Inp_EoEDrivers!AD$9:AD$37,MATCH($F11,Inp_EoEDrivers!$F$9:$F$37,0))</f>
        <v>4023898.9995999997</v>
      </c>
      <c r="AE11" s="81">
        <f>INDEX(Inp_EoEDrivers!AE$9:AE$37,MATCH($F11,Inp_EoEDrivers!$F$9:$F$37,0))</f>
        <v>4023898.9995999997</v>
      </c>
      <c r="AF11" s="81">
        <f>INDEX(Inp_EoEDrivers!AF$9:AF$37,MATCH($F11,Inp_EoEDrivers!$F$9:$F$37,0))</f>
        <v>4023898.9995999997</v>
      </c>
      <c r="AG11" s="81">
        <f>INDEX(Inp_EoEDrivers!AG$9:AG$37,MATCH($F11,Inp_EoEDrivers!$F$9:$F$37,0))</f>
        <v>4023898.9995999997</v>
      </c>
      <c r="AH11" s="81">
        <f>INDEX(Inp_EoEDrivers!AH$9:AH$37,MATCH($F11,Inp_EoEDrivers!$F$9:$F$37,0))</f>
        <v>4023898.9995999997</v>
      </c>
      <c r="AI11" s="81">
        <f>INDEX(Inp_EoEDrivers!AI$9:AI$37,MATCH($F11,Inp_EoEDrivers!$F$9:$F$37,0))</f>
        <v>4023898.9995999997</v>
      </c>
      <c r="AJ11" s="81">
        <f>INDEX(Inp_EoEDrivers!AJ$9:AJ$37,MATCH($F11,Inp_EoEDrivers!$F$9:$F$37,0))</f>
        <v>4023898.9995999997</v>
      </c>
      <c r="AK11" s="81">
        <f>INDEX(Inp_EoEDrivers!AK$9:AK$37,MATCH($F11,Inp_EoEDrivers!$F$9:$F$37,0))</f>
        <v>4023898.9995999997</v>
      </c>
    </row>
    <row r="12" spans="1:42">
      <c r="C12" s="24"/>
      <c r="E12" s="2" t="str">
        <f t="shared" si="0"/>
        <v>EoE</v>
      </c>
      <c r="F12" s="2" t="s">
        <v>143</v>
      </c>
      <c r="J12" s="2" t="str">
        <f t="shared" si="1"/>
        <v>EoENetwork Length</v>
      </c>
      <c r="L12" s="2" t="s">
        <v>144</v>
      </c>
      <c r="T12" s="81" t="str">
        <f>INDEX(Inp_EoEDrivers!T$9:T$37,MATCH($F12,Inp_EoEDrivers!$F$9:$F$37,0))</f>
        <v/>
      </c>
      <c r="U12" s="81" t="str">
        <f>INDEX(Inp_EoEDrivers!U$9:U$37,MATCH($F12,Inp_EoEDrivers!$F$9:$F$37,0))</f>
        <v/>
      </c>
      <c r="V12" s="81" t="str">
        <f>INDEX(Inp_EoEDrivers!V$9:V$37,MATCH($F12,Inp_EoEDrivers!$F$9:$F$37,0))</f>
        <v/>
      </c>
      <c r="W12" s="81" t="str">
        <f>INDEX(Inp_EoEDrivers!W$9:W$37,MATCH($F12,Inp_EoEDrivers!$F$9:$F$37,0))</f>
        <v/>
      </c>
      <c r="X12" s="81" t="str">
        <f>INDEX(Inp_EoEDrivers!X$9:X$37,MATCH($F12,Inp_EoEDrivers!$F$9:$F$37,0))</f>
        <v/>
      </c>
      <c r="Y12" s="81">
        <f>INDEX(Inp_EoEDrivers!Y$9:Y$37,MATCH($F12,Inp_EoEDrivers!$F$9:$F$37,0))</f>
        <v>49247.148000000001</v>
      </c>
      <c r="Z12" s="81">
        <f>INDEX(Inp_EoEDrivers!Z$9:Z$37,MATCH($F12,Inp_EoEDrivers!$F$9:$F$37,0))</f>
        <v>49244.565999999999</v>
      </c>
      <c r="AA12" s="81">
        <f>INDEX(Inp_EoEDrivers!AA$9:AA$37,MATCH($F12,Inp_EoEDrivers!$F$9:$F$37,0))</f>
        <v>49240.620999999999</v>
      </c>
      <c r="AB12" s="81">
        <f>INDEX(Inp_EoEDrivers!AB$9:AB$37,MATCH($F12,Inp_EoEDrivers!$F$9:$F$37,0))</f>
        <v>49254</v>
      </c>
      <c r="AC12" s="81">
        <f>INDEX(Inp_EoEDrivers!AC$9:AC$37,MATCH($F12,Inp_EoEDrivers!$F$9:$F$37,0))</f>
        <v>49256.862999999998</v>
      </c>
      <c r="AD12" s="81">
        <f>INDEX(Inp_EoEDrivers!AD$9:AD$37,MATCH($F12,Inp_EoEDrivers!$F$9:$F$37,0))</f>
        <v>49261.116999999998</v>
      </c>
      <c r="AE12" s="81">
        <f>INDEX(Inp_EoEDrivers!AE$9:AE$37,MATCH($F12,Inp_EoEDrivers!$F$9:$F$37,0))</f>
        <v>49228.945</v>
      </c>
      <c r="AF12" s="81">
        <f>INDEX(Inp_EoEDrivers!AF$9:AF$37,MATCH($F12,Inp_EoEDrivers!$F$9:$F$37,0))</f>
        <v>49287.285000000003</v>
      </c>
      <c r="AG12" s="81">
        <f>INDEX(Inp_EoEDrivers!AG$9:AG$37,MATCH($F12,Inp_EoEDrivers!$F$9:$F$37,0))</f>
        <v>49279.608999999997</v>
      </c>
      <c r="AH12" s="81">
        <f>INDEX(Inp_EoEDrivers!AH$9:AH$37,MATCH($F12,Inp_EoEDrivers!$F$9:$F$37,0))</f>
        <v>49271.934000000001</v>
      </c>
      <c r="AI12" s="81">
        <f>INDEX(Inp_EoEDrivers!AI$9:AI$37,MATCH($F12,Inp_EoEDrivers!$F$9:$F$37,0))</f>
        <v>49264.262000000002</v>
      </c>
      <c r="AJ12" s="81">
        <f>INDEX(Inp_EoEDrivers!AJ$9:AJ$37,MATCH($F12,Inp_EoEDrivers!$F$9:$F$37,0))</f>
        <v>49256.586000000003</v>
      </c>
      <c r="AK12" s="81">
        <f>INDEX(Inp_EoEDrivers!AK$9:AK$37,MATCH($F12,Inp_EoEDrivers!$F$9:$F$37,0))</f>
        <v>49248.91</v>
      </c>
    </row>
    <row r="13" spans="1:42">
      <c r="C13" s="24"/>
      <c r="E13" s="2" t="str">
        <f t="shared" si="0"/>
        <v>EoE</v>
      </c>
      <c r="F13" s="2" t="s">
        <v>145</v>
      </c>
      <c r="J13" s="2" t="str">
        <f t="shared" si="1"/>
        <v>EoEThroughput</v>
      </c>
      <c r="L13" s="2" t="s">
        <v>146</v>
      </c>
      <c r="T13" s="81" t="str">
        <f>INDEX(Inp_EoEDrivers!T$9:T$37,MATCH($F13,Inp_EoEDrivers!$F$9:$F$37,0))</f>
        <v/>
      </c>
      <c r="U13" s="81" t="str">
        <f>INDEX(Inp_EoEDrivers!U$9:U$37,MATCH($F13,Inp_EoEDrivers!$F$9:$F$37,0))</f>
        <v/>
      </c>
      <c r="V13" s="81" t="str">
        <f>INDEX(Inp_EoEDrivers!V$9:V$37,MATCH($F13,Inp_EoEDrivers!$F$9:$F$37,0))</f>
        <v/>
      </c>
      <c r="W13" s="81" t="str">
        <f>INDEX(Inp_EoEDrivers!W$9:W$37,MATCH($F13,Inp_EoEDrivers!$F$9:$F$37,0))</f>
        <v/>
      </c>
      <c r="X13" s="81" t="str">
        <f>INDEX(Inp_EoEDrivers!X$9:X$37,MATCH($F13,Inp_EoEDrivers!$F$9:$F$37,0))</f>
        <v/>
      </c>
      <c r="Y13" s="81">
        <f>INDEX(Inp_EoEDrivers!Y$9:Y$37,MATCH($F13,Inp_EoEDrivers!$F$9:$F$37,0))</f>
        <v>99386.988830000002</v>
      </c>
      <c r="Z13" s="81">
        <f>INDEX(Inp_EoEDrivers!Z$9:Z$37,MATCH($F13,Inp_EoEDrivers!$F$9:$F$37,0))</f>
        <v>97237.344769999996</v>
      </c>
      <c r="AA13" s="81">
        <f>INDEX(Inp_EoEDrivers!AA$9:AA$37,MATCH($F13,Inp_EoEDrivers!$F$9:$F$37,0))</f>
        <v>95887.680859999993</v>
      </c>
      <c r="AB13" s="81">
        <f>INDEX(Inp_EoEDrivers!AB$9:AB$37,MATCH($F13,Inp_EoEDrivers!$F$9:$F$37,0))</f>
        <v>99098.44872</v>
      </c>
      <c r="AC13" s="81">
        <f>INDEX(Inp_EoEDrivers!AC$9:AC$37,MATCH($F13,Inp_EoEDrivers!$F$9:$F$37,0))</f>
        <v>99725.177330000006</v>
      </c>
      <c r="AD13" s="81">
        <f>INDEX(Inp_EoEDrivers!AD$9:AD$37,MATCH($F13,Inp_EoEDrivers!$F$9:$F$37,0))</f>
        <v>97187.832909999997</v>
      </c>
      <c r="AE13" s="81">
        <f>INDEX(Inp_EoEDrivers!AE$9:AE$37,MATCH($F13,Inp_EoEDrivers!$F$9:$F$37,0))</f>
        <v>99612.215259999997</v>
      </c>
      <c r="AF13" s="81">
        <f>INDEX(Inp_EoEDrivers!AF$9:AF$37,MATCH($F13,Inp_EoEDrivers!$F$9:$F$37,0))</f>
        <v>98496.768609999999</v>
      </c>
      <c r="AG13" s="81">
        <f>INDEX(Inp_EoEDrivers!AG$9:AG$37,MATCH($F13,Inp_EoEDrivers!$F$9:$F$37,0))</f>
        <v>105246.588</v>
      </c>
      <c r="AH13" s="81">
        <f>INDEX(Inp_EoEDrivers!AH$9:AH$37,MATCH($F13,Inp_EoEDrivers!$F$9:$F$37,0))</f>
        <v>105905.8841</v>
      </c>
      <c r="AI13" s="81">
        <f>INDEX(Inp_EoEDrivers!AI$9:AI$37,MATCH($F13,Inp_EoEDrivers!$F$9:$F$37,0))</f>
        <v>106850.4252</v>
      </c>
      <c r="AJ13" s="81">
        <f>INDEX(Inp_EoEDrivers!AJ$9:AJ$37,MATCH($F13,Inp_EoEDrivers!$F$9:$F$37,0))</f>
        <v>106804.2365</v>
      </c>
      <c r="AK13" s="81">
        <f>INDEX(Inp_EoEDrivers!AK$9:AK$37,MATCH($F13,Inp_EoEDrivers!$F$9:$F$37,0))</f>
        <v>106472.9317</v>
      </c>
    </row>
    <row r="14" spans="1:42" ht="13.5" customHeight="1">
      <c r="C14" s="24"/>
      <c r="E14" s="2" t="str">
        <f t="shared" si="0"/>
        <v>EoE</v>
      </c>
      <c r="F14" s="2" t="s">
        <v>147</v>
      </c>
      <c r="J14" s="2" t="str">
        <f t="shared" si="1"/>
        <v>EoEPREs (Internal &amp; External)</v>
      </c>
      <c r="L14" s="2" t="s">
        <v>142</v>
      </c>
      <c r="T14" s="81" t="str">
        <f>INDEX(Inp_EoEDrivers!T$9:T$37,MATCH($F14,Inp_EoEDrivers!$F$9:$F$37,0))</f>
        <v/>
      </c>
      <c r="U14" s="81" t="str">
        <f>INDEX(Inp_EoEDrivers!U$9:U$37,MATCH($F14,Inp_EoEDrivers!$F$9:$F$37,0))</f>
        <v/>
      </c>
      <c r="V14" s="81" t="str">
        <f>INDEX(Inp_EoEDrivers!V$9:V$37,MATCH($F14,Inp_EoEDrivers!$F$9:$F$37,0))</f>
        <v/>
      </c>
      <c r="W14" s="81" t="str">
        <f>INDEX(Inp_EoEDrivers!W$9:W$37,MATCH($F14,Inp_EoEDrivers!$F$9:$F$37,0))</f>
        <v/>
      </c>
      <c r="X14" s="81" t="str">
        <f>INDEX(Inp_EoEDrivers!X$9:X$37,MATCH($F14,Inp_EoEDrivers!$F$9:$F$37,0))</f>
        <v/>
      </c>
      <c r="Y14" s="81">
        <f>INDEX(Inp_EoEDrivers!Y$9:Y$37,MATCH($F14,Inp_EoEDrivers!$F$9:$F$37,0))</f>
        <v>144574</v>
      </c>
      <c r="Z14" s="81">
        <f>INDEX(Inp_EoEDrivers!Z$9:Z$37,MATCH($F14,Inp_EoEDrivers!$F$9:$F$37,0))</f>
        <v>141372</v>
      </c>
      <c r="AA14" s="81">
        <f>INDEX(Inp_EoEDrivers!AA$9:AA$37,MATCH($F14,Inp_EoEDrivers!$F$9:$F$37,0))</f>
        <v>140520</v>
      </c>
      <c r="AB14" s="81">
        <f>INDEX(Inp_EoEDrivers!AB$9:AB$37,MATCH($F14,Inp_EoEDrivers!$F$9:$F$37,0))</f>
        <v>149043</v>
      </c>
      <c r="AC14" s="81">
        <f>INDEX(Inp_EoEDrivers!AC$9:AC$37,MATCH($F14,Inp_EoEDrivers!$F$9:$F$37,0))</f>
        <v>139205</v>
      </c>
      <c r="AD14" s="81">
        <f>INDEX(Inp_EoEDrivers!AD$9:AD$37,MATCH($F14,Inp_EoEDrivers!$F$9:$F$37,0))</f>
        <v>131260</v>
      </c>
      <c r="AE14" s="81">
        <f>INDEX(Inp_EoEDrivers!AE$9:AE$37,MATCH($F14,Inp_EoEDrivers!$F$9:$F$37,0))</f>
        <v>129722</v>
      </c>
      <c r="AF14" s="81">
        <f>INDEX(Inp_EoEDrivers!AF$9:AF$37,MATCH($F14,Inp_EoEDrivers!$F$9:$F$37,0))</f>
        <v>128183</v>
      </c>
      <c r="AG14" s="81">
        <f>INDEX(Inp_EoEDrivers!AG$9:AG$37,MATCH($F14,Inp_EoEDrivers!$F$9:$F$37,0))</f>
        <v>126526</v>
      </c>
      <c r="AH14" s="81">
        <f>INDEX(Inp_EoEDrivers!AH$9:AH$37,MATCH($F14,Inp_EoEDrivers!$F$9:$F$37,0))</f>
        <v>124892</v>
      </c>
      <c r="AI14" s="81">
        <f>INDEX(Inp_EoEDrivers!AI$9:AI$37,MATCH($F14,Inp_EoEDrivers!$F$9:$F$37,0))</f>
        <v>123286</v>
      </c>
      <c r="AJ14" s="81">
        <f>INDEX(Inp_EoEDrivers!AJ$9:AJ$37,MATCH($F14,Inp_EoEDrivers!$F$9:$F$37,0))</f>
        <v>121707</v>
      </c>
      <c r="AK14" s="81">
        <f>INDEX(Inp_EoEDrivers!AK$9:AK$37,MATCH($F14,Inp_EoEDrivers!$F$9:$F$37,0))</f>
        <v>120149</v>
      </c>
    </row>
    <row r="15" spans="1:42" ht="13.5" customHeight="1">
      <c r="C15" s="24"/>
      <c r="E15" s="2" t="str">
        <f t="shared" si="0"/>
        <v>EoE</v>
      </c>
      <c r="F15" s="2" t="s">
        <v>148</v>
      </c>
      <c r="J15" s="2" t="str">
        <f t="shared" si="1"/>
        <v>EoETotal repairs</v>
      </c>
      <c r="L15" s="2" t="s">
        <v>142</v>
      </c>
      <c r="T15" s="81" t="str">
        <f>INDEX(Inp_EoEDrivers!T$9:T$37,MATCH($F15,Inp_EoEDrivers!$F$9:$F$37,0))</f>
        <v/>
      </c>
      <c r="U15" s="81" t="str">
        <f>INDEX(Inp_EoEDrivers!U$9:U$37,MATCH($F15,Inp_EoEDrivers!$F$9:$F$37,0))</f>
        <v/>
      </c>
      <c r="V15" s="81" t="str">
        <f>INDEX(Inp_EoEDrivers!V$9:V$37,MATCH($F15,Inp_EoEDrivers!$F$9:$F$37,0))</f>
        <v/>
      </c>
      <c r="W15" s="81" t="str">
        <f>INDEX(Inp_EoEDrivers!W$9:W$37,MATCH($F15,Inp_EoEDrivers!$F$9:$F$37,0))</f>
        <v/>
      </c>
      <c r="X15" s="81" t="str">
        <f>INDEX(Inp_EoEDrivers!X$9:X$37,MATCH($F15,Inp_EoEDrivers!$F$9:$F$37,0))</f>
        <v/>
      </c>
      <c r="Y15" s="81">
        <f>INDEX(Inp_EoEDrivers!Y$9:Y$37,MATCH($F15,Inp_EoEDrivers!$F$9:$F$37,0))</f>
        <v>27288</v>
      </c>
      <c r="Z15" s="81">
        <f>INDEX(Inp_EoEDrivers!Z$9:Z$37,MATCH($F15,Inp_EoEDrivers!$F$9:$F$37,0))</f>
        <v>30748</v>
      </c>
      <c r="AA15" s="81">
        <f>INDEX(Inp_EoEDrivers!AA$9:AA$37,MATCH($F15,Inp_EoEDrivers!$F$9:$F$37,0))</f>
        <v>31506</v>
      </c>
      <c r="AB15" s="81">
        <f>INDEX(Inp_EoEDrivers!AB$9:AB$37,MATCH($F15,Inp_EoEDrivers!$F$9:$F$37,0))</f>
        <v>29471</v>
      </c>
      <c r="AC15" s="81">
        <f>INDEX(Inp_EoEDrivers!AC$9:AC$37,MATCH($F15,Inp_EoEDrivers!$F$9:$F$37,0))</f>
        <v>29346</v>
      </c>
      <c r="AD15" s="81">
        <f>INDEX(Inp_EoEDrivers!AD$9:AD$37,MATCH($F15,Inp_EoEDrivers!$F$9:$F$37,0))</f>
        <v>29611</v>
      </c>
      <c r="AE15" s="81">
        <f>INDEX(Inp_EoEDrivers!AE$9:AE$37,MATCH($F15,Inp_EoEDrivers!$F$9:$F$37,0))</f>
        <v>28563</v>
      </c>
      <c r="AF15" s="81">
        <f>INDEX(Inp_EoEDrivers!AF$9:AF$37,MATCH($F15,Inp_EoEDrivers!$F$9:$F$37,0))</f>
        <v>28071.8</v>
      </c>
      <c r="AG15" s="81">
        <f>INDEX(Inp_EoEDrivers!AG$9:AG$37,MATCH($F15,Inp_EoEDrivers!$F$9:$F$37,0))</f>
        <v>27668</v>
      </c>
      <c r="AH15" s="81">
        <f>INDEX(Inp_EoEDrivers!AH$9:AH$37,MATCH($F15,Inp_EoEDrivers!$F$9:$F$37,0))</f>
        <v>27063</v>
      </c>
      <c r="AI15" s="81">
        <f>INDEX(Inp_EoEDrivers!AI$9:AI$37,MATCH($F15,Inp_EoEDrivers!$F$9:$F$37,0))</f>
        <v>26418</v>
      </c>
      <c r="AJ15" s="81">
        <f>INDEX(Inp_EoEDrivers!AJ$9:AJ$37,MATCH($F15,Inp_EoEDrivers!$F$9:$F$37,0))</f>
        <v>25670.959999999999</v>
      </c>
      <c r="AK15" s="81">
        <f>INDEX(Inp_EoEDrivers!AK$9:AK$37,MATCH($F15,Inp_EoEDrivers!$F$9:$F$37,0))</f>
        <v>24838.152000000002</v>
      </c>
    </row>
    <row r="16" spans="1:42">
      <c r="C16" s="24"/>
      <c r="E16" s="2" t="str">
        <f t="shared" si="0"/>
        <v>EoE</v>
      </c>
      <c r="F16" s="2" t="s">
        <v>149</v>
      </c>
      <c r="J16" s="2" t="str">
        <f t="shared" si="1"/>
        <v>EoEExternal reports</v>
      </c>
      <c r="L16" s="2" t="s">
        <v>142</v>
      </c>
      <c r="T16" s="81" t="str">
        <f>INDEX(Inp_EoEDrivers!T$9:T$37,MATCH($F16,Inp_EoEDrivers!$F$9:$F$37,0))</f>
        <v/>
      </c>
      <c r="U16" s="81" t="str">
        <f>INDEX(Inp_EoEDrivers!U$9:U$37,MATCH($F16,Inp_EoEDrivers!$F$9:$F$37,0))</f>
        <v/>
      </c>
      <c r="V16" s="81" t="str">
        <f>INDEX(Inp_EoEDrivers!V$9:V$37,MATCH($F16,Inp_EoEDrivers!$F$9:$F$37,0))</f>
        <v/>
      </c>
      <c r="W16" s="81" t="str">
        <f>INDEX(Inp_EoEDrivers!W$9:W$37,MATCH($F16,Inp_EoEDrivers!$F$9:$F$37,0))</f>
        <v/>
      </c>
      <c r="X16" s="81" t="str">
        <f>INDEX(Inp_EoEDrivers!X$9:X$37,MATCH($F16,Inp_EoEDrivers!$F$9:$F$37,0))</f>
        <v/>
      </c>
      <c r="Y16" s="81">
        <f>INDEX(Inp_EoEDrivers!Y$9:Y$37,MATCH($F16,Inp_EoEDrivers!$F$9:$F$37,0))</f>
        <v>22560</v>
      </c>
      <c r="Z16" s="81">
        <f>INDEX(Inp_EoEDrivers!Z$9:Z$37,MATCH($F16,Inp_EoEDrivers!$F$9:$F$37,0))</f>
        <v>25042</v>
      </c>
      <c r="AA16" s="81">
        <f>INDEX(Inp_EoEDrivers!AA$9:AA$37,MATCH($F16,Inp_EoEDrivers!$F$9:$F$37,0))</f>
        <v>24759</v>
      </c>
      <c r="AB16" s="81">
        <f>INDEX(Inp_EoEDrivers!AB$9:AB$37,MATCH($F16,Inp_EoEDrivers!$F$9:$F$37,0))</f>
        <v>26112</v>
      </c>
      <c r="AC16" s="81">
        <f>INDEX(Inp_EoEDrivers!AC$9:AC$37,MATCH($F16,Inp_EoEDrivers!$F$9:$F$37,0))</f>
        <v>24438</v>
      </c>
      <c r="AD16" s="81">
        <f>INDEX(Inp_EoEDrivers!AD$9:AD$37,MATCH($F16,Inp_EoEDrivers!$F$9:$F$37,0))</f>
        <v>24820</v>
      </c>
      <c r="AE16" s="81">
        <f>INDEX(Inp_EoEDrivers!AE$9:AE$37,MATCH($F16,Inp_EoEDrivers!$F$9:$F$37,0))</f>
        <v>24461</v>
      </c>
      <c r="AF16" s="81">
        <f>INDEX(Inp_EoEDrivers!AF$9:AF$37,MATCH($F16,Inp_EoEDrivers!$F$9:$F$37,0))</f>
        <v>24255.599999999999</v>
      </c>
      <c r="AG16" s="81">
        <f>INDEX(Inp_EoEDrivers!AG$9:AG$37,MATCH($F16,Inp_EoEDrivers!$F$9:$F$37,0))</f>
        <v>23831.919999999998</v>
      </c>
      <c r="AH16" s="81">
        <f>INDEX(Inp_EoEDrivers!AH$9:AH$37,MATCH($F16,Inp_EoEDrivers!$F$9:$F$37,0))</f>
        <v>23381.139200000001</v>
      </c>
      <c r="AI16" s="81">
        <f>INDEX(Inp_EoEDrivers!AI$9:AI$37,MATCH($F16,Inp_EoEDrivers!$F$9:$F$37,0))</f>
        <v>22978</v>
      </c>
      <c r="AJ16" s="81">
        <f>INDEX(Inp_EoEDrivers!AJ$9:AJ$37,MATCH($F16,Inp_EoEDrivers!$F$9:$F$37,0))</f>
        <v>22567</v>
      </c>
      <c r="AK16" s="81">
        <f>INDEX(Inp_EoEDrivers!AK$9:AK$37,MATCH($F16,Inp_EoEDrivers!$F$9:$F$37,0))</f>
        <v>22170.0448</v>
      </c>
    </row>
    <row r="17" spans="3:37">
      <c r="C17" s="24"/>
      <c r="E17" s="2" t="str">
        <f t="shared" si="0"/>
        <v>EoE</v>
      </c>
      <c r="F17" s="2" t="s">
        <v>150</v>
      </c>
      <c r="J17" s="2" t="str">
        <f t="shared" si="1"/>
        <v>EoEService Damage Repairs</v>
      </c>
      <c r="L17" s="2" t="s">
        <v>142</v>
      </c>
      <c r="T17" s="81" t="str">
        <f>INDEX(Inp_EoEDrivers!T$9:T$37,MATCH($F17,Inp_EoEDrivers!$F$9:$F$37,0))</f>
        <v/>
      </c>
      <c r="U17" s="81" t="str">
        <f>INDEX(Inp_EoEDrivers!U$9:U$37,MATCH($F17,Inp_EoEDrivers!$F$9:$F$37,0))</f>
        <v/>
      </c>
      <c r="V17" s="81" t="str">
        <f>INDEX(Inp_EoEDrivers!V$9:V$37,MATCH($F17,Inp_EoEDrivers!$F$9:$F$37,0))</f>
        <v/>
      </c>
      <c r="W17" s="81" t="str">
        <f>INDEX(Inp_EoEDrivers!W$9:W$37,MATCH($F17,Inp_EoEDrivers!$F$9:$F$37,0))</f>
        <v/>
      </c>
      <c r="X17" s="81" t="str">
        <f>INDEX(Inp_EoEDrivers!X$9:X$37,MATCH($F17,Inp_EoEDrivers!$F$9:$F$37,0))</f>
        <v/>
      </c>
      <c r="Y17" s="81">
        <f>INDEX(Inp_EoEDrivers!Y$9:Y$37,MATCH($F17,Inp_EoEDrivers!$F$9:$F$37,0))</f>
        <v>2335</v>
      </c>
      <c r="Z17" s="81">
        <f>INDEX(Inp_EoEDrivers!Z$9:Z$37,MATCH($F17,Inp_EoEDrivers!$F$9:$F$37,0))</f>
        <v>2235</v>
      </c>
      <c r="AA17" s="81">
        <f>INDEX(Inp_EoEDrivers!AA$9:AA$37,MATCH($F17,Inp_EoEDrivers!$F$9:$F$37,0))</f>
        <v>2325</v>
      </c>
      <c r="AB17" s="81">
        <f>INDEX(Inp_EoEDrivers!AB$9:AB$37,MATCH($F17,Inp_EoEDrivers!$F$9:$F$37,0))</f>
        <v>1213</v>
      </c>
      <c r="AC17" s="81">
        <f>INDEX(Inp_EoEDrivers!AC$9:AC$37,MATCH($F17,Inp_EoEDrivers!$F$9:$F$37,0))</f>
        <v>2193</v>
      </c>
      <c r="AD17" s="81">
        <f>INDEX(Inp_EoEDrivers!AD$9:AD$37,MATCH($F17,Inp_EoEDrivers!$F$9:$F$37,0))</f>
        <v>2378</v>
      </c>
      <c r="AE17" s="81">
        <f>INDEX(Inp_EoEDrivers!AE$9:AE$37,MATCH($F17,Inp_EoEDrivers!$F$9:$F$37,0))</f>
        <v>2356</v>
      </c>
      <c r="AF17" s="81">
        <f>INDEX(Inp_EoEDrivers!AF$9:AF$37,MATCH($F17,Inp_EoEDrivers!$F$9:$F$37,0))</f>
        <v>2311</v>
      </c>
      <c r="AG17" s="81">
        <f>INDEX(Inp_EoEDrivers!AG$9:AG$37,MATCH($F17,Inp_EoEDrivers!$F$9:$F$37,0))</f>
        <v>2276</v>
      </c>
      <c r="AH17" s="81">
        <f>INDEX(Inp_EoEDrivers!AH$9:AH$37,MATCH($F17,Inp_EoEDrivers!$F$9:$F$37,0))</f>
        <v>2231</v>
      </c>
      <c r="AI17" s="81">
        <f>INDEX(Inp_EoEDrivers!AI$9:AI$37,MATCH($F17,Inp_EoEDrivers!$F$9:$F$37,0))</f>
        <v>2186</v>
      </c>
      <c r="AJ17" s="81">
        <f>INDEX(Inp_EoEDrivers!AJ$9:AJ$37,MATCH($F17,Inp_EoEDrivers!$F$9:$F$37,0))</f>
        <v>2131</v>
      </c>
      <c r="AK17" s="81">
        <f>INDEX(Inp_EoEDrivers!AK$9:AK$37,MATCH($F17,Inp_EoEDrivers!$F$9:$F$37,0))</f>
        <v>2067</v>
      </c>
    </row>
    <row r="18" spans="3:37">
      <c r="C18" s="24"/>
      <c r="E18" s="2" t="str">
        <f t="shared" si="0"/>
        <v>EoE</v>
      </c>
      <c r="F18" s="2" t="s">
        <v>151</v>
      </c>
      <c r="J18" s="2" t="str">
        <f t="shared" si="1"/>
        <v>EoEService Condition Repairs</v>
      </c>
      <c r="L18" s="2" t="s">
        <v>142</v>
      </c>
      <c r="T18" s="81" t="str">
        <f>INDEX(Inp_EoEDrivers!T$9:T$37,MATCH($F18,Inp_EoEDrivers!$F$9:$F$37,0))</f>
        <v/>
      </c>
      <c r="U18" s="81" t="str">
        <f>INDEX(Inp_EoEDrivers!U$9:U$37,MATCH($F18,Inp_EoEDrivers!$F$9:$F$37,0))</f>
        <v/>
      </c>
      <c r="V18" s="81" t="str">
        <f>INDEX(Inp_EoEDrivers!V$9:V$37,MATCH($F18,Inp_EoEDrivers!$F$9:$F$37,0))</f>
        <v/>
      </c>
      <c r="W18" s="81" t="str">
        <f>INDEX(Inp_EoEDrivers!W$9:W$37,MATCH($F18,Inp_EoEDrivers!$F$9:$F$37,0))</f>
        <v/>
      </c>
      <c r="X18" s="81" t="str">
        <f>INDEX(Inp_EoEDrivers!X$9:X$37,MATCH($F18,Inp_EoEDrivers!$F$9:$F$37,0))</f>
        <v/>
      </c>
      <c r="Y18" s="81">
        <f>INDEX(Inp_EoEDrivers!Y$9:Y$37,MATCH($F18,Inp_EoEDrivers!$F$9:$F$37,0))</f>
        <v>18846</v>
      </c>
      <c r="Z18" s="81">
        <f>INDEX(Inp_EoEDrivers!Z$9:Z$37,MATCH($F18,Inp_EoEDrivers!$F$9:$F$37,0))</f>
        <v>20229</v>
      </c>
      <c r="AA18" s="81">
        <f>INDEX(Inp_EoEDrivers!AA$9:AA$37,MATCH($F18,Inp_EoEDrivers!$F$9:$F$37,0))</f>
        <v>21750</v>
      </c>
      <c r="AB18" s="81">
        <f>INDEX(Inp_EoEDrivers!AB$9:AB$37,MATCH($F18,Inp_EoEDrivers!$F$9:$F$37,0))</f>
        <v>19696</v>
      </c>
      <c r="AC18" s="81">
        <f>INDEX(Inp_EoEDrivers!AC$9:AC$37,MATCH($F18,Inp_EoEDrivers!$F$9:$F$37,0))</f>
        <v>19498</v>
      </c>
      <c r="AD18" s="81">
        <f>INDEX(Inp_EoEDrivers!AD$9:AD$37,MATCH($F18,Inp_EoEDrivers!$F$9:$F$37,0))</f>
        <v>19206</v>
      </c>
      <c r="AE18" s="81">
        <f>INDEX(Inp_EoEDrivers!AE$9:AE$37,MATCH($F18,Inp_EoEDrivers!$F$9:$F$37,0))</f>
        <v>18445</v>
      </c>
      <c r="AF18" s="81">
        <f>INDEX(Inp_EoEDrivers!AF$9:AF$37,MATCH($F18,Inp_EoEDrivers!$F$9:$F$37,0))</f>
        <v>18076</v>
      </c>
      <c r="AG18" s="81">
        <f>INDEX(Inp_EoEDrivers!AG$9:AG$37,MATCH($F18,Inp_EoEDrivers!$F$9:$F$37,0))</f>
        <v>17805</v>
      </c>
      <c r="AH18" s="81">
        <f>INDEX(Inp_EoEDrivers!AH$9:AH$37,MATCH($F18,Inp_EoEDrivers!$F$9:$F$37,0))</f>
        <v>17402</v>
      </c>
      <c r="AI18" s="81">
        <f>INDEX(Inp_EoEDrivers!AI$9:AI$37,MATCH($F18,Inp_EoEDrivers!$F$9:$F$37,0))</f>
        <v>16968</v>
      </c>
      <c r="AJ18" s="81">
        <f>INDEX(Inp_EoEDrivers!AJ$9:AJ$37,MATCH($F18,Inp_EoEDrivers!$F$9:$F$37,0))</f>
        <v>16473</v>
      </c>
      <c r="AK18" s="81">
        <f>INDEX(Inp_EoEDrivers!AK$9:AK$37,MATCH($F18,Inp_EoEDrivers!$F$9:$F$37,0))</f>
        <v>15919</v>
      </c>
    </row>
    <row r="19" spans="3:37">
      <c r="C19" s="24"/>
      <c r="E19" s="2" t="str">
        <f t="shared" si="0"/>
        <v>EoE</v>
      </c>
      <c r="F19" s="2" t="s">
        <v>152</v>
      </c>
      <c r="J19" s="2" t="str">
        <f t="shared" si="1"/>
        <v>EoEMains Damage Repairs</v>
      </c>
      <c r="L19" s="2" t="s">
        <v>142</v>
      </c>
      <c r="T19" s="81" t="str">
        <f>INDEX(Inp_EoEDrivers!T$9:T$37,MATCH($F19,Inp_EoEDrivers!$F$9:$F$37,0))</f>
        <v/>
      </c>
      <c r="U19" s="81" t="str">
        <f>INDEX(Inp_EoEDrivers!U$9:U$37,MATCH($F19,Inp_EoEDrivers!$F$9:$F$37,0))</f>
        <v/>
      </c>
      <c r="V19" s="81" t="str">
        <f>INDEX(Inp_EoEDrivers!V$9:V$37,MATCH($F19,Inp_EoEDrivers!$F$9:$F$37,0))</f>
        <v/>
      </c>
      <c r="W19" s="81" t="str">
        <f>INDEX(Inp_EoEDrivers!W$9:W$37,MATCH($F19,Inp_EoEDrivers!$F$9:$F$37,0))</f>
        <v/>
      </c>
      <c r="X19" s="81" t="str">
        <f>INDEX(Inp_EoEDrivers!X$9:X$37,MATCH($F19,Inp_EoEDrivers!$F$9:$F$37,0))</f>
        <v/>
      </c>
      <c r="Y19" s="81">
        <f>INDEX(Inp_EoEDrivers!Y$9:Y$37,MATCH($F19,Inp_EoEDrivers!$F$9:$F$37,0))</f>
        <v>390</v>
      </c>
      <c r="Z19" s="81">
        <f>INDEX(Inp_EoEDrivers!Z$9:Z$37,MATCH($F19,Inp_EoEDrivers!$F$9:$F$37,0))</f>
        <v>658</v>
      </c>
      <c r="AA19" s="81">
        <f>INDEX(Inp_EoEDrivers!AA$9:AA$37,MATCH($F19,Inp_EoEDrivers!$F$9:$F$37,0))</f>
        <v>705</v>
      </c>
      <c r="AB19" s="81">
        <f>INDEX(Inp_EoEDrivers!AB$9:AB$37,MATCH($F19,Inp_EoEDrivers!$F$9:$F$37,0))</f>
        <v>393</v>
      </c>
      <c r="AC19" s="81">
        <f>INDEX(Inp_EoEDrivers!AC$9:AC$37,MATCH($F19,Inp_EoEDrivers!$F$9:$F$37,0))</f>
        <v>675</v>
      </c>
      <c r="AD19" s="81">
        <f>INDEX(Inp_EoEDrivers!AD$9:AD$37,MATCH($F19,Inp_EoEDrivers!$F$9:$F$37,0))</f>
        <v>704</v>
      </c>
      <c r="AE19" s="81">
        <f>INDEX(Inp_EoEDrivers!AE$9:AE$37,MATCH($F19,Inp_EoEDrivers!$F$9:$F$37,0))</f>
        <v>627</v>
      </c>
      <c r="AF19" s="81">
        <f>INDEX(Inp_EoEDrivers!AF$9:AF$37,MATCH($F19,Inp_EoEDrivers!$F$9:$F$37,0))</f>
        <v>620.79999999999995</v>
      </c>
      <c r="AG19" s="81">
        <f>INDEX(Inp_EoEDrivers!AG$9:AG$37,MATCH($F19,Inp_EoEDrivers!$F$9:$F$37,0))</f>
        <v>634</v>
      </c>
      <c r="AH19" s="81">
        <f>INDEX(Inp_EoEDrivers!AH$9:AH$37,MATCH($F19,Inp_EoEDrivers!$F$9:$F$37,0))</f>
        <v>628</v>
      </c>
      <c r="AI19" s="81">
        <f>INDEX(Inp_EoEDrivers!AI$9:AI$37,MATCH($F19,Inp_EoEDrivers!$F$9:$F$37,0))</f>
        <v>630</v>
      </c>
      <c r="AJ19" s="81">
        <f>INDEX(Inp_EoEDrivers!AJ$9:AJ$37,MATCH($F19,Inp_EoEDrivers!$F$9:$F$37,0))</f>
        <v>627.96</v>
      </c>
      <c r="AK19" s="81">
        <f>INDEX(Inp_EoEDrivers!AK$9:AK$37,MATCH($F19,Inp_EoEDrivers!$F$9:$F$37,0))</f>
        <v>628.15200000000004</v>
      </c>
    </row>
    <row r="20" spans="3:37">
      <c r="C20" s="24"/>
      <c r="E20" s="2" t="str">
        <f t="shared" si="0"/>
        <v>EoE</v>
      </c>
      <c r="F20" s="2" t="s">
        <v>153</v>
      </c>
      <c r="J20" s="2" t="str">
        <f t="shared" si="1"/>
        <v>EoEMains Condition Repairs</v>
      </c>
      <c r="L20" s="2" t="s">
        <v>142</v>
      </c>
      <c r="T20" s="81" t="str">
        <f>INDEX(Inp_EoEDrivers!T$9:T$37,MATCH($F20,Inp_EoEDrivers!$F$9:$F$37,0))</f>
        <v/>
      </c>
      <c r="U20" s="81" t="str">
        <f>INDEX(Inp_EoEDrivers!U$9:U$37,MATCH($F20,Inp_EoEDrivers!$F$9:$F$37,0))</f>
        <v/>
      </c>
      <c r="V20" s="81" t="str">
        <f>INDEX(Inp_EoEDrivers!V$9:V$37,MATCH($F20,Inp_EoEDrivers!$F$9:$F$37,0))</f>
        <v/>
      </c>
      <c r="W20" s="81" t="str">
        <f>INDEX(Inp_EoEDrivers!W$9:W$37,MATCH($F20,Inp_EoEDrivers!$F$9:$F$37,0))</f>
        <v/>
      </c>
      <c r="X20" s="81" t="str">
        <f>INDEX(Inp_EoEDrivers!X$9:X$37,MATCH($F20,Inp_EoEDrivers!$F$9:$F$37,0))</f>
        <v/>
      </c>
      <c r="Y20" s="81">
        <f>INDEX(Inp_EoEDrivers!Y$9:Y$37,MATCH($F20,Inp_EoEDrivers!$F$9:$F$37,0))</f>
        <v>5717</v>
      </c>
      <c r="Z20" s="81">
        <f>INDEX(Inp_EoEDrivers!Z$9:Z$37,MATCH($F20,Inp_EoEDrivers!$F$9:$F$37,0))</f>
        <v>7626</v>
      </c>
      <c r="AA20" s="81">
        <f>INDEX(Inp_EoEDrivers!AA$9:AA$37,MATCH($F20,Inp_EoEDrivers!$F$9:$F$37,0))</f>
        <v>6726</v>
      </c>
      <c r="AB20" s="81">
        <f>INDEX(Inp_EoEDrivers!AB$9:AB$37,MATCH($F20,Inp_EoEDrivers!$F$9:$F$37,0))</f>
        <v>8169</v>
      </c>
      <c r="AC20" s="81">
        <f>INDEX(Inp_EoEDrivers!AC$9:AC$37,MATCH($F20,Inp_EoEDrivers!$F$9:$F$37,0))</f>
        <v>6980</v>
      </c>
      <c r="AD20" s="81">
        <f>INDEX(Inp_EoEDrivers!AD$9:AD$37,MATCH($F20,Inp_EoEDrivers!$F$9:$F$37,0))</f>
        <v>7323</v>
      </c>
      <c r="AE20" s="81">
        <f>INDEX(Inp_EoEDrivers!AE$9:AE$37,MATCH($F20,Inp_EoEDrivers!$F$9:$F$37,0))</f>
        <v>7135</v>
      </c>
      <c r="AF20" s="81">
        <f>INDEX(Inp_EoEDrivers!AF$9:AF$37,MATCH($F20,Inp_EoEDrivers!$F$9:$F$37,0))</f>
        <v>7064</v>
      </c>
      <c r="AG20" s="81">
        <f>INDEX(Inp_EoEDrivers!AG$9:AG$37,MATCH($F20,Inp_EoEDrivers!$F$9:$F$37,0))</f>
        <v>6953</v>
      </c>
      <c r="AH20" s="81">
        <f>INDEX(Inp_EoEDrivers!AH$9:AH$37,MATCH($F20,Inp_EoEDrivers!$F$9:$F$37,0))</f>
        <v>6802</v>
      </c>
      <c r="AI20" s="81">
        <f>INDEX(Inp_EoEDrivers!AI$9:AI$37,MATCH($F20,Inp_EoEDrivers!$F$9:$F$37,0))</f>
        <v>6634</v>
      </c>
      <c r="AJ20" s="81">
        <f>INDEX(Inp_EoEDrivers!AJ$9:AJ$37,MATCH($F20,Inp_EoEDrivers!$F$9:$F$37,0))</f>
        <v>6439</v>
      </c>
      <c r="AK20" s="81">
        <f>INDEX(Inp_EoEDrivers!AK$9:AK$37,MATCH($F20,Inp_EoEDrivers!$F$9:$F$37,0))</f>
        <v>6224</v>
      </c>
    </row>
    <row r="21" spans="3:37">
      <c r="C21" s="24"/>
      <c r="E21" s="2" t="str">
        <f t="shared" si="0"/>
        <v>EoE</v>
      </c>
      <c r="F21" s="2" t="s">
        <v>154</v>
      </c>
      <c r="J21" s="2" t="str">
        <f t="shared" si="1"/>
        <v>EoERepex Synthetic Costs</v>
      </c>
      <c r="L21" s="2" t="s">
        <v>113</v>
      </c>
      <c r="T21" s="81" t="str">
        <f>INDEX(Inp_EoEDrivers!T$9:T$37,MATCH($F21,Inp_EoEDrivers!$F$9:$F$37,0))</f>
        <v/>
      </c>
      <c r="U21" s="81" t="str">
        <f>INDEX(Inp_EoEDrivers!U$9:U$37,MATCH($F21,Inp_EoEDrivers!$F$9:$F$37,0))</f>
        <v/>
      </c>
      <c r="V21" s="81" t="str">
        <f>INDEX(Inp_EoEDrivers!V$9:V$37,MATCH($F21,Inp_EoEDrivers!$F$9:$F$37,0))</f>
        <v/>
      </c>
      <c r="W21" s="81" t="str">
        <f>INDEX(Inp_EoEDrivers!W$9:W$37,MATCH($F21,Inp_EoEDrivers!$F$9:$F$37,0))</f>
        <v/>
      </c>
      <c r="X21" s="81" t="str">
        <f>INDEX(Inp_EoEDrivers!X$9:X$37,MATCH($F21,Inp_EoEDrivers!$F$9:$F$37,0))</f>
        <v/>
      </c>
      <c r="Y21" s="81">
        <f>INDEX(Inp_EoEDrivers!Y$9:Y$37,MATCH($F21,Inp_EoEDrivers!$F$9:$F$37,0))</f>
        <v>111.21211801290121</v>
      </c>
      <c r="Z21" s="81">
        <f>INDEX(Inp_EoEDrivers!Z$9:Z$37,MATCH($F21,Inp_EoEDrivers!$F$9:$F$37,0))</f>
        <v>114.07109703609106</v>
      </c>
      <c r="AA21" s="81">
        <f>INDEX(Inp_EoEDrivers!AA$9:AA$37,MATCH($F21,Inp_EoEDrivers!$F$9:$F$37,0))</f>
        <v>122.24223381799875</v>
      </c>
      <c r="AB21" s="81">
        <f>INDEX(Inp_EoEDrivers!AB$9:AB$37,MATCH($F21,Inp_EoEDrivers!$F$9:$F$37,0))</f>
        <v>107.48652417025406</v>
      </c>
      <c r="AC21" s="81">
        <f>INDEX(Inp_EoEDrivers!AC$9:AC$37,MATCH($F21,Inp_EoEDrivers!$F$9:$F$37,0))</f>
        <v>110.62459420650666</v>
      </c>
      <c r="AD21" s="81">
        <f>INDEX(Inp_EoEDrivers!AD$9:AD$37,MATCH($F21,Inp_EoEDrivers!$F$9:$F$37,0))</f>
        <v>128.56344027405476</v>
      </c>
      <c r="AE21" s="81">
        <f>INDEX(Inp_EoEDrivers!AE$9:AE$37,MATCH($F21,Inp_EoEDrivers!$F$9:$F$37,0))</f>
        <v>144.23841906107546</v>
      </c>
      <c r="AF21" s="81">
        <f>INDEX(Inp_EoEDrivers!AF$9:AF$37,MATCH($F21,Inp_EoEDrivers!$F$9:$F$37,0))</f>
        <v>141.22477575963407</v>
      </c>
      <c r="AG21" s="81">
        <f>INDEX(Inp_EoEDrivers!AG$9:AG$37,MATCH($F21,Inp_EoEDrivers!$F$9:$F$37,0))</f>
        <v>139.40770580893945</v>
      </c>
      <c r="AH21" s="81">
        <f>INDEX(Inp_EoEDrivers!AH$9:AH$37,MATCH($F21,Inp_EoEDrivers!$F$9:$F$37,0))</f>
        <v>143.85724088330537</v>
      </c>
      <c r="AI21" s="81">
        <f>INDEX(Inp_EoEDrivers!AI$9:AI$37,MATCH($F21,Inp_EoEDrivers!$F$9:$F$37,0))</f>
        <v>149.6308381626464</v>
      </c>
      <c r="AJ21" s="81">
        <f>INDEX(Inp_EoEDrivers!AJ$9:AJ$37,MATCH($F21,Inp_EoEDrivers!$F$9:$F$37,0))</f>
        <v>143.92954678500502</v>
      </c>
      <c r="AK21" s="81">
        <f>INDEX(Inp_EoEDrivers!AK$9:AK$37,MATCH($F21,Inp_EoEDrivers!$F$9:$F$37,0))</f>
        <v>144.4320529262275</v>
      </c>
    </row>
    <row r="22" spans="3:37">
      <c r="C22" s="24"/>
      <c r="E22" s="2" t="str">
        <f t="shared" si="0"/>
        <v>EoE</v>
      </c>
      <c r="F22" s="2" t="s">
        <v>156</v>
      </c>
      <c r="J22" s="2" t="str">
        <f t="shared" si="1"/>
        <v>EoECapex synthetic costs - Mains</v>
      </c>
      <c r="L22" s="2" t="s">
        <v>113</v>
      </c>
      <c r="T22" s="81" t="str">
        <f>INDEX(Inp_EoEDrivers!T$9:T$37,MATCH($F22,Inp_EoEDrivers!$F$9:$F$37,0))</f>
        <v/>
      </c>
      <c r="U22" s="81" t="str">
        <f>INDEX(Inp_EoEDrivers!U$9:U$37,MATCH($F22,Inp_EoEDrivers!$F$9:$F$37,0))</f>
        <v/>
      </c>
      <c r="V22" s="81" t="str">
        <f>INDEX(Inp_EoEDrivers!V$9:V$37,MATCH($F22,Inp_EoEDrivers!$F$9:$F$37,0))</f>
        <v/>
      </c>
      <c r="W22" s="81" t="str">
        <f>INDEX(Inp_EoEDrivers!W$9:W$37,MATCH($F22,Inp_EoEDrivers!$F$9:$F$37,0))</f>
        <v/>
      </c>
      <c r="X22" s="81" t="str">
        <f>INDEX(Inp_EoEDrivers!X$9:X$37,MATCH($F22,Inp_EoEDrivers!$F$9:$F$37,0))</f>
        <v/>
      </c>
      <c r="Y22" s="81">
        <f>INDEX(Inp_EoEDrivers!Y$9:Y$37,MATCH($F22,Inp_EoEDrivers!$F$9:$F$37,0))</f>
        <v>1.2461590785116481</v>
      </c>
      <c r="Z22" s="81">
        <f>INDEX(Inp_EoEDrivers!Z$9:Z$37,MATCH($F22,Inp_EoEDrivers!$F$9:$F$37,0))</f>
        <v>1.3555626158243033</v>
      </c>
      <c r="AA22" s="81">
        <f>INDEX(Inp_EoEDrivers!AA$9:AA$37,MATCH($F22,Inp_EoEDrivers!$F$9:$F$37,0))</f>
        <v>1.4984297677540293</v>
      </c>
      <c r="AB22" s="81">
        <f>INDEX(Inp_EoEDrivers!AB$9:AB$37,MATCH($F22,Inp_EoEDrivers!$F$9:$F$37,0))</f>
        <v>2.3178206581037384</v>
      </c>
      <c r="AC22" s="81">
        <f>INDEX(Inp_EoEDrivers!AC$9:AC$37,MATCH($F22,Inp_EoEDrivers!$F$9:$F$37,0))</f>
        <v>2.8964636333490805</v>
      </c>
      <c r="AD22" s="81">
        <f>INDEX(Inp_EoEDrivers!AD$9:AD$37,MATCH($F22,Inp_EoEDrivers!$F$9:$F$37,0))</f>
        <v>4.2791078159370297</v>
      </c>
      <c r="AE22" s="81">
        <f>INDEX(Inp_EoEDrivers!AE$9:AE$37,MATCH($F22,Inp_EoEDrivers!$F$9:$F$37,0))</f>
        <v>5.9900158917512538</v>
      </c>
      <c r="AF22" s="81">
        <f>INDEX(Inp_EoEDrivers!AF$9:AF$37,MATCH($F22,Inp_EoEDrivers!$F$9:$F$37,0))</f>
        <v>6.6918178055080775</v>
      </c>
      <c r="AG22" s="81">
        <f>INDEX(Inp_EoEDrivers!AG$9:AG$37,MATCH($F22,Inp_EoEDrivers!$F$9:$F$37,0))</f>
        <v>6.0388955890002149</v>
      </c>
      <c r="AH22" s="81">
        <f>INDEX(Inp_EoEDrivers!AH$9:AH$37,MATCH($F22,Inp_EoEDrivers!$F$9:$F$37,0))</f>
        <v>4.4231814989578835</v>
      </c>
      <c r="AI22" s="81">
        <f>INDEX(Inp_EoEDrivers!AI$9:AI$37,MATCH($F22,Inp_EoEDrivers!$F$9:$F$37,0))</f>
        <v>2.5524320056512928</v>
      </c>
      <c r="AJ22" s="81">
        <f>INDEX(Inp_EoEDrivers!AJ$9:AJ$37,MATCH($F22,Inp_EoEDrivers!$F$9:$F$37,0))</f>
        <v>1.060943186153525</v>
      </c>
      <c r="AK22" s="81">
        <f>INDEX(Inp_EoEDrivers!AK$9:AK$37,MATCH($F22,Inp_EoEDrivers!$F$9:$F$37,0))</f>
        <v>1.060943186153525</v>
      </c>
    </row>
    <row r="23" spans="3:37">
      <c r="C23" s="24"/>
      <c r="E23" s="2" t="str">
        <f t="shared" si="0"/>
        <v>EoE</v>
      </c>
      <c r="F23" s="2" t="s">
        <v>157</v>
      </c>
      <c r="J23" s="2" t="str">
        <f t="shared" si="1"/>
        <v>EoECapex synthetic costs - Connections</v>
      </c>
      <c r="L23" s="2" t="s">
        <v>113</v>
      </c>
      <c r="T23" s="81" t="str">
        <f>INDEX(Inp_EoEDrivers!T$9:T$37,MATCH($F23,Inp_EoEDrivers!$F$9:$F$37,0))</f>
        <v/>
      </c>
      <c r="U23" s="81" t="str">
        <f>INDEX(Inp_EoEDrivers!U$9:U$37,MATCH($F23,Inp_EoEDrivers!$F$9:$F$37,0))</f>
        <v/>
      </c>
      <c r="V23" s="81" t="str">
        <f>INDEX(Inp_EoEDrivers!V$9:V$37,MATCH($F23,Inp_EoEDrivers!$F$9:$F$37,0))</f>
        <v/>
      </c>
      <c r="W23" s="81" t="str">
        <f>INDEX(Inp_EoEDrivers!W$9:W$37,MATCH($F23,Inp_EoEDrivers!$F$9:$F$37,0))</f>
        <v/>
      </c>
      <c r="X23" s="81" t="str">
        <f>INDEX(Inp_EoEDrivers!X$9:X$37,MATCH($F23,Inp_EoEDrivers!$F$9:$F$37,0))</f>
        <v/>
      </c>
      <c r="Y23" s="81">
        <f>INDEX(Inp_EoEDrivers!Y$9:Y$37,MATCH($F23,Inp_EoEDrivers!$F$9:$F$37,0))</f>
        <v>7.9277849492751811</v>
      </c>
      <c r="Z23" s="81">
        <f>INDEX(Inp_EoEDrivers!Z$9:Z$37,MATCH($F23,Inp_EoEDrivers!$F$9:$F$37,0))</f>
        <v>7.6433560940055907</v>
      </c>
      <c r="AA23" s="81">
        <f>INDEX(Inp_EoEDrivers!AA$9:AA$37,MATCH($F23,Inp_EoEDrivers!$F$9:$F$37,0))</f>
        <v>8.3627582122845325</v>
      </c>
      <c r="AB23" s="81">
        <f>INDEX(Inp_EoEDrivers!AB$9:AB$37,MATCH($F23,Inp_EoEDrivers!$F$9:$F$37,0))</f>
        <v>9.1655524195528137</v>
      </c>
      <c r="AC23" s="81">
        <f>INDEX(Inp_EoEDrivers!AC$9:AC$37,MATCH($F23,Inp_EoEDrivers!$F$9:$F$37,0))</f>
        <v>9.7544291797618872</v>
      </c>
      <c r="AD23" s="81">
        <f>INDEX(Inp_EoEDrivers!AD$9:AD$37,MATCH($F23,Inp_EoEDrivers!$F$9:$F$37,0))</f>
        <v>10.801171034435251</v>
      </c>
      <c r="AE23" s="81">
        <f>INDEX(Inp_EoEDrivers!AE$9:AE$37,MATCH($F23,Inp_EoEDrivers!$F$9:$F$37,0))</f>
        <v>10.102448660565029</v>
      </c>
      <c r="AF23" s="81">
        <f>INDEX(Inp_EoEDrivers!AF$9:AF$37,MATCH($F23,Inp_EoEDrivers!$F$9:$F$37,0))</f>
        <v>10.09333036642313</v>
      </c>
      <c r="AG23" s="81">
        <f>INDEX(Inp_EoEDrivers!AG$9:AG$37,MATCH($F23,Inp_EoEDrivers!$F$9:$F$37,0))</f>
        <v>5.1124716106523298</v>
      </c>
      <c r="AH23" s="81">
        <f>INDEX(Inp_EoEDrivers!AH$9:AH$37,MATCH($F23,Inp_EoEDrivers!$F$9:$F$37,0))</f>
        <v>5.1124716106523298</v>
      </c>
      <c r="AI23" s="81">
        <f>INDEX(Inp_EoEDrivers!AI$9:AI$37,MATCH($F23,Inp_EoEDrivers!$F$9:$F$37,0))</f>
        <v>5.1124716106523298</v>
      </c>
      <c r="AJ23" s="81">
        <f>INDEX(Inp_EoEDrivers!AJ$9:AJ$37,MATCH($F23,Inp_EoEDrivers!$F$9:$F$37,0))</f>
        <v>5.1124716106523298</v>
      </c>
      <c r="AK23" s="81">
        <f>INDEX(Inp_EoEDrivers!AK$9:AK$37,MATCH($F23,Inp_EoEDrivers!$F$9:$F$37,0))</f>
        <v>5.1124716106523298</v>
      </c>
    </row>
    <row r="24" spans="3:37">
      <c r="C24" s="24"/>
      <c r="E24" s="2" t="str">
        <f t="shared" si="0"/>
        <v>EoE</v>
      </c>
      <c r="F24" s="67" t="s">
        <v>158</v>
      </c>
      <c r="J24" s="2" t="str">
        <f t="shared" si="1"/>
        <v>EoEMetallic network length</v>
      </c>
      <c r="L24" s="2" t="s">
        <v>144</v>
      </c>
      <c r="T24" s="81" t="str">
        <f>INDEX(Inp_EoEDrivers!T$9:T$37,MATCH($F24,Inp_EoEDrivers!$F$9:$F$37,0))</f>
        <v/>
      </c>
      <c r="U24" s="81" t="str">
        <f>INDEX(Inp_EoEDrivers!U$9:U$37,MATCH($F24,Inp_EoEDrivers!$F$9:$F$37,0))</f>
        <v/>
      </c>
      <c r="V24" s="81" t="str">
        <f>INDEX(Inp_EoEDrivers!V$9:V$37,MATCH($F24,Inp_EoEDrivers!$F$9:$F$37,0))</f>
        <v/>
      </c>
      <c r="W24" s="81" t="str">
        <f>INDEX(Inp_EoEDrivers!W$9:W$37,MATCH($F24,Inp_EoEDrivers!$F$9:$F$37,0))</f>
        <v/>
      </c>
      <c r="X24" s="81" t="str">
        <f>INDEX(Inp_EoEDrivers!X$9:X$37,MATCH($F24,Inp_EoEDrivers!$F$9:$F$37,0))</f>
        <v/>
      </c>
      <c r="Y24" s="81">
        <f>INDEX(Inp_EoEDrivers!Y$9:Y$37,MATCH($F24,Inp_EoEDrivers!$F$9:$F$37,0))</f>
        <v>20429.186000000002</v>
      </c>
      <c r="Z24" s="81">
        <f>INDEX(Inp_EoEDrivers!Z$9:Z$37,MATCH($F24,Inp_EoEDrivers!$F$9:$F$37,0))</f>
        <v>19854.592000000001</v>
      </c>
      <c r="AA24" s="81">
        <f>INDEX(Inp_EoEDrivers!AA$9:AA$37,MATCH($F24,Inp_EoEDrivers!$F$9:$F$37,0))</f>
        <v>19223.782999999999</v>
      </c>
      <c r="AB24" s="81">
        <f>INDEX(Inp_EoEDrivers!AB$9:AB$37,MATCH($F24,Inp_EoEDrivers!$F$9:$F$37,0))</f>
        <v>18687.828000000001</v>
      </c>
      <c r="AC24" s="81">
        <f>INDEX(Inp_EoEDrivers!AC$9:AC$37,MATCH($F24,Inp_EoEDrivers!$F$9:$F$37,0))</f>
        <v>18176.065999999999</v>
      </c>
      <c r="AD24" s="81">
        <f>INDEX(Inp_EoEDrivers!AD$9:AD$37,MATCH($F24,Inp_EoEDrivers!$F$9:$F$37,0))</f>
        <v>17570.687999999998</v>
      </c>
      <c r="AE24" s="81">
        <f>INDEX(Inp_EoEDrivers!AE$9:AE$37,MATCH($F24,Inp_EoEDrivers!$F$9:$F$37,0))</f>
        <v>16825.616999999998</v>
      </c>
      <c r="AF24" s="81">
        <f>INDEX(Inp_EoEDrivers!AF$9:AF$37,MATCH($F24,Inp_EoEDrivers!$F$9:$F$37,0))</f>
        <v>16182.313</v>
      </c>
      <c r="AG24" s="81">
        <f>INDEX(Inp_EoEDrivers!AG$9:AG$37,MATCH($F24,Inp_EoEDrivers!$F$9:$F$37,0))</f>
        <v>15574.78</v>
      </c>
      <c r="AH24" s="81">
        <f>INDEX(Inp_EoEDrivers!AH$9:AH$37,MATCH($F24,Inp_EoEDrivers!$F$9:$F$37,0))</f>
        <v>14965.526</v>
      </c>
      <c r="AI24" s="81">
        <f>INDEX(Inp_EoEDrivers!AI$9:AI$37,MATCH($F24,Inp_EoEDrivers!$F$9:$F$37,0))</f>
        <v>14357.992</v>
      </c>
      <c r="AJ24" s="81">
        <f>INDEX(Inp_EoEDrivers!AJ$9:AJ$37,MATCH($F24,Inp_EoEDrivers!$F$9:$F$37,0))</f>
        <v>13753.608</v>
      </c>
      <c r="AK24" s="81">
        <f>INDEX(Inp_EoEDrivers!AK$9:AK$37,MATCH($F24,Inp_EoEDrivers!$F$9:$F$37,0))</f>
        <v>13146.075000000001</v>
      </c>
    </row>
    <row r="25" spans="3:37">
      <c r="C25" s="24"/>
      <c r="E25" s="2" t="str">
        <f t="shared" si="0"/>
        <v>EoE</v>
      </c>
      <c r="F25" s="2" t="s">
        <v>159</v>
      </c>
      <c r="J25" s="2" t="str">
        <f t="shared" si="1"/>
        <v>EoEPE network length</v>
      </c>
      <c r="L25" s="2" t="s">
        <v>144</v>
      </c>
      <c r="T25" s="81" t="str">
        <f>INDEX(Inp_EoEDrivers!T$9:T$37,MATCH($F25,Inp_EoEDrivers!$F$9:$F$37,0))</f>
        <v/>
      </c>
      <c r="U25" s="81" t="str">
        <f>INDEX(Inp_EoEDrivers!U$9:U$37,MATCH($F25,Inp_EoEDrivers!$F$9:$F$37,0))</f>
        <v/>
      </c>
      <c r="V25" s="81" t="str">
        <f>INDEX(Inp_EoEDrivers!V$9:V$37,MATCH($F25,Inp_EoEDrivers!$F$9:$F$37,0))</f>
        <v/>
      </c>
      <c r="W25" s="81" t="str">
        <f>INDEX(Inp_EoEDrivers!W$9:W$37,MATCH($F25,Inp_EoEDrivers!$F$9:$F$37,0))</f>
        <v/>
      </c>
      <c r="X25" s="81" t="str">
        <f>INDEX(Inp_EoEDrivers!X$9:X$37,MATCH($F25,Inp_EoEDrivers!$F$9:$F$37,0))</f>
        <v/>
      </c>
      <c r="Y25" s="81">
        <f>INDEX(Inp_EoEDrivers!Y$9:Y$37,MATCH($F25,Inp_EoEDrivers!$F$9:$F$37,0))</f>
        <v>28817.963</v>
      </c>
      <c r="Z25" s="81">
        <f>INDEX(Inp_EoEDrivers!Z$9:Z$37,MATCH($F25,Inp_EoEDrivers!$F$9:$F$37,0))</f>
        <v>29389.973000000002</v>
      </c>
      <c r="AA25" s="81">
        <f>INDEX(Inp_EoEDrivers!AA$9:AA$37,MATCH($F25,Inp_EoEDrivers!$F$9:$F$37,0))</f>
        <v>30016.838</v>
      </c>
      <c r="AB25" s="81">
        <f>INDEX(Inp_EoEDrivers!AB$9:AB$37,MATCH($F25,Inp_EoEDrivers!$F$9:$F$37,0))</f>
        <v>30566.171999999999</v>
      </c>
      <c r="AC25" s="81">
        <f>INDEX(Inp_EoEDrivers!AC$9:AC$37,MATCH($F25,Inp_EoEDrivers!$F$9:$F$37,0))</f>
        <v>31080.796999999999</v>
      </c>
      <c r="AD25" s="81">
        <f>INDEX(Inp_EoEDrivers!AD$9:AD$37,MATCH($F25,Inp_EoEDrivers!$F$9:$F$37,0))</f>
        <v>31690.432000000001</v>
      </c>
      <c r="AE25" s="81">
        <f>INDEX(Inp_EoEDrivers!AE$9:AE$37,MATCH($F25,Inp_EoEDrivers!$F$9:$F$37,0))</f>
        <v>32403.326000000001</v>
      </c>
      <c r="AF25" s="81">
        <f>INDEX(Inp_EoEDrivers!AF$9:AF$37,MATCH($F25,Inp_EoEDrivers!$F$9:$F$37,0))</f>
        <v>33104.972999999998</v>
      </c>
      <c r="AG25" s="81">
        <f>INDEX(Inp_EoEDrivers!AG$9:AG$37,MATCH($F25,Inp_EoEDrivers!$F$9:$F$37,0))</f>
        <v>33704.828000000001</v>
      </c>
      <c r="AH25" s="81">
        <f>INDEX(Inp_EoEDrivers!AH$9:AH$37,MATCH($F25,Inp_EoEDrivers!$F$9:$F$37,0))</f>
        <v>34306.410000000003</v>
      </c>
      <c r="AI25" s="81">
        <f>INDEX(Inp_EoEDrivers!AI$9:AI$37,MATCH($F25,Inp_EoEDrivers!$F$9:$F$37,0))</f>
        <v>34906.266000000003</v>
      </c>
      <c r="AJ25" s="81">
        <f>INDEX(Inp_EoEDrivers!AJ$9:AJ$37,MATCH($F25,Inp_EoEDrivers!$F$9:$F$37,0))</f>
        <v>35502.976999999999</v>
      </c>
      <c r="AK25" s="81">
        <f>INDEX(Inp_EoEDrivers!AK$9:AK$37,MATCH($F25,Inp_EoEDrivers!$F$9:$F$37,0))</f>
        <v>36102.836000000003</v>
      </c>
    </row>
    <row r="26" spans="3:37">
      <c r="C26" s="24"/>
      <c r="E26" s="2" t="str">
        <f t="shared" si="0"/>
        <v>EoE</v>
      </c>
      <c r="F26" s="2" t="s">
        <v>160</v>
      </c>
      <c r="J26" s="2" t="str">
        <f t="shared" si="1"/>
        <v>EoEService Damage Reports</v>
      </c>
      <c r="L26" s="2" t="s">
        <v>142</v>
      </c>
      <c r="T26" s="81" t="str">
        <f>INDEX(Inp_EoEDrivers!T$9:T$37,MATCH($F26,Inp_EoEDrivers!$F$9:$F$37,0))</f>
        <v/>
      </c>
      <c r="U26" s="81" t="str">
        <f>INDEX(Inp_EoEDrivers!U$9:U$37,MATCH($F26,Inp_EoEDrivers!$F$9:$F$37,0))</f>
        <v/>
      </c>
      <c r="V26" s="81" t="str">
        <f>INDEX(Inp_EoEDrivers!V$9:V$37,MATCH($F26,Inp_EoEDrivers!$F$9:$F$37,0))</f>
        <v/>
      </c>
      <c r="W26" s="81" t="str">
        <f>INDEX(Inp_EoEDrivers!W$9:W$37,MATCH($F26,Inp_EoEDrivers!$F$9:$F$37,0))</f>
        <v/>
      </c>
      <c r="X26" s="81" t="str">
        <f>INDEX(Inp_EoEDrivers!X$9:X$37,MATCH($F26,Inp_EoEDrivers!$F$9:$F$37,0))</f>
        <v/>
      </c>
      <c r="Y26" s="81">
        <f>INDEX(Inp_EoEDrivers!Y$9:Y$37,MATCH($F26,Inp_EoEDrivers!$F$9:$F$37,0))</f>
        <v>2025</v>
      </c>
      <c r="Z26" s="81">
        <f>INDEX(Inp_EoEDrivers!Z$9:Z$37,MATCH($F26,Inp_EoEDrivers!$F$9:$F$37,0))</f>
        <v>1930</v>
      </c>
      <c r="AA26" s="81">
        <f>INDEX(Inp_EoEDrivers!AA$9:AA$37,MATCH($F26,Inp_EoEDrivers!$F$9:$F$37,0))</f>
        <v>2050</v>
      </c>
      <c r="AB26" s="81">
        <f>INDEX(Inp_EoEDrivers!AB$9:AB$37,MATCH($F26,Inp_EoEDrivers!$F$9:$F$37,0))</f>
        <v>1958</v>
      </c>
      <c r="AC26" s="81">
        <f>INDEX(Inp_EoEDrivers!AC$9:AC$37,MATCH($F26,Inp_EoEDrivers!$F$9:$F$37,0))</f>
        <v>1945</v>
      </c>
      <c r="AD26" s="81">
        <f>INDEX(Inp_EoEDrivers!AD$9:AD$37,MATCH($F26,Inp_EoEDrivers!$F$9:$F$37,0))</f>
        <v>2650</v>
      </c>
      <c r="AE26" s="81">
        <f>INDEX(Inp_EoEDrivers!AE$9:AE$37,MATCH($F26,Inp_EoEDrivers!$F$9:$F$37,0))</f>
        <v>2106.6</v>
      </c>
      <c r="AF26" s="81">
        <f>INDEX(Inp_EoEDrivers!AF$9:AF$37,MATCH($F26,Inp_EoEDrivers!$F$9:$F$37,0))</f>
        <v>2141.92</v>
      </c>
      <c r="AG26" s="81">
        <f>INDEX(Inp_EoEDrivers!AG$9:AG$37,MATCH($F26,Inp_EoEDrivers!$F$9:$F$37,0))</f>
        <v>2160.3040000000001</v>
      </c>
      <c r="AH26" s="81">
        <f>INDEX(Inp_EoEDrivers!AH$9:AH$37,MATCH($F26,Inp_EoEDrivers!$F$9:$F$37,0))</f>
        <v>2170</v>
      </c>
      <c r="AI26" s="81">
        <f>INDEX(Inp_EoEDrivers!AI$9:AI$37,MATCH($F26,Inp_EoEDrivers!$F$9:$F$37,0))</f>
        <v>2178</v>
      </c>
      <c r="AJ26" s="81">
        <f>INDEX(Inp_EoEDrivers!AJ$9:AJ$37,MATCH($F26,Inp_EoEDrivers!$F$9:$F$37,0))</f>
        <v>2165</v>
      </c>
      <c r="AK26" s="81">
        <f>INDEX(Inp_EoEDrivers!AK$9:AK$37,MATCH($F26,Inp_EoEDrivers!$F$9:$F$37,0))</f>
        <v>2163.0448000000001</v>
      </c>
    </row>
    <row r="27" spans="3:37">
      <c r="C27" s="24"/>
      <c r="E27" s="2" t="str">
        <f t="shared" si="0"/>
        <v>EoE</v>
      </c>
      <c r="F27" s="2" t="s">
        <v>161</v>
      </c>
      <c r="J27" s="2" t="str">
        <f t="shared" si="1"/>
        <v>EoEService Condition Reports</v>
      </c>
      <c r="L27" s="2" t="s">
        <v>142</v>
      </c>
      <c r="T27" s="81" t="str">
        <f>INDEX(Inp_EoEDrivers!T$9:T$37,MATCH($F27,Inp_EoEDrivers!$F$9:$F$37,0))</f>
        <v/>
      </c>
      <c r="U27" s="81" t="str">
        <f>INDEX(Inp_EoEDrivers!U$9:U$37,MATCH($F27,Inp_EoEDrivers!$F$9:$F$37,0))</f>
        <v/>
      </c>
      <c r="V27" s="81" t="str">
        <f>INDEX(Inp_EoEDrivers!V$9:V$37,MATCH($F27,Inp_EoEDrivers!$F$9:$F$37,0))</f>
        <v/>
      </c>
      <c r="W27" s="81" t="str">
        <f>INDEX(Inp_EoEDrivers!W$9:W$37,MATCH($F27,Inp_EoEDrivers!$F$9:$F$37,0))</f>
        <v/>
      </c>
      <c r="X27" s="81" t="str">
        <f>INDEX(Inp_EoEDrivers!X$9:X$37,MATCH($F27,Inp_EoEDrivers!$F$9:$F$37,0))</f>
        <v/>
      </c>
      <c r="Y27" s="81">
        <f>INDEX(Inp_EoEDrivers!Y$9:Y$37,MATCH($F27,Inp_EoEDrivers!$F$9:$F$37,0))</f>
        <v>14735</v>
      </c>
      <c r="Z27" s="81">
        <f>INDEX(Inp_EoEDrivers!Z$9:Z$37,MATCH($F27,Inp_EoEDrivers!$F$9:$F$37,0))</f>
        <v>15261</v>
      </c>
      <c r="AA27" s="81">
        <f>INDEX(Inp_EoEDrivers!AA$9:AA$37,MATCH($F27,Inp_EoEDrivers!$F$9:$F$37,0))</f>
        <v>15711</v>
      </c>
      <c r="AB27" s="81">
        <f>INDEX(Inp_EoEDrivers!AB$9:AB$37,MATCH($F27,Inp_EoEDrivers!$F$9:$F$37,0))</f>
        <v>15776</v>
      </c>
      <c r="AC27" s="81">
        <f>INDEX(Inp_EoEDrivers!AC$9:AC$37,MATCH($F27,Inp_EoEDrivers!$F$9:$F$37,0))</f>
        <v>15259</v>
      </c>
      <c r="AD27" s="81">
        <f>INDEX(Inp_EoEDrivers!AD$9:AD$37,MATCH($F27,Inp_EoEDrivers!$F$9:$F$37,0))</f>
        <v>15268</v>
      </c>
      <c r="AE27" s="81">
        <f>INDEX(Inp_EoEDrivers!AE$9:AE$37,MATCH($F27,Inp_EoEDrivers!$F$9:$F$37,0))</f>
        <v>15115</v>
      </c>
      <c r="AF27" s="81">
        <f>INDEX(Inp_EoEDrivers!AF$9:AF$37,MATCH($F27,Inp_EoEDrivers!$F$9:$F$37,0))</f>
        <v>14964</v>
      </c>
      <c r="AG27" s="81">
        <f>INDEX(Inp_EoEDrivers!AG$9:AG$37,MATCH($F27,Inp_EoEDrivers!$F$9:$F$37,0))</f>
        <v>14665</v>
      </c>
      <c r="AH27" s="81">
        <f>INDEX(Inp_EoEDrivers!AH$9:AH$37,MATCH($F27,Inp_EoEDrivers!$F$9:$F$37,0))</f>
        <v>14372</v>
      </c>
      <c r="AI27" s="81">
        <f>INDEX(Inp_EoEDrivers!AI$9:AI$37,MATCH($F27,Inp_EoEDrivers!$F$9:$F$37,0))</f>
        <v>14085</v>
      </c>
      <c r="AJ27" s="81">
        <f>INDEX(Inp_EoEDrivers!AJ$9:AJ$37,MATCH($F27,Inp_EoEDrivers!$F$9:$F$37,0))</f>
        <v>13803</v>
      </c>
      <c r="AK27" s="81">
        <f>INDEX(Inp_EoEDrivers!AK$9:AK$37,MATCH($F27,Inp_EoEDrivers!$F$9:$F$37,0))</f>
        <v>13527</v>
      </c>
    </row>
    <row r="28" spans="3:37">
      <c r="C28" s="24"/>
      <c r="E28" s="2" t="str">
        <f t="shared" si="0"/>
        <v>EoE</v>
      </c>
      <c r="F28" s="2" t="s">
        <v>162</v>
      </c>
      <c r="J28" s="2" t="str">
        <f t="shared" si="1"/>
        <v>EoEMains Damage Reports</v>
      </c>
      <c r="L28" s="2" t="s">
        <v>142</v>
      </c>
      <c r="T28" s="81" t="str">
        <f>INDEX(Inp_EoEDrivers!T$9:T$37,MATCH($F28,Inp_EoEDrivers!$F$9:$F$37,0))</f>
        <v/>
      </c>
      <c r="U28" s="81" t="str">
        <f>INDEX(Inp_EoEDrivers!U$9:U$37,MATCH($F28,Inp_EoEDrivers!$F$9:$F$37,0))</f>
        <v/>
      </c>
      <c r="V28" s="81" t="str">
        <f>INDEX(Inp_EoEDrivers!V$9:V$37,MATCH($F28,Inp_EoEDrivers!$F$9:$F$37,0))</f>
        <v/>
      </c>
      <c r="W28" s="81" t="str">
        <f>INDEX(Inp_EoEDrivers!W$9:W$37,MATCH($F28,Inp_EoEDrivers!$F$9:$F$37,0))</f>
        <v/>
      </c>
      <c r="X28" s="81" t="str">
        <f>INDEX(Inp_EoEDrivers!X$9:X$37,MATCH($F28,Inp_EoEDrivers!$F$9:$F$37,0))</f>
        <v/>
      </c>
      <c r="Y28" s="81">
        <f>INDEX(Inp_EoEDrivers!Y$9:Y$37,MATCH($F28,Inp_EoEDrivers!$F$9:$F$37,0))</f>
        <v>701</v>
      </c>
      <c r="Z28" s="81">
        <f>INDEX(Inp_EoEDrivers!Z$9:Z$37,MATCH($F28,Inp_EoEDrivers!$F$9:$F$37,0))</f>
        <v>881</v>
      </c>
      <c r="AA28" s="81">
        <f>INDEX(Inp_EoEDrivers!AA$9:AA$37,MATCH($F28,Inp_EoEDrivers!$F$9:$F$37,0))</f>
        <v>808</v>
      </c>
      <c r="AB28" s="81">
        <f>INDEX(Inp_EoEDrivers!AB$9:AB$37,MATCH($F28,Inp_EoEDrivers!$F$9:$F$37,0))</f>
        <v>925</v>
      </c>
      <c r="AC28" s="81">
        <f>INDEX(Inp_EoEDrivers!AC$9:AC$37,MATCH($F28,Inp_EoEDrivers!$F$9:$F$37,0))</f>
        <v>818</v>
      </c>
      <c r="AD28" s="81">
        <f>INDEX(Inp_EoEDrivers!AD$9:AD$37,MATCH($F28,Inp_EoEDrivers!$F$9:$F$37,0))</f>
        <v>355</v>
      </c>
      <c r="AE28" s="81">
        <f>INDEX(Inp_EoEDrivers!AE$9:AE$37,MATCH($F28,Inp_EoEDrivers!$F$9:$F$37,0))</f>
        <v>757.4</v>
      </c>
      <c r="AF28" s="81">
        <f>INDEX(Inp_EoEDrivers!AF$9:AF$37,MATCH($F28,Inp_EoEDrivers!$F$9:$F$37,0))</f>
        <v>732.68</v>
      </c>
      <c r="AG28" s="81">
        <f>INDEX(Inp_EoEDrivers!AG$9:AG$37,MATCH($F28,Inp_EoEDrivers!$F$9:$F$37,0))</f>
        <v>717.61599999999999</v>
      </c>
      <c r="AH28" s="81">
        <f>INDEX(Inp_EoEDrivers!AH$9:AH$37,MATCH($F28,Inp_EoEDrivers!$F$9:$F$37,0))</f>
        <v>676.13919999999996</v>
      </c>
      <c r="AI28" s="81">
        <f>INDEX(Inp_EoEDrivers!AI$9:AI$37,MATCH($F28,Inp_EoEDrivers!$F$9:$F$37,0))</f>
        <v>675</v>
      </c>
      <c r="AJ28" s="81">
        <f>INDEX(Inp_EoEDrivers!AJ$9:AJ$37,MATCH($F28,Inp_EoEDrivers!$F$9:$F$37,0))</f>
        <v>680</v>
      </c>
      <c r="AK28" s="81">
        <f>INDEX(Inp_EoEDrivers!AK$9:AK$37,MATCH($F28,Inp_EoEDrivers!$F$9:$F$37,0))</f>
        <v>679</v>
      </c>
    </row>
    <row r="29" spans="3:37">
      <c r="C29" s="24"/>
      <c r="E29" s="2" t="str">
        <f t="shared" si="0"/>
        <v>EoE</v>
      </c>
      <c r="F29" s="2" t="s">
        <v>163</v>
      </c>
      <c r="J29" s="2" t="str">
        <f t="shared" si="1"/>
        <v>EoEMains Condition Reports</v>
      </c>
      <c r="L29" s="2" t="s">
        <v>142</v>
      </c>
      <c r="T29" s="81" t="str">
        <f>INDEX(Inp_EoEDrivers!T$9:T$37,MATCH($F29,Inp_EoEDrivers!$F$9:$F$37,0))</f>
        <v/>
      </c>
      <c r="U29" s="81" t="str">
        <f>INDEX(Inp_EoEDrivers!U$9:U$37,MATCH($F29,Inp_EoEDrivers!$F$9:$F$37,0))</f>
        <v/>
      </c>
      <c r="V29" s="81" t="str">
        <f>INDEX(Inp_EoEDrivers!V$9:V$37,MATCH($F29,Inp_EoEDrivers!$F$9:$F$37,0))</f>
        <v/>
      </c>
      <c r="W29" s="81" t="str">
        <f>INDEX(Inp_EoEDrivers!W$9:W$37,MATCH($F29,Inp_EoEDrivers!$F$9:$F$37,0))</f>
        <v/>
      </c>
      <c r="X29" s="81" t="str">
        <f>INDEX(Inp_EoEDrivers!X$9:X$37,MATCH($F29,Inp_EoEDrivers!$F$9:$F$37,0))</f>
        <v/>
      </c>
      <c r="Y29" s="81">
        <f>INDEX(Inp_EoEDrivers!Y$9:Y$37,MATCH($F29,Inp_EoEDrivers!$F$9:$F$37,0))</f>
        <v>5099</v>
      </c>
      <c r="Z29" s="81">
        <f>INDEX(Inp_EoEDrivers!Z$9:Z$37,MATCH($F29,Inp_EoEDrivers!$F$9:$F$37,0))</f>
        <v>6970</v>
      </c>
      <c r="AA29" s="81">
        <f>INDEX(Inp_EoEDrivers!AA$9:AA$37,MATCH($F29,Inp_EoEDrivers!$F$9:$F$37,0))</f>
        <v>6190</v>
      </c>
      <c r="AB29" s="81">
        <f>INDEX(Inp_EoEDrivers!AB$9:AB$37,MATCH($F29,Inp_EoEDrivers!$F$9:$F$37,0))</f>
        <v>7453</v>
      </c>
      <c r="AC29" s="81">
        <f>INDEX(Inp_EoEDrivers!AC$9:AC$37,MATCH($F29,Inp_EoEDrivers!$F$9:$F$37,0))</f>
        <v>6416</v>
      </c>
      <c r="AD29" s="81">
        <f>INDEX(Inp_EoEDrivers!AD$9:AD$37,MATCH($F29,Inp_EoEDrivers!$F$9:$F$37,0))</f>
        <v>6547</v>
      </c>
      <c r="AE29" s="81">
        <f>INDEX(Inp_EoEDrivers!AE$9:AE$37,MATCH($F29,Inp_EoEDrivers!$F$9:$F$37,0))</f>
        <v>6482</v>
      </c>
      <c r="AF29" s="81">
        <f>INDEX(Inp_EoEDrivers!AF$9:AF$37,MATCH($F29,Inp_EoEDrivers!$F$9:$F$37,0))</f>
        <v>6417</v>
      </c>
      <c r="AG29" s="81">
        <f>INDEX(Inp_EoEDrivers!AG$9:AG$37,MATCH($F29,Inp_EoEDrivers!$F$9:$F$37,0))</f>
        <v>6289</v>
      </c>
      <c r="AH29" s="81">
        <f>INDEX(Inp_EoEDrivers!AH$9:AH$37,MATCH($F29,Inp_EoEDrivers!$F$9:$F$37,0))</f>
        <v>6163</v>
      </c>
      <c r="AI29" s="81">
        <f>INDEX(Inp_EoEDrivers!AI$9:AI$37,MATCH($F29,Inp_EoEDrivers!$F$9:$F$37,0))</f>
        <v>6040</v>
      </c>
      <c r="AJ29" s="81">
        <f>INDEX(Inp_EoEDrivers!AJ$9:AJ$37,MATCH($F29,Inp_EoEDrivers!$F$9:$F$37,0))</f>
        <v>5919</v>
      </c>
      <c r="AK29" s="81">
        <f>INDEX(Inp_EoEDrivers!AK$9:AK$37,MATCH($F29,Inp_EoEDrivers!$F$9:$F$37,0))</f>
        <v>5801</v>
      </c>
    </row>
    <row r="30" spans="3:37">
      <c r="C30" s="24"/>
      <c r="E30" s="2" t="str">
        <f t="shared" si="0"/>
        <v>EoE</v>
      </c>
      <c r="F30" s="2" t="s">
        <v>164</v>
      </c>
      <c r="J30" s="2" t="str">
        <f t="shared" si="1"/>
        <v>EoEEmergency FTEs</v>
      </c>
      <c r="L30" s="2" t="s">
        <v>165</v>
      </c>
      <c r="T30" s="81" t="str">
        <f>INDEX(Inp_EoEDrivers!T$9:T$37,MATCH($F30,Inp_EoEDrivers!$F$9:$F$37,0))</f>
        <v/>
      </c>
      <c r="U30" s="81" t="str">
        <f>INDEX(Inp_EoEDrivers!U$9:U$37,MATCH($F30,Inp_EoEDrivers!$F$9:$F$37,0))</f>
        <v/>
      </c>
      <c r="V30" s="81" t="str">
        <f>INDEX(Inp_EoEDrivers!V$9:V$37,MATCH($F30,Inp_EoEDrivers!$F$9:$F$37,0))</f>
        <v/>
      </c>
      <c r="W30" s="81" t="str">
        <f>INDEX(Inp_EoEDrivers!W$9:W$37,MATCH($F30,Inp_EoEDrivers!$F$9:$F$37,0))</f>
        <v/>
      </c>
      <c r="X30" s="81" t="str">
        <f>INDEX(Inp_EoEDrivers!X$9:X$37,MATCH($F30,Inp_EoEDrivers!$F$9:$F$37,0))</f>
        <v/>
      </c>
      <c r="Y30" s="81">
        <f>INDEX(Inp_EoEDrivers!Y$9:Y$37,MATCH($F30,Inp_EoEDrivers!$F$9:$F$37,0))</f>
        <v>0</v>
      </c>
      <c r="Z30" s="81">
        <f>INDEX(Inp_EoEDrivers!Z$9:Z$37,MATCH($F30,Inp_EoEDrivers!$F$9:$F$37,0))</f>
        <v>0</v>
      </c>
      <c r="AA30" s="81">
        <f>INDEX(Inp_EoEDrivers!AA$9:AA$37,MATCH($F30,Inp_EoEDrivers!$F$9:$F$37,0))</f>
        <v>0</v>
      </c>
      <c r="AB30" s="81">
        <f>INDEX(Inp_EoEDrivers!AB$9:AB$37,MATCH($F30,Inp_EoEDrivers!$F$9:$F$37,0))</f>
        <v>0</v>
      </c>
      <c r="AC30" s="81">
        <f>INDEX(Inp_EoEDrivers!AC$9:AC$37,MATCH($F30,Inp_EoEDrivers!$F$9:$F$37,0))</f>
        <v>0</v>
      </c>
      <c r="AD30" s="81">
        <f>INDEX(Inp_EoEDrivers!AD$9:AD$37,MATCH($F30,Inp_EoEDrivers!$F$9:$F$37,0))</f>
        <v>0</v>
      </c>
      <c r="AE30" s="81">
        <f>INDEX(Inp_EoEDrivers!AE$9:AE$37,MATCH($F30,Inp_EoEDrivers!$F$9:$F$37,0))</f>
        <v>0</v>
      </c>
      <c r="AF30" s="81">
        <f>INDEX(Inp_EoEDrivers!AF$9:AF$37,MATCH($F30,Inp_EoEDrivers!$F$9:$F$37,0))</f>
        <v>0</v>
      </c>
      <c r="AG30" s="81">
        <f>INDEX(Inp_EoEDrivers!AG$9:AG$37,MATCH($F30,Inp_EoEDrivers!$F$9:$F$37,0))</f>
        <v>0</v>
      </c>
      <c r="AH30" s="81">
        <f>INDEX(Inp_EoEDrivers!AH$9:AH$37,MATCH($F30,Inp_EoEDrivers!$F$9:$F$37,0))</f>
        <v>0</v>
      </c>
      <c r="AI30" s="81">
        <f>INDEX(Inp_EoEDrivers!AI$9:AI$37,MATCH($F30,Inp_EoEDrivers!$F$9:$F$37,0))</f>
        <v>0</v>
      </c>
      <c r="AJ30" s="81">
        <f>INDEX(Inp_EoEDrivers!AJ$9:AJ$37,MATCH($F30,Inp_EoEDrivers!$F$9:$F$37,0))</f>
        <v>0</v>
      </c>
      <c r="AK30" s="81">
        <f>INDEX(Inp_EoEDrivers!AK$9:AK$37,MATCH($F30,Inp_EoEDrivers!$F$9:$F$37,0))</f>
        <v>0</v>
      </c>
    </row>
    <row r="31" spans="3:37">
      <c r="C31" s="24"/>
      <c r="E31" s="2" t="str">
        <f t="shared" si="0"/>
        <v>EoE</v>
      </c>
      <c r="F31" s="2" t="s">
        <v>166</v>
      </c>
      <c r="J31" s="2" t="str">
        <f t="shared" si="1"/>
        <v>EoETotal external condition reports
(service condition + mains condition)</v>
      </c>
      <c r="L31" s="2" t="s">
        <v>142</v>
      </c>
      <c r="T31" s="81" t="str">
        <f>INDEX(Inp_EoEDrivers!T$9:T$37,MATCH($F31,Inp_EoEDrivers!$F$9:$F$37,0))</f>
        <v/>
      </c>
      <c r="U31" s="81" t="str">
        <f>INDEX(Inp_EoEDrivers!U$9:U$37,MATCH($F31,Inp_EoEDrivers!$F$9:$F$37,0))</f>
        <v/>
      </c>
      <c r="V31" s="81" t="str">
        <f>INDEX(Inp_EoEDrivers!V$9:V$37,MATCH($F31,Inp_EoEDrivers!$F$9:$F$37,0))</f>
        <v/>
      </c>
      <c r="W31" s="81" t="str">
        <f>INDEX(Inp_EoEDrivers!W$9:W$37,MATCH($F31,Inp_EoEDrivers!$F$9:$F$37,0))</f>
        <v/>
      </c>
      <c r="X31" s="81" t="str">
        <f>INDEX(Inp_EoEDrivers!X$9:X$37,MATCH($F31,Inp_EoEDrivers!$F$9:$F$37,0))</f>
        <v/>
      </c>
      <c r="Y31" s="81">
        <f>INDEX(Inp_EoEDrivers!Y$9:Y$37,MATCH($F31,Inp_EoEDrivers!$F$9:$F$37,0))</f>
        <v>19834</v>
      </c>
      <c r="Z31" s="81">
        <f>INDEX(Inp_EoEDrivers!Z$9:Z$37,MATCH($F31,Inp_EoEDrivers!$F$9:$F$37,0))</f>
        <v>22231</v>
      </c>
      <c r="AA31" s="81">
        <f>INDEX(Inp_EoEDrivers!AA$9:AA$37,MATCH($F31,Inp_EoEDrivers!$F$9:$F$37,0))</f>
        <v>21901</v>
      </c>
      <c r="AB31" s="81">
        <f>INDEX(Inp_EoEDrivers!AB$9:AB$37,MATCH($F31,Inp_EoEDrivers!$F$9:$F$37,0))</f>
        <v>23229</v>
      </c>
      <c r="AC31" s="81">
        <f>INDEX(Inp_EoEDrivers!AC$9:AC$37,MATCH($F31,Inp_EoEDrivers!$F$9:$F$37,0))</f>
        <v>21675</v>
      </c>
      <c r="AD31" s="81">
        <f>INDEX(Inp_EoEDrivers!AD$9:AD$37,MATCH($F31,Inp_EoEDrivers!$F$9:$F$37,0))</f>
        <v>21815</v>
      </c>
      <c r="AE31" s="81">
        <f>INDEX(Inp_EoEDrivers!AE$9:AE$37,MATCH($F31,Inp_EoEDrivers!$F$9:$F$37,0))</f>
        <v>21597</v>
      </c>
      <c r="AF31" s="81">
        <f>INDEX(Inp_EoEDrivers!AF$9:AF$37,MATCH($F31,Inp_EoEDrivers!$F$9:$F$37,0))</f>
        <v>21381</v>
      </c>
      <c r="AG31" s="81">
        <f>INDEX(Inp_EoEDrivers!AG$9:AG$37,MATCH($F31,Inp_EoEDrivers!$F$9:$F$37,0))</f>
        <v>20954</v>
      </c>
      <c r="AH31" s="81">
        <f>INDEX(Inp_EoEDrivers!AH$9:AH$37,MATCH($F31,Inp_EoEDrivers!$F$9:$F$37,0))</f>
        <v>20535</v>
      </c>
      <c r="AI31" s="81">
        <f>INDEX(Inp_EoEDrivers!AI$9:AI$37,MATCH($F31,Inp_EoEDrivers!$F$9:$F$37,0))</f>
        <v>20125</v>
      </c>
      <c r="AJ31" s="81">
        <f>INDEX(Inp_EoEDrivers!AJ$9:AJ$37,MATCH($F31,Inp_EoEDrivers!$F$9:$F$37,0))</f>
        <v>19722</v>
      </c>
      <c r="AK31" s="81">
        <f>INDEX(Inp_EoEDrivers!AK$9:AK$37,MATCH($F31,Inp_EoEDrivers!$F$9:$F$37,0))</f>
        <v>19328</v>
      </c>
    </row>
    <row r="32" spans="3:37">
      <c r="C32" s="24"/>
      <c r="E32" s="2" t="str">
        <f t="shared" si="0"/>
        <v>EoE</v>
      </c>
      <c r="F32" s="2" t="s">
        <v>167</v>
      </c>
      <c r="J32" s="2" t="str">
        <f t="shared" si="1"/>
        <v>EoETotal external condition repairs
(service condition + mains condition)</v>
      </c>
      <c r="L32" s="2" t="s">
        <v>142</v>
      </c>
      <c r="T32" s="81" t="str">
        <f>INDEX(Inp_EoEDrivers!T$9:T$37,MATCH($F32,Inp_EoEDrivers!$F$9:$F$37,0))</f>
        <v/>
      </c>
      <c r="U32" s="81" t="str">
        <f>INDEX(Inp_EoEDrivers!U$9:U$37,MATCH($F32,Inp_EoEDrivers!$F$9:$F$37,0))</f>
        <v/>
      </c>
      <c r="V32" s="81" t="str">
        <f>INDEX(Inp_EoEDrivers!V$9:V$37,MATCH($F32,Inp_EoEDrivers!$F$9:$F$37,0))</f>
        <v/>
      </c>
      <c r="W32" s="81" t="str">
        <f>INDEX(Inp_EoEDrivers!W$9:W$37,MATCH($F32,Inp_EoEDrivers!$F$9:$F$37,0))</f>
        <v/>
      </c>
      <c r="X32" s="81" t="str">
        <f>INDEX(Inp_EoEDrivers!X$9:X$37,MATCH($F32,Inp_EoEDrivers!$F$9:$F$37,0))</f>
        <v/>
      </c>
      <c r="Y32" s="81">
        <f>INDEX(Inp_EoEDrivers!Y$9:Y$37,MATCH($F32,Inp_EoEDrivers!$F$9:$F$37,0))</f>
        <v>24563</v>
      </c>
      <c r="Z32" s="81">
        <f>INDEX(Inp_EoEDrivers!Z$9:Z$37,MATCH($F32,Inp_EoEDrivers!$F$9:$F$37,0))</f>
        <v>27855</v>
      </c>
      <c r="AA32" s="81">
        <f>INDEX(Inp_EoEDrivers!AA$9:AA$37,MATCH($F32,Inp_EoEDrivers!$F$9:$F$37,0))</f>
        <v>28476</v>
      </c>
      <c r="AB32" s="81">
        <f>INDEX(Inp_EoEDrivers!AB$9:AB$37,MATCH($F32,Inp_EoEDrivers!$F$9:$F$37,0))</f>
        <v>27865</v>
      </c>
      <c r="AC32" s="81">
        <f>INDEX(Inp_EoEDrivers!AC$9:AC$37,MATCH($F32,Inp_EoEDrivers!$F$9:$F$37,0))</f>
        <v>26478</v>
      </c>
      <c r="AD32" s="81">
        <f>INDEX(Inp_EoEDrivers!AD$9:AD$37,MATCH($F32,Inp_EoEDrivers!$F$9:$F$37,0))</f>
        <v>26529</v>
      </c>
      <c r="AE32" s="81">
        <f>INDEX(Inp_EoEDrivers!AE$9:AE$37,MATCH($F32,Inp_EoEDrivers!$F$9:$F$37,0))</f>
        <v>25580</v>
      </c>
      <c r="AF32" s="81">
        <f>INDEX(Inp_EoEDrivers!AF$9:AF$37,MATCH($F32,Inp_EoEDrivers!$F$9:$F$37,0))</f>
        <v>25140</v>
      </c>
      <c r="AG32" s="81">
        <f>INDEX(Inp_EoEDrivers!AG$9:AG$37,MATCH($F32,Inp_EoEDrivers!$F$9:$F$37,0))</f>
        <v>24758</v>
      </c>
      <c r="AH32" s="81">
        <f>INDEX(Inp_EoEDrivers!AH$9:AH$37,MATCH($F32,Inp_EoEDrivers!$F$9:$F$37,0))</f>
        <v>24204</v>
      </c>
      <c r="AI32" s="81">
        <f>INDEX(Inp_EoEDrivers!AI$9:AI$37,MATCH($F32,Inp_EoEDrivers!$F$9:$F$37,0))</f>
        <v>23602</v>
      </c>
      <c r="AJ32" s="81">
        <f>INDEX(Inp_EoEDrivers!AJ$9:AJ$37,MATCH($F32,Inp_EoEDrivers!$F$9:$F$37,0))</f>
        <v>22912</v>
      </c>
      <c r="AK32" s="81">
        <f>INDEX(Inp_EoEDrivers!AK$9:AK$37,MATCH($F32,Inp_EoEDrivers!$F$9:$F$37,0))</f>
        <v>22143</v>
      </c>
    </row>
    <row r="33" spans="2:42">
      <c r="C33" s="24"/>
      <c r="E33" s="2" t="str">
        <f t="shared" si="0"/>
        <v>EoE</v>
      </c>
      <c r="F33" s="2" t="s">
        <v>168</v>
      </c>
      <c r="J33" s="2" t="str">
        <f t="shared" si="1"/>
        <v>EoEMEAV</v>
      </c>
      <c r="L33" s="2" t="s">
        <v>113</v>
      </c>
      <c r="T33" s="81" t="str">
        <f>INDEX(Inp_EoEDrivers!T$9:T$37,MATCH($F33,Inp_EoEDrivers!$F$9:$F$37,0))</f>
        <v/>
      </c>
      <c r="U33" s="81" t="str">
        <f>INDEX(Inp_EoEDrivers!U$9:U$37,MATCH($F33,Inp_EoEDrivers!$F$9:$F$37,0))</f>
        <v/>
      </c>
      <c r="V33" s="81" t="str">
        <f>INDEX(Inp_EoEDrivers!V$9:V$37,MATCH($F33,Inp_EoEDrivers!$F$9:$F$37,0))</f>
        <v/>
      </c>
      <c r="W33" s="81" t="str">
        <f>INDEX(Inp_EoEDrivers!W$9:W$37,MATCH($F33,Inp_EoEDrivers!$F$9:$F$37,0))</f>
        <v/>
      </c>
      <c r="X33" s="81" t="str">
        <f>INDEX(Inp_EoEDrivers!X$9:X$37,MATCH($F33,Inp_EoEDrivers!$F$9:$F$37,0))</f>
        <v/>
      </c>
      <c r="Y33" s="81">
        <f>INDEX(Inp_EoEDrivers!Y$9:Y$37,MATCH($F33,Inp_EoEDrivers!$F$9:$F$37,0))</f>
        <v>16048.500084645169</v>
      </c>
      <c r="Z33" s="81">
        <f>INDEX(Inp_EoEDrivers!Z$9:Z$37,MATCH($F33,Inp_EoEDrivers!$F$9:$F$37,0))</f>
        <v>16036.3693961385</v>
      </c>
      <c r="AA33" s="81">
        <f>INDEX(Inp_EoEDrivers!AA$9:AA$37,MATCH($F33,Inp_EoEDrivers!$F$9:$F$37,0))</f>
        <v>16028.887894863925</v>
      </c>
      <c r="AB33" s="81">
        <f>INDEX(Inp_EoEDrivers!AB$9:AB$37,MATCH($F33,Inp_EoEDrivers!$F$9:$F$37,0))</f>
        <v>16016.22375421051</v>
      </c>
      <c r="AC33" s="81">
        <f>INDEX(Inp_EoEDrivers!AC$9:AC$37,MATCH($F33,Inp_EoEDrivers!$F$9:$F$37,0))</f>
        <v>16007.648790093052</v>
      </c>
      <c r="AD33" s="81">
        <f>INDEX(Inp_EoEDrivers!AD$9:AD$37,MATCH($F33,Inp_EoEDrivers!$F$9:$F$37,0))</f>
        <v>15990.465618686774</v>
      </c>
      <c r="AE33" s="81">
        <f>INDEX(Inp_EoEDrivers!AE$9:AE$37,MATCH($F33,Inp_EoEDrivers!$F$9:$F$37,0))</f>
        <v>15949.564456944085</v>
      </c>
      <c r="AF33" s="81">
        <f>INDEX(Inp_EoEDrivers!AF$9:AF$37,MATCH($F33,Inp_EoEDrivers!$F$9:$F$37,0))</f>
        <v>15912.982197577376</v>
      </c>
      <c r="AG33" s="81">
        <f>INDEX(Inp_EoEDrivers!AG$9:AG$37,MATCH($F33,Inp_EoEDrivers!$F$9:$F$37,0))</f>
        <v>15882.061090438559</v>
      </c>
      <c r="AH33" s="81">
        <f>INDEX(Inp_EoEDrivers!AH$9:AH$37,MATCH($F33,Inp_EoEDrivers!$F$9:$F$37,0))</f>
        <v>15850.378404881018</v>
      </c>
      <c r="AI33" s="81">
        <f>INDEX(Inp_EoEDrivers!AI$9:AI$37,MATCH($F33,Inp_EoEDrivers!$F$9:$F$37,0))</f>
        <v>15817.716547070826</v>
      </c>
      <c r="AJ33" s="81">
        <f>INDEX(Inp_EoEDrivers!AJ$9:AJ$37,MATCH($F33,Inp_EoEDrivers!$F$9:$F$37,0))</f>
        <v>15781.910327314758</v>
      </c>
      <c r="AK33" s="81">
        <f>INDEX(Inp_EoEDrivers!AK$9:AK$37,MATCH($F33,Inp_EoEDrivers!$F$9:$F$37,0))</f>
        <v>15745.995310641731</v>
      </c>
    </row>
    <row r="34" spans="2:42">
      <c r="C34" s="24"/>
      <c r="E34" s="2" t="str">
        <f t="shared" si="0"/>
        <v>EoE</v>
      </c>
      <c r="F34" s="2" t="s">
        <v>169</v>
      </c>
      <c r="J34" s="2" t="str">
        <f t="shared" si="1"/>
        <v>EoECapex synthetic costs - Mains (smoothed)</v>
      </c>
      <c r="L34" s="2" t="s">
        <v>113</v>
      </c>
      <c r="T34" s="81" t="str">
        <f>INDEX(Inp_EoEDrivers!T$9:T$37,MATCH($F34,Inp_EoEDrivers!$F$9:$F$37,0))</f>
        <v/>
      </c>
      <c r="U34" s="81" t="str">
        <f>INDEX(Inp_EoEDrivers!U$9:U$37,MATCH($F34,Inp_EoEDrivers!$F$9:$F$37,0))</f>
        <v/>
      </c>
      <c r="V34" s="81" t="str">
        <f>INDEX(Inp_EoEDrivers!V$9:V$37,MATCH($F34,Inp_EoEDrivers!$F$9:$F$37,0))</f>
        <v/>
      </c>
      <c r="W34" s="81" t="str">
        <f>INDEX(Inp_EoEDrivers!W$9:W$37,MATCH($F34,Inp_EoEDrivers!$F$9:$F$37,0))</f>
        <v/>
      </c>
      <c r="X34" s="81" t="str">
        <f>INDEX(Inp_EoEDrivers!X$9:X$37,MATCH($F34,Inp_EoEDrivers!$F$9:$F$37,0))</f>
        <v/>
      </c>
      <c r="Y34" s="81">
        <f>INDEX(Inp_EoEDrivers!Y$9:Y$37,MATCH($F34,Inp_EoEDrivers!$F$9:$F$37,0))</f>
        <v>2.5074929164841042</v>
      </c>
      <c r="Z34" s="81">
        <f>INDEX(Inp_EoEDrivers!Z$9:Z$37,MATCH($F34,Inp_EoEDrivers!$F$9:$F$37,0))</f>
        <v>2.2935782266825355</v>
      </c>
      <c r="AA34" s="81">
        <f>INDEX(Inp_EoEDrivers!AA$9:AA$37,MATCH($F34,Inp_EoEDrivers!$F$9:$F$37,0))</f>
        <v>1.6383434467567393</v>
      </c>
      <c r="AB34" s="81">
        <f>INDEX(Inp_EoEDrivers!AB$9:AB$37,MATCH($F34,Inp_EoEDrivers!$F$9:$F$37,0))</f>
        <v>1.8425512564654207</v>
      </c>
      <c r="AC34" s="81">
        <f>INDEX(Inp_EoEDrivers!AC$9:AC$37,MATCH($F34,Inp_EoEDrivers!$F$9:$F$37,0))</f>
        <v>2.1449831686746408</v>
      </c>
      <c r="AD34" s="81">
        <f>INDEX(Inp_EoEDrivers!AD$9:AD$37,MATCH($F34,Inp_EoEDrivers!$F$9:$F$37,0))</f>
        <v>3.0585487826630344</v>
      </c>
      <c r="AE34" s="81">
        <f>INDEX(Inp_EoEDrivers!AE$9:AE$37,MATCH($F34,Inp_EoEDrivers!$F$9:$F$37,0))</f>
        <v>4.1445221986146663</v>
      </c>
      <c r="AF34" s="81">
        <f>INDEX(Inp_EoEDrivers!AF$9:AF$37,MATCH($F34,Inp_EoEDrivers!$F$9:$F$37,0))</f>
        <v>4.9543562433205226</v>
      </c>
      <c r="AG34" s="81">
        <f>INDEX(Inp_EoEDrivers!AG$9:AG$37,MATCH($F34,Inp_EoEDrivers!$F$9:$F$37,0))</f>
        <v>4.8211734390608765</v>
      </c>
      <c r="AH34" s="81">
        <f>INDEX(Inp_EoEDrivers!AH$9:AH$37,MATCH($F34,Inp_EoEDrivers!$F$9:$F$37,0))</f>
        <v>4.7298354862080956</v>
      </c>
      <c r="AI34" s="81">
        <f>INDEX(Inp_EoEDrivers!AI$9:AI$37,MATCH($F34,Inp_EoEDrivers!$F$9:$F$37,0))</f>
        <v>4.278585825784698</v>
      </c>
      <c r="AJ34" s="81">
        <f>INDEX(Inp_EoEDrivers!AJ$9:AJ$37,MATCH($F34,Inp_EoEDrivers!$F$9:$F$37,0))</f>
        <v>3.905487416351634</v>
      </c>
      <c r="AK34" s="81">
        <f>INDEX(Inp_EoEDrivers!AK$9:AK$37,MATCH($F34,Inp_EoEDrivers!$F$9:$F$37,0))</f>
        <v>2.98222222204173</v>
      </c>
    </row>
    <row r="35" spans="2:42">
      <c r="C35" s="24"/>
      <c r="E35" s="2" t="str">
        <f t="shared" si="0"/>
        <v>EoE</v>
      </c>
      <c r="F35" s="2" t="s">
        <v>170</v>
      </c>
      <c r="J35" s="2" t="str">
        <f t="shared" si="1"/>
        <v>EoECapex synthetic costs - Connections (smoothed)</v>
      </c>
      <c r="L35" s="2" t="s">
        <v>113</v>
      </c>
      <c r="T35" s="81" t="str">
        <f>INDEX(Inp_EoEDrivers!T$9:T$37,MATCH($F35,Inp_EoEDrivers!$F$9:$F$37,0))</f>
        <v/>
      </c>
      <c r="U35" s="81" t="str">
        <f>INDEX(Inp_EoEDrivers!U$9:U$37,MATCH($F35,Inp_EoEDrivers!$F$9:$F$37,0))</f>
        <v/>
      </c>
      <c r="V35" s="81" t="str">
        <f>INDEX(Inp_EoEDrivers!V$9:V$37,MATCH($F35,Inp_EoEDrivers!$F$9:$F$37,0))</f>
        <v/>
      </c>
      <c r="W35" s="81" t="str">
        <f>INDEX(Inp_EoEDrivers!W$9:W$37,MATCH($F35,Inp_EoEDrivers!$F$9:$F$37,0))</f>
        <v/>
      </c>
      <c r="X35" s="81" t="str">
        <f>INDEX(Inp_EoEDrivers!X$9:X$37,MATCH($F35,Inp_EoEDrivers!$F$9:$F$37,0))</f>
        <v/>
      </c>
      <c r="Y35" s="81">
        <f>INDEX(Inp_EoEDrivers!Y$9:Y$37,MATCH($F35,Inp_EoEDrivers!$F$9:$F$37,0))</f>
        <v>9.66836927844823</v>
      </c>
      <c r="Z35" s="81">
        <f>INDEX(Inp_EoEDrivers!Z$9:Z$37,MATCH($F35,Inp_EoEDrivers!$F$9:$F$37,0))</f>
        <v>8.0379114541676593</v>
      </c>
      <c r="AA35" s="81">
        <f>INDEX(Inp_EoEDrivers!AA$9:AA$37,MATCH($F35,Inp_EoEDrivers!$F$9:$F$37,0))</f>
        <v>7.8471276505217009</v>
      </c>
      <c r="AB35" s="81">
        <f>INDEX(Inp_EoEDrivers!AB$9:AB$37,MATCH($F35,Inp_EoEDrivers!$F$9:$F$37,0))</f>
        <v>8.4261859016128522</v>
      </c>
      <c r="AC35" s="81">
        <f>INDEX(Inp_EoEDrivers!AC$9:AC$37,MATCH($F35,Inp_EoEDrivers!$F$9:$F$37,0))</f>
        <v>9.0792738537184601</v>
      </c>
      <c r="AD35" s="81">
        <f>INDEX(Inp_EoEDrivers!AD$9:AD$37,MATCH($F35,Inp_EoEDrivers!$F$9:$F$37,0))</f>
        <v>9.5477269242140963</v>
      </c>
      <c r="AE35" s="81">
        <f>INDEX(Inp_EoEDrivers!AE$9:AE$37,MATCH($F35,Inp_EoEDrivers!$F$9:$F$37,0))</f>
        <v>9.1082143642686102</v>
      </c>
      <c r="AF35" s="81">
        <f>INDEX(Inp_EoEDrivers!AF$9:AF$37,MATCH($F35,Inp_EoEDrivers!$F$9:$F$37,0))</f>
        <v>9.4175779952897472</v>
      </c>
      <c r="AG35" s="81">
        <f>INDEX(Inp_EoEDrivers!AG$9:AG$37,MATCH($F35,Inp_EoEDrivers!$F$9:$F$37,0))</f>
        <v>9.0560230690964261</v>
      </c>
      <c r="AH35" s="81">
        <f>INDEX(Inp_EoEDrivers!AH$9:AH$37,MATCH($F35,Inp_EoEDrivers!$F$9:$F$37,0))</f>
        <v>8.5916964117203953</v>
      </c>
      <c r="AI35" s="81">
        <f>INDEX(Inp_EoEDrivers!AI$9:AI$37,MATCH($F35,Inp_EoEDrivers!$F$9:$F$37,0))</f>
        <v>8.012684867591755</v>
      </c>
      <c r="AJ35" s="81">
        <f>INDEX(Inp_EoEDrivers!AJ$9:AJ$37,MATCH($F35,Inp_EoEDrivers!$F$9:$F$37,0))</f>
        <v>7.3495480720046746</v>
      </c>
      <c r="AK35" s="81">
        <f>INDEX(Inp_EoEDrivers!AK$9:AK$37,MATCH($F35,Inp_EoEDrivers!$F$9:$F$37,0))</f>
        <v>6.5368767257499716</v>
      </c>
    </row>
    <row r="36" spans="2:42">
      <c r="C36" s="24"/>
      <c r="E36" s="2" t="str">
        <f t="shared" si="0"/>
        <v>EoE</v>
      </c>
      <c r="F36" s="2" t="s">
        <v>230</v>
      </c>
      <c r="J36" s="2" t="str">
        <f t="shared" si="1"/>
        <v>EoEMaintenance MEAV</v>
      </c>
      <c r="L36" s="2" t="s">
        <v>113</v>
      </c>
      <c r="T36" s="81" t="str">
        <f>INDEX(Inp_EoEDrivers!T$9:T$37,MATCH($F36,Inp_EoEDrivers!$F$9:$F$37,0))</f>
        <v/>
      </c>
      <c r="U36" s="81" t="str">
        <f>INDEX(Inp_EoEDrivers!U$9:U$37,MATCH($F36,Inp_EoEDrivers!$F$9:$F$37,0))</f>
        <v/>
      </c>
      <c r="V36" s="81" t="str">
        <f>INDEX(Inp_EoEDrivers!V$9:V$37,MATCH($F36,Inp_EoEDrivers!$F$9:$F$37,0))</f>
        <v/>
      </c>
      <c r="W36" s="81" t="str">
        <f>INDEX(Inp_EoEDrivers!W$9:W$37,MATCH($F36,Inp_EoEDrivers!$F$9:$F$37,0))</f>
        <v/>
      </c>
      <c r="X36" s="81" t="str">
        <f>INDEX(Inp_EoEDrivers!X$9:X$37,MATCH($F36,Inp_EoEDrivers!$F$9:$F$37,0))</f>
        <v/>
      </c>
      <c r="Y36" s="81">
        <f>INDEX(Inp_EoEDrivers!Y$9:Y$37,MATCH($F36,Inp_EoEDrivers!$F$9:$F$37,0))</f>
        <v>6917.1750944550367</v>
      </c>
      <c r="Z36" s="81">
        <f>INDEX(Inp_EoEDrivers!Z$9:Z$37,MATCH($F36,Inp_EoEDrivers!$F$9:$F$37,0))</f>
        <v>6933.1062065075675</v>
      </c>
      <c r="AA36" s="81">
        <f>INDEX(Inp_EoEDrivers!AA$9:AA$37,MATCH($F36,Inp_EoEDrivers!$F$9:$F$37,0))</f>
        <v>6949.6845010908255</v>
      </c>
      <c r="AB36" s="81">
        <f>INDEX(Inp_EoEDrivers!AB$9:AB$37,MATCH($F36,Inp_EoEDrivers!$F$9:$F$37,0))</f>
        <v>6950.5899557062039</v>
      </c>
      <c r="AC36" s="81">
        <f>INDEX(Inp_EoEDrivers!AC$9:AC$37,MATCH($F36,Inp_EoEDrivers!$F$9:$F$37,0))</f>
        <v>6968.8789198195573</v>
      </c>
      <c r="AD36" s="81">
        <f>INDEX(Inp_EoEDrivers!AD$9:AD$37,MATCH($F36,Inp_EoEDrivers!$F$9:$F$37,0))</f>
        <v>6975.8087221594542</v>
      </c>
      <c r="AE36" s="81">
        <f>INDEX(Inp_EoEDrivers!AE$9:AE$37,MATCH($F36,Inp_EoEDrivers!$F$9:$F$37,0))</f>
        <v>6976.3897479016396</v>
      </c>
      <c r="AF36" s="81">
        <f>INDEX(Inp_EoEDrivers!AF$9:AF$37,MATCH($F36,Inp_EoEDrivers!$F$9:$F$37,0))</f>
        <v>6976.4478504758608</v>
      </c>
      <c r="AG36" s="81">
        <f>INDEX(Inp_EoEDrivers!AG$9:AG$37,MATCH($F36,Inp_EoEDrivers!$F$9:$F$37,0))</f>
        <v>6976.447850475859</v>
      </c>
      <c r="AH36" s="81">
        <f>INDEX(Inp_EoEDrivers!AH$9:AH$37,MATCH($F36,Inp_EoEDrivers!$F$9:$F$37,0))</f>
        <v>6976.4478504758608</v>
      </c>
      <c r="AI36" s="81">
        <f>INDEX(Inp_EoEDrivers!AI$9:AI$37,MATCH($F36,Inp_EoEDrivers!$F$9:$F$37,0))</f>
        <v>6976.447850475859</v>
      </c>
      <c r="AJ36" s="81">
        <f>INDEX(Inp_EoEDrivers!AJ$9:AJ$37,MATCH($F36,Inp_EoEDrivers!$F$9:$F$37,0))</f>
        <v>6976.447850475859</v>
      </c>
      <c r="AK36" s="81">
        <f>INDEX(Inp_EoEDrivers!AK$9:AK$37,MATCH($F36,Inp_EoEDrivers!$F$9:$F$37,0))</f>
        <v>6976.4478504758608</v>
      </c>
    </row>
    <row r="37" spans="2:42">
      <c r="C37" s="24"/>
      <c r="E37" s="2" t="str">
        <f t="shared" si="0"/>
        <v>EoE</v>
      </c>
      <c r="F37" s="2" t="s">
        <v>523</v>
      </c>
      <c r="J37" s="2" t="str">
        <f t="shared" si="1"/>
        <v>EoEMax PREs</v>
      </c>
      <c r="L37" s="2" t="s">
        <v>142</v>
      </c>
      <c r="T37" s="81" t="str">
        <f>INDEX(Inp_EoEDrivers!T$9:T$37,MATCH($F37,Inp_EoEDrivers!$F$9:$F$37,0))</f>
        <v/>
      </c>
      <c r="U37" s="81" t="str">
        <f>INDEX(Inp_EoEDrivers!U$9:U$37,MATCH($F37,Inp_EoEDrivers!$F$9:$F$37,0))</f>
        <v/>
      </c>
      <c r="V37" s="81" t="str">
        <f>INDEX(Inp_EoEDrivers!V$9:V$37,MATCH($F37,Inp_EoEDrivers!$F$9:$F$37,0))</f>
        <v/>
      </c>
      <c r="W37" s="81" t="str">
        <f>INDEX(Inp_EoEDrivers!W$9:W$37,MATCH($F37,Inp_EoEDrivers!$F$9:$F$37,0))</f>
        <v/>
      </c>
      <c r="X37" s="81" t="str">
        <f>INDEX(Inp_EoEDrivers!X$9:X$37,MATCH($F37,Inp_EoEDrivers!$F$9:$F$37,0))</f>
        <v/>
      </c>
      <c r="Y37" s="81">
        <f>INDEX(Inp_EoEDrivers!Y$9:Y$37,MATCH($F37,Inp_EoEDrivers!$F$9:$F$37,0))</f>
        <v>162433.99000000002</v>
      </c>
      <c r="Z37" s="81">
        <f>INDEX(Inp_EoEDrivers!Z$9:Z$37,MATCH($F37,Inp_EoEDrivers!$F$9:$F$37,0))</f>
        <v>161456.81</v>
      </c>
      <c r="AA37" s="81">
        <f>INDEX(Inp_EoEDrivers!AA$9:AA$37,MATCH($F37,Inp_EoEDrivers!$F$9:$F$37,0))</f>
        <v>152881.34</v>
      </c>
      <c r="AB37" s="81">
        <f>INDEX(Inp_EoEDrivers!AB$9:AB$37,MATCH($F37,Inp_EoEDrivers!$F$9:$F$37,0))</f>
        <v>152881.34</v>
      </c>
      <c r="AC37" s="81">
        <f>INDEX(Inp_EoEDrivers!AC$9:AC$37,MATCH($F37,Inp_EoEDrivers!$F$9:$F$37,0))</f>
        <v>149043</v>
      </c>
      <c r="AD37" s="81">
        <f>INDEX(Inp_EoEDrivers!AD$9:AD$37,MATCH($F37,Inp_EoEDrivers!$F$9:$F$37,0))</f>
        <v>149043</v>
      </c>
      <c r="AE37" s="81">
        <f>INDEX(Inp_EoEDrivers!AE$9:AE$37,MATCH($F37,Inp_EoEDrivers!$F$9:$F$37,0))</f>
        <v>149043</v>
      </c>
      <c r="AF37" s="81">
        <f>INDEX(Inp_EoEDrivers!AF$9:AF$37,MATCH($F37,Inp_EoEDrivers!$F$9:$F$37,0))</f>
        <v>149043</v>
      </c>
      <c r="AG37" s="81">
        <f>INDEX(Inp_EoEDrivers!AG$9:AG$37,MATCH($F37,Inp_EoEDrivers!$F$9:$F$37,0))</f>
        <v>139205</v>
      </c>
      <c r="AH37" s="81">
        <f>INDEX(Inp_EoEDrivers!AH$9:AH$37,MATCH($F37,Inp_EoEDrivers!$F$9:$F$37,0))</f>
        <v>131260</v>
      </c>
      <c r="AI37" s="81">
        <f>INDEX(Inp_EoEDrivers!AI$9:AI$37,MATCH($F37,Inp_EoEDrivers!$F$9:$F$37,0))</f>
        <v>129722</v>
      </c>
      <c r="AJ37" s="81">
        <f>INDEX(Inp_EoEDrivers!AJ$9:AJ$37,MATCH($F37,Inp_EoEDrivers!$F$9:$F$37,0))</f>
        <v>128183</v>
      </c>
      <c r="AK37" s="81">
        <f>INDEX(Inp_EoEDrivers!AK$9:AK$37,MATCH($F37,Inp_EoEDrivers!$F$9:$F$37,0))</f>
        <v>126526</v>
      </c>
    </row>
    <row r="38" spans="2:42">
      <c r="C38" s="24"/>
      <c r="E38" s="2" t="str">
        <f t="shared" si="0"/>
        <v>EoE</v>
      </c>
      <c r="F38" s="2" t="s">
        <v>532</v>
      </c>
      <c r="J38" s="2" t="str">
        <f t="shared" si="1"/>
        <v>EoEMEAV_egep</v>
      </c>
      <c r="L38" s="2" t="s">
        <v>113</v>
      </c>
      <c r="T38" s="81" t="str">
        <f>INDEX(Inp_EoEDrivers!T$9:T$37,MATCH($F38,Inp_EoEDrivers!$F$9:$F$37,0))</f>
        <v/>
      </c>
      <c r="U38" s="81" t="str">
        <f>INDEX(Inp_EoEDrivers!U$9:U$37,MATCH($F38,Inp_EoEDrivers!$F$9:$F$37,0))</f>
        <v/>
      </c>
      <c r="V38" s="81" t="str">
        <f>INDEX(Inp_EoEDrivers!V$9:V$37,MATCH($F38,Inp_EoEDrivers!$F$9:$F$37,0))</f>
        <v/>
      </c>
      <c r="W38" s="81" t="str">
        <f>INDEX(Inp_EoEDrivers!W$9:W$37,MATCH($F38,Inp_EoEDrivers!$F$9:$F$37,0))</f>
        <v/>
      </c>
      <c r="X38" s="81" t="str">
        <f>INDEX(Inp_EoEDrivers!X$9:X$37,MATCH($F38,Inp_EoEDrivers!$F$9:$F$37,0))</f>
        <v/>
      </c>
      <c r="Y38" s="81">
        <f>INDEX(Inp_EoEDrivers!Y$9:Y$37,MATCH($F38,Inp_EoEDrivers!$F$9:$F$37,0))</f>
        <v>16049.15659964517</v>
      </c>
      <c r="Z38" s="81">
        <f>INDEX(Inp_EoEDrivers!Z$9:Z$37,MATCH($F38,Inp_EoEDrivers!$F$9:$F$37,0))</f>
        <v>16040.9650011385</v>
      </c>
      <c r="AA38" s="81">
        <f>INDEX(Inp_EoEDrivers!AA$9:AA$37,MATCH($F38,Inp_EoEDrivers!$F$9:$F$37,0))</f>
        <v>16039.392134863925</v>
      </c>
      <c r="AB38" s="81">
        <f>INDEX(Inp_EoEDrivers!AB$9:AB$37,MATCH($F38,Inp_EoEDrivers!$F$9:$F$37,0))</f>
        <v>16028.697539210511</v>
      </c>
      <c r="AC38" s="81">
        <f>INDEX(Inp_EoEDrivers!AC$9:AC$37,MATCH($F38,Inp_EoEDrivers!$F$9:$F$37,0))</f>
        <v>16018.153030093052</v>
      </c>
      <c r="AD38" s="81">
        <f>INDEX(Inp_EoEDrivers!AD$9:AD$37,MATCH($F38,Inp_EoEDrivers!$F$9:$F$37,0))</f>
        <v>16004.252433686774</v>
      </c>
      <c r="AE38" s="81">
        <f>INDEX(Inp_EoEDrivers!AE$9:AE$37,MATCH($F38,Inp_EoEDrivers!$F$9:$F$37,0))</f>
        <v>15964.007786944085</v>
      </c>
      <c r="AF38" s="81">
        <f>INDEX(Inp_EoEDrivers!AF$9:AF$37,MATCH($F38,Inp_EoEDrivers!$F$9:$F$37,0))</f>
        <v>15930.708102577375</v>
      </c>
      <c r="AG38" s="81">
        <f>INDEX(Inp_EoEDrivers!AG$9:AG$37,MATCH($F38,Inp_EoEDrivers!$F$9:$F$37,0))</f>
        <v>15902.413055438559</v>
      </c>
      <c r="AH38" s="81">
        <f>INDEX(Inp_EoEDrivers!AH$9:AH$37,MATCH($F38,Inp_EoEDrivers!$F$9:$F$37,0))</f>
        <v>15872.699914881017</v>
      </c>
      <c r="AI38" s="81">
        <f>INDEX(Inp_EoEDrivers!AI$9:AI$37,MATCH($F38,Inp_EoEDrivers!$F$9:$F$37,0))</f>
        <v>15841.351087070825</v>
      </c>
      <c r="AJ38" s="81">
        <f>INDEX(Inp_EoEDrivers!AJ$9:AJ$37,MATCH($F38,Inp_EoEDrivers!$F$9:$F$37,0))</f>
        <v>15807.514412314758</v>
      </c>
      <c r="AK38" s="81">
        <f>INDEX(Inp_EoEDrivers!AK$9:AK$37,MATCH($F38,Inp_EoEDrivers!$F$9:$F$37,0))</f>
        <v>15772.912425641731</v>
      </c>
    </row>
    <row r="39" spans="2:42">
      <c r="C39" s="24"/>
      <c r="E39" s="2" t="str">
        <f t="shared" si="0"/>
        <v>EoE</v>
      </c>
      <c r="F39" s="2" t="s">
        <v>533</v>
      </c>
      <c r="J39" s="2" t="str">
        <f t="shared" si="1"/>
        <v>EoEMEAV_egep_mobs</v>
      </c>
      <c r="L39" s="2" t="s">
        <v>113</v>
      </c>
      <c r="T39" s="81" t="str">
        <f>INDEX(Inp_EoEDrivers!T$9:T$37,MATCH($F39,Inp_EoEDrivers!$F$9:$F$37,0))</f>
        <v/>
      </c>
      <c r="U39" s="81" t="str">
        <f>INDEX(Inp_EoEDrivers!U$9:U$37,MATCH($F39,Inp_EoEDrivers!$F$9:$F$37,0))</f>
        <v/>
      </c>
      <c r="V39" s="81" t="str">
        <f>INDEX(Inp_EoEDrivers!V$9:V$37,MATCH($F39,Inp_EoEDrivers!$F$9:$F$37,0))</f>
        <v/>
      </c>
      <c r="W39" s="81" t="str">
        <f>INDEX(Inp_EoEDrivers!W$9:W$37,MATCH($F39,Inp_EoEDrivers!$F$9:$F$37,0))</f>
        <v/>
      </c>
      <c r="X39" s="81" t="str">
        <f>INDEX(Inp_EoEDrivers!X$9:X$37,MATCH($F39,Inp_EoEDrivers!$F$9:$F$37,0))</f>
        <v/>
      </c>
      <c r="Y39" s="81">
        <f>INDEX(Inp_EoEDrivers!Y$9:Y$37,MATCH($F39,Inp_EoEDrivers!$F$9:$F$37,0))</f>
        <v>16252.848422240873</v>
      </c>
      <c r="Z39" s="81">
        <f>INDEX(Inp_EoEDrivers!Z$9:Z$37,MATCH($F39,Inp_EoEDrivers!$F$9:$F$37,0))</f>
        <v>16244.656823734203</v>
      </c>
      <c r="AA39" s="81">
        <f>INDEX(Inp_EoEDrivers!AA$9:AA$37,MATCH($F39,Inp_EoEDrivers!$F$9:$F$37,0))</f>
        <v>16243.083957459628</v>
      </c>
      <c r="AB39" s="81">
        <f>INDEX(Inp_EoEDrivers!AB$9:AB$37,MATCH($F39,Inp_EoEDrivers!$F$9:$F$37,0))</f>
        <v>16232.389361806214</v>
      </c>
      <c r="AC39" s="81">
        <f>INDEX(Inp_EoEDrivers!AC$9:AC$37,MATCH($F39,Inp_EoEDrivers!$F$9:$F$37,0))</f>
        <v>16221.844852688755</v>
      </c>
      <c r="AD39" s="81">
        <f>INDEX(Inp_EoEDrivers!AD$9:AD$37,MATCH($F39,Inp_EoEDrivers!$F$9:$F$37,0))</f>
        <v>16207.944256282477</v>
      </c>
      <c r="AE39" s="81">
        <f>INDEX(Inp_EoEDrivers!AE$9:AE$37,MATCH($F39,Inp_EoEDrivers!$F$9:$F$37,0))</f>
        <v>16167.699609539788</v>
      </c>
      <c r="AF39" s="81">
        <f>INDEX(Inp_EoEDrivers!AF$9:AF$37,MATCH($F39,Inp_EoEDrivers!$F$9:$F$37,0))</f>
        <v>16134.399925173078</v>
      </c>
      <c r="AG39" s="81">
        <f>INDEX(Inp_EoEDrivers!AG$9:AG$37,MATCH($F39,Inp_EoEDrivers!$F$9:$F$37,0))</f>
        <v>16106.074116156138</v>
      </c>
      <c r="AH39" s="81">
        <f>INDEX(Inp_EoEDrivers!AH$9:AH$37,MATCH($F39,Inp_EoEDrivers!$F$9:$F$37,0))</f>
        <v>16076.33021372047</v>
      </c>
      <c r="AI39" s="81">
        <f>INDEX(Inp_EoEDrivers!AI$9:AI$37,MATCH($F39,Inp_EoEDrivers!$F$9:$F$37,0))</f>
        <v>16044.950624032153</v>
      </c>
      <c r="AJ39" s="81">
        <f>INDEX(Inp_EoEDrivers!AJ$9:AJ$37,MATCH($F39,Inp_EoEDrivers!$F$9:$F$37,0))</f>
        <v>16011.083187397962</v>
      </c>
      <c r="AK39" s="81">
        <f>INDEX(Inp_EoEDrivers!AK$9:AK$37,MATCH($F39,Inp_EoEDrivers!$F$9:$F$37,0))</f>
        <v>15976.450438846809</v>
      </c>
    </row>
    <row r="40" spans="2:42" s="85" customFormat="1">
      <c r="C40" s="90"/>
      <c r="T40" s="99"/>
      <c r="U40" s="99"/>
      <c r="V40" s="99"/>
      <c r="W40" s="99"/>
      <c r="X40" s="99"/>
      <c r="Y40" s="99"/>
      <c r="Z40" s="99"/>
      <c r="AA40" s="99"/>
      <c r="AB40" s="99"/>
      <c r="AC40" s="99"/>
      <c r="AD40" s="99"/>
      <c r="AE40" s="99"/>
      <c r="AF40" s="99"/>
      <c r="AG40" s="99"/>
      <c r="AH40" s="99"/>
      <c r="AI40" s="99"/>
      <c r="AJ40" s="99"/>
      <c r="AK40" s="99"/>
    </row>
    <row r="41" spans="2:42" ht="14.65">
      <c r="B41" s="9" t="s">
        <v>28</v>
      </c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100"/>
      <c r="U41" s="100"/>
      <c r="V41" s="100"/>
      <c r="W41" s="100"/>
      <c r="X41" s="100"/>
      <c r="Y41" s="100"/>
      <c r="Z41" s="100"/>
      <c r="AA41" s="100"/>
      <c r="AB41" s="100"/>
      <c r="AC41" s="100"/>
      <c r="AD41" s="100"/>
      <c r="AE41" s="100"/>
      <c r="AF41" s="100"/>
      <c r="AG41" s="100"/>
      <c r="AH41" s="100"/>
      <c r="AI41" s="100"/>
      <c r="AJ41" s="100"/>
      <c r="AK41" s="100"/>
      <c r="AL41" s="9"/>
      <c r="AM41" s="9"/>
      <c r="AN41" s="9"/>
      <c r="AO41" s="9"/>
      <c r="AP41" s="9"/>
    </row>
    <row r="42" spans="2:42">
      <c r="C42" s="24"/>
      <c r="T42" s="99"/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</row>
    <row r="43" spans="2:42">
      <c r="C43" s="24"/>
      <c r="E43" s="2" t="str">
        <f t="shared" ref="E43:E71" si="2">$B$41</f>
        <v>Lon</v>
      </c>
      <c r="F43" s="2" t="s">
        <v>141</v>
      </c>
      <c r="J43" s="2" t="str">
        <f t="shared" ref="J43:J71" si="3">$E43&amp;""&amp;F43</f>
        <v>LonCustomers</v>
      </c>
      <c r="L43" s="2" t="s">
        <v>142</v>
      </c>
      <c r="T43" s="81" t="str">
        <f>INDEX(Inp_LonDrivers!T$9:T$37,MATCH($F43,Inp_LonDrivers!$F$9:$F$37,0))</f>
        <v/>
      </c>
      <c r="U43" s="81" t="str">
        <f>INDEX(Inp_LonDrivers!U$9:U$37,MATCH($F43,Inp_LonDrivers!$F$9:$F$37,0))</f>
        <v/>
      </c>
      <c r="V43" s="81" t="str">
        <f>INDEX(Inp_LonDrivers!V$9:V$37,MATCH($F43,Inp_LonDrivers!$F$9:$F$37,0))</f>
        <v/>
      </c>
      <c r="W43" s="81" t="str">
        <f>INDEX(Inp_LonDrivers!W$9:W$37,MATCH($F43,Inp_LonDrivers!$F$9:$F$37,0))</f>
        <v/>
      </c>
      <c r="X43" s="81" t="str">
        <f>INDEX(Inp_LonDrivers!X$9:X$37,MATCH($F43,Inp_LonDrivers!$F$9:$F$37,0))</f>
        <v/>
      </c>
      <c r="Y43" s="81">
        <f>INDEX(Inp_LonDrivers!Y$9:Y$37,MATCH($F43,Inp_LonDrivers!$F$9:$F$37,0))</f>
        <v>2273227.9996700003</v>
      </c>
      <c r="Z43" s="81">
        <f>INDEX(Inp_LonDrivers!Z$9:Z$37,MATCH($F43,Inp_LonDrivers!$F$9:$F$37,0))</f>
        <v>2271160.99963</v>
      </c>
      <c r="AA43" s="81">
        <f>INDEX(Inp_LonDrivers!AA$9:AA$37,MATCH($F43,Inp_LonDrivers!$F$9:$F$37,0))</f>
        <v>2274236.0001699999</v>
      </c>
      <c r="AB43" s="81">
        <f>INDEX(Inp_LonDrivers!AB$9:AB$37,MATCH($F43,Inp_LonDrivers!$F$9:$F$37,0))</f>
        <v>2273676.99976</v>
      </c>
      <c r="AC43" s="81">
        <f>INDEX(Inp_LonDrivers!AC$9:AC$37,MATCH($F43,Inp_LonDrivers!$F$9:$F$37,0))</f>
        <v>2273783.9999000002</v>
      </c>
      <c r="AD43" s="81">
        <f>INDEX(Inp_LonDrivers!AD$9:AD$37,MATCH($F43,Inp_LonDrivers!$F$9:$F$37,0))</f>
        <v>2275281.00012</v>
      </c>
      <c r="AE43" s="81">
        <f>INDEX(Inp_LonDrivers!AE$9:AE$37,MATCH($F43,Inp_LonDrivers!$F$9:$F$37,0))</f>
        <v>2275281.00012</v>
      </c>
      <c r="AF43" s="81">
        <f>INDEX(Inp_LonDrivers!AF$9:AF$37,MATCH($F43,Inp_LonDrivers!$F$9:$F$37,0))</f>
        <v>2275281.00012</v>
      </c>
      <c r="AG43" s="81">
        <f>INDEX(Inp_LonDrivers!AG$9:AG$37,MATCH($F43,Inp_LonDrivers!$F$9:$F$37,0))</f>
        <v>2275281.00012</v>
      </c>
      <c r="AH43" s="81">
        <f>INDEX(Inp_LonDrivers!AH$9:AH$37,MATCH($F43,Inp_LonDrivers!$F$9:$F$37,0))</f>
        <v>2275281.00012</v>
      </c>
      <c r="AI43" s="81">
        <f>INDEX(Inp_LonDrivers!AI$9:AI$37,MATCH($F43,Inp_LonDrivers!$F$9:$F$37,0))</f>
        <v>2275281.00012</v>
      </c>
      <c r="AJ43" s="81">
        <f>INDEX(Inp_LonDrivers!AJ$9:AJ$37,MATCH($F43,Inp_LonDrivers!$F$9:$F$37,0))</f>
        <v>2275281.00012</v>
      </c>
      <c r="AK43" s="81">
        <f>INDEX(Inp_LonDrivers!AK$9:AK$37,MATCH($F43,Inp_LonDrivers!$F$9:$F$37,0))</f>
        <v>2275281.00012</v>
      </c>
    </row>
    <row r="44" spans="2:42">
      <c r="C44" s="24"/>
      <c r="E44" s="2" t="str">
        <f t="shared" si="2"/>
        <v>Lon</v>
      </c>
      <c r="F44" s="2" t="s">
        <v>143</v>
      </c>
      <c r="J44" s="2" t="str">
        <f t="shared" si="3"/>
        <v>LonNetwork Length</v>
      </c>
      <c r="L44" s="2" t="s">
        <v>144</v>
      </c>
      <c r="T44" s="81" t="str">
        <f>INDEX(Inp_LonDrivers!T$9:T$37,MATCH($F44,Inp_LonDrivers!$F$9:$F$37,0))</f>
        <v/>
      </c>
      <c r="U44" s="81" t="str">
        <f>INDEX(Inp_LonDrivers!U$9:U$37,MATCH($F44,Inp_LonDrivers!$F$9:$F$37,0))</f>
        <v/>
      </c>
      <c r="V44" s="81" t="str">
        <f>INDEX(Inp_LonDrivers!V$9:V$37,MATCH($F44,Inp_LonDrivers!$F$9:$F$37,0))</f>
        <v/>
      </c>
      <c r="W44" s="81" t="str">
        <f>INDEX(Inp_LonDrivers!W$9:W$37,MATCH($F44,Inp_LonDrivers!$F$9:$F$37,0))</f>
        <v/>
      </c>
      <c r="X44" s="81" t="str">
        <f>INDEX(Inp_LonDrivers!X$9:X$37,MATCH($F44,Inp_LonDrivers!$F$9:$F$37,0))</f>
        <v/>
      </c>
      <c r="Y44" s="81">
        <f>INDEX(Inp_LonDrivers!Y$9:Y$37,MATCH($F44,Inp_LonDrivers!$F$9:$F$37,0))</f>
        <v>20306.386999999999</v>
      </c>
      <c r="Z44" s="81">
        <f>INDEX(Inp_LonDrivers!Z$9:Z$37,MATCH($F44,Inp_LonDrivers!$F$9:$F$37,0))</f>
        <v>20294.77</v>
      </c>
      <c r="AA44" s="81">
        <f>INDEX(Inp_LonDrivers!AA$9:AA$37,MATCH($F44,Inp_LonDrivers!$F$9:$F$37,0))</f>
        <v>20287.664000000001</v>
      </c>
      <c r="AB44" s="81">
        <f>INDEX(Inp_LonDrivers!AB$9:AB$37,MATCH($F44,Inp_LonDrivers!$F$9:$F$37,0))</f>
        <v>20281.456999999999</v>
      </c>
      <c r="AC44" s="81">
        <f>INDEX(Inp_LonDrivers!AC$9:AC$37,MATCH($F44,Inp_LonDrivers!$F$9:$F$37,0))</f>
        <v>20280.041000000001</v>
      </c>
      <c r="AD44" s="81">
        <f>INDEX(Inp_LonDrivers!AD$9:AD$37,MATCH($F44,Inp_LonDrivers!$F$9:$F$37,0))</f>
        <v>20275.195</v>
      </c>
      <c r="AE44" s="81">
        <f>INDEX(Inp_LonDrivers!AE$9:AE$37,MATCH($F44,Inp_LonDrivers!$F$9:$F$37,0))</f>
        <v>20269.937999999998</v>
      </c>
      <c r="AF44" s="81">
        <f>INDEX(Inp_LonDrivers!AF$9:AF$37,MATCH($F44,Inp_LonDrivers!$F$9:$F$37,0))</f>
        <v>20293.074000000001</v>
      </c>
      <c r="AG44" s="81">
        <f>INDEX(Inp_LonDrivers!AG$9:AG$37,MATCH($F44,Inp_LonDrivers!$F$9:$F$37,0))</f>
        <v>20295.004000000001</v>
      </c>
      <c r="AH44" s="81">
        <f>INDEX(Inp_LonDrivers!AH$9:AH$37,MATCH($F44,Inp_LonDrivers!$F$9:$F$37,0))</f>
        <v>20296.934000000001</v>
      </c>
      <c r="AI44" s="81">
        <f>INDEX(Inp_LonDrivers!AI$9:AI$37,MATCH($F44,Inp_LonDrivers!$F$9:$F$37,0))</f>
        <v>20298.863000000001</v>
      </c>
      <c r="AJ44" s="81">
        <f>INDEX(Inp_LonDrivers!AJ$9:AJ$37,MATCH($F44,Inp_LonDrivers!$F$9:$F$37,0))</f>
        <v>20300.794999999998</v>
      </c>
      <c r="AK44" s="81">
        <f>INDEX(Inp_LonDrivers!AK$9:AK$37,MATCH($F44,Inp_LonDrivers!$F$9:$F$37,0))</f>
        <v>20302.726999999999</v>
      </c>
    </row>
    <row r="45" spans="2:42">
      <c r="C45" s="24"/>
      <c r="E45" s="2" t="str">
        <f t="shared" si="2"/>
        <v>Lon</v>
      </c>
      <c r="F45" s="2" t="s">
        <v>145</v>
      </c>
      <c r="J45" s="2" t="str">
        <f t="shared" si="3"/>
        <v>LonThroughput</v>
      </c>
      <c r="L45" s="2" t="s">
        <v>146</v>
      </c>
      <c r="T45" s="81" t="str">
        <f>INDEX(Inp_LonDrivers!T$9:T$37,MATCH($F45,Inp_LonDrivers!$F$9:$F$37,0))</f>
        <v/>
      </c>
      <c r="U45" s="81" t="str">
        <f>INDEX(Inp_LonDrivers!U$9:U$37,MATCH($F45,Inp_LonDrivers!$F$9:$F$37,0))</f>
        <v/>
      </c>
      <c r="V45" s="81" t="str">
        <f>INDEX(Inp_LonDrivers!V$9:V$37,MATCH($F45,Inp_LonDrivers!$F$9:$F$37,0))</f>
        <v/>
      </c>
      <c r="W45" s="81" t="str">
        <f>INDEX(Inp_LonDrivers!W$9:W$37,MATCH($F45,Inp_LonDrivers!$F$9:$F$37,0))</f>
        <v/>
      </c>
      <c r="X45" s="81" t="str">
        <f>INDEX(Inp_LonDrivers!X$9:X$37,MATCH($F45,Inp_LonDrivers!$F$9:$F$37,0))</f>
        <v/>
      </c>
      <c r="Y45" s="81">
        <f>INDEX(Inp_LonDrivers!Y$9:Y$37,MATCH($F45,Inp_LonDrivers!$F$9:$F$37,0))</f>
        <v>52466.00922</v>
      </c>
      <c r="Z45" s="81">
        <f>INDEX(Inp_LonDrivers!Z$9:Z$37,MATCH($F45,Inp_LonDrivers!$F$9:$F$37,0))</f>
        <v>50656.331279999999</v>
      </c>
      <c r="AA45" s="81">
        <f>INDEX(Inp_LonDrivers!AA$9:AA$37,MATCH($F45,Inp_LonDrivers!$F$9:$F$37,0))</f>
        <v>49656.730680000001</v>
      </c>
      <c r="AB45" s="81">
        <f>INDEX(Inp_LonDrivers!AB$9:AB$37,MATCH($F45,Inp_LonDrivers!$F$9:$F$37,0))</f>
        <v>52157.324760000003</v>
      </c>
      <c r="AC45" s="81">
        <f>INDEX(Inp_LonDrivers!AC$9:AC$37,MATCH($F45,Inp_LonDrivers!$F$9:$F$37,0))</f>
        <v>51710.934480000004</v>
      </c>
      <c r="AD45" s="81">
        <f>INDEX(Inp_LonDrivers!AD$9:AD$37,MATCH($F45,Inp_LonDrivers!$F$9:$F$37,0))</f>
        <v>48749.341630000003</v>
      </c>
      <c r="AE45" s="81">
        <f>INDEX(Inp_LonDrivers!AE$9:AE$37,MATCH($F45,Inp_LonDrivers!$F$9:$F$37,0))</f>
        <v>52206.958989999999</v>
      </c>
      <c r="AF45" s="81">
        <f>INDEX(Inp_LonDrivers!AF$9:AF$37,MATCH($F45,Inp_LonDrivers!$F$9:$F$37,0))</f>
        <v>51668.0743</v>
      </c>
      <c r="AG45" s="81">
        <f>INDEX(Inp_LonDrivers!AG$9:AG$37,MATCH($F45,Inp_LonDrivers!$F$9:$F$37,0))</f>
        <v>54633.290110000002</v>
      </c>
      <c r="AH45" s="81">
        <f>INDEX(Inp_LonDrivers!AH$9:AH$37,MATCH($F45,Inp_LonDrivers!$F$9:$F$37,0))</f>
        <v>54720.400750000001</v>
      </c>
      <c r="AI45" s="81">
        <f>INDEX(Inp_LonDrivers!AI$9:AI$37,MATCH($F45,Inp_LonDrivers!$F$9:$F$37,0))</f>
        <v>55019.247719999999</v>
      </c>
      <c r="AJ45" s="81">
        <f>INDEX(Inp_LonDrivers!AJ$9:AJ$37,MATCH($F45,Inp_LonDrivers!$F$9:$F$37,0))</f>
        <v>55057.908020000003</v>
      </c>
      <c r="AK45" s="81">
        <f>INDEX(Inp_LonDrivers!AK$9:AK$37,MATCH($F45,Inp_LonDrivers!$F$9:$F$37,0))</f>
        <v>55165.090620000003</v>
      </c>
    </row>
    <row r="46" spans="2:42" ht="13.5" customHeight="1">
      <c r="C46" s="24"/>
      <c r="E46" s="2" t="str">
        <f t="shared" si="2"/>
        <v>Lon</v>
      </c>
      <c r="F46" s="2" t="s">
        <v>147</v>
      </c>
      <c r="J46" s="2" t="str">
        <f t="shared" si="3"/>
        <v>LonPREs (Internal &amp; External)</v>
      </c>
      <c r="L46" s="2" t="s">
        <v>142</v>
      </c>
      <c r="T46" s="81" t="str">
        <f>INDEX(Inp_LonDrivers!T$9:T$37,MATCH($F46,Inp_LonDrivers!$F$9:$F$37,0))</f>
        <v/>
      </c>
      <c r="U46" s="81" t="str">
        <f>INDEX(Inp_LonDrivers!U$9:U$37,MATCH($F46,Inp_LonDrivers!$F$9:$F$37,0))</f>
        <v/>
      </c>
      <c r="V46" s="81" t="str">
        <f>INDEX(Inp_LonDrivers!V$9:V$37,MATCH($F46,Inp_LonDrivers!$F$9:$F$37,0))</f>
        <v/>
      </c>
      <c r="W46" s="81" t="str">
        <f>INDEX(Inp_LonDrivers!W$9:W$37,MATCH($F46,Inp_LonDrivers!$F$9:$F$37,0))</f>
        <v/>
      </c>
      <c r="X46" s="81" t="str">
        <f>INDEX(Inp_LonDrivers!X$9:X$37,MATCH($F46,Inp_LonDrivers!$F$9:$F$37,0))</f>
        <v/>
      </c>
      <c r="Y46" s="81">
        <f>INDEX(Inp_LonDrivers!Y$9:Y$37,MATCH($F46,Inp_LonDrivers!$F$9:$F$37,0))</f>
        <v>111429</v>
      </c>
      <c r="Z46" s="81">
        <f>INDEX(Inp_LonDrivers!Z$9:Z$37,MATCH($F46,Inp_LonDrivers!$F$9:$F$37,0))</f>
        <v>109380</v>
      </c>
      <c r="AA46" s="81">
        <f>INDEX(Inp_LonDrivers!AA$9:AA$37,MATCH($F46,Inp_LonDrivers!$F$9:$F$37,0))</f>
        <v>108140</v>
      </c>
      <c r="AB46" s="81">
        <f>INDEX(Inp_LonDrivers!AB$9:AB$37,MATCH($F46,Inp_LonDrivers!$F$9:$F$37,0))</f>
        <v>114675</v>
      </c>
      <c r="AC46" s="81">
        <f>INDEX(Inp_LonDrivers!AC$9:AC$37,MATCH($F46,Inp_LonDrivers!$F$9:$F$37,0))</f>
        <v>109663</v>
      </c>
      <c r="AD46" s="81">
        <f>INDEX(Inp_LonDrivers!AD$9:AD$37,MATCH($F46,Inp_LonDrivers!$F$9:$F$37,0))</f>
        <v>101044</v>
      </c>
      <c r="AE46" s="81">
        <f>INDEX(Inp_LonDrivers!AE$9:AE$37,MATCH($F46,Inp_LonDrivers!$F$9:$F$37,0))</f>
        <v>108404</v>
      </c>
      <c r="AF46" s="81">
        <f>INDEX(Inp_LonDrivers!AF$9:AF$37,MATCH($F46,Inp_LonDrivers!$F$9:$F$37,0))</f>
        <v>107162</v>
      </c>
      <c r="AG46" s="81">
        <f>INDEX(Inp_LonDrivers!AG$9:AG$37,MATCH($F46,Inp_LonDrivers!$F$9:$F$37,0))</f>
        <v>105798</v>
      </c>
      <c r="AH46" s="81">
        <f>INDEX(Inp_LonDrivers!AH$9:AH$37,MATCH($F46,Inp_LonDrivers!$F$9:$F$37,0))</f>
        <v>104454</v>
      </c>
      <c r="AI46" s="81">
        <f>INDEX(Inp_LonDrivers!AI$9:AI$37,MATCH($F46,Inp_LonDrivers!$F$9:$F$37,0))</f>
        <v>103130</v>
      </c>
      <c r="AJ46" s="81">
        <f>INDEX(Inp_LonDrivers!AJ$9:AJ$37,MATCH($F46,Inp_LonDrivers!$F$9:$F$37,0))</f>
        <v>101826</v>
      </c>
      <c r="AK46" s="81">
        <f>INDEX(Inp_LonDrivers!AK$9:AK$37,MATCH($F46,Inp_LonDrivers!$F$9:$F$37,0))</f>
        <v>100543</v>
      </c>
    </row>
    <row r="47" spans="2:42" ht="13.5" customHeight="1">
      <c r="C47" s="24"/>
      <c r="E47" s="2" t="str">
        <f t="shared" si="2"/>
        <v>Lon</v>
      </c>
      <c r="F47" s="2" t="s">
        <v>148</v>
      </c>
      <c r="J47" s="2" t="str">
        <f t="shared" si="3"/>
        <v>LonTotal repairs</v>
      </c>
      <c r="L47" s="2" t="s">
        <v>142</v>
      </c>
      <c r="T47" s="81" t="str">
        <f>INDEX(Inp_LonDrivers!T$9:T$37,MATCH($F47,Inp_LonDrivers!$F$9:$F$37,0))</f>
        <v/>
      </c>
      <c r="U47" s="81" t="str">
        <f>INDEX(Inp_LonDrivers!U$9:U$37,MATCH($F47,Inp_LonDrivers!$F$9:$F$37,0))</f>
        <v/>
      </c>
      <c r="V47" s="81" t="str">
        <f>INDEX(Inp_LonDrivers!V$9:V$37,MATCH($F47,Inp_LonDrivers!$F$9:$F$37,0))</f>
        <v/>
      </c>
      <c r="W47" s="81" t="str">
        <f>INDEX(Inp_LonDrivers!W$9:W$37,MATCH($F47,Inp_LonDrivers!$F$9:$F$37,0))</f>
        <v/>
      </c>
      <c r="X47" s="81" t="str">
        <f>INDEX(Inp_LonDrivers!X$9:X$37,MATCH($F47,Inp_LonDrivers!$F$9:$F$37,0))</f>
        <v/>
      </c>
      <c r="Y47" s="81">
        <f>INDEX(Inp_LonDrivers!Y$9:Y$37,MATCH($F47,Inp_LonDrivers!$F$9:$F$37,0))</f>
        <v>24001</v>
      </c>
      <c r="Z47" s="81">
        <f>INDEX(Inp_LonDrivers!Z$9:Z$37,MATCH($F47,Inp_LonDrivers!$F$9:$F$37,0))</f>
        <v>32567</v>
      </c>
      <c r="AA47" s="81">
        <f>INDEX(Inp_LonDrivers!AA$9:AA$37,MATCH($F47,Inp_LonDrivers!$F$9:$F$37,0))</f>
        <v>29209</v>
      </c>
      <c r="AB47" s="81">
        <f>INDEX(Inp_LonDrivers!AB$9:AB$37,MATCH($F47,Inp_LonDrivers!$F$9:$F$37,0))</f>
        <v>26613</v>
      </c>
      <c r="AC47" s="81">
        <f>INDEX(Inp_LonDrivers!AC$9:AC$37,MATCH($F47,Inp_LonDrivers!$F$9:$F$37,0))</f>
        <v>24051</v>
      </c>
      <c r="AD47" s="81">
        <f>INDEX(Inp_LonDrivers!AD$9:AD$37,MATCH($F47,Inp_LonDrivers!$F$9:$F$37,0))</f>
        <v>21807</v>
      </c>
      <c r="AE47" s="81">
        <f>INDEX(Inp_LonDrivers!AE$9:AE$37,MATCH($F47,Inp_LonDrivers!$F$9:$F$37,0))</f>
        <v>21327.4</v>
      </c>
      <c r="AF47" s="81">
        <f>INDEX(Inp_LonDrivers!AF$9:AF$37,MATCH($F47,Inp_LonDrivers!$F$9:$F$37,0))</f>
        <v>20924.080000000002</v>
      </c>
      <c r="AG47" s="81">
        <f>INDEX(Inp_LonDrivers!AG$9:AG$37,MATCH($F47,Inp_LonDrivers!$F$9:$F$37,0))</f>
        <v>20635</v>
      </c>
      <c r="AH47" s="81">
        <f>INDEX(Inp_LonDrivers!AH$9:AH$37,MATCH($F47,Inp_LonDrivers!$F$9:$F$37,0))</f>
        <v>20273.296000000002</v>
      </c>
      <c r="AI47" s="81">
        <f>INDEX(Inp_LonDrivers!AI$9:AI$37,MATCH($F47,Inp_LonDrivers!$F$9:$F$37,0))</f>
        <v>19799.7552</v>
      </c>
      <c r="AJ47" s="81">
        <f>INDEX(Inp_LonDrivers!AJ$9:AJ$37,MATCH($F47,Inp_LonDrivers!$F$9:$F$37,0))</f>
        <v>19242.90624</v>
      </c>
      <c r="AK47" s="81">
        <f>INDEX(Inp_LonDrivers!AK$9:AK$37,MATCH($F47,Inp_LonDrivers!$F$9:$F$37,0))</f>
        <v>18632.207488</v>
      </c>
    </row>
    <row r="48" spans="2:42">
      <c r="C48" s="24"/>
      <c r="E48" s="2" t="str">
        <f t="shared" si="2"/>
        <v>Lon</v>
      </c>
      <c r="F48" s="2" t="s">
        <v>149</v>
      </c>
      <c r="J48" s="2" t="str">
        <f t="shared" si="3"/>
        <v>LonExternal reports</v>
      </c>
      <c r="L48" s="2" t="s">
        <v>142</v>
      </c>
      <c r="T48" s="81" t="str">
        <f>INDEX(Inp_LonDrivers!T$9:T$37,MATCH($F48,Inp_LonDrivers!$F$9:$F$37,0))</f>
        <v/>
      </c>
      <c r="U48" s="81" t="str">
        <f>INDEX(Inp_LonDrivers!U$9:U$37,MATCH($F48,Inp_LonDrivers!$F$9:$F$37,0))</f>
        <v/>
      </c>
      <c r="V48" s="81" t="str">
        <f>INDEX(Inp_LonDrivers!V$9:V$37,MATCH($F48,Inp_LonDrivers!$F$9:$F$37,0))</f>
        <v/>
      </c>
      <c r="W48" s="81" t="str">
        <f>INDEX(Inp_LonDrivers!W$9:W$37,MATCH($F48,Inp_LonDrivers!$F$9:$F$37,0))</f>
        <v/>
      </c>
      <c r="X48" s="81" t="str">
        <f>INDEX(Inp_LonDrivers!X$9:X$37,MATCH($F48,Inp_LonDrivers!$F$9:$F$37,0))</f>
        <v/>
      </c>
      <c r="Y48" s="81">
        <f>INDEX(Inp_LonDrivers!Y$9:Y$37,MATCH($F48,Inp_LonDrivers!$F$9:$F$37,0))</f>
        <v>19090</v>
      </c>
      <c r="Z48" s="81">
        <f>INDEX(Inp_LonDrivers!Z$9:Z$37,MATCH($F48,Inp_LonDrivers!$F$9:$F$37,0))</f>
        <v>21255</v>
      </c>
      <c r="AA48" s="81">
        <f>INDEX(Inp_LonDrivers!AA$9:AA$37,MATCH($F48,Inp_LonDrivers!$F$9:$F$37,0))</f>
        <v>21061</v>
      </c>
      <c r="AB48" s="81">
        <f>INDEX(Inp_LonDrivers!AB$9:AB$37,MATCH($F48,Inp_LonDrivers!$F$9:$F$37,0))</f>
        <v>21870</v>
      </c>
      <c r="AC48" s="81">
        <f>INDEX(Inp_LonDrivers!AC$9:AC$37,MATCH($F48,Inp_LonDrivers!$F$9:$F$37,0))</f>
        <v>19230</v>
      </c>
      <c r="AD48" s="81">
        <f>INDEX(Inp_LonDrivers!AD$9:AD$37,MATCH($F48,Inp_LonDrivers!$F$9:$F$37,0))</f>
        <v>18625</v>
      </c>
      <c r="AE48" s="81">
        <f>INDEX(Inp_LonDrivers!AE$9:AE$37,MATCH($F48,Inp_LonDrivers!$F$9:$F$37,0))</f>
        <v>18500.199999999997</v>
      </c>
      <c r="AF48" s="81">
        <f>INDEX(Inp_LonDrivers!AF$9:AF$37,MATCH($F48,Inp_LonDrivers!$F$9:$F$37,0))</f>
        <v>18337.84</v>
      </c>
      <c r="AG48" s="81">
        <f>INDEX(Inp_LonDrivers!AG$9:AG$37,MATCH($F48,Inp_LonDrivers!$F$9:$F$37,0))</f>
        <v>17981.407999999999</v>
      </c>
      <c r="AH48" s="81">
        <f>INDEX(Inp_LonDrivers!AH$9:AH$37,MATCH($F48,Inp_LonDrivers!$F$9:$F$37,0))</f>
        <v>17615.889600000002</v>
      </c>
      <c r="AI48" s="81">
        <f>INDEX(Inp_LonDrivers!AI$9:AI$37,MATCH($F48,Inp_LonDrivers!$F$9:$F$37,0))</f>
        <v>17302.86752</v>
      </c>
      <c r="AJ48" s="81">
        <f>INDEX(Inp_LonDrivers!AJ$9:AJ$37,MATCH($F48,Inp_LonDrivers!$F$9:$F$37,0))</f>
        <v>16984.1773388</v>
      </c>
      <c r="AK48" s="81">
        <f>INDEX(Inp_LonDrivers!AK$9:AK$37,MATCH($F48,Inp_LonDrivers!$F$9:$F$37,0))</f>
        <v>16666.115400299997</v>
      </c>
    </row>
    <row r="49" spans="3:37">
      <c r="C49" s="24"/>
      <c r="E49" s="2" t="str">
        <f t="shared" si="2"/>
        <v>Lon</v>
      </c>
      <c r="F49" s="2" t="s">
        <v>150</v>
      </c>
      <c r="J49" s="2" t="str">
        <f t="shared" si="3"/>
        <v>LonService Damage Repairs</v>
      </c>
      <c r="L49" s="2" t="s">
        <v>142</v>
      </c>
      <c r="T49" s="81" t="str">
        <f>INDEX(Inp_LonDrivers!T$9:T$37,MATCH($F49,Inp_LonDrivers!$F$9:$F$37,0))</f>
        <v/>
      </c>
      <c r="U49" s="81" t="str">
        <f>INDEX(Inp_LonDrivers!U$9:U$37,MATCH($F49,Inp_LonDrivers!$F$9:$F$37,0))</f>
        <v/>
      </c>
      <c r="V49" s="81" t="str">
        <f>INDEX(Inp_LonDrivers!V$9:V$37,MATCH($F49,Inp_LonDrivers!$F$9:$F$37,0))</f>
        <v/>
      </c>
      <c r="W49" s="81" t="str">
        <f>INDEX(Inp_LonDrivers!W$9:W$37,MATCH($F49,Inp_LonDrivers!$F$9:$F$37,0))</f>
        <v/>
      </c>
      <c r="X49" s="81" t="str">
        <f>INDEX(Inp_LonDrivers!X$9:X$37,MATCH($F49,Inp_LonDrivers!$F$9:$F$37,0))</f>
        <v/>
      </c>
      <c r="Y49" s="81">
        <f>INDEX(Inp_LonDrivers!Y$9:Y$37,MATCH($F49,Inp_LonDrivers!$F$9:$F$37,0))</f>
        <v>853</v>
      </c>
      <c r="Z49" s="81">
        <f>INDEX(Inp_LonDrivers!Z$9:Z$37,MATCH($F49,Inp_LonDrivers!$F$9:$F$37,0))</f>
        <v>801</v>
      </c>
      <c r="AA49" s="81">
        <f>INDEX(Inp_LonDrivers!AA$9:AA$37,MATCH($F49,Inp_LonDrivers!$F$9:$F$37,0))</f>
        <v>893</v>
      </c>
      <c r="AB49" s="81">
        <f>INDEX(Inp_LonDrivers!AB$9:AB$37,MATCH($F49,Inp_LonDrivers!$F$9:$F$37,0))</f>
        <v>494</v>
      </c>
      <c r="AC49" s="81">
        <f>INDEX(Inp_LonDrivers!AC$9:AC$37,MATCH($F49,Inp_LonDrivers!$F$9:$F$37,0))</f>
        <v>730</v>
      </c>
      <c r="AD49" s="81">
        <f>INDEX(Inp_LonDrivers!AD$9:AD$37,MATCH($F49,Inp_LonDrivers!$F$9:$F$37,0))</f>
        <v>810</v>
      </c>
      <c r="AE49" s="81">
        <f>INDEX(Inp_LonDrivers!AE$9:AE$37,MATCH($F49,Inp_LonDrivers!$F$9:$F$37,0))</f>
        <v>694</v>
      </c>
      <c r="AF49" s="81">
        <f>INDEX(Inp_LonDrivers!AF$9:AF$37,MATCH($F49,Inp_LonDrivers!$F$9:$F$37,0))</f>
        <v>642</v>
      </c>
      <c r="AG49" s="81">
        <f>INDEX(Inp_LonDrivers!AG$9:AG$37,MATCH($F49,Inp_LonDrivers!$F$9:$F$37,0))</f>
        <v>632</v>
      </c>
      <c r="AH49" s="81">
        <f>INDEX(Inp_LonDrivers!AH$9:AH$37,MATCH($F49,Inp_LonDrivers!$F$9:$F$37,0))</f>
        <v>619</v>
      </c>
      <c r="AI49" s="81">
        <f>INDEX(Inp_LonDrivers!AI$9:AI$37,MATCH($F49,Inp_LonDrivers!$F$9:$F$37,0))</f>
        <v>607</v>
      </c>
      <c r="AJ49" s="81">
        <f>INDEX(Inp_LonDrivers!AJ$9:AJ$37,MATCH($F49,Inp_LonDrivers!$F$9:$F$37,0))</f>
        <v>592</v>
      </c>
      <c r="AK49" s="81">
        <f>INDEX(Inp_LonDrivers!AK$9:AK$37,MATCH($F49,Inp_LonDrivers!$F$9:$F$37,0))</f>
        <v>574</v>
      </c>
    </row>
    <row r="50" spans="3:37">
      <c r="C50" s="24"/>
      <c r="E50" s="2" t="str">
        <f t="shared" si="2"/>
        <v>Lon</v>
      </c>
      <c r="F50" s="2" t="s">
        <v>151</v>
      </c>
      <c r="J50" s="2" t="str">
        <f t="shared" si="3"/>
        <v>LonService Condition Repairs</v>
      </c>
      <c r="L50" s="2" t="s">
        <v>142</v>
      </c>
      <c r="T50" s="81" t="str">
        <f>INDEX(Inp_LonDrivers!T$9:T$37,MATCH($F50,Inp_LonDrivers!$F$9:$F$37,0))</f>
        <v/>
      </c>
      <c r="U50" s="81" t="str">
        <f>INDEX(Inp_LonDrivers!U$9:U$37,MATCH($F50,Inp_LonDrivers!$F$9:$F$37,0))</f>
        <v/>
      </c>
      <c r="V50" s="81" t="str">
        <f>INDEX(Inp_LonDrivers!V$9:V$37,MATCH($F50,Inp_LonDrivers!$F$9:$F$37,0))</f>
        <v/>
      </c>
      <c r="W50" s="81" t="str">
        <f>INDEX(Inp_LonDrivers!W$9:W$37,MATCH($F50,Inp_LonDrivers!$F$9:$F$37,0))</f>
        <v/>
      </c>
      <c r="X50" s="81" t="str">
        <f>INDEX(Inp_LonDrivers!X$9:X$37,MATCH($F50,Inp_LonDrivers!$F$9:$F$37,0))</f>
        <v/>
      </c>
      <c r="Y50" s="81">
        <f>INDEX(Inp_LonDrivers!Y$9:Y$37,MATCH($F50,Inp_LonDrivers!$F$9:$F$37,0))</f>
        <v>17705</v>
      </c>
      <c r="Z50" s="81">
        <f>INDEX(Inp_LonDrivers!Z$9:Z$37,MATCH($F50,Inp_LonDrivers!$F$9:$F$37,0))</f>
        <v>25000</v>
      </c>
      <c r="AA50" s="81">
        <f>INDEX(Inp_LonDrivers!AA$9:AA$37,MATCH($F50,Inp_LonDrivers!$F$9:$F$37,0))</f>
        <v>21847</v>
      </c>
      <c r="AB50" s="81">
        <f>INDEX(Inp_LonDrivers!AB$9:AB$37,MATCH($F50,Inp_LonDrivers!$F$9:$F$37,0))</f>
        <v>19552</v>
      </c>
      <c r="AC50" s="81">
        <f>INDEX(Inp_LonDrivers!AC$9:AC$37,MATCH($F50,Inp_LonDrivers!$F$9:$F$37,0))</f>
        <v>17408</v>
      </c>
      <c r="AD50" s="81">
        <f>INDEX(Inp_LonDrivers!AD$9:AD$37,MATCH($F50,Inp_LonDrivers!$F$9:$F$37,0))</f>
        <v>15116</v>
      </c>
      <c r="AE50" s="81">
        <f>INDEX(Inp_LonDrivers!AE$9:AE$37,MATCH($F50,Inp_LonDrivers!$F$9:$F$37,0))</f>
        <v>14744</v>
      </c>
      <c r="AF50" s="81">
        <f>INDEX(Inp_LonDrivers!AF$9:AF$37,MATCH($F50,Inp_LonDrivers!$F$9:$F$37,0))</f>
        <v>14449</v>
      </c>
      <c r="AG50" s="81">
        <f>INDEX(Inp_LonDrivers!AG$9:AG$37,MATCH($F50,Inp_LonDrivers!$F$9:$F$37,0))</f>
        <v>14232</v>
      </c>
      <c r="AH50" s="81">
        <f>INDEX(Inp_LonDrivers!AH$9:AH$37,MATCH($F50,Inp_LonDrivers!$F$9:$F$37,0))</f>
        <v>13987</v>
      </c>
      <c r="AI50" s="81">
        <f>INDEX(Inp_LonDrivers!AI$9:AI$37,MATCH($F50,Inp_LonDrivers!$F$9:$F$37,0))</f>
        <v>13656</v>
      </c>
      <c r="AJ50" s="81">
        <f>INDEX(Inp_LonDrivers!AJ$9:AJ$37,MATCH($F50,Inp_LonDrivers!$F$9:$F$37,0))</f>
        <v>13265</v>
      </c>
      <c r="AK50" s="81">
        <f>INDEX(Inp_LonDrivers!AK$9:AK$37,MATCH($F50,Inp_LonDrivers!$F$9:$F$37,0))</f>
        <v>12835</v>
      </c>
    </row>
    <row r="51" spans="3:37">
      <c r="C51" s="24"/>
      <c r="E51" s="2" t="str">
        <f t="shared" si="2"/>
        <v>Lon</v>
      </c>
      <c r="F51" s="2" t="s">
        <v>152</v>
      </c>
      <c r="J51" s="2" t="str">
        <f t="shared" si="3"/>
        <v>LonMains Damage Repairs</v>
      </c>
      <c r="L51" s="2" t="s">
        <v>142</v>
      </c>
      <c r="T51" s="81" t="str">
        <f>INDEX(Inp_LonDrivers!T$9:T$37,MATCH($F51,Inp_LonDrivers!$F$9:$F$37,0))</f>
        <v/>
      </c>
      <c r="U51" s="81" t="str">
        <f>INDEX(Inp_LonDrivers!U$9:U$37,MATCH($F51,Inp_LonDrivers!$F$9:$F$37,0))</f>
        <v/>
      </c>
      <c r="V51" s="81" t="str">
        <f>INDEX(Inp_LonDrivers!V$9:V$37,MATCH($F51,Inp_LonDrivers!$F$9:$F$37,0))</f>
        <v/>
      </c>
      <c r="W51" s="81" t="str">
        <f>INDEX(Inp_LonDrivers!W$9:W$37,MATCH($F51,Inp_LonDrivers!$F$9:$F$37,0))</f>
        <v/>
      </c>
      <c r="X51" s="81" t="str">
        <f>INDEX(Inp_LonDrivers!X$9:X$37,MATCH($F51,Inp_LonDrivers!$F$9:$F$37,0))</f>
        <v/>
      </c>
      <c r="Y51" s="81">
        <f>INDEX(Inp_LonDrivers!Y$9:Y$37,MATCH($F51,Inp_LonDrivers!$F$9:$F$37,0))</f>
        <v>204</v>
      </c>
      <c r="Z51" s="81">
        <f>INDEX(Inp_LonDrivers!Z$9:Z$37,MATCH($F51,Inp_LonDrivers!$F$9:$F$37,0))</f>
        <v>353</v>
      </c>
      <c r="AA51" s="81">
        <f>INDEX(Inp_LonDrivers!AA$9:AA$37,MATCH($F51,Inp_LonDrivers!$F$9:$F$37,0))</f>
        <v>443</v>
      </c>
      <c r="AB51" s="81">
        <f>INDEX(Inp_LonDrivers!AB$9:AB$37,MATCH($F51,Inp_LonDrivers!$F$9:$F$37,0))</f>
        <v>261</v>
      </c>
      <c r="AC51" s="81">
        <f>INDEX(Inp_LonDrivers!AC$9:AC$37,MATCH($F51,Inp_LonDrivers!$F$9:$F$37,0))</f>
        <v>362</v>
      </c>
      <c r="AD51" s="81">
        <f>INDEX(Inp_LonDrivers!AD$9:AD$37,MATCH($F51,Inp_LonDrivers!$F$9:$F$37,0))</f>
        <v>363</v>
      </c>
      <c r="AE51" s="81">
        <f>INDEX(Inp_LonDrivers!AE$9:AE$37,MATCH($F51,Inp_LonDrivers!$F$9:$F$37,0))</f>
        <v>356.4</v>
      </c>
      <c r="AF51" s="81">
        <f>INDEX(Inp_LonDrivers!AF$9:AF$37,MATCH($F51,Inp_LonDrivers!$F$9:$F$37,0))</f>
        <v>357.08</v>
      </c>
      <c r="AG51" s="81">
        <f>INDEX(Inp_LonDrivers!AG$9:AG$37,MATCH($F51,Inp_LonDrivers!$F$9:$F$37,0))</f>
        <v>358</v>
      </c>
      <c r="AH51" s="81">
        <f>INDEX(Inp_LonDrivers!AH$9:AH$37,MATCH($F51,Inp_LonDrivers!$F$9:$F$37,0))</f>
        <v>359.29599999999999</v>
      </c>
      <c r="AI51" s="81">
        <f>INDEX(Inp_LonDrivers!AI$9:AI$37,MATCH($F51,Inp_LonDrivers!$F$9:$F$37,0))</f>
        <v>358.7552</v>
      </c>
      <c r="AJ51" s="81">
        <f>INDEX(Inp_LonDrivers!AJ$9:AJ$37,MATCH($F51,Inp_LonDrivers!$F$9:$F$37,0))</f>
        <v>357.90624000000003</v>
      </c>
      <c r="AK51" s="81">
        <f>INDEX(Inp_LonDrivers!AK$9:AK$37,MATCH($F51,Inp_LonDrivers!$F$9:$F$37,0))</f>
        <v>358.20748800000001</v>
      </c>
    </row>
    <row r="52" spans="3:37">
      <c r="C52" s="24"/>
      <c r="E52" s="2" t="str">
        <f t="shared" si="2"/>
        <v>Lon</v>
      </c>
      <c r="F52" s="2" t="s">
        <v>153</v>
      </c>
      <c r="J52" s="2" t="str">
        <f t="shared" si="3"/>
        <v>LonMains Condition Repairs</v>
      </c>
      <c r="L52" s="2" t="s">
        <v>142</v>
      </c>
      <c r="T52" s="81" t="str">
        <f>INDEX(Inp_LonDrivers!T$9:T$37,MATCH($F52,Inp_LonDrivers!$F$9:$F$37,0))</f>
        <v/>
      </c>
      <c r="U52" s="81" t="str">
        <f>INDEX(Inp_LonDrivers!U$9:U$37,MATCH($F52,Inp_LonDrivers!$F$9:$F$37,0))</f>
        <v/>
      </c>
      <c r="V52" s="81" t="str">
        <f>INDEX(Inp_LonDrivers!V$9:V$37,MATCH($F52,Inp_LonDrivers!$F$9:$F$37,0))</f>
        <v/>
      </c>
      <c r="W52" s="81" t="str">
        <f>INDEX(Inp_LonDrivers!W$9:W$37,MATCH($F52,Inp_LonDrivers!$F$9:$F$37,0))</f>
        <v/>
      </c>
      <c r="X52" s="81" t="str">
        <f>INDEX(Inp_LonDrivers!X$9:X$37,MATCH($F52,Inp_LonDrivers!$F$9:$F$37,0))</f>
        <v/>
      </c>
      <c r="Y52" s="81">
        <f>INDEX(Inp_LonDrivers!Y$9:Y$37,MATCH($F52,Inp_LonDrivers!$F$9:$F$37,0))</f>
        <v>5239</v>
      </c>
      <c r="Z52" s="81">
        <f>INDEX(Inp_LonDrivers!Z$9:Z$37,MATCH($F52,Inp_LonDrivers!$F$9:$F$37,0))</f>
        <v>6413</v>
      </c>
      <c r="AA52" s="81">
        <f>INDEX(Inp_LonDrivers!AA$9:AA$37,MATCH($F52,Inp_LonDrivers!$F$9:$F$37,0))</f>
        <v>6026</v>
      </c>
      <c r="AB52" s="81">
        <f>INDEX(Inp_LonDrivers!AB$9:AB$37,MATCH($F52,Inp_LonDrivers!$F$9:$F$37,0))</f>
        <v>6306</v>
      </c>
      <c r="AC52" s="81">
        <f>INDEX(Inp_LonDrivers!AC$9:AC$37,MATCH($F52,Inp_LonDrivers!$F$9:$F$37,0))</f>
        <v>5551</v>
      </c>
      <c r="AD52" s="81">
        <f>INDEX(Inp_LonDrivers!AD$9:AD$37,MATCH($F52,Inp_LonDrivers!$F$9:$F$37,0))</f>
        <v>5518</v>
      </c>
      <c r="AE52" s="81">
        <f>INDEX(Inp_LonDrivers!AE$9:AE$37,MATCH($F52,Inp_LonDrivers!$F$9:$F$37,0))</f>
        <v>5533</v>
      </c>
      <c r="AF52" s="81">
        <f>INDEX(Inp_LonDrivers!AF$9:AF$37,MATCH($F52,Inp_LonDrivers!$F$9:$F$37,0))</f>
        <v>5476</v>
      </c>
      <c r="AG52" s="81">
        <f>INDEX(Inp_LonDrivers!AG$9:AG$37,MATCH($F52,Inp_LonDrivers!$F$9:$F$37,0))</f>
        <v>5413</v>
      </c>
      <c r="AH52" s="81">
        <f>INDEX(Inp_LonDrivers!AH$9:AH$37,MATCH($F52,Inp_LonDrivers!$F$9:$F$37,0))</f>
        <v>5308</v>
      </c>
      <c r="AI52" s="81">
        <f>INDEX(Inp_LonDrivers!AI$9:AI$37,MATCH($F52,Inp_LonDrivers!$F$9:$F$37,0))</f>
        <v>5178</v>
      </c>
      <c r="AJ52" s="81">
        <f>INDEX(Inp_LonDrivers!AJ$9:AJ$37,MATCH($F52,Inp_LonDrivers!$F$9:$F$37,0))</f>
        <v>5028</v>
      </c>
      <c r="AK52" s="81">
        <f>INDEX(Inp_LonDrivers!AK$9:AK$37,MATCH($F52,Inp_LonDrivers!$F$9:$F$37,0))</f>
        <v>4865</v>
      </c>
    </row>
    <row r="53" spans="3:37">
      <c r="C53" s="24"/>
      <c r="E53" s="2" t="str">
        <f t="shared" si="2"/>
        <v>Lon</v>
      </c>
      <c r="F53" s="2" t="s">
        <v>154</v>
      </c>
      <c r="J53" s="2" t="str">
        <f t="shared" si="3"/>
        <v>LonRepex Synthetic Costs</v>
      </c>
      <c r="L53" s="2" t="s">
        <v>113</v>
      </c>
      <c r="T53" s="81" t="str">
        <f>INDEX(Inp_LonDrivers!T$9:T$37,MATCH($F53,Inp_LonDrivers!$F$9:$F$37,0))</f>
        <v/>
      </c>
      <c r="U53" s="81" t="str">
        <f>INDEX(Inp_LonDrivers!U$9:U$37,MATCH($F53,Inp_LonDrivers!$F$9:$F$37,0))</f>
        <v/>
      </c>
      <c r="V53" s="81" t="str">
        <f>INDEX(Inp_LonDrivers!V$9:V$37,MATCH($F53,Inp_LonDrivers!$F$9:$F$37,0))</f>
        <v/>
      </c>
      <c r="W53" s="81" t="str">
        <f>INDEX(Inp_LonDrivers!W$9:W$37,MATCH($F53,Inp_LonDrivers!$F$9:$F$37,0))</f>
        <v/>
      </c>
      <c r="X53" s="81" t="str">
        <f>INDEX(Inp_LonDrivers!X$9:X$37,MATCH($F53,Inp_LonDrivers!$F$9:$F$37,0))</f>
        <v/>
      </c>
      <c r="Y53" s="81">
        <f>INDEX(Inp_LonDrivers!Y$9:Y$37,MATCH($F53,Inp_LonDrivers!$F$9:$F$37,0))</f>
        <v>72.202620514726533</v>
      </c>
      <c r="Z53" s="81">
        <f>INDEX(Inp_LonDrivers!Z$9:Z$37,MATCH($F53,Inp_LonDrivers!$F$9:$F$37,0))</f>
        <v>75.412575728986553</v>
      </c>
      <c r="AA53" s="81">
        <f>INDEX(Inp_LonDrivers!AA$9:AA$37,MATCH($F53,Inp_LonDrivers!$F$9:$F$37,0))</f>
        <v>76.101386988509546</v>
      </c>
      <c r="AB53" s="81">
        <f>INDEX(Inp_LonDrivers!AB$9:AB$37,MATCH($F53,Inp_LonDrivers!$F$9:$F$37,0))</f>
        <v>84.598456330453033</v>
      </c>
      <c r="AC53" s="81">
        <f>INDEX(Inp_LonDrivers!AC$9:AC$37,MATCH($F53,Inp_LonDrivers!$F$9:$F$37,0))</f>
        <v>81.953907778930272</v>
      </c>
      <c r="AD53" s="81">
        <f>INDEX(Inp_LonDrivers!AD$9:AD$37,MATCH($F53,Inp_LonDrivers!$F$9:$F$37,0))</f>
        <v>91.275626328681398</v>
      </c>
      <c r="AE53" s="81">
        <f>INDEX(Inp_LonDrivers!AE$9:AE$37,MATCH($F53,Inp_LonDrivers!$F$9:$F$37,0))</f>
        <v>106.00771849685226</v>
      </c>
      <c r="AF53" s="81">
        <f>INDEX(Inp_LonDrivers!AF$9:AF$37,MATCH($F53,Inp_LonDrivers!$F$9:$F$37,0))</f>
        <v>103.04030785607206</v>
      </c>
      <c r="AG53" s="81">
        <f>INDEX(Inp_LonDrivers!AG$9:AG$37,MATCH($F53,Inp_LonDrivers!$F$9:$F$37,0))</f>
        <v>99.510262667283442</v>
      </c>
      <c r="AH53" s="81">
        <f>INDEX(Inp_LonDrivers!AH$9:AH$37,MATCH($F53,Inp_LonDrivers!$F$9:$F$37,0))</f>
        <v>105.5151926894722</v>
      </c>
      <c r="AI53" s="81">
        <f>INDEX(Inp_LonDrivers!AI$9:AI$37,MATCH($F53,Inp_LonDrivers!$F$9:$F$37,0))</f>
        <v>113.2939326441615</v>
      </c>
      <c r="AJ53" s="81">
        <f>INDEX(Inp_LonDrivers!AJ$9:AJ$37,MATCH($F53,Inp_LonDrivers!$F$9:$F$37,0))</f>
        <v>112.90717856002664</v>
      </c>
      <c r="AK53" s="81">
        <f>INDEX(Inp_LonDrivers!AK$9:AK$37,MATCH($F53,Inp_LonDrivers!$F$9:$F$37,0))</f>
        <v>113.61838682050232</v>
      </c>
    </row>
    <row r="54" spans="3:37">
      <c r="C54" s="24"/>
      <c r="E54" s="2" t="str">
        <f t="shared" si="2"/>
        <v>Lon</v>
      </c>
      <c r="F54" s="2" t="s">
        <v>156</v>
      </c>
      <c r="J54" s="2" t="str">
        <f t="shared" si="3"/>
        <v>LonCapex synthetic costs - Mains</v>
      </c>
      <c r="L54" s="2" t="s">
        <v>113</v>
      </c>
      <c r="T54" s="81" t="str">
        <f>INDEX(Inp_LonDrivers!T$9:T$37,MATCH($F54,Inp_LonDrivers!$F$9:$F$37,0))</f>
        <v/>
      </c>
      <c r="U54" s="81" t="str">
        <f>INDEX(Inp_LonDrivers!U$9:U$37,MATCH($F54,Inp_LonDrivers!$F$9:$F$37,0))</f>
        <v/>
      </c>
      <c r="V54" s="81" t="str">
        <f>INDEX(Inp_LonDrivers!V$9:V$37,MATCH($F54,Inp_LonDrivers!$F$9:$F$37,0))</f>
        <v/>
      </c>
      <c r="W54" s="81" t="str">
        <f>INDEX(Inp_LonDrivers!W$9:W$37,MATCH($F54,Inp_LonDrivers!$F$9:$F$37,0))</f>
        <v/>
      </c>
      <c r="X54" s="81" t="str">
        <f>INDEX(Inp_LonDrivers!X$9:X$37,MATCH($F54,Inp_LonDrivers!$F$9:$F$37,0))</f>
        <v/>
      </c>
      <c r="Y54" s="81">
        <f>INDEX(Inp_LonDrivers!Y$9:Y$37,MATCH($F54,Inp_LonDrivers!$F$9:$F$37,0))</f>
        <v>0.32233059539815351</v>
      </c>
      <c r="Z54" s="81">
        <f>INDEX(Inp_LonDrivers!Z$9:Z$37,MATCH($F54,Inp_LonDrivers!$F$9:$F$37,0))</f>
        <v>0.4684973521138997</v>
      </c>
      <c r="AA54" s="81">
        <f>INDEX(Inp_LonDrivers!AA$9:AA$37,MATCH($F54,Inp_LonDrivers!$F$9:$F$37,0))</f>
        <v>0.65610925473929427</v>
      </c>
      <c r="AB54" s="81">
        <f>INDEX(Inp_LonDrivers!AB$9:AB$37,MATCH($F54,Inp_LonDrivers!$F$9:$F$37,0))</f>
        <v>0.78183297779559979</v>
      </c>
      <c r="AC54" s="81">
        <f>INDEX(Inp_LonDrivers!AC$9:AC$37,MATCH($F54,Inp_LonDrivers!$F$9:$F$37,0))</f>
        <v>0.8623583199531567</v>
      </c>
      <c r="AD54" s="81">
        <f>INDEX(Inp_LonDrivers!AD$9:AD$37,MATCH($F54,Inp_LonDrivers!$F$9:$F$37,0))</f>
        <v>1.1875299352560025</v>
      </c>
      <c r="AE54" s="81">
        <f>INDEX(Inp_LonDrivers!AE$9:AE$37,MATCH($F54,Inp_LonDrivers!$F$9:$F$37,0))</f>
        <v>1.1962853405970759</v>
      </c>
      <c r="AF54" s="81">
        <f>INDEX(Inp_LonDrivers!AF$9:AF$37,MATCH($F54,Inp_LonDrivers!$F$9:$F$37,0))</f>
        <v>1.1856865642431551</v>
      </c>
      <c r="AG54" s="81">
        <f>INDEX(Inp_LonDrivers!AG$9:AG$37,MATCH($F54,Inp_LonDrivers!$F$9:$F$37,0))</f>
        <v>1.0954974445912791</v>
      </c>
      <c r="AH54" s="81">
        <f>INDEX(Inp_LonDrivers!AH$9:AH$37,MATCH($F54,Inp_LonDrivers!$F$9:$F$37,0))</f>
        <v>0.61817947796554895</v>
      </c>
      <c r="AI54" s="81">
        <f>INDEX(Inp_LonDrivers!AI$9:AI$37,MATCH($F54,Inp_LonDrivers!$F$9:$F$37,0))</f>
        <v>0.37157691415866601</v>
      </c>
      <c r="AJ54" s="81">
        <f>INDEX(Inp_LonDrivers!AJ$9:AJ$37,MATCH($F54,Inp_LonDrivers!$F$9:$F$37,0))</f>
        <v>0.18136948590618393</v>
      </c>
      <c r="AK54" s="81">
        <f>INDEX(Inp_LonDrivers!AK$9:AK$37,MATCH($F54,Inp_LonDrivers!$F$9:$F$37,0))</f>
        <v>0.18136948590618393</v>
      </c>
    </row>
    <row r="55" spans="3:37">
      <c r="C55" s="24"/>
      <c r="E55" s="2" t="str">
        <f t="shared" si="2"/>
        <v>Lon</v>
      </c>
      <c r="F55" s="2" t="s">
        <v>157</v>
      </c>
      <c r="J55" s="2" t="str">
        <f t="shared" si="3"/>
        <v>LonCapex synthetic costs - Connections</v>
      </c>
      <c r="L55" s="2" t="s">
        <v>113</v>
      </c>
      <c r="T55" s="81" t="str">
        <f>INDEX(Inp_LonDrivers!T$9:T$37,MATCH($F55,Inp_LonDrivers!$F$9:$F$37,0))</f>
        <v/>
      </c>
      <c r="U55" s="81" t="str">
        <f>INDEX(Inp_LonDrivers!U$9:U$37,MATCH($F55,Inp_LonDrivers!$F$9:$F$37,0))</f>
        <v/>
      </c>
      <c r="V55" s="81" t="str">
        <f>INDEX(Inp_LonDrivers!V$9:V$37,MATCH($F55,Inp_LonDrivers!$F$9:$F$37,0))</f>
        <v/>
      </c>
      <c r="W55" s="81" t="str">
        <f>INDEX(Inp_LonDrivers!W$9:W$37,MATCH($F55,Inp_LonDrivers!$F$9:$F$37,0))</f>
        <v/>
      </c>
      <c r="X55" s="81" t="str">
        <f>INDEX(Inp_LonDrivers!X$9:X$37,MATCH($F55,Inp_LonDrivers!$F$9:$F$37,0))</f>
        <v/>
      </c>
      <c r="Y55" s="81">
        <f>INDEX(Inp_LonDrivers!Y$9:Y$37,MATCH($F55,Inp_LonDrivers!$F$9:$F$37,0))</f>
        <v>2.0342976744727257</v>
      </c>
      <c r="Z55" s="81">
        <f>INDEX(Inp_LonDrivers!Z$9:Z$37,MATCH($F55,Inp_LonDrivers!$F$9:$F$37,0))</f>
        <v>2.4268300289283573</v>
      </c>
      <c r="AA55" s="81">
        <f>INDEX(Inp_LonDrivers!AA$9:AA$37,MATCH($F55,Inp_LonDrivers!$F$9:$F$37,0))</f>
        <v>3.0097691213518529</v>
      </c>
      <c r="AB55" s="81">
        <f>INDEX(Inp_LonDrivers!AB$9:AB$37,MATCH($F55,Inp_LonDrivers!$F$9:$F$37,0))</f>
        <v>3.1716016062037728</v>
      </c>
      <c r="AC55" s="81">
        <f>INDEX(Inp_LonDrivers!AC$9:AC$37,MATCH($F55,Inp_LonDrivers!$F$9:$F$37,0))</f>
        <v>3.6626867532156195</v>
      </c>
      <c r="AD55" s="81">
        <f>INDEX(Inp_LonDrivers!AD$9:AD$37,MATCH($F55,Inp_LonDrivers!$F$9:$F$37,0))</f>
        <v>5.6245274523978175</v>
      </c>
      <c r="AE55" s="81">
        <f>INDEX(Inp_LonDrivers!AE$9:AE$37,MATCH($F55,Inp_LonDrivers!$F$9:$F$37,0))</f>
        <v>3.3390831035858035</v>
      </c>
      <c r="AF55" s="81">
        <f>INDEX(Inp_LonDrivers!AF$9:AF$37,MATCH($F55,Inp_LonDrivers!$F$9:$F$37,0))</f>
        <v>3.3720309321999951</v>
      </c>
      <c r="AG55" s="81">
        <f>INDEX(Inp_LonDrivers!AG$9:AG$37,MATCH($F55,Inp_LonDrivers!$F$9:$F$37,0))</f>
        <v>2.1295902696439626</v>
      </c>
      <c r="AH55" s="81">
        <f>INDEX(Inp_LonDrivers!AH$9:AH$37,MATCH($F55,Inp_LonDrivers!$F$9:$F$37,0))</f>
        <v>2.1295902696439626</v>
      </c>
      <c r="AI55" s="81">
        <f>INDEX(Inp_LonDrivers!AI$9:AI$37,MATCH($F55,Inp_LonDrivers!$F$9:$F$37,0))</f>
        <v>2.1295902696439626</v>
      </c>
      <c r="AJ55" s="81">
        <f>INDEX(Inp_LonDrivers!AJ$9:AJ$37,MATCH($F55,Inp_LonDrivers!$F$9:$F$37,0))</f>
        <v>2.1295902696439626</v>
      </c>
      <c r="AK55" s="81">
        <f>INDEX(Inp_LonDrivers!AK$9:AK$37,MATCH($F55,Inp_LonDrivers!$F$9:$F$37,0))</f>
        <v>2.1295902696439626</v>
      </c>
    </row>
    <row r="56" spans="3:37">
      <c r="C56" s="24"/>
      <c r="E56" s="2" t="str">
        <f t="shared" si="2"/>
        <v>Lon</v>
      </c>
      <c r="F56" s="67" t="s">
        <v>158</v>
      </c>
      <c r="J56" s="2" t="str">
        <f t="shared" si="3"/>
        <v>LonMetallic network length</v>
      </c>
      <c r="L56" s="2" t="s">
        <v>144</v>
      </c>
      <c r="T56" s="81" t="str">
        <f>INDEX(Inp_LonDrivers!T$9:T$37,MATCH($F56,Inp_LonDrivers!$F$9:$F$37,0))</f>
        <v/>
      </c>
      <c r="U56" s="81" t="str">
        <f>INDEX(Inp_LonDrivers!U$9:U$37,MATCH($F56,Inp_LonDrivers!$F$9:$F$37,0))</f>
        <v/>
      </c>
      <c r="V56" s="81" t="str">
        <f>INDEX(Inp_LonDrivers!V$9:V$37,MATCH($F56,Inp_LonDrivers!$F$9:$F$37,0))</f>
        <v/>
      </c>
      <c r="W56" s="81" t="str">
        <f>INDEX(Inp_LonDrivers!W$9:W$37,MATCH($F56,Inp_LonDrivers!$F$9:$F$37,0))</f>
        <v/>
      </c>
      <c r="X56" s="81" t="str">
        <f>INDEX(Inp_LonDrivers!X$9:X$37,MATCH($F56,Inp_LonDrivers!$F$9:$F$37,0))</f>
        <v/>
      </c>
      <c r="Y56" s="81">
        <f>INDEX(Inp_LonDrivers!Y$9:Y$37,MATCH($F56,Inp_LonDrivers!$F$9:$F$37,0))</f>
        <v>9214.8633000000009</v>
      </c>
      <c r="Z56" s="81">
        <f>INDEX(Inp_LonDrivers!Z$9:Z$37,MATCH($F56,Inp_LonDrivers!$F$9:$F$37,0))</f>
        <v>8874.3925999999992</v>
      </c>
      <c r="AA56" s="81">
        <f>INDEX(Inp_LonDrivers!AA$9:AA$37,MATCH($F56,Inp_LonDrivers!$F$9:$F$37,0))</f>
        <v>8542.3994000000002</v>
      </c>
      <c r="AB56" s="81">
        <f>INDEX(Inp_LonDrivers!AB$9:AB$37,MATCH($F56,Inp_LonDrivers!$F$9:$F$37,0))</f>
        <v>8195.1113000000005</v>
      </c>
      <c r="AC56" s="81">
        <f>INDEX(Inp_LonDrivers!AC$9:AC$37,MATCH($F56,Inp_LonDrivers!$F$9:$F$37,0))</f>
        <v>7857.4375</v>
      </c>
      <c r="AD56" s="81">
        <f>INDEX(Inp_LonDrivers!AD$9:AD$37,MATCH($F56,Inp_LonDrivers!$F$9:$F$37,0))</f>
        <v>7515.8521000000001</v>
      </c>
      <c r="AE56" s="81">
        <f>INDEX(Inp_LonDrivers!AE$9:AE$37,MATCH($F56,Inp_LonDrivers!$F$9:$F$37,0))</f>
        <v>7098.4477999999999</v>
      </c>
      <c r="AF56" s="81">
        <f>INDEX(Inp_LonDrivers!AF$9:AF$37,MATCH($F56,Inp_LonDrivers!$F$9:$F$37,0))</f>
        <v>6713.6382000000003</v>
      </c>
      <c r="AG56" s="81">
        <f>INDEX(Inp_LonDrivers!AG$9:AG$37,MATCH($F56,Inp_LonDrivers!$F$9:$F$37,0))</f>
        <v>6363.2035999999998</v>
      </c>
      <c r="AH56" s="81">
        <f>INDEX(Inp_LonDrivers!AH$9:AH$37,MATCH($F56,Inp_LonDrivers!$F$9:$F$37,0))</f>
        <v>6012.2196999999996</v>
      </c>
      <c r="AI56" s="81">
        <f>INDEX(Inp_LonDrivers!AI$9:AI$37,MATCH($F56,Inp_LonDrivers!$F$9:$F$37,0))</f>
        <v>5661.2353999999996</v>
      </c>
      <c r="AJ56" s="81">
        <f>INDEX(Inp_LonDrivers!AJ$9:AJ$37,MATCH($F56,Inp_LonDrivers!$F$9:$F$37,0))</f>
        <v>5310.8008</v>
      </c>
      <c r="AK56" s="81">
        <f>INDEX(Inp_LonDrivers!AK$9:AK$37,MATCH($F56,Inp_LonDrivers!$F$9:$F$37,0))</f>
        <v>4960.3666999999996</v>
      </c>
    </row>
    <row r="57" spans="3:37">
      <c r="C57" s="24"/>
      <c r="E57" s="2" t="str">
        <f t="shared" si="2"/>
        <v>Lon</v>
      </c>
      <c r="F57" s="2" t="s">
        <v>159</v>
      </c>
      <c r="J57" s="2" t="str">
        <f t="shared" si="3"/>
        <v>LonPE network length</v>
      </c>
      <c r="L57" s="2" t="s">
        <v>144</v>
      </c>
      <c r="T57" s="81" t="str">
        <f>INDEX(Inp_LonDrivers!T$9:T$37,MATCH($F57,Inp_LonDrivers!$F$9:$F$37,0))</f>
        <v/>
      </c>
      <c r="U57" s="81" t="str">
        <f>INDEX(Inp_LonDrivers!U$9:U$37,MATCH($F57,Inp_LonDrivers!$F$9:$F$37,0))</f>
        <v/>
      </c>
      <c r="V57" s="81" t="str">
        <f>INDEX(Inp_LonDrivers!V$9:V$37,MATCH($F57,Inp_LonDrivers!$F$9:$F$37,0))</f>
        <v/>
      </c>
      <c r="W57" s="81" t="str">
        <f>INDEX(Inp_LonDrivers!W$9:W$37,MATCH($F57,Inp_LonDrivers!$F$9:$F$37,0))</f>
        <v/>
      </c>
      <c r="X57" s="81" t="str">
        <f>INDEX(Inp_LonDrivers!X$9:X$37,MATCH($F57,Inp_LonDrivers!$F$9:$F$37,0))</f>
        <v/>
      </c>
      <c r="Y57" s="81">
        <f>INDEX(Inp_LonDrivers!Y$9:Y$37,MATCH($F57,Inp_LonDrivers!$F$9:$F$37,0))</f>
        <v>11091.523999999999</v>
      </c>
      <c r="Z57" s="81">
        <f>INDEX(Inp_LonDrivers!Z$9:Z$37,MATCH($F57,Inp_LonDrivers!$F$9:$F$37,0))</f>
        <v>11420.378000000001</v>
      </c>
      <c r="AA57" s="81">
        <f>INDEX(Inp_LonDrivers!AA$9:AA$37,MATCH($F57,Inp_LonDrivers!$F$9:$F$37,0))</f>
        <v>11745.263999999999</v>
      </c>
      <c r="AB57" s="81">
        <f>INDEX(Inp_LonDrivers!AB$9:AB$37,MATCH($F57,Inp_LonDrivers!$F$9:$F$37,0))</f>
        <v>12086.344999999999</v>
      </c>
      <c r="AC57" s="81">
        <f>INDEX(Inp_LonDrivers!AC$9:AC$37,MATCH($F57,Inp_LonDrivers!$F$9:$F$37,0))</f>
        <v>12422.603999999999</v>
      </c>
      <c r="AD57" s="81">
        <f>INDEX(Inp_LonDrivers!AD$9:AD$37,MATCH($F57,Inp_LonDrivers!$F$9:$F$37,0))</f>
        <v>12759.343999999999</v>
      </c>
      <c r="AE57" s="81">
        <f>INDEX(Inp_LonDrivers!AE$9:AE$37,MATCH($F57,Inp_LonDrivers!$F$9:$F$37,0))</f>
        <v>13171.49</v>
      </c>
      <c r="AF57" s="81">
        <f>INDEX(Inp_LonDrivers!AF$9:AF$37,MATCH($F57,Inp_LonDrivers!$F$9:$F$37,0))</f>
        <v>13579.436</v>
      </c>
      <c r="AG57" s="81">
        <f>INDEX(Inp_LonDrivers!AG$9:AG$37,MATCH($F57,Inp_LonDrivers!$F$9:$F$37,0))</f>
        <v>13931.800999999999</v>
      </c>
      <c r="AH57" s="81">
        <f>INDEX(Inp_LonDrivers!AH$9:AH$37,MATCH($F57,Inp_LonDrivers!$F$9:$F$37,0))</f>
        <v>14284.714</v>
      </c>
      <c r="AI57" s="81">
        <f>INDEX(Inp_LonDrivers!AI$9:AI$37,MATCH($F57,Inp_LonDrivers!$F$9:$F$37,0))</f>
        <v>14637.628000000001</v>
      </c>
      <c r="AJ57" s="81">
        <f>INDEX(Inp_LonDrivers!AJ$9:AJ$37,MATCH($F57,Inp_LonDrivers!$F$9:$F$37,0))</f>
        <v>14989.993</v>
      </c>
      <c r="AK57" s="81">
        <f>INDEX(Inp_LonDrivers!AK$9:AK$37,MATCH($F57,Inp_LonDrivers!$F$9:$F$37,0))</f>
        <v>15342.359</v>
      </c>
    </row>
    <row r="58" spans="3:37">
      <c r="C58" s="24"/>
      <c r="E58" s="2" t="str">
        <f t="shared" si="2"/>
        <v>Lon</v>
      </c>
      <c r="F58" s="2" t="s">
        <v>160</v>
      </c>
      <c r="J58" s="2" t="str">
        <f t="shared" si="3"/>
        <v>LonService Damage Reports</v>
      </c>
      <c r="L58" s="2" t="s">
        <v>142</v>
      </c>
      <c r="T58" s="81" t="str">
        <f>INDEX(Inp_LonDrivers!T$9:T$37,MATCH($F58,Inp_LonDrivers!$F$9:$F$37,0))</f>
        <v/>
      </c>
      <c r="U58" s="81" t="str">
        <f>INDEX(Inp_LonDrivers!U$9:U$37,MATCH($F58,Inp_LonDrivers!$F$9:$F$37,0))</f>
        <v/>
      </c>
      <c r="V58" s="81" t="str">
        <f>INDEX(Inp_LonDrivers!V$9:V$37,MATCH($F58,Inp_LonDrivers!$F$9:$F$37,0))</f>
        <v/>
      </c>
      <c r="W58" s="81" t="str">
        <f>INDEX(Inp_LonDrivers!W$9:W$37,MATCH($F58,Inp_LonDrivers!$F$9:$F$37,0))</f>
        <v/>
      </c>
      <c r="X58" s="81" t="str">
        <f>INDEX(Inp_LonDrivers!X$9:X$37,MATCH($F58,Inp_LonDrivers!$F$9:$F$37,0))</f>
        <v/>
      </c>
      <c r="Y58" s="81">
        <f>INDEX(Inp_LonDrivers!Y$9:Y$37,MATCH($F58,Inp_LonDrivers!$F$9:$F$37,0))</f>
        <v>774</v>
      </c>
      <c r="Z58" s="81">
        <f>INDEX(Inp_LonDrivers!Z$9:Z$37,MATCH($F58,Inp_LonDrivers!$F$9:$F$37,0))</f>
        <v>774</v>
      </c>
      <c r="AA58" s="81">
        <f>INDEX(Inp_LonDrivers!AA$9:AA$37,MATCH($F58,Inp_LonDrivers!$F$9:$F$37,0))</f>
        <v>880</v>
      </c>
      <c r="AB58" s="81">
        <f>INDEX(Inp_LonDrivers!AB$9:AB$37,MATCH($F58,Inp_LonDrivers!$F$9:$F$37,0))</f>
        <v>924</v>
      </c>
      <c r="AC58" s="81">
        <f>INDEX(Inp_LonDrivers!AC$9:AC$37,MATCH($F58,Inp_LonDrivers!$F$9:$F$37,0))</f>
        <v>734</v>
      </c>
      <c r="AD58" s="81">
        <f>INDEX(Inp_LonDrivers!AD$9:AD$37,MATCH($F58,Inp_LonDrivers!$F$9:$F$37,0))</f>
        <v>780.43515790000004</v>
      </c>
      <c r="AE58" s="81">
        <f>INDEX(Inp_LonDrivers!AE$9:AE$37,MATCH($F58,Inp_LonDrivers!$F$9:$F$37,0))</f>
        <v>818.48703160000002</v>
      </c>
      <c r="AF58" s="81">
        <f>INDEX(Inp_LonDrivers!AF$9:AF$37,MATCH($F58,Inp_LonDrivers!$F$9:$F$37,0))</f>
        <v>827.38443789999997</v>
      </c>
      <c r="AG58" s="81">
        <f>INDEX(Inp_LonDrivers!AG$9:AG$37,MATCH($F58,Inp_LonDrivers!$F$9:$F$37,0))</f>
        <v>816.86132550000002</v>
      </c>
      <c r="AH58" s="81">
        <f>INDEX(Inp_LonDrivers!AH$9:AH$37,MATCH($F58,Inp_LonDrivers!$F$9:$F$37,0))</f>
        <v>795.4335906</v>
      </c>
      <c r="AI58" s="81">
        <f>INDEX(Inp_LonDrivers!AI$9:AI$37,MATCH($F58,Inp_LonDrivers!$F$9:$F$37,0))</f>
        <v>807.72030870000003</v>
      </c>
      <c r="AJ58" s="81">
        <f>INDEX(Inp_LonDrivers!AJ$9:AJ$37,MATCH($F58,Inp_LonDrivers!$F$9:$F$37,0))</f>
        <v>813.17733880000003</v>
      </c>
      <c r="AK58" s="81">
        <f>INDEX(Inp_LonDrivers!AK$9:AK$37,MATCH($F58,Inp_LonDrivers!$F$9:$F$37,0))</f>
        <v>812.11540030000003</v>
      </c>
    </row>
    <row r="59" spans="3:37">
      <c r="C59" s="24"/>
      <c r="E59" s="2" t="str">
        <f t="shared" si="2"/>
        <v>Lon</v>
      </c>
      <c r="F59" s="2" t="s">
        <v>161</v>
      </c>
      <c r="J59" s="2" t="str">
        <f t="shared" si="3"/>
        <v>LonService Condition Reports</v>
      </c>
      <c r="L59" s="2" t="s">
        <v>142</v>
      </c>
      <c r="T59" s="81" t="str">
        <f>INDEX(Inp_LonDrivers!T$9:T$37,MATCH($F59,Inp_LonDrivers!$F$9:$F$37,0))</f>
        <v/>
      </c>
      <c r="U59" s="81" t="str">
        <f>INDEX(Inp_LonDrivers!U$9:U$37,MATCH($F59,Inp_LonDrivers!$F$9:$F$37,0))</f>
        <v/>
      </c>
      <c r="V59" s="81" t="str">
        <f>INDEX(Inp_LonDrivers!V$9:V$37,MATCH($F59,Inp_LonDrivers!$F$9:$F$37,0))</f>
        <v/>
      </c>
      <c r="W59" s="81" t="str">
        <f>INDEX(Inp_LonDrivers!W$9:W$37,MATCH($F59,Inp_LonDrivers!$F$9:$F$37,0))</f>
        <v/>
      </c>
      <c r="X59" s="81" t="str">
        <f>INDEX(Inp_LonDrivers!X$9:X$37,MATCH($F59,Inp_LonDrivers!$F$9:$F$37,0))</f>
        <v/>
      </c>
      <c r="Y59" s="81">
        <f>INDEX(Inp_LonDrivers!Y$9:Y$37,MATCH($F59,Inp_LonDrivers!$F$9:$F$37,0))</f>
        <v>13220</v>
      </c>
      <c r="Z59" s="81">
        <f>INDEX(Inp_LonDrivers!Z$9:Z$37,MATCH($F59,Inp_LonDrivers!$F$9:$F$37,0))</f>
        <v>14137</v>
      </c>
      <c r="AA59" s="81">
        <f>INDEX(Inp_LonDrivers!AA$9:AA$37,MATCH($F59,Inp_LonDrivers!$F$9:$F$37,0))</f>
        <v>14070</v>
      </c>
      <c r="AB59" s="81">
        <f>INDEX(Inp_LonDrivers!AB$9:AB$37,MATCH($F59,Inp_LonDrivers!$F$9:$F$37,0))</f>
        <v>14534</v>
      </c>
      <c r="AC59" s="81">
        <f>INDEX(Inp_LonDrivers!AC$9:AC$37,MATCH($F59,Inp_LonDrivers!$F$9:$F$37,0))</f>
        <v>12776</v>
      </c>
      <c r="AD59" s="81">
        <f>INDEX(Inp_LonDrivers!AD$9:AD$37,MATCH($F59,Inp_LonDrivers!$F$9:$F$37,0))</f>
        <v>12204</v>
      </c>
      <c r="AE59" s="81">
        <f>INDEX(Inp_LonDrivers!AE$9:AE$37,MATCH($F59,Inp_LonDrivers!$F$9:$F$37,0))</f>
        <v>12082</v>
      </c>
      <c r="AF59" s="81">
        <f>INDEX(Inp_LonDrivers!AF$9:AF$37,MATCH($F59,Inp_LonDrivers!$F$9:$F$37,0))</f>
        <v>11961</v>
      </c>
      <c r="AG59" s="81">
        <f>INDEX(Inp_LonDrivers!AG$9:AG$37,MATCH($F59,Inp_LonDrivers!$F$9:$F$37,0))</f>
        <v>11722</v>
      </c>
      <c r="AH59" s="81">
        <f>INDEX(Inp_LonDrivers!AH$9:AH$37,MATCH($F59,Inp_LonDrivers!$F$9:$F$37,0))</f>
        <v>11488</v>
      </c>
      <c r="AI59" s="81">
        <f>INDEX(Inp_LonDrivers!AI$9:AI$37,MATCH($F59,Inp_LonDrivers!$F$9:$F$37,0))</f>
        <v>11258</v>
      </c>
      <c r="AJ59" s="81">
        <f>INDEX(Inp_LonDrivers!AJ$9:AJ$37,MATCH($F59,Inp_LonDrivers!$F$9:$F$37,0))</f>
        <v>11033</v>
      </c>
      <c r="AK59" s="81">
        <f>INDEX(Inp_LonDrivers!AK$9:AK$37,MATCH($F59,Inp_LonDrivers!$F$9:$F$37,0))</f>
        <v>10812</v>
      </c>
    </row>
    <row r="60" spans="3:37">
      <c r="C60" s="24"/>
      <c r="E60" s="2" t="str">
        <f t="shared" si="2"/>
        <v>Lon</v>
      </c>
      <c r="F60" s="2" t="s">
        <v>162</v>
      </c>
      <c r="J60" s="2" t="str">
        <f t="shared" si="3"/>
        <v>LonMains Damage Reports</v>
      </c>
      <c r="L60" s="2" t="s">
        <v>142</v>
      </c>
      <c r="T60" s="81" t="str">
        <f>INDEX(Inp_LonDrivers!T$9:T$37,MATCH($F60,Inp_LonDrivers!$F$9:$F$37,0))</f>
        <v/>
      </c>
      <c r="U60" s="81" t="str">
        <f>INDEX(Inp_LonDrivers!U$9:U$37,MATCH($F60,Inp_LonDrivers!$F$9:$F$37,0))</f>
        <v/>
      </c>
      <c r="V60" s="81" t="str">
        <f>INDEX(Inp_LonDrivers!V$9:V$37,MATCH($F60,Inp_LonDrivers!$F$9:$F$37,0))</f>
        <v/>
      </c>
      <c r="W60" s="81" t="str">
        <f>INDEX(Inp_LonDrivers!W$9:W$37,MATCH($F60,Inp_LonDrivers!$F$9:$F$37,0))</f>
        <v/>
      </c>
      <c r="X60" s="81" t="str">
        <f>INDEX(Inp_LonDrivers!X$9:X$37,MATCH($F60,Inp_LonDrivers!$F$9:$F$37,0))</f>
        <v/>
      </c>
      <c r="Y60" s="81">
        <f>INDEX(Inp_LonDrivers!Y$9:Y$37,MATCH($F60,Inp_LonDrivers!$F$9:$F$37,0))</f>
        <v>282</v>
      </c>
      <c r="Z60" s="81">
        <f>INDEX(Inp_LonDrivers!Z$9:Z$37,MATCH($F60,Inp_LonDrivers!$F$9:$F$37,0))</f>
        <v>329</v>
      </c>
      <c r="AA60" s="81">
        <f>INDEX(Inp_LonDrivers!AA$9:AA$37,MATCH($F60,Inp_LonDrivers!$F$9:$F$37,0))</f>
        <v>360</v>
      </c>
      <c r="AB60" s="81">
        <f>INDEX(Inp_LonDrivers!AB$9:AB$37,MATCH($F60,Inp_LonDrivers!$F$9:$F$37,0))</f>
        <v>383</v>
      </c>
      <c r="AC60" s="81">
        <f>INDEX(Inp_LonDrivers!AC$9:AC$37,MATCH($F60,Inp_LonDrivers!$F$9:$F$37,0))</f>
        <v>311</v>
      </c>
      <c r="AD60" s="81">
        <f>INDEX(Inp_LonDrivers!AD$9:AD$37,MATCH($F60,Inp_LonDrivers!$F$9:$F$37,0))</f>
        <v>330.56484210000002</v>
      </c>
      <c r="AE60" s="81">
        <f>INDEX(Inp_LonDrivers!AE$9:AE$37,MATCH($F60,Inp_LonDrivers!$F$9:$F$37,0))</f>
        <v>342.71296840000002</v>
      </c>
      <c r="AF60" s="81">
        <f>INDEX(Inp_LonDrivers!AF$9:AF$37,MATCH($F60,Inp_LonDrivers!$F$9:$F$37,0))</f>
        <v>345.45556210000001</v>
      </c>
      <c r="AG60" s="81">
        <f>INDEX(Inp_LonDrivers!AG$9:AG$37,MATCH($F60,Inp_LonDrivers!$F$9:$F$37,0))</f>
        <v>342.54667449999999</v>
      </c>
      <c r="AH60" s="81">
        <f>INDEX(Inp_LonDrivers!AH$9:AH$37,MATCH($F60,Inp_LonDrivers!$F$9:$F$37,0))</f>
        <v>334.45600940000003</v>
      </c>
      <c r="AI60" s="81">
        <f>INDEX(Inp_LonDrivers!AI$9:AI$37,MATCH($F60,Inp_LonDrivers!$F$9:$F$37,0))</f>
        <v>339.14721129999998</v>
      </c>
      <c r="AJ60" s="81">
        <f>INDEX(Inp_LonDrivers!AJ$9:AJ$37,MATCH($F60,Inp_LonDrivers!$F$9:$F$37,0))</f>
        <v>338</v>
      </c>
      <c r="AK60" s="81">
        <f>INDEX(Inp_LonDrivers!AK$9:AK$37,MATCH($F60,Inp_LonDrivers!$F$9:$F$37,0))</f>
        <v>338</v>
      </c>
    </row>
    <row r="61" spans="3:37">
      <c r="C61" s="24"/>
      <c r="E61" s="2" t="str">
        <f t="shared" si="2"/>
        <v>Lon</v>
      </c>
      <c r="F61" s="2" t="s">
        <v>163</v>
      </c>
      <c r="J61" s="2" t="str">
        <f t="shared" si="3"/>
        <v>LonMains Condition Reports</v>
      </c>
      <c r="L61" s="2" t="s">
        <v>142</v>
      </c>
      <c r="T61" s="81" t="str">
        <f>INDEX(Inp_LonDrivers!T$9:T$37,MATCH($F61,Inp_LonDrivers!$F$9:$F$37,0))</f>
        <v/>
      </c>
      <c r="U61" s="81" t="str">
        <f>INDEX(Inp_LonDrivers!U$9:U$37,MATCH($F61,Inp_LonDrivers!$F$9:$F$37,0))</f>
        <v/>
      </c>
      <c r="V61" s="81" t="str">
        <f>INDEX(Inp_LonDrivers!V$9:V$37,MATCH($F61,Inp_LonDrivers!$F$9:$F$37,0))</f>
        <v/>
      </c>
      <c r="W61" s="81" t="str">
        <f>INDEX(Inp_LonDrivers!W$9:W$37,MATCH($F61,Inp_LonDrivers!$F$9:$F$37,0))</f>
        <v/>
      </c>
      <c r="X61" s="81" t="str">
        <f>INDEX(Inp_LonDrivers!X$9:X$37,MATCH($F61,Inp_LonDrivers!$F$9:$F$37,0))</f>
        <v/>
      </c>
      <c r="Y61" s="81">
        <f>INDEX(Inp_LonDrivers!Y$9:Y$37,MATCH($F61,Inp_LonDrivers!$F$9:$F$37,0))</f>
        <v>4814</v>
      </c>
      <c r="Z61" s="81">
        <f>INDEX(Inp_LonDrivers!Z$9:Z$37,MATCH($F61,Inp_LonDrivers!$F$9:$F$37,0))</f>
        <v>6015</v>
      </c>
      <c r="AA61" s="81">
        <f>INDEX(Inp_LonDrivers!AA$9:AA$37,MATCH($F61,Inp_LonDrivers!$F$9:$F$37,0))</f>
        <v>5751</v>
      </c>
      <c r="AB61" s="81">
        <f>INDEX(Inp_LonDrivers!AB$9:AB$37,MATCH($F61,Inp_LonDrivers!$F$9:$F$37,0))</f>
        <v>6029</v>
      </c>
      <c r="AC61" s="81">
        <f>INDEX(Inp_LonDrivers!AC$9:AC$37,MATCH($F61,Inp_LonDrivers!$F$9:$F$37,0))</f>
        <v>5409</v>
      </c>
      <c r="AD61" s="81">
        <f>INDEX(Inp_LonDrivers!AD$9:AD$37,MATCH($F61,Inp_LonDrivers!$F$9:$F$37,0))</f>
        <v>5310</v>
      </c>
      <c r="AE61" s="81">
        <f>INDEX(Inp_LonDrivers!AE$9:AE$37,MATCH($F61,Inp_LonDrivers!$F$9:$F$37,0))</f>
        <v>5257</v>
      </c>
      <c r="AF61" s="81">
        <f>INDEX(Inp_LonDrivers!AF$9:AF$37,MATCH($F61,Inp_LonDrivers!$F$9:$F$37,0))</f>
        <v>5204</v>
      </c>
      <c r="AG61" s="81">
        <f>INDEX(Inp_LonDrivers!AG$9:AG$37,MATCH($F61,Inp_LonDrivers!$F$9:$F$37,0))</f>
        <v>5100</v>
      </c>
      <c r="AH61" s="81">
        <f>INDEX(Inp_LonDrivers!AH$9:AH$37,MATCH($F61,Inp_LonDrivers!$F$9:$F$37,0))</f>
        <v>4998</v>
      </c>
      <c r="AI61" s="81">
        <f>INDEX(Inp_LonDrivers!AI$9:AI$37,MATCH($F61,Inp_LonDrivers!$F$9:$F$37,0))</f>
        <v>4898</v>
      </c>
      <c r="AJ61" s="81">
        <f>INDEX(Inp_LonDrivers!AJ$9:AJ$37,MATCH($F61,Inp_LonDrivers!$F$9:$F$37,0))</f>
        <v>4800</v>
      </c>
      <c r="AK61" s="81">
        <f>INDEX(Inp_LonDrivers!AK$9:AK$37,MATCH($F61,Inp_LonDrivers!$F$9:$F$37,0))</f>
        <v>4704</v>
      </c>
    </row>
    <row r="62" spans="3:37">
      <c r="C62" s="24"/>
      <c r="E62" s="2" t="str">
        <f t="shared" si="2"/>
        <v>Lon</v>
      </c>
      <c r="F62" s="2" t="s">
        <v>164</v>
      </c>
      <c r="J62" s="2" t="str">
        <f t="shared" si="3"/>
        <v>LonEmergency FTEs</v>
      </c>
      <c r="L62" s="2" t="s">
        <v>165</v>
      </c>
      <c r="T62" s="81" t="str">
        <f>INDEX(Inp_LonDrivers!T$9:T$37,MATCH($F62,Inp_LonDrivers!$F$9:$F$37,0))</f>
        <v/>
      </c>
      <c r="U62" s="81" t="str">
        <f>INDEX(Inp_LonDrivers!U$9:U$37,MATCH($F62,Inp_LonDrivers!$F$9:$F$37,0))</f>
        <v/>
      </c>
      <c r="V62" s="81" t="str">
        <f>INDEX(Inp_LonDrivers!V$9:V$37,MATCH($F62,Inp_LonDrivers!$F$9:$F$37,0))</f>
        <v/>
      </c>
      <c r="W62" s="81" t="str">
        <f>INDEX(Inp_LonDrivers!W$9:W$37,MATCH($F62,Inp_LonDrivers!$F$9:$F$37,0))</f>
        <v/>
      </c>
      <c r="X62" s="81" t="str">
        <f>INDEX(Inp_LonDrivers!X$9:X$37,MATCH($F62,Inp_LonDrivers!$F$9:$F$37,0))</f>
        <v/>
      </c>
      <c r="Y62" s="81">
        <f>INDEX(Inp_LonDrivers!Y$9:Y$37,MATCH($F62,Inp_LonDrivers!$F$9:$F$37,0))</f>
        <v>0</v>
      </c>
      <c r="Z62" s="81">
        <f>INDEX(Inp_LonDrivers!Z$9:Z$37,MATCH($F62,Inp_LonDrivers!$F$9:$F$37,0))</f>
        <v>0</v>
      </c>
      <c r="AA62" s="81">
        <f>INDEX(Inp_LonDrivers!AA$9:AA$37,MATCH($F62,Inp_LonDrivers!$F$9:$F$37,0))</f>
        <v>0</v>
      </c>
      <c r="AB62" s="81">
        <f>INDEX(Inp_LonDrivers!AB$9:AB$37,MATCH($F62,Inp_LonDrivers!$F$9:$F$37,0))</f>
        <v>0</v>
      </c>
      <c r="AC62" s="81">
        <f>INDEX(Inp_LonDrivers!AC$9:AC$37,MATCH($F62,Inp_LonDrivers!$F$9:$F$37,0))</f>
        <v>0</v>
      </c>
      <c r="AD62" s="81">
        <f>INDEX(Inp_LonDrivers!AD$9:AD$37,MATCH($F62,Inp_LonDrivers!$F$9:$F$37,0))</f>
        <v>0</v>
      </c>
      <c r="AE62" s="81">
        <f>INDEX(Inp_LonDrivers!AE$9:AE$37,MATCH($F62,Inp_LonDrivers!$F$9:$F$37,0))</f>
        <v>0</v>
      </c>
      <c r="AF62" s="81">
        <f>INDEX(Inp_LonDrivers!AF$9:AF$37,MATCH($F62,Inp_LonDrivers!$F$9:$F$37,0))</f>
        <v>0</v>
      </c>
      <c r="AG62" s="81">
        <f>INDEX(Inp_LonDrivers!AG$9:AG$37,MATCH($F62,Inp_LonDrivers!$F$9:$F$37,0))</f>
        <v>0</v>
      </c>
      <c r="AH62" s="81">
        <f>INDEX(Inp_LonDrivers!AH$9:AH$37,MATCH($F62,Inp_LonDrivers!$F$9:$F$37,0))</f>
        <v>0</v>
      </c>
      <c r="AI62" s="81">
        <f>INDEX(Inp_LonDrivers!AI$9:AI$37,MATCH($F62,Inp_LonDrivers!$F$9:$F$37,0))</f>
        <v>0</v>
      </c>
      <c r="AJ62" s="81">
        <f>INDEX(Inp_LonDrivers!AJ$9:AJ$37,MATCH($F62,Inp_LonDrivers!$F$9:$F$37,0))</f>
        <v>0</v>
      </c>
      <c r="AK62" s="81">
        <f>INDEX(Inp_LonDrivers!AK$9:AK$37,MATCH($F62,Inp_LonDrivers!$F$9:$F$37,0))</f>
        <v>0</v>
      </c>
    </row>
    <row r="63" spans="3:37">
      <c r="C63" s="24"/>
      <c r="E63" s="2" t="str">
        <f t="shared" si="2"/>
        <v>Lon</v>
      </c>
      <c r="F63" s="2" t="s">
        <v>166</v>
      </c>
      <c r="J63" s="2" t="str">
        <f t="shared" si="3"/>
        <v>LonTotal external condition reports
(service condition + mains condition)</v>
      </c>
      <c r="L63" s="2" t="s">
        <v>142</v>
      </c>
      <c r="T63" s="81" t="str">
        <f>INDEX(Inp_LonDrivers!T$9:T$37,MATCH($F63,Inp_LonDrivers!$F$9:$F$37,0))</f>
        <v/>
      </c>
      <c r="U63" s="81" t="str">
        <f>INDEX(Inp_LonDrivers!U$9:U$37,MATCH($F63,Inp_LonDrivers!$F$9:$F$37,0))</f>
        <v/>
      </c>
      <c r="V63" s="81" t="str">
        <f>INDEX(Inp_LonDrivers!V$9:V$37,MATCH($F63,Inp_LonDrivers!$F$9:$F$37,0))</f>
        <v/>
      </c>
      <c r="W63" s="81" t="str">
        <f>INDEX(Inp_LonDrivers!W$9:W$37,MATCH($F63,Inp_LonDrivers!$F$9:$F$37,0))</f>
        <v/>
      </c>
      <c r="X63" s="81" t="str">
        <f>INDEX(Inp_LonDrivers!X$9:X$37,MATCH($F63,Inp_LonDrivers!$F$9:$F$37,0))</f>
        <v/>
      </c>
      <c r="Y63" s="81">
        <f>INDEX(Inp_LonDrivers!Y$9:Y$37,MATCH($F63,Inp_LonDrivers!$F$9:$F$37,0))</f>
        <v>18034</v>
      </c>
      <c r="Z63" s="81">
        <f>INDEX(Inp_LonDrivers!Z$9:Z$37,MATCH($F63,Inp_LonDrivers!$F$9:$F$37,0))</f>
        <v>20152</v>
      </c>
      <c r="AA63" s="81">
        <f>INDEX(Inp_LonDrivers!AA$9:AA$37,MATCH($F63,Inp_LonDrivers!$F$9:$F$37,0))</f>
        <v>19821</v>
      </c>
      <c r="AB63" s="81">
        <f>INDEX(Inp_LonDrivers!AB$9:AB$37,MATCH($F63,Inp_LonDrivers!$F$9:$F$37,0))</f>
        <v>20563</v>
      </c>
      <c r="AC63" s="81">
        <f>INDEX(Inp_LonDrivers!AC$9:AC$37,MATCH($F63,Inp_LonDrivers!$F$9:$F$37,0))</f>
        <v>18185</v>
      </c>
      <c r="AD63" s="81">
        <f>INDEX(Inp_LonDrivers!AD$9:AD$37,MATCH($F63,Inp_LonDrivers!$F$9:$F$37,0))</f>
        <v>17514</v>
      </c>
      <c r="AE63" s="81">
        <f>INDEX(Inp_LonDrivers!AE$9:AE$37,MATCH($F63,Inp_LonDrivers!$F$9:$F$37,0))</f>
        <v>17339</v>
      </c>
      <c r="AF63" s="81">
        <f>INDEX(Inp_LonDrivers!AF$9:AF$37,MATCH($F63,Inp_LonDrivers!$F$9:$F$37,0))</f>
        <v>17165</v>
      </c>
      <c r="AG63" s="81">
        <f>INDEX(Inp_LonDrivers!AG$9:AG$37,MATCH($F63,Inp_LonDrivers!$F$9:$F$37,0))</f>
        <v>16822</v>
      </c>
      <c r="AH63" s="81">
        <f>INDEX(Inp_LonDrivers!AH$9:AH$37,MATCH($F63,Inp_LonDrivers!$F$9:$F$37,0))</f>
        <v>16486</v>
      </c>
      <c r="AI63" s="81">
        <f>INDEX(Inp_LonDrivers!AI$9:AI$37,MATCH($F63,Inp_LonDrivers!$F$9:$F$37,0))</f>
        <v>16156</v>
      </c>
      <c r="AJ63" s="81">
        <f>INDEX(Inp_LonDrivers!AJ$9:AJ$37,MATCH($F63,Inp_LonDrivers!$F$9:$F$37,0))</f>
        <v>15833</v>
      </c>
      <c r="AK63" s="81">
        <f>INDEX(Inp_LonDrivers!AK$9:AK$37,MATCH($F63,Inp_LonDrivers!$F$9:$F$37,0))</f>
        <v>15516</v>
      </c>
    </row>
    <row r="64" spans="3:37">
      <c r="C64" s="24"/>
      <c r="E64" s="2" t="str">
        <f t="shared" si="2"/>
        <v>Lon</v>
      </c>
      <c r="F64" s="2" t="s">
        <v>167</v>
      </c>
      <c r="J64" s="2" t="str">
        <f t="shared" si="3"/>
        <v>LonTotal external condition repairs
(service condition + mains condition)</v>
      </c>
      <c r="L64" s="2" t="s">
        <v>142</v>
      </c>
      <c r="T64" s="81" t="str">
        <f>INDEX(Inp_LonDrivers!T$9:T$37,MATCH($F64,Inp_LonDrivers!$F$9:$F$37,0))</f>
        <v/>
      </c>
      <c r="U64" s="81" t="str">
        <f>INDEX(Inp_LonDrivers!U$9:U$37,MATCH($F64,Inp_LonDrivers!$F$9:$F$37,0))</f>
        <v/>
      </c>
      <c r="V64" s="81" t="str">
        <f>INDEX(Inp_LonDrivers!V$9:V$37,MATCH($F64,Inp_LonDrivers!$F$9:$F$37,0))</f>
        <v/>
      </c>
      <c r="W64" s="81" t="str">
        <f>INDEX(Inp_LonDrivers!W$9:W$37,MATCH($F64,Inp_LonDrivers!$F$9:$F$37,0))</f>
        <v/>
      </c>
      <c r="X64" s="81" t="str">
        <f>INDEX(Inp_LonDrivers!X$9:X$37,MATCH($F64,Inp_LonDrivers!$F$9:$F$37,0))</f>
        <v/>
      </c>
      <c r="Y64" s="81">
        <f>INDEX(Inp_LonDrivers!Y$9:Y$37,MATCH($F64,Inp_LonDrivers!$F$9:$F$37,0))</f>
        <v>22944</v>
      </c>
      <c r="Z64" s="81">
        <f>INDEX(Inp_LonDrivers!Z$9:Z$37,MATCH($F64,Inp_LonDrivers!$F$9:$F$37,0))</f>
        <v>31413</v>
      </c>
      <c r="AA64" s="81">
        <f>INDEX(Inp_LonDrivers!AA$9:AA$37,MATCH($F64,Inp_LonDrivers!$F$9:$F$37,0))</f>
        <v>27873</v>
      </c>
      <c r="AB64" s="81">
        <f>INDEX(Inp_LonDrivers!AB$9:AB$37,MATCH($F64,Inp_LonDrivers!$F$9:$F$37,0))</f>
        <v>25858</v>
      </c>
      <c r="AC64" s="81">
        <f>INDEX(Inp_LonDrivers!AC$9:AC$37,MATCH($F64,Inp_LonDrivers!$F$9:$F$37,0))</f>
        <v>22959</v>
      </c>
      <c r="AD64" s="81">
        <f>INDEX(Inp_LonDrivers!AD$9:AD$37,MATCH($F64,Inp_LonDrivers!$F$9:$F$37,0))</f>
        <v>20634</v>
      </c>
      <c r="AE64" s="81">
        <f>INDEX(Inp_LonDrivers!AE$9:AE$37,MATCH($F64,Inp_LonDrivers!$F$9:$F$37,0))</f>
        <v>20277</v>
      </c>
      <c r="AF64" s="81">
        <f>INDEX(Inp_LonDrivers!AF$9:AF$37,MATCH($F64,Inp_LonDrivers!$F$9:$F$37,0))</f>
        <v>19925</v>
      </c>
      <c r="AG64" s="81">
        <f>INDEX(Inp_LonDrivers!AG$9:AG$37,MATCH($F64,Inp_LonDrivers!$F$9:$F$37,0))</f>
        <v>19645</v>
      </c>
      <c r="AH64" s="81">
        <f>INDEX(Inp_LonDrivers!AH$9:AH$37,MATCH($F64,Inp_LonDrivers!$F$9:$F$37,0))</f>
        <v>19295</v>
      </c>
      <c r="AI64" s="81">
        <f>INDEX(Inp_LonDrivers!AI$9:AI$37,MATCH($F64,Inp_LonDrivers!$F$9:$F$37,0))</f>
        <v>18834</v>
      </c>
      <c r="AJ64" s="81">
        <f>INDEX(Inp_LonDrivers!AJ$9:AJ$37,MATCH($F64,Inp_LonDrivers!$F$9:$F$37,0))</f>
        <v>18293</v>
      </c>
      <c r="AK64" s="81">
        <f>INDEX(Inp_LonDrivers!AK$9:AK$37,MATCH($F64,Inp_LonDrivers!$F$9:$F$37,0))</f>
        <v>17700</v>
      </c>
    </row>
    <row r="65" spans="2:42">
      <c r="C65" s="24"/>
      <c r="E65" s="2" t="str">
        <f t="shared" si="2"/>
        <v>Lon</v>
      </c>
      <c r="F65" s="2" t="s">
        <v>168</v>
      </c>
      <c r="J65" s="2" t="str">
        <f t="shared" si="3"/>
        <v>LonMEAV</v>
      </c>
      <c r="L65" s="2" t="s">
        <v>113</v>
      </c>
      <c r="T65" s="81" t="str">
        <f>INDEX(Inp_LonDrivers!T$9:T$37,MATCH($F65,Inp_LonDrivers!$F$9:$F$37,0))</f>
        <v/>
      </c>
      <c r="U65" s="81" t="str">
        <f>INDEX(Inp_LonDrivers!U$9:U$37,MATCH($F65,Inp_LonDrivers!$F$9:$F$37,0))</f>
        <v/>
      </c>
      <c r="V65" s="81" t="str">
        <f>INDEX(Inp_LonDrivers!V$9:V$37,MATCH($F65,Inp_LonDrivers!$F$9:$F$37,0))</f>
        <v/>
      </c>
      <c r="W65" s="81" t="str">
        <f>INDEX(Inp_LonDrivers!W$9:W$37,MATCH($F65,Inp_LonDrivers!$F$9:$F$37,0))</f>
        <v/>
      </c>
      <c r="X65" s="81" t="str">
        <f>INDEX(Inp_LonDrivers!X$9:X$37,MATCH($F65,Inp_LonDrivers!$F$9:$F$37,0))</f>
        <v/>
      </c>
      <c r="Y65" s="81">
        <f>INDEX(Inp_LonDrivers!Y$9:Y$37,MATCH($F65,Inp_LonDrivers!$F$9:$F$37,0))</f>
        <v>7878.3244237758654</v>
      </c>
      <c r="Z65" s="81">
        <f>INDEX(Inp_LonDrivers!Z$9:Z$37,MATCH($F65,Inp_LonDrivers!$F$9:$F$37,0))</f>
        <v>7850.995061659959</v>
      </c>
      <c r="AA65" s="81">
        <f>INDEX(Inp_LonDrivers!AA$9:AA$37,MATCH($F65,Inp_LonDrivers!$F$9:$F$37,0))</f>
        <v>7834.7726953193933</v>
      </c>
      <c r="AB65" s="81">
        <f>INDEX(Inp_LonDrivers!AB$9:AB$37,MATCH($F65,Inp_LonDrivers!$F$9:$F$37,0))</f>
        <v>7817.5970339316891</v>
      </c>
      <c r="AC65" s="81">
        <f>INDEX(Inp_LonDrivers!AC$9:AC$37,MATCH($F65,Inp_LonDrivers!$F$9:$F$37,0))</f>
        <v>7784.5787799362897</v>
      </c>
      <c r="AD65" s="81">
        <f>INDEX(Inp_LonDrivers!AD$9:AD$37,MATCH($F65,Inp_LonDrivers!$F$9:$F$37,0))</f>
        <v>7772.4610273218459</v>
      </c>
      <c r="AE65" s="81">
        <f>INDEX(Inp_LonDrivers!AE$9:AE$37,MATCH($F65,Inp_LonDrivers!$F$9:$F$37,0))</f>
        <v>7715.7571623530584</v>
      </c>
      <c r="AF65" s="81">
        <f>INDEX(Inp_LonDrivers!AF$9:AF$37,MATCH($F65,Inp_LonDrivers!$F$9:$F$37,0))</f>
        <v>7660.9874299413405</v>
      </c>
      <c r="AG65" s="81">
        <f>INDEX(Inp_LonDrivers!AG$9:AG$37,MATCH($F65,Inp_LonDrivers!$F$9:$F$37,0))</f>
        <v>7639.0239667633923</v>
      </c>
      <c r="AH65" s="81">
        <f>INDEX(Inp_LonDrivers!AH$9:AH$37,MATCH($F65,Inp_LonDrivers!$F$9:$F$37,0))</f>
        <v>7616.218625093652</v>
      </c>
      <c r="AI65" s="81">
        <f>INDEX(Inp_LonDrivers!AI$9:AI$37,MATCH($F65,Inp_LonDrivers!$F$9:$F$37,0))</f>
        <v>7592.330885524696</v>
      </c>
      <c r="AJ65" s="81">
        <f>INDEX(Inp_LonDrivers!AJ$9:AJ$37,MATCH($F65,Inp_LonDrivers!$F$9:$F$37,0))</f>
        <v>7567.4052560648561</v>
      </c>
      <c r="AK65" s="81">
        <f>INDEX(Inp_LonDrivers!AK$9:AK$37,MATCH($F65,Inp_LonDrivers!$F$9:$F$37,0))</f>
        <v>7542.3593527410185</v>
      </c>
    </row>
    <row r="66" spans="2:42">
      <c r="C66" s="24"/>
      <c r="E66" s="2" t="str">
        <f t="shared" si="2"/>
        <v>Lon</v>
      </c>
      <c r="F66" s="2" t="s">
        <v>169</v>
      </c>
      <c r="J66" s="2" t="str">
        <f t="shared" si="3"/>
        <v>LonCapex synthetic costs - Mains (smoothed)</v>
      </c>
      <c r="L66" s="2" t="s">
        <v>113</v>
      </c>
      <c r="T66" s="81" t="str">
        <f>INDEX(Inp_LonDrivers!T$9:T$37,MATCH($F66,Inp_LonDrivers!$F$9:$F$37,0))</f>
        <v/>
      </c>
      <c r="U66" s="81" t="str">
        <f>INDEX(Inp_LonDrivers!U$9:U$37,MATCH($F66,Inp_LonDrivers!$F$9:$F$37,0))</f>
        <v/>
      </c>
      <c r="V66" s="81" t="str">
        <f>INDEX(Inp_LonDrivers!V$9:V$37,MATCH($F66,Inp_LonDrivers!$F$9:$F$37,0))</f>
        <v/>
      </c>
      <c r="W66" s="81" t="str">
        <f>INDEX(Inp_LonDrivers!W$9:W$37,MATCH($F66,Inp_LonDrivers!$F$9:$F$37,0))</f>
        <v/>
      </c>
      <c r="X66" s="81" t="str">
        <f>INDEX(Inp_LonDrivers!X$9:X$37,MATCH($F66,Inp_LonDrivers!$F$9:$F$37,0))</f>
        <v/>
      </c>
      <c r="Y66" s="81">
        <f>INDEX(Inp_LonDrivers!Y$9:Y$37,MATCH($F66,Inp_LonDrivers!$F$9:$F$37,0))</f>
        <v>0.40924819953937164</v>
      </c>
      <c r="Z66" s="81">
        <f>INDEX(Inp_LonDrivers!Z$9:Z$37,MATCH($F66,Inp_LonDrivers!$F$9:$F$37,0))</f>
        <v>0.43615313815018814</v>
      </c>
      <c r="AA66" s="81">
        <f>INDEX(Inp_LonDrivers!AA$9:AA$37,MATCH($F66,Inp_LonDrivers!$F$9:$F$37,0))</f>
        <v>0.54271116107941508</v>
      </c>
      <c r="AB66" s="81">
        <f>INDEX(Inp_LonDrivers!AB$9:AB$37,MATCH($F66,Inp_LonDrivers!$F$9:$F$37,0))</f>
        <v>0.59951852812736484</v>
      </c>
      <c r="AC66" s="81">
        <f>INDEX(Inp_LonDrivers!AC$9:AC$37,MATCH($F66,Inp_LonDrivers!$F$9:$F$37,0))</f>
        <v>0.6476382567243576</v>
      </c>
      <c r="AD66" s="81">
        <f>INDEX(Inp_LonDrivers!AD$9:AD$37,MATCH($F66,Inp_LonDrivers!$F$9:$F$37,0))</f>
        <v>0.89168552003025203</v>
      </c>
      <c r="AE66" s="81">
        <f>INDEX(Inp_LonDrivers!AE$9:AE$37,MATCH($F66,Inp_LonDrivers!$F$9:$F$37,0))</f>
        <v>0.98969699560555824</v>
      </c>
      <c r="AF66" s="81">
        <f>INDEX(Inp_LonDrivers!AF$9:AF$37,MATCH($F66,Inp_LonDrivers!$F$9:$F$37,0))</f>
        <v>1.0928647960387943</v>
      </c>
      <c r="AG66" s="81">
        <f>INDEX(Inp_LonDrivers!AG$9:AG$37,MATCH($F66,Inp_LonDrivers!$F$9:$F$37,0))</f>
        <v>1.0059240238542886</v>
      </c>
      <c r="AH66" s="81">
        <f>INDEX(Inp_LonDrivers!AH$9:AH$37,MATCH($F66,Inp_LonDrivers!$F$9:$F$37,0))</f>
        <v>0.87001136187382622</v>
      </c>
      <c r="AI66" s="81">
        <f>INDEX(Inp_LonDrivers!AI$9:AI$37,MATCH($F66,Inp_LonDrivers!$F$9:$F$37,0))</f>
        <v>0.75526495924159609</v>
      </c>
      <c r="AJ66" s="81">
        <f>INDEX(Inp_LonDrivers!AJ$9:AJ$37,MATCH($F66,Inp_LonDrivers!$F$9:$F$37,0))</f>
        <v>0.70372831944052405</v>
      </c>
      <c r="AK66" s="81">
        <f>INDEX(Inp_LonDrivers!AK$9:AK$37,MATCH($F66,Inp_LonDrivers!$F$9:$F$37,0))</f>
        <v>0.43097519565439263</v>
      </c>
    </row>
    <row r="67" spans="2:42">
      <c r="C67" s="24"/>
      <c r="E67" s="2" t="str">
        <f t="shared" si="2"/>
        <v>Lon</v>
      </c>
      <c r="F67" s="2" t="s">
        <v>170</v>
      </c>
      <c r="J67" s="2" t="str">
        <f t="shared" si="3"/>
        <v>LonCapex synthetic costs - Connections (smoothed)</v>
      </c>
      <c r="L67" s="2" t="s">
        <v>113</v>
      </c>
      <c r="T67" s="81" t="str">
        <f>INDEX(Inp_LonDrivers!T$9:T$37,MATCH($F67,Inp_LonDrivers!$F$9:$F$37,0))</f>
        <v/>
      </c>
      <c r="U67" s="81" t="str">
        <f>INDEX(Inp_LonDrivers!U$9:U$37,MATCH($F67,Inp_LonDrivers!$F$9:$F$37,0))</f>
        <v/>
      </c>
      <c r="V67" s="81" t="str">
        <f>INDEX(Inp_LonDrivers!V$9:V$37,MATCH($F67,Inp_LonDrivers!$F$9:$F$37,0))</f>
        <v/>
      </c>
      <c r="W67" s="81" t="str">
        <f>INDEX(Inp_LonDrivers!W$9:W$37,MATCH($F67,Inp_LonDrivers!$F$9:$F$37,0))</f>
        <v/>
      </c>
      <c r="X67" s="81" t="str">
        <f>INDEX(Inp_LonDrivers!X$9:X$37,MATCH($F67,Inp_LonDrivers!$F$9:$F$37,0))</f>
        <v/>
      </c>
      <c r="Y67" s="81">
        <f>INDEX(Inp_LonDrivers!Y$9:Y$37,MATCH($F67,Inp_LonDrivers!$F$9:$F$37,0))</f>
        <v>2.7591938128660032</v>
      </c>
      <c r="Z67" s="81">
        <f>INDEX(Inp_LonDrivers!Z$9:Z$37,MATCH($F67,Inp_LonDrivers!$F$9:$F$37,0))</f>
        <v>2.1898172002134779</v>
      </c>
      <c r="AA67" s="81">
        <f>INDEX(Inp_LonDrivers!AA$9:AA$37,MATCH($F67,Inp_LonDrivers!$F$9:$F$37,0))</f>
        <v>2.0220369433044914</v>
      </c>
      <c r="AB67" s="81">
        <f>INDEX(Inp_LonDrivers!AB$9:AB$37,MATCH($F67,Inp_LonDrivers!$F$9:$F$37,0))</f>
        <v>2.279588162549897</v>
      </c>
      <c r="AC67" s="81">
        <f>INDEX(Inp_LonDrivers!AC$9:AC$37,MATCH($F67,Inp_LonDrivers!$F$9:$F$37,0))</f>
        <v>2.6064042623828119</v>
      </c>
      <c r="AD67" s="81">
        <f>INDEX(Inp_LonDrivers!AD$9:AD$37,MATCH($F67,Inp_LonDrivers!$F$9:$F$37,0))</f>
        <v>3.0829415173654011</v>
      </c>
      <c r="AE67" s="81">
        <f>INDEX(Inp_LonDrivers!AE$9:AE$37,MATCH($F67,Inp_LonDrivers!$F$9:$F$37,0))</f>
        <v>3.3241136771651347</v>
      </c>
      <c r="AF67" s="81">
        <f>INDEX(Inp_LonDrivers!AF$9:AF$37,MATCH($F67,Inp_LonDrivers!$F$9:$F$37,0))</f>
        <v>3.5152184282690304</v>
      </c>
      <c r="AG67" s="81">
        <f>INDEX(Inp_LonDrivers!AG$9:AG$37,MATCH($F67,Inp_LonDrivers!$F$9:$F$37,0))</f>
        <v>3.4727556055141173</v>
      </c>
      <c r="AH67" s="81">
        <f>INDEX(Inp_LonDrivers!AH$9:AH$37,MATCH($F67,Inp_LonDrivers!$F$9:$F$37,0))</f>
        <v>3.3470157695558478</v>
      </c>
      <c r="AI67" s="81">
        <f>INDEX(Inp_LonDrivers!AI$9:AI$37,MATCH($F67,Inp_LonDrivers!$F$9:$F$37,0))</f>
        <v>3.198157007190161</v>
      </c>
      <c r="AJ67" s="81">
        <f>INDEX(Inp_LonDrivers!AJ$9:AJ$37,MATCH($F67,Inp_LonDrivers!$F$9:$F$37,0))</f>
        <v>2.9791432238227804</v>
      </c>
      <c r="AK67" s="81">
        <f>INDEX(Inp_LonDrivers!AK$9:AK$37,MATCH($F67,Inp_LonDrivers!$F$9:$F$37,0))</f>
        <v>2.4798664834293729</v>
      </c>
    </row>
    <row r="68" spans="2:42">
      <c r="C68" s="24"/>
      <c r="E68" s="2" t="str">
        <f t="shared" si="2"/>
        <v>Lon</v>
      </c>
      <c r="F68" s="2" t="s">
        <v>230</v>
      </c>
      <c r="J68" s="2" t="str">
        <f t="shared" si="3"/>
        <v>LonMaintenance MEAV</v>
      </c>
      <c r="L68" s="2" t="s">
        <v>113</v>
      </c>
      <c r="T68" s="81" t="str">
        <f>INDEX(Inp_LonDrivers!T$9:T$37,MATCH($F68,Inp_LonDrivers!$F$9:$F$37,0))</f>
        <v/>
      </c>
      <c r="U68" s="81" t="str">
        <f>INDEX(Inp_LonDrivers!U$9:U$37,MATCH($F68,Inp_LonDrivers!$F$9:$F$37,0))</f>
        <v/>
      </c>
      <c r="V68" s="81" t="str">
        <f>INDEX(Inp_LonDrivers!V$9:V$37,MATCH($F68,Inp_LonDrivers!$F$9:$F$37,0))</f>
        <v/>
      </c>
      <c r="W68" s="81" t="str">
        <f>INDEX(Inp_LonDrivers!W$9:W$37,MATCH($F68,Inp_LonDrivers!$F$9:$F$37,0))</f>
        <v/>
      </c>
      <c r="X68" s="81" t="str">
        <f>INDEX(Inp_LonDrivers!X$9:X$37,MATCH($F68,Inp_LonDrivers!$F$9:$F$37,0))</f>
        <v/>
      </c>
      <c r="Y68" s="81">
        <f>INDEX(Inp_LonDrivers!Y$9:Y$37,MATCH($F68,Inp_LonDrivers!$F$9:$F$37,0))</f>
        <v>3225.46481929113</v>
      </c>
      <c r="Z68" s="81">
        <f>INDEX(Inp_LonDrivers!Z$9:Z$37,MATCH($F68,Inp_LonDrivers!$F$9:$F$37,0))</f>
        <v>3227.088515625408</v>
      </c>
      <c r="AA68" s="81">
        <f>INDEX(Inp_LonDrivers!AA$9:AA$37,MATCH($F68,Inp_LonDrivers!$F$9:$F$37,0))</f>
        <v>3228.8011386469625</v>
      </c>
      <c r="AB68" s="81">
        <f>INDEX(Inp_LonDrivers!AB$9:AB$37,MATCH($F68,Inp_LonDrivers!$F$9:$F$37,0))</f>
        <v>3229.0700539653035</v>
      </c>
      <c r="AC68" s="81">
        <f>INDEX(Inp_LonDrivers!AC$9:AC$37,MATCH($F68,Inp_LonDrivers!$F$9:$F$37,0))</f>
        <v>3227.9055508809915</v>
      </c>
      <c r="AD68" s="81">
        <f>INDEX(Inp_LonDrivers!AD$9:AD$37,MATCH($F68,Inp_LonDrivers!$F$9:$F$37,0))</f>
        <v>3233.3268748582059</v>
      </c>
      <c r="AE68" s="81">
        <f>INDEX(Inp_LonDrivers!AE$9:AE$37,MATCH($F68,Inp_LonDrivers!$F$9:$F$37,0))</f>
        <v>3235.3636140996596</v>
      </c>
      <c r="AF68" s="81">
        <f>INDEX(Inp_LonDrivers!AF$9:AF$37,MATCH($F68,Inp_LonDrivers!$F$9:$F$37,0))</f>
        <v>3235.8162228199826</v>
      </c>
      <c r="AG68" s="81">
        <f>INDEX(Inp_LonDrivers!AG$9:AG$37,MATCH($F68,Inp_LonDrivers!$F$9:$F$37,0))</f>
        <v>3235.8270650180648</v>
      </c>
      <c r="AH68" s="81">
        <f>INDEX(Inp_LonDrivers!AH$9:AH$37,MATCH($F68,Inp_LonDrivers!$F$9:$F$37,0))</f>
        <v>3235.8378673973548</v>
      </c>
      <c r="AI68" s="81">
        <f>INDEX(Inp_LonDrivers!AI$9:AI$37,MATCH($F68,Inp_LonDrivers!$F$9:$F$37,0))</f>
        <v>3235.848635885578</v>
      </c>
      <c r="AJ68" s="81">
        <f>INDEX(Inp_LonDrivers!AJ$9:AJ$37,MATCH($F68,Inp_LonDrivers!$F$9:$F$37,0))</f>
        <v>3235.8593690832195</v>
      </c>
      <c r="AK68" s="81">
        <f>INDEX(Inp_LonDrivers!AK$9:AK$37,MATCH($F68,Inp_LonDrivers!$F$9:$F$37,0))</f>
        <v>3235.8700910844327</v>
      </c>
    </row>
    <row r="69" spans="2:42">
      <c r="C69" s="24"/>
      <c r="E69" s="2" t="str">
        <f t="shared" si="2"/>
        <v>Lon</v>
      </c>
      <c r="F69" s="2" t="s">
        <v>523</v>
      </c>
      <c r="J69" s="2" t="str">
        <f t="shared" si="3"/>
        <v>LonMax PREs</v>
      </c>
      <c r="L69" s="2" t="s">
        <v>142</v>
      </c>
      <c r="T69" s="81" t="str">
        <f>INDEX(Inp_LonDrivers!T$9:T$37,MATCH($F69,Inp_LonDrivers!$F$9:$F$37,0))</f>
        <v/>
      </c>
      <c r="U69" s="81" t="str">
        <f>INDEX(Inp_LonDrivers!U$9:U$37,MATCH($F69,Inp_LonDrivers!$F$9:$F$37,0))</f>
        <v/>
      </c>
      <c r="V69" s="81" t="str">
        <f>INDEX(Inp_LonDrivers!V$9:V$37,MATCH($F69,Inp_LonDrivers!$F$9:$F$37,0))</f>
        <v/>
      </c>
      <c r="W69" s="81" t="str">
        <f>INDEX(Inp_LonDrivers!W$9:W$37,MATCH($F69,Inp_LonDrivers!$F$9:$F$37,0))</f>
        <v/>
      </c>
      <c r="X69" s="81" t="str">
        <f>INDEX(Inp_LonDrivers!X$9:X$37,MATCH($F69,Inp_LonDrivers!$F$9:$F$37,0))</f>
        <v/>
      </c>
      <c r="Y69" s="81">
        <f>INDEX(Inp_LonDrivers!Y$9:Y$37,MATCH($F69,Inp_LonDrivers!$F$9:$F$37,0))</f>
        <v>129776.01000000001</v>
      </c>
      <c r="Z69" s="81">
        <f>INDEX(Inp_LonDrivers!Z$9:Z$37,MATCH($F69,Inp_LonDrivers!$F$9:$F$37,0))</f>
        <v>120926</v>
      </c>
      <c r="AA69" s="81">
        <f>INDEX(Inp_LonDrivers!AA$9:AA$37,MATCH($F69,Inp_LonDrivers!$F$9:$F$37,0))</f>
        <v>120926</v>
      </c>
      <c r="AB69" s="81">
        <f>INDEX(Inp_LonDrivers!AB$9:AB$37,MATCH($F69,Inp_LonDrivers!$F$9:$F$37,0))</f>
        <v>120926</v>
      </c>
      <c r="AC69" s="81">
        <f>INDEX(Inp_LonDrivers!AC$9:AC$37,MATCH($F69,Inp_LonDrivers!$F$9:$F$37,0))</f>
        <v>114675</v>
      </c>
      <c r="AD69" s="81">
        <f>INDEX(Inp_LonDrivers!AD$9:AD$37,MATCH($F69,Inp_LonDrivers!$F$9:$F$37,0))</f>
        <v>114675</v>
      </c>
      <c r="AE69" s="81">
        <f>INDEX(Inp_LonDrivers!AE$9:AE$37,MATCH($F69,Inp_LonDrivers!$F$9:$F$37,0))</f>
        <v>114675</v>
      </c>
      <c r="AF69" s="81">
        <f>INDEX(Inp_LonDrivers!AF$9:AF$37,MATCH($F69,Inp_LonDrivers!$F$9:$F$37,0))</f>
        <v>114675</v>
      </c>
      <c r="AG69" s="81">
        <f>INDEX(Inp_LonDrivers!AG$9:AG$37,MATCH($F69,Inp_LonDrivers!$F$9:$F$37,0))</f>
        <v>109663</v>
      </c>
      <c r="AH69" s="81">
        <f>INDEX(Inp_LonDrivers!AH$9:AH$37,MATCH($F69,Inp_LonDrivers!$F$9:$F$37,0))</f>
        <v>108404</v>
      </c>
      <c r="AI69" s="81">
        <f>INDEX(Inp_LonDrivers!AI$9:AI$37,MATCH($F69,Inp_LonDrivers!$F$9:$F$37,0))</f>
        <v>108404</v>
      </c>
      <c r="AJ69" s="81">
        <f>INDEX(Inp_LonDrivers!AJ$9:AJ$37,MATCH($F69,Inp_LonDrivers!$F$9:$F$37,0))</f>
        <v>107162</v>
      </c>
      <c r="AK69" s="81">
        <f>INDEX(Inp_LonDrivers!AK$9:AK$37,MATCH($F69,Inp_LonDrivers!$F$9:$F$37,0))</f>
        <v>105798</v>
      </c>
    </row>
    <row r="70" spans="2:42">
      <c r="C70" s="24"/>
      <c r="E70" s="2" t="str">
        <f t="shared" si="2"/>
        <v>Lon</v>
      </c>
      <c r="F70" s="2" t="s">
        <v>532</v>
      </c>
      <c r="J70" s="2" t="str">
        <f t="shared" si="3"/>
        <v>LonMEAV_egep</v>
      </c>
      <c r="L70" s="2" t="s">
        <v>113</v>
      </c>
      <c r="T70" s="81" t="str">
        <f>INDEX(Inp_LonDrivers!T$9:T$37,MATCH($F70,Inp_LonDrivers!$F$9:$F$37,0))</f>
        <v/>
      </c>
      <c r="U70" s="81" t="str">
        <f>INDEX(Inp_LonDrivers!U$9:U$37,MATCH($F70,Inp_LonDrivers!$F$9:$F$37,0))</f>
        <v/>
      </c>
      <c r="V70" s="81" t="str">
        <f>INDEX(Inp_LonDrivers!V$9:V$37,MATCH($F70,Inp_LonDrivers!$F$9:$F$37,0))</f>
        <v/>
      </c>
      <c r="W70" s="81" t="str">
        <f>INDEX(Inp_LonDrivers!W$9:W$37,MATCH($F70,Inp_LonDrivers!$F$9:$F$37,0))</f>
        <v/>
      </c>
      <c r="X70" s="81" t="str">
        <f>INDEX(Inp_LonDrivers!X$9:X$37,MATCH($F70,Inp_LonDrivers!$F$9:$F$37,0))</f>
        <v/>
      </c>
      <c r="Y70" s="81">
        <f>INDEX(Inp_LonDrivers!Y$9:Y$37,MATCH($F70,Inp_LonDrivers!$F$9:$F$37,0))</f>
        <v>7878.3244237758654</v>
      </c>
      <c r="Z70" s="81">
        <f>INDEX(Inp_LonDrivers!Z$9:Z$37,MATCH($F70,Inp_LonDrivers!$F$9:$F$37,0))</f>
        <v>7850.995061659959</v>
      </c>
      <c r="AA70" s="81">
        <f>INDEX(Inp_LonDrivers!AA$9:AA$37,MATCH($F70,Inp_LonDrivers!$F$9:$F$37,0))</f>
        <v>7834.7726953193933</v>
      </c>
      <c r="AB70" s="81">
        <f>INDEX(Inp_LonDrivers!AB$9:AB$37,MATCH($F70,Inp_LonDrivers!$F$9:$F$37,0))</f>
        <v>7817.5970339316891</v>
      </c>
      <c r="AC70" s="81">
        <f>INDEX(Inp_LonDrivers!AC$9:AC$37,MATCH($F70,Inp_LonDrivers!$F$9:$F$37,0))</f>
        <v>7785.2352949362894</v>
      </c>
      <c r="AD70" s="81">
        <f>INDEX(Inp_LonDrivers!AD$9:AD$37,MATCH($F70,Inp_LonDrivers!$F$9:$F$37,0))</f>
        <v>7773.1175423218456</v>
      </c>
      <c r="AE70" s="81">
        <f>INDEX(Inp_LonDrivers!AE$9:AE$37,MATCH($F70,Inp_LonDrivers!$F$9:$F$37,0))</f>
        <v>7716.4136773530581</v>
      </c>
      <c r="AF70" s="81">
        <f>INDEX(Inp_LonDrivers!AF$9:AF$37,MATCH($F70,Inp_LonDrivers!$F$9:$F$37,0))</f>
        <v>7661.6439449413401</v>
      </c>
      <c r="AG70" s="81">
        <f>INDEX(Inp_LonDrivers!AG$9:AG$37,MATCH($F70,Inp_LonDrivers!$F$9:$F$37,0))</f>
        <v>7639.680481763392</v>
      </c>
      <c r="AH70" s="81">
        <f>INDEX(Inp_LonDrivers!AH$9:AH$37,MATCH($F70,Inp_LonDrivers!$F$9:$F$37,0))</f>
        <v>7616.8751400936517</v>
      </c>
      <c r="AI70" s="81">
        <f>INDEX(Inp_LonDrivers!AI$9:AI$37,MATCH($F70,Inp_LonDrivers!$F$9:$F$37,0))</f>
        <v>7593.6439155246962</v>
      </c>
      <c r="AJ70" s="81">
        <f>INDEX(Inp_LonDrivers!AJ$9:AJ$37,MATCH($F70,Inp_LonDrivers!$F$9:$F$37,0))</f>
        <v>7568.7182860648563</v>
      </c>
      <c r="AK70" s="81">
        <f>INDEX(Inp_LonDrivers!AK$9:AK$37,MATCH($F70,Inp_LonDrivers!$F$9:$F$37,0))</f>
        <v>7544.3288977410184</v>
      </c>
    </row>
    <row r="71" spans="2:42">
      <c r="C71" s="24"/>
      <c r="E71" s="2" t="str">
        <f t="shared" si="2"/>
        <v>Lon</v>
      </c>
      <c r="F71" s="2" t="s">
        <v>533</v>
      </c>
      <c r="J71" s="2" t="str">
        <f t="shared" si="3"/>
        <v>LonMEAV_egep_mobs</v>
      </c>
      <c r="L71" s="2" t="s">
        <v>113</v>
      </c>
      <c r="T71" s="81" t="str">
        <f>INDEX(Inp_LonDrivers!T$9:T$37,MATCH($F71,Inp_LonDrivers!$F$9:$F$37,0))</f>
        <v/>
      </c>
      <c r="U71" s="81" t="str">
        <f>INDEX(Inp_LonDrivers!U$9:U$37,MATCH($F71,Inp_LonDrivers!$F$9:$F$37,0))</f>
        <v/>
      </c>
      <c r="V71" s="81" t="str">
        <f>INDEX(Inp_LonDrivers!V$9:V$37,MATCH($F71,Inp_LonDrivers!$F$9:$F$37,0))</f>
        <v/>
      </c>
      <c r="W71" s="81" t="str">
        <f>INDEX(Inp_LonDrivers!W$9:W$37,MATCH($F71,Inp_LonDrivers!$F$9:$F$37,0))</f>
        <v/>
      </c>
      <c r="X71" s="81" t="str">
        <f>INDEX(Inp_LonDrivers!X$9:X$37,MATCH($F71,Inp_LonDrivers!$F$9:$F$37,0))</f>
        <v/>
      </c>
      <c r="Y71" s="81">
        <f>INDEX(Inp_LonDrivers!Y$9:Y$37,MATCH($F71,Inp_LonDrivers!$F$9:$F$37,0))</f>
        <v>8961.555537288561</v>
      </c>
      <c r="Z71" s="81">
        <f>INDEX(Inp_LonDrivers!Z$9:Z$37,MATCH($F71,Inp_LonDrivers!$F$9:$F$37,0))</f>
        <v>8934.2261751726546</v>
      </c>
      <c r="AA71" s="81">
        <f>INDEX(Inp_LonDrivers!AA$9:AA$37,MATCH($F71,Inp_LonDrivers!$F$9:$F$37,0))</f>
        <v>8918.0038088320889</v>
      </c>
      <c r="AB71" s="81">
        <f>INDEX(Inp_LonDrivers!AB$9:AB$37,MATCH($F71,Inp_LonDrivers!$F$9:$F$37,0))</f>
        <v>8900.8281474443847</v>
      </c>
      <c r="AC71" s="81">
        <f>INDEX(Inp_LonDrivers!AC$9:AC$37,MATCH($F71,Inp_LonDrivers!$F$9:$F$37,0))</f>
        <v>8868.466408448985</v>
      </c>
      <c r="AD71" s="81">
        <f>INDEX(Inp_LonDrivers!AD$9:AD$37,MATCH($F71,Inp_LonDrivers!$F$9:$F$37,0))</f>
        <v>8856.3486558345412</v>
      </c>
      <c r="AE71" s="81">
        <f>INDEX(Inp_LonDrivers!AE$9:AE$37,MATCH($F71,Inp_LonDrivers!$F$9:$F$37,0))</f>
        <v>8799.6447908657537</v>
      </c>
      <c r="AF71" s="81">
        <f>INDEX(Inp_LonDrivers!AF$9:AF$37,MATCH($F71,Inp_LonDrivers!$F$9:$F$37,0))</f>
        <v>8744.8750584540358</v>
      </c>
      <c r="AG71" s="81">
        <f>INDEX(Inp_LonDrivers!AG$9:AG$37,MATCH($F71,Inp_LonDrivers!$F$9:$F$37,0))</f>
        <v>8722.7962382331189</v>
      </c>
      <c r="AH71" s="81">
        <f>INDEX(Inp_LonDrivers!AH$9:AH$37,MATCH($F71,Inp_LonDrivers!$F$9:$F$37,0))</f>
        <v>8699.8755395204098</v>
      </c>
      <c r="AI71" s="81">
        <f>INDEX(Inp_LonDrivers!AI$9:AI$37,MATCH($F71,Inp_LonDrivers!$F$9:$F$37,0))</f>
        <v>8676.5289579084856</v>
      </c>
      <c r="AJ71" s="81">
        <f>INDEX(Inp_LonDrivers!AJ$9:AJ$37,MATCH($F71,Inp_LonDrivers!$F$9:$F$37,0))</f>
        <v>8651.4879714056769</v>
      </c>
      <c r="AK71" s="81">
        <f>INDEX(Inp_LonDrivers!AK$9:AK$37,MATCH($F71,Inp_LonDrivers!$F$9:$F$37,0))</f>
        <v>8626.9832260388703</v>
      </c>
    </row>
    <row r="72" spans="2:42" s="85" customFormat="1">
      <c r="C72" s="90"/>
      <c r="T72" s="99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</row>
    <row r="73" spans="2:42" ht="14.65">
      <c r="B73" s="9" t="s">
        <v>30</v>
      </c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9"/>
      <c r="AM73" s="9"/>
      <c r="AN73" s="9"/>
      <c r="AO73" s="9"/>
      <c r="AP73" s="9"/>
    </row>
    <row r="74" spans="2:42">
      <c r="C74" s="24"/>
      <c r="T74" s="99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</row>
    <row r="75" spans="2:42">
      <c r="C75" s="24"/>
      <c r="E75" s="2" t="str">
        <f t="shared" ref="E75:E103" si="4">$B$73</f>
        <v>NW</v>
      </c>
      <c r="F75" s="2" t="s">
        <v>141</v>
      </c>
      <c r="J75" s="2" t="str">
        <f t="shared" ref="J75:J103" si="5">$E75&amp;""&amp;F75</f>
        <v>NWCustomers</v>
      </c>
      <c r="L75" s="2" t="s">
        <v>142</v>
      </c>
      <c r="T75" s="81" t="str">
        <f>INDEX(Inp_NWDrivers!T$9:T$37,MATCH($F75,Inp_NWDrivers!$F$9:$F$37,0))</f>
        <v/>
      </c>
      <c r="U75" s="81" t="str">
        <f>INDEX(Inp_NWDrivers!U$9:U$37,MATCH($F75,Inp_NWDrivers!$F$9:$F$37,0))</f>
        <v/>
      </c>
      <c r="V75" s="81" t="str">
        <f>INDEX(Inp_NWDrivers!V$9:V$37,MATCH($F75,Inp_NWDrivers!$F$9:$F$37,0))</f>
        <v/>
      </c>
      <c r="W75" s="81" t="str">
        <f>INDEX(Inp_NWDrivers!W$9:W$37,MATCH($F75,Inp_NWDrivers!$F$9:$F$37,0))</f>
        <v/>
      </c>
      <c r="X75" s="81" t="str">
        <f>INDEX(Inp_NWDrivers!X$9:X$37,MATCH($F75,Inp_NWDrivers!$F$9:$F$37,0))</f>
        <v/>
      </c>
      <c r="Y75" s="81">
        <f>INDEX(Inp_NWDrivers!Y$9:Y$37,MATCH($F75,Inp_NWDrivers!$F$9:$F$37,0))</f>
        <v>2671143.8316700002</v>
      </c>
      <c r="Z75" s="81">
        <f>INDEX(Inp_NWDrivers!Z$9:Z$37,MATCH($F75,Inp_NWDrivers!$F$9:$F$37,0))</f>
        <v>2678028.0002100002</v>
      </c>
      <c r="AA75" s="81">
        <f>INDEX(Inp_NWDrivers!AA$9:AA$37,MATCH($F75,Inp_NWDrivers!$F$9:$F$37,0))</f>
        <v>2684215.0002700002</v>
      </c>
      <c r="AB75" s="81">
        <f>INDEX(Inp_NWDrivers!AB$9:AB$37,MATCH($F75,Inp_NWDrivers!$F$9:$F$37,0))</f>
        <v>2686581.9996000002</v>
      </c>
      <c r="AC75" s="81">
        <f>INDEX(Inp_NWDrivers!AC$9:AC$37,MATCH($F75,Inp_NWDrivers!$F$9:$F$37,0))</f>
        <v>2689081.9999600002</v>
      </c>
      <c r="AD75" s="81">
        <f>INDEX(Inp_NWDrivers!AD$9:AD$37,MATCH($F75,Inp_NWDrivers!$F$9:$F$37,0))</f>
        <v>2692787.99975</v>
      </c>
      <c r="AE75" s="81">
        <f>INDEX(Inp_NWDrivers!AE$9:AE$37,MATCH($F75,Inp_NWDrivers!$F$9:$F$37,0))</f>
        <v>2692787.99975</v>
      </c>
      <c r="AF75" s="81">
        <f>INDEX(Inp_NWDrivers!AF$9:AF$37,MATCH($F75,Inp_NWDrivers!$F$9:$F$37,0))</f>
        <v>2692787.99975</v>
      </c>
      <c r="AG75" s="81">
        <f>INDEX(Inp_NWDrivers!AG$9:AG$37,MATCH($F75,Inp_NWDrivers!$F$9:$F$37,0))</f>
        <v>2692787.99975</v>
      </c>
      <c r="AH75" s="81">
        <f>INDEX(Inp_NWDrivers!AH$9:AH$37,MATCH($F75,Inp_NWDrivers!$F$9:$F$37,0))</f>
        <v>2692787.99975</v>
      </c>
      <c r="AI75" s="81">
        <f>INDEX(Inp_NWDrivers!AI$9:AI$37,MATCH($F75,Inp_NWDrivers!$F$9:$F$37,0))</f>
        <v>2692787.99975</v>
      </c>
      <c r="AJ75" s="81">
        <f>INDEX(Inp_NWDrivers!AJ$9:AJ$37,MATCH($F75,Inp_NWDrivers!$F$9:$F$37,0))</f>
        <v>2692787.99975</v>
      </c>
      <c r="AK75" s="81">
        <f>INDEX(Inp_NWDrivers!AK$9:AK$37,MATCH($F75,Inp_NWDrivers!$F$9:$F$37,0))</f>
        <v>2692787.99975</v>
      </c>
    </row>
    <row r="76" spans="2:42">
      <c r="C76" s="24"/>
      <c r="E76" s="2" t="str">
        <f t="shared" si="4"/>
        <v>NW</v>
      </c>
      <c r="F76" s="2" t="s">
        <v>143</v>
      </c>
      <c r="J76" s="2" t="str">
        <f t="shared" si="5"/>
        <v>NWNetwork Length</v>
      </c>
      <c r="L76" s="2" t="s">
        <v>144</v>
      </c>
      <c r="T76" s="81" t="str">
        <f>INDEX(Inp_NWDrivers!T$9:T$37,MATCH($F76,Inp_NWDrivers!$F$9:$F$37,0))</f>
        <v/>
      </c>
      <c r="U76" s="81" t="str">
        <f>INDEX(Inp_NWDrivers!U$9:U$37,MATCH($F76,Inp_NWDrivers!$F$9:$F$37,0))</f>
        <v/>
      </c>
      <c r="V76" s="81" t="str">
        <f>INDEX(Inp_NWDrivers!V$9:V$37,MATCH($F76,Inp_NWDrivers!$F$9:$F$37,0))</f>
        <v/>
      </c>
      <c r="W76" s="81" t="str">
        <f>INDEX(Inp_NWDrivers!W$9:W$37,MATCH($F76,Inp_NWDrivers!$F$9:$F$37,0))</f>
        <v/>
      </c>
      <c r="X76" s="81" t="str">
        <f>INDEX(Inp_NWDrivers!X$9:X$37,MATCH($F76,Inp_NWDrivers!$F$9:$F$37,0))</f>
        <v/>
      </c>
      <c r="Y76" s="81">
        <f>INDEX(Inp_NWDrivers!Y$9:Y$37,MATCH($F76,Inp_NWDrivers!$F$9:$F$37,0))</f>
        <v>33396.972999999998</v>
      </c>
      <c r="Z76" s="81">
        <f>INDEX(Inp_NWDrivers!Z$9:Z$37,MATCH($F76,Inp_NWDrivers!$F$9:$F$37,0))</f>
        <v>33375.785000000003</v>
      </c>
      <c r="AA76" s="81">
        <f>INDEX(Inp_NWDrivers!AA$9:AA$37,MATCH($F76,Inp_NWDrivers!$F$9:$F$37,0))</f>
        <v>33370.417999999998</v>
      </c>
      <c r="AB76" s="81">
        <f>INDEX(Inp_NWDrivers!AB$9:AB$37,MATCH($F76,Inp_NWDrivers!$F$9:$F$37,0))</f>
        <v>33345.086000000003</v>
      </c>
      <c r="AC76" s="81">
        <f>INDEX(Inp_NWDrivers!AC$9:AC$37,MATCH($F76,Inp_NWDrivers!$F$9:$F$37,0))</f>
        <v>33317.737999999998</v>
      </c>
      <c r="AD76" s="81">
        <f>INDEX(Inp_NWDrivers!AD$9:AD$37,MATCH($F76,Inp_NWDrivers!$F$9:$F$37,0))</f>
        <v>33303.527000000002</v>
      </c>
      <c r="AE76" s="81">
        <f>INDEX(Inp_NWDrivers!AE$9:AE$37,MATCH($F76,Inp_NWDrivers!$F$9:$F$37,0))</f>
        <v>33292.351999999999</v>
      </c>
      <c r="AF76" s="81">
        <f>INDEX(Inp_NWDrivers!AF$9:AF$37,MATCH($F76,Inp_NWDrivers!$F$9:$F$37,0))</f>
        <v>33436.538999999997</v>
      </c>
      <c r="AG76" s="81">
        <f>INDEX(Inp_NWDrivers!AG$9:AG$37,MATCH($F76,Inp_NWDrivers!$F$9:$F$37,0))</f>
        <v>33442.898000000001</v>
      </c>
      <c r="AH76" s="81">
        <f>INDEX(Inp_NWDrivers!AH$9:AH$37,MATCH($F76,Inp_NWDrivers!$F$9:$F$37,0))</f>
        <v>33449.258000000002</v>
      </c>
      <c r="AI76" s="81">
        <f>INDEX(Inp_NWDrivers!AI$9:AI$37,MATCH($F76,Inp_NWDrivers!$F$9:$F$37,0))</f>
        <v>33455.633000000002</v>
      </c>
      <c r="AJ76" s="81">
        <f>INDEX(Inp_NWDrivers!AJ$9:AJ$37,MATCH($F76,Inp_NWDrivers!$F$9:$F$37,0))</f>
        <v>33456.616999999998</v>
      </c>
      <c r="AK76" s="81">
        <f>INDEX(Inp_NWDrivers!AK$9:AK$37,MATCH($F76,Inp_NWDrivers!$F$9:$F$37,0))</f>
        <v>33462.991999999998</v>
      </c>
    </row>
    <row r="77" spans="2:42">
      <c r="C77" s="24"/>
      <c r="E77" s="2" t="str">
        <f t="shared" si="4"/>
        <v>NW</v>
      </c>
      <c r="F77" s="2" t="s">
        <v>145</v>
      </c>
      <c r="J77" s="2" t="str">
        <f t="shared" si="5"/>
        <v>NWThroughput</v>
      </c>
      <c r="L77" s="2" t="s">
        <v>146</v>
      </c>
      <c r="T77" s="81" t="str">
        <f>INDEX(Inp_NWDrivers!T$9:T$37,MATCH($F77,Inp_NWDrivers!$F$9:$F$37,0))</f>
        <v/>
      </c>
      <c r="U77" s="81" t="str">
        <f>INDEX(Inp_NWDrivers!U$9:U$37,MATCH($F77,Inp_NWDrivers!$F$9:$F$37,0))</f>
        <v/>
      </c>
      <c r="V77" s="81" t="str">
        <f>INDEX(Inp_NWDrivers!V$9:V$37,MATCH($F77,Inp_NWDrivers!$F$9:$F$37,0))</f>
        <v/>
      </c>
      <c r="W77" s="81" t="str">
        <f>INDEX(Inp_NWDrivers!W$9:W$37,MATCH($F77,Inp_NWDrivers!$F$9:$F$37,0))</f>
        <v/>
      </c>
      <c r="X77" s="81" t="str">
        <f>INDEX(Inp_NWDrivers!X$9:X$37,MATCH($F77,Inp_NWDrivers!$F$9:$F$37,0))</f>
        <v/>
      </c>
      <c r="Y77" s="81">
        <f>INDEX(Inp_NWDrivers!Y$9:Y$37,MATCH($F77,Inp_NWDrivers!$F$9:$F$37,0))</f>
        <v>69786.384919999997</v>
      </c>
      <c r="Z77" s="81">
        <f>INDEX(Inp_NWDrivers!Z$9:Z$37,MATCH($F77,Inp_NWDrivers!$F$9:$F$37,0))</f>
        <v>67058.319940000001</v>
      </c>
      <c r="AA77" s="81">
        <f>INDEX(Inp_NWDrivers!AA$9:AA$37,MATCH($F77,Inp_NWDrivers!$F$9:$F$37,0))</f>
        <v>65665.047059999997</v>
      </c>
      <c r="AB77" s="81">
        <f>INDEX(Inp_NWDrivers!AB$9:AB$37,MATCH($F77,Inp_NWDrivers!$F$9:$F$37,0))</f>
        <v>66039.55992</v>
      </c>
      <c r="AC77" s="81">
        <f>INDEX(Inp_NWDrivers!AC$9:AC$37,MATCH($F77,Inp_NWDrivers!$F$9:$F$37,0))</f>
        <v>66566.030010000002</v>
      </c>
      <c r="AD77" s="81">
        <f>INDEX(Inp_NWDrivers!AD$9:AD$37,MATCH($F77,Inp_NWDrivers!$F$9:$F$37,0))</f>
        <v>66310.086869999999</v>
      </c>
      <c r="AE77" s="81">
        <f>INDEX(Inp_NWDrivers!AE$9:AE$37,MATCH($F77,Inp_NWDrivers!$F$9:$F$37,0))</f>
        <v>65879.619919999997</v>
      </c>
      <c r="AF77" s="81">
        <f>INDEX(Inp_NWDrivers!AF$9:AF$37,MATCH($F77,Inp_NWDrivers!$F$9:$F$37,0))</f>
        <v>65137.187380000003</v>
      </c>
      <c r="AG77" s="81">
        <f>INDEX(Inp_NWDrivers!AG$9:AG$37,MATCH($F77,Inp_NWDrivers!$F$9:$F$37,0))</f>
        <v>70468.185870000001</v>
      </c>
      <c r="AH77" s="81">
        <f>INDEX(Inp_NWDrivers!AH$9:AH$37,MATCH($F77,Inp_NWDrivers!$F$9:$F$37,0))</f>
        <v>70589.0674</v>
      </c>
      <c r="AI77" s="81">
        <f>INDEX(Inp_NWDrivers!AI$9:AI$37,MATCH($F77,Inp_NWDrivers!$F$9:$F$37,0))</f>
        <v>71036.079129999998</v>
      </c>
      <c r="AJ77" s="81">
        <f>INDEX(Inp_NWDrivers!AJ$9:AJ$37,MATCH($F77,Inp_NWDrivers!$F$9:$F$37,0))</f>
        <v>71262.299400000004</v>
      </c>
      <c r="AK77" s="81">
        <f>INDEX(Inp_NWDrivers!AK$9:AK$37,MATCH($F77,Inp_NWDrivers!$F$9:$F$37,0))</f>
        <v>70991.327980000002</v>
      </c>
    </row>
    <row r="78" spans="2:42" ht="13.5" customHeight="1">
      <c r="C78" s="24"/>
      <c r="E78" s="2" t="str">
        <f t="shared" si="4"/>
        <v>NW</v>
      </c>
      <c r="F78" s="2" t="s">
        <v>147</v>
      </c>
      <c r="J78" s="2" t="str">
        <f t="shared" si="5"/>
        <v>NWPREs (Internal &amp; External)</v>
      </c>
      <c r="L78" s="2" t="s">
        <v>142</v>
      </c>
      <c r="T78" s="81" t="str">
        <f>INDEX(Inp_NWDrivers!T$9:T$37,MATCH($F78,Inp_NWDrivers!$F$9:$F$37,0))</f>
        <v/>
      </c>
      <c r="U78" s="81" t="str">
        <f>INDEX(Inp_NWDrivers!U$9:U$37,MATCH($F78,Inp_NWDrivers!$F$9:$F$37,0))</f>
        <v/>
      </c>
      <c r="V78" s="81" t="str">
        <f>INDEX(Inp_NWDrivers!V$9:V$37,MATCH($F78,Inp_NWDrivers!$F$9:$F$37,0))</f>
        <v/>
      </c>
      <c r="W78" s="81" t="str">
        <f>INDEX(Inp_NWDrivers!W$9:W$37,MATCH($F78,Inp_NWDrivers!$F$9:$F$37,0))</f>
        <v/>
      </c>
      <c r="X78" s="81" t="str">
        <f>INDEX(Inp_NWDrivers!X$9:X$37,MATCH($F78,Inp_NWDrivers!$F$9:$F$37,0))</f>
        <v/>
      </c>
      <c r="Y78" s="81">
        <f>INDEX(Inp_NWDrivers!Y$9:Y$37,MATCH($F78,Inp_NWDrivers!$F$9:$F$37,0))</f>
        <v>111781</v>
      </c>
      <c r="Z78" s="81">
        <f>INDEX(Inp_NWDrivers!Z$9:Z$37,MATCH($F78,Inp_NWDrivers!$F$9:$F$37,0))</f>
        <v>104411</v>
      </c>
      <c r="AA78" s="81">
        <f>INDEX(Inp_NWDrivers!AA$9:AA$37,MATCH($F78,Inp_NWDrivers!$F$9:$F$37,0))</f>
        <v>104018</v>
      </c>
      <c r="AB78" s="81">
        <f>INDEX(Inp_NWDrivers!AB$9:AB$37,MATCH($F78,Inp_NWDrivers!$F$9:$F$37,0))</f>
        <v>104590</v>
      </c>
      <c r="AC78" s="81">
        <f>INDEX(Inp_NWDrivers!AC$9:AC$37,MATCH($F78,Inp_NWDrivers!$F$9:$F$37,0))</f>
        <v>101318</v>
      </c>
      <c r="AD78" s="81">
        <f>INDEX(Inp_NWDrivers!AD$9:AD$37,MATCH($F78,Inp_NWDrivers!$F$9:$F$37,0))</f>
        <v>93149</v>
      </c>
      <c r="AE78" s="81">
        <f>INDEX(Inp_NWDrivers!AE$9:AE$37,MATCH($F78,Inp_NWDrivers!$F$9:$F$37,0))</f>
        <v>97654</v>
      </c>
      <c r="AF78" s="81">
        <f>INDEX(Inp_NWDrivers!AF$9:AF$37,MATCH($F78,Inp_NWDrivers!$F$9:$F$37,0))</f>
        <v>94812</v>
      </c>
      <c r="AG78" s="81">
        <f>INDEX(Inp_NWDrivers!AG$9:AG$37,MATCH($F78,Inp_NWDrivers!$F$9:$F$37,0))</f>
        <v>95195</v>
      </c>
      <c r="AH78" s="81">
        <f>INDEX(Inp_NWDrivers!AH$9:AH$37,MATCH($F78,Inp_NWDrivers!$F$9:$F$37,0))</f>
        <v>93953</v>
      </c>
      <c r="AI78" s="81">
        <f>INDEX(Inp_NWDrivers!AI$9:AI$37,MATCH($F78,Inp_NWDrivers!$F$9:$F$37,0))</f>
        <v>92730</v>
      </c>
      <c r="AJ78" s="81">
        <f>INDEX(Inp_NWDrivers!AJ$9:AJ$37,MATCH($F78,Inp_NWDrivers!$F$9:$F$37,0))</f>
        <v>91528</v>
      </c>
      <c r="AK78" s="81">
        <f>INDEX(Inp_NWDrivers!AK$9:AK$37,MATCH($F78,Inp_NWDrivers!$F$9:$F$37,0))</f>
        <v>90345</v>
      </c>
    </row>
    <row r="79" spans="2:42" ht="13.5" customHeight="1">
      <c r="C79" s="24"/>
      <c r="E79" s="2" t="str">
        <f t="shared" si="4"/>
        <v>NW</v>
      </c>
      <c r="F79" s="2" t="s">
        <v>148</v>
      </c>
      <c r="J79" s="2" t="str">
        <f t="shared" si="5"/>
        <v>NWTotal repairs</v>
      </c>
      <c r="L79" s="2" t="s">
        <v>142</v>
      </c>
      <c r="T79" s="81" t="str">
        <f>INDEX(Inp_NWDrivers!T$9:T$37,MATCH($F79,Inp_NWDrivers!$F$9:$F$37,0))</f>
        <v/>
      </c>
      <c r="U79" s="81" t="str">
        <f>INDEX(Inp_NWDrivers!U$9:U$37,MATCH($F79,Inp_NWDrivers!$F$9:$F$37,0))</f>
        <v/>
      </c>
      <c r="V79" s="81" t="str">
        <f>INDEX(Inp_NWDrivers!V$9:V$37,MATCH($F79,Inp_NWDrivers!$F$9:$F$37,0))</f>
        <v/>
      </c>
      <c r="W79" s="81" t="str">
        <f>INDEX(Inp_NWDrivers!W$9:W$37,MATCH($F79,Inp_NWDrivers!$F$9:$F$37,0))</f>
        <v/>
      </c>
      <c r="X79" s="81" t="str">
        <f>INDEX(Inp_NWDrivers!X$9:X$37,MATCH($F79,Inp_NWDrivers!$F$9:$F$37,0))</f>
        <v/>
      </c>
      <c r="Y79" s="81">
        <f>INDEX(Inp_NWDrivers!Y$9:Y$37,MATCH($F79,Inp_NWDrivers!$F$9:$F$37,0))</f>
        <v>26195</v>
      </c>
      <c r="Z79" s="81">
        <f>INDEX(Inp_NWDrivers!Z$9:Z$37,MATCH($F79,Inp_NWDrivers!$F$9:$F$37,0))</f>
        <v>28793</v>
      </c>
      <c r="AA79" s="81">
        <f>INDEX(Inp_NWDrivers!AA$9:AA$37,MATCH($F79,Inp_NWDrivers!$F$9:$F$37,0))</f>
        <v>25687</v>
      </c>
      <c r="AB79" s="81">
        <f>INDEX(Inp_NWDrivers!AB$9:AB$37,MATCH($F79,Inp_NWDrivers!$F$9:$F$37,0))</f>
        <v>26417</v>
      </c>
      <c r="AC79" s="81">
        <f>INDEX(Inp_NWDrivers!AC$9:AC$37,MATCH($F79,Inp_NWDrivers!$F$9:$F$37,0))</f>
        <v>26730</v>
      </c>
      <c r="AD79" s="81">
        <f>INDEX(Inp_NWDrivers!AD$9:AD$37,MATCH($F79,Inp_NWDrivers!$F$9:$F$37,0))</f>
        <v>26547</v>
      </c>
      <c r="AE79" s="81">
        <f>INDEX(Inp_NWDrivers!AE$9:AE$37,MATCH($F79,Inp_NWDrivers!$F$9:$F$37,0))</f>
        <v>26157.8</v>
      </c>
      <c r="AF79" s="81">
        <f>INDEX(Inp_NWDrivers!AF$9:AF$37,MATCH($F79,Inp_NWDrivers!$F$9:$F$37,0))</f>
        <v>25740.16</v>
      </c>
      <c r="AG79" s="81">
        <f>INDEX(Inp_NWDrivers!AG$9:AG$37,MATCH($F79,Inp_NWDrivers!$F$9:$F$37,0))</f>
        <v>25348</v>
      </c>
      <c r="AH79" s="81">
        <f>INDEX(Inp_NWDrivers!AH$9:AH$37,MATCH($F79,Inp_NWDrivers!$F$9:$F$37,0))</f>
        <v>24834.792000000001</v>
      </c>
      <c r="AI79" s="81">
        <f>INDEX(Inp_NWDrivers!AI$9:AI$37,MATCH($F79,Inp_NWDrivers!$F$9:$F$37,0))</f>
        <v>24240.150399999999</v>
      </c>
      <c r="AJ79" s="81">
        <f>INDEX(Inp_NWDrivers!AJ$9:AJ$37,MATCH($F79,Inp_NWDrivers!$F$9:$F$37,0))</f>
        <v>23552.980479999998</v>
      </c>
      <c r="AK79" s="81">
        <f>INDEX(Inp_NWDrivers!AK$9:AK$37,MATCH($F79,Inp_NWDrivers!$F$9:$F$37,0))</f>
        <v>22780.016576000002</v>
      </c>
    </row>
    <row r="80" spans="2:42">
      <c r="C80" s="24"/>
      <c r="E80" s="2" t="str">
        <f t="shared" si="4"/>
        <v>NW</v>
      </c>
      <c r="F80" s="2" t="s">
        <v>149</v>
      </c>
      <c r="J80" s="2" t="str">
        <f t="shared" si="5"/>
        <v>NWExternal reports</v>
      </c>
      <c r="L80" s="2" t="s">
        <v>142</v>
      </c>
      <c r="T80" s="81" t="str">
        <f>INDEX(Inp_NWDrivers!T$9:T$37,MATCH($F80,Inp_NWDrivers!$F$9:$F$37,0))</f>
        <v/>
      </c>
      <c r="U80" s="81" t="str">
        <f>INDEX(Inp_NWDrivers!U$9:U$37,MATCH($F80,Inp_NWDrivers!$F$9:$F$37,0))</f>
        <v/>
      </c>
      <c r="V80" s="81" t="str">
        <f>INDEX(Inp_NWDrivers!V$9:V$37,MATCH($F80,Inp_NWDrivers!$F$9:$F$37,0))</f>
        <v/>
      </c>
      <c r="W80" s="81" t="str">
        <f>INDEX(Inp_NWDrivers!W$9:W$37,MATCH($F80,Inp_NWDrivers!$F$9:$F$37,0))</f>
        <v/>
      </c>
      <c r="X80" s="81" t="str">
        <f>INDEX(Inp_NWDrivers!X$9:X$37,MATCH($F80,Inp_NWDrivers!$F$9:$F$37,0))</f>
        <v/>
      </c>
      <c r="Y80" s="81">
        <f>INDEX(Inp_NWDrivers!Y$9:Y$37,MATCH($F80,Inp_NWDrivers!$F$9:$F$37,0))</f>
        <v>20907</v>
      </c>
      <c r="Z80" s="81">
        <f>INDEX(Inp_NWDrivers!Z$9:Z$37,MATCH($F80,Inp_NWDrivers!$F$9:$F$37,0))</f>
        <v>21981</v>
      </c>
      <c r="AA80" s="81">
        <f>INDEX(Inp_NWDrivers!AA$9:AA$37,MATCH($F80,Inp_NWDrivers!$F$9:$F$37,0))</f>
        <v>21560</v>
      </c>
      <c r="AB80" s="81">
        <f>INDEX(Inp_NWDrivers!AB$9:AB$37,MATCH($F80,Inp_NWDrivers!$F$9:$F$37,0))</f>
        <v>23271</v>
      </c>
      <c r="AC80" s="81">
        <f>INDEX(Inp_NWDrivers!AC$9:AC$37,MATCH($F80,Inp_NWDrivers!$F$9:$F$37,0))</f>
        <v>22679</v>
      </c>
      <c r="AD80" s="81">
        <f>INDEX(Inp_NWDrivers!AD$9:AD$37,MATCH($F80,Inp_NWDrivers!$F$9:$F$37,0))</f>
        <v>22782</v>
      </c>
      <c r="AE80" s="81">
        <f>INDEX(Inp_NWDrivers!AE$9:AE$37,MATCH($F80,Inp_NWDrivers!$F$9:$F$37,0))</f>
        <v>22622.799999999999</v>
      </c>
      <c r="AF80" s="81">
        <f>INDEX(Inp_NWDrivers!AF$9:AF$37,MATCH($F80,Inp_NWDrivers!$F$9:$F$37,0))</f>
        <v>22402.560000000001</v>
      </c>
      <c r="AG80" s="81">
        <f>INDEX(Inp_NWDrivers!AG$9:AG$37,MATCH($F80,Inp_NWDrivers!$F$9:$F$37,0))</f>
        <v>22354.272000000001</v>
      </c>
      <c r="AH80" s="81">
        <f>INDEX(Inp_NWDrivers!AH$9:AH$37,MATCH($F80,Inp_NWDrivers!$F$9:$F$37,0))</f>
        <v>22012.7264</v>
      </c>
      <c r="AI80" s="81">
        <f>INDEX(Inp_NWDrivers!AI$9:AI$37,MATCH($F80,Inp_NWDrivers!$F$9:$F$37,0))</f>
        <v>21664.671679999999</v>
      </c>
      <c r="AJ80" s="81">
        <f>INDEX(Inp_NWDrivers!AJ$9:AJ$37,MATCH($F80,Inp_NWDrivers!$F$9:$F$37,0))</f>
        <v>21264.399296</v>
      </c>
      <c r="AK80" s="81">
        <f>INDEX(Inp_NWDrivers!AK$9:AK$37,MATCH($F80,Inp_NWDrivers!$F$9:$F$37,0))</f>
        <v>20855.725875</v>
      </c>
    </row>
    <row r="81" spans="3:37">
      <c r="C81" s="24"/>
      <c r="E81" s="2" t="str">
        <f t="shared" si="4"/>
        <v>NW</v>
      </c>
      <c r="F81" s="2" t="s">
        <v>150</v>
      </c>
      <c r="J81" s="2" t="str">
        <f t="shared" si="5"/>
        <v>NWService Damage Repairs</v>
      </c>
      <c r="L81" s="2" t="s">
        <v>142</v>
      </c>
      <c r="T81" s="81" t="str">
        <f>INDEX(Inp_NWDrivers!T$9:T$37,MATCH($F81,Inp_NWDrivers!$F$9:$F$37,0))</f>
        <v/>
      </c>
      <c r="U81" s="81" t="str">
        <f>INDEX(Inp_NWDrivers!U$9:U$37,MATCH($F81,Inp_NWDrivers!$F$9:$F$37,0))</f>
        <v/>
      </c>
      <c r="V81" s="81" t="str">
        <f>INDEX(Inp_NWDrivers!V$9:V$37,MATCH($F81,Inp_NWDrivers!$F$9:$F$37,0))</f>
        <v/>
      </c>
      <c r="W81" s="81" t="str">
        <f>INDEX(Inp_NWDrivers!W$9:W$37,MATCH($F81,Inp_NWDrivers!$F$9:$F$37,0))</f>
        <v/>
      </c>
      <c r="X81" s="81" t="str">
        <f>INDEX(Inp_NWDrivers!X$9:X$37,MATCH($F81,Inp_NWDrivers!$F$9:$F$37,0))</f>
        <v/>
      </c>
      <c r="Y81" s="81">
        <f>INDEX(Inp_NWDrivers!Y$9:Y$37,MATCH($F81,Inp_NWDrivers!$F$9:$F$37,0))</f>
        <v>1275</v>
      </c>
      <c r="Z81" s="81">
        <f>INDEX(Inp_NWDrivers!Z$9:Z$37,MATCH($F81,Inp_NWDrivers!$F$9:$F$37,0))</f>
        <v>1230</v>
      </c>
      <c r="AA81" s="81">
        <f>INDEX(Inp_NWDrivers!AA$9:AA$37,MATCH($F81,Inp_NWDrivers!$F$9:$F$37,0))</f>
        <v>1218</v>
      </c>
      <c r="AB81" s="81">
        <f>INDEX(Inp_NWDrivers!AB$9:AB$37,MATCH($F81,Inp_NWDrivers!$F$9:$F$37,0))</f>
        <v>598</v>
      </c>
      <c r="AC81" s="81">
        <f>INDEX(Inp_NWDrivers!AC$9:AC$37,MATCH($F81,Inp_NWDrivers!$F$9:$F$37,0))</f>
        <v>1149</v>
      </c>
      <c r="AD81" s="81">
        <f>INDEX(Inp_NWDrivers!AD$9:AD$37,MATCH($F81,Inp_NWDrivers!$F$9:$F$37,0))</f>
        <v>1192</v>
      </c>
      <c r="AE81" s="81">
        <f>INDEX(Inp_NWDrivers!AE$9:AE$37,MATCH($F81,Inp_NWDrivers!$F$9:$F$37,0))</f>
        <v>955</v>
      </c>
      <c r="AF81" s="81">
        <f>INDEX(Inp_NWDrivers!AF$9:AF$37,MATCH($F81,Inp_NWDrivers!$F$9:$F$37,0))</f>
        <v>978</v>
      </c>
      <c r="AG81" s="81">
        <f>INDEX(Inp_NWDrivers!AG$9:AG$37,MATCH($F81,Inp_NWDrivers!$F$9:$F$37,0))</f>
        <v>963</v>
      </c>
      <c r="AH81" s="81">
        <f>INDEX(Inp_NWDrivers!AH$9:AH$37,MATCH($F81,Inp_NWDrivers!$F$9:$F$37,0))</f>
        <v>944</v>
      </c>
      <c r="AI81" s="81">
        <f>INDEX(Inp_NWDrivers!AI$9:AI$37,MATCH($F81,Inp_NWDrivers!$F$9:$F$37,0))</f>
        <v>925</v>
      </c>
      <c r="AJ81" s="81">
        <f>INDEX(Inp_NWDrivers!AJ$9:AJ$37,MATCH($F81,Inp_NWDrivers!$F$9:$F$37,0))</f>
        <v>902</v>
      </c>
      <c r="AK81" s="81">
        <f>INDEX(Inp_NWDrivers!AK$9:AK$37,MATCH($F81,Inp_NWDrivers!$F$9:$F$37,0))</f>
        <v>875</v>
      </c>
    </row>
    <row r="82" spans="3:37">
      <c r="C82" s="24"/>
      <c r="E82" s="2" t="str">
        <f t="shared" si="4"/>
        <v>NW</v>
      </c>
      <c r="F82" s="2" t="s">
        <v>151</v>
      </c>
      <c r="J82" s="2" t="str">
        <f t="shared" si="5"/>
        <v>NWService Condition Repairs</v>
      </c>
      <c r="L82" s="2" t="s">
        <v>142</v>
      </c>
      <c r="T82" s="81" t="str">
        <f>INDEX(Inp_NWDrivers!T$9:T$37,MATCH($F82,Inp_NWDrivers!$F$9:$F$37,0))</f>
        <v/>
      </c>
      <c r="U82" s="81" t="str">
        <f>INDEX(Inp_NWDrivers!U$9:U$37,MATCH($F82,Inp_NWDrivers!$F$9:$F$37,0))</f>
        <v/>
      </c>
      <c r="V82" s="81" t="str">
        <f>INDEX(Inp_NWDrivers!V$9:V$37,MATCH($F82,Inp_NWDrivers!$F$9:$F$37,0))</f>
        <v/>
      </c>
      <c r="W82" s="81" t="str">
        <f>INDEX(Inp_NWDrivers!W$9:W$37,MATCH($F82,Inp_NWDrivers!$F$9:$F$37,0))</f>
        <v/>
      </c>
      <c r="X82" s="81" t="str">
        <f>INDEX(Inp_NWDrivers!X$9:X$37,MATCH($F82,Inp_NWDrivers!$F$9:$F$37,0))</f>
        <v/>
      </c>
      <c r="Y82" s="81">
        <f>INDEX(Inp_NWDrivers!Y$9:Y$37,MATCH($F82,Inp_NWDrivers!$F$9:$F$37,0))</f>
        <v>19287</v>
      </c>
      <c r="Z82" s="81">
        <f>INDEX(Inp_NWDrivers!Z$9:Z$37,MATCH($F82,Inp_NWDrivers!$F$9:$F$37,0))</f>
        <v>20965</v>
      </c>
      <c r="AA82" s="81">
        <f>INDEX(Inp_NWDrivers!AA$9:AA$37,MATCH($F82,Inp_NWDrivers!$F$9:$F$37,0))</f>
        <v>18118</v>
      </c>
      <c r="AB82" s="81">
        <f>INDEX(Inp_NWDrivers!AB$9:AB$37,MATCH($F82,Inp_NWDrivers!$F$9:$F$37,0))</f>
        <v>19762</v>
      </c>
      <c r="AC82" s="81">
        <f>INDEX(Inp_NWDrivers!AC$9:AC$37,MATCH($F82,Inp_NWDrivers!$F$9:$F$37,0))</f>
        <v>19436</v>
      </c>
      <c r="AD82" s="81">
        <f>INDEX(Inp_NWDrivers!AD$9:AD$37,MATCH($F82,Inp_NWDrivers!$F$9:$F$37,0))</f>
        <v>19239</v>
      </c>
      <c r="AE82" s="81">
        <f>INDEX(Inp_NWDrivers!AE$9:AE$37,MATCH($F82,Inp_NWDrivers!$F$9:$F$37,0))</f>
        <v>18865</v>
      </c>
      <c r="AF82" s="81">
        <f>INDEX(Inp_NWDrivers!AF$9:AF$37,MATCH($F82,Inp_NWDrivers!$F$9:$F$37,0))</f>
        <v>18488</v>
      </c>
      <c r="AG82" s="81">
        <f>INDEX(Inp_NWDrivers!AG$9:AG$37,MATCH($F82,Inp_NWDrivers!$F$9:$F$37,0))</f>
        <v>18210</v>
      </c>
      <c r="AH82" s="81">
        <f>INDEX(Inp_NWDrivers!AH$9:AH$37,MATCH($F82,Inp_NWDrivers!$F$9:$F$37,0))</f>
        <v>17845</v>
      </c>
      <c r="AI82" s="81">
        <f>INDEX(Inp_NWDrivers!AI$9:AI$37,MATCH($F82,Inp_NWDrivers!$F$9:$F$37,0))</f>
        <v>17413</v>
      </c>
      <c r="AJ82" s="81">
        <f>INDEX(Inp_NWDrivers!AJ$9:AJ$37,MATCH($F82,Inp_NWDrivers!$F$9:$F$37,0))</f>
        <v>16905</v>
      </c>
      <c r="AK82" s="81">
        <f>INDEX(Inp_NWDrivers!AK$9:AK$37,MATCH($F82,Inp_NWDrivers!$F$9:$F$37,0))</f>
        <v>16338</v>
      </c>
    </row>
    <row r="83" spans="3:37">
      <c r="C83" s="24"/>
      <c r="E83" s="2" t="str">
        <f t="shared" si="4"/>
        <v>NW</v>
      </c>
      <c r="F83" s="2" t="s">
        <v>152</v>
      </c>
      <c r="J83" s="2" t="str">
        <f t="shared" si="5"/>
        <v>NWMains Damage Repairs</v>
      </c>
      <c r="L83" s="2" t="s">
        <v>142</v>
      </c>
      <c r="T83" s="81" t="str">
        <f>INDEX(Inp_NWDrivers!T$9:T$37,MATCH($F83,Inp_NWDrivers!$F$9:$F$37,0))</f>
        <v/>
      </c>
      <c r="U83" s="81" t="str">
        <f>INDEX(Inp_NWDrivers!U$9:U$37,MATCH($F83,Inp_NWDrivers!$F$9:$F$37,0))</f>
        <v/>
      </c>
      <c r="V83" s="81" t="str">
        <f>INDEX(Inp_NWDrivers!V$9:V$37,MATCH($F83,Inp_NWDrivers!$F$9:$F$37,0))</f>
        <v/>
      </c>
      <c r="W83" s="81" t="str">
        <f>INDEX(Inp_NWDrivers!W$9:W$37,MATCH($F83,Inp_NWDrivers!$F$9:$F$37,0))</f>
        <v/>
      </c>
      <c r="X83" s="81" t="str">
        <f>INDEX(Inp_NWDrivers!X$9:X$37,MATCH($F83,Inp_NWDrivers!$F$9:$F$37,0))</f>
        <v/>
      </c>
      <c r="Y83" s="81">
        <f>INDEX(Inp_NWDrivers!Y$9:Y$37,MATCH($F83,Inp_NWDrivers!$F$9:$F$37,0))</f>
        <v>314</v>
      </c>
      <c r="Z83" s="81">
        <f>INDEX(Inp_NWDrivers!Z$9:Z$37,MATCH($F83,Inp_NWDrivers!$F$9:$F$37,0))</f>
        <v>471</v>
      </c>
      <c r="AA83" s="81">
        <f>INDEX(Inp_NWDrivers!AA$9:AA$37,MATCH($F83,Inp_NWDrivers!$F$9:$F$37,0))</f>
        <v>576</v>
      </c>
      <c r="AB83" s="81">
        <f>INDEX(Inp_NWDrivers!AB$9:AB$37,MATCH($F83,Inp_NWDrivers!$F$9:$F$37,0))</f>
        <v>303</v>
      </c>
      <c r="AC83" s="81">
        <f>INDEX(Inp_NWDrivers!AC$9:AC$37,MATCH($F83,Inp_NWDrivers!$F$9:$F$37,0))</f>
        <v>455</v>
      </c>
      <c r="AD83" s="81">
        <f>INDEX(Inp_NWDrivers!AD$9:AD$37,MATCH($F83,Inp_NWDrivers!$F$9:$F$37,0))</f>
        <v>409</v>
      </c>
      <c r="AE83" s="81">
        <f>INDEX(Inp_NWDrivers!AE$9:AE$37,MATCH($F83,Inp_NWDrivers!$F$9:$F$37,0))</f>
        <v>442.8</v>
      </c>
      <c r="AF83" s="81">
        <f>INDEX(Inp_NWDrivers!AF$9:AF$37,MATCH($F83,Inp_NWDrivers!$F$9:$F$37,0))</f>
        <v>437.16</v>
      </c>
      <c r="AG83" s="81">
        <f>INDEX(Inp_NWDrivers!AG$9:AG$37,MATCH($F83,Inp_NWDrivers!$F$9:$F$37,0))</f>
        <v>440</v>
      </c>
      <c r="AH83" s="81">
        <f>INDEX(Inp_NWDrivers!AH$9:AH$37,MATCH($F83,Inp_NWDrivers!$F$9:$F$37,0))</f>
        <v>436.79199999999997</v>
      </c>
      <c r="AI83" s="81">
        <f>INDEX(Inp_NWDrivers!AI$9:AI$37,MATCH($F83,Inp_NWDrivers!$F$9:$F$37,0))</f>
        <v>433.15039999999999</v>
      </c>
      <c r="AJ83" s="81">
        <f>INDEX(Inp_NWDrivers!AJ$9:AJ$37,MATCH($F83,Inp_NWDrivers!$F$9:$F$37,0))</f>
        <v>437.98048</v>
      </c>
      <c r="AK83" s="81">
        <f>INDEX(Inp_NWDrivers!AK$9:AK$37,MATCH($F83,Inp_NWDrivers!$F$9:$F$37,0))</f>
        <v>437.01657599999999</v>
      </c>
    </row>
    <row r="84" spans="3:37">
      <c r="C84" s="24"/>
      <c r="E84" s="2" t="str">
        <f t="shared" si="4"/>
        <v>NW</v>
      </c>
      <c r="F84" s="2" t="s">
        <v>153</v>
      </c>
      <c r="J84" s="2" t="str">
        <f t="shared" si="5"/>
        <v>NWMains Condition Repairs</v>
      </c>
      <c r="L84" s="2" t="s">
        <v>142</v>
      </c>
      <c r="T84" s="81" t="str">
        <f>INDEX(Inp_NWDrivers!T$9:T$37,MATCH($F84,Inp_NWDrivers!$F$9:$F$37,0))</f>
        <v/>
      </c>
      <c r="U84" s="81" t="str">
        <f>INDEX(Inp_NWDrivers!U$9:U$37,MATCH($F84,Inp_NWDrivers!$F$9:$F$37,0))</f>
        <v/>
      </c>
      <c r="V84" s="81" t="str">
        <f>INDEX(Inp_NWDrivers!V$9:V$37,MATCH($F84,Inp_NWDrivers!$F$9:$F$37,0))</f>
        <v/>
      </c>
      <c r="W84" s="81" t="str">
        <f>INDEX(Inp_NWDrivers!W$9:W$37,MATCH($F84,Inp_NWDrivers!$F$9:$F$37,0))</f>
        <v/>
      </c>
      <c r="X84" s="81" t="str">
        <f>INDEX(Inp_NWDrivers!X$9:X$37,MATCH($F84,Inp_NWDrivers!$F$9:$F$37,0))</f>
        <v/>
      </c>
      <c r="Y84" s="81">
        <f>INDEX(Inp_NWDrivers!Y$9:Y$37,MATCH($F84,Inp_NWDrivers!$F$9:$F$37,0))</f>
        <v>5319</v>
      </c>
      <c r="Z84" s="81">
        <f>INDEX(Inp_NWDrivers!Z$9:Z$37,MATCH($F84,Inp_NWDrivers!$F$9:$F$37,0))</f>
        <v>6127</v>
      </c>
      <c r="AA84" s="81">
        <f>INDEX(Inp_NWDrivers!AA$9:AA$37,MATCH($F84,Inp_NWDrivers!$F$9:$F$37,0))</f>
        <v>5775</v>
      </c>
      <c r="AB84" s="81">
        <f>INDEX(Inp_NWDrivers!AB$9:AB$37,MATCH($F84,Inp_NWDrivers!$F$9:$F$37,0))</f>
        <v>5754</v>
      </c>
      <c r="AC84" s="81">
        <f>INDEX(Inp_NWDrivers!AC$9:AC$37,MATCH($F84,Inp_NWDrivers!$F$9:$F$37,0))</f>
        <v>5690</v>
      </c>
      <c r="AD84" s="81">
        <f>INDEX(Inp_NWDrivers!AD$9:AD$37,MATCH($F84,Inp_NWDrivers!$F$9:$F$37,0))</f>
        <v>5707</v>
      </c>
      <c r="AE84" s="81">
        <f>INDEX(Inp_NWDrivers!AE$9:AE$37,MATCH($F84,Inp_NWDrivers!$F$9:$F$37,0))</f>
        <v>5895</v>
      </c>
      <c r="AF84" s="81">
        <f>INDEX(Inp_NWDrivers!AF$9:AF$37,MATCH($F84,Inp_NWDrivers!$F$9:$F$37,0))</f>
        <v>5837</v>
      </c>
      <c r="AG84" s="81">
        <f>INDEX(Inp_NWDrivers!AG$9:AG$37,MATCH($F84,Inp_NWDrivers!$F$9:$F$37,0))</f>
        <v>5735</v>
      </c>
      <c r="AH84" s="81">
        <f>INDEX(Inp_NWDrivers!AH$9:AH$37,MATCH($F84,Inp_NWDrivers!$F$9:$F$37,0))</f>
        <v>5609</v>
      </c>
      <c r="AI84" s="81">
        <f>INDEX(Inp_NWDrivers!AI$9:AI$37,MATCH($F84,Inp_NWDrivers!$F$9:$F$37,0))</f>
        <v>5469</v>
      </c>
      <c r="AJ84" s="81">
        <f>INDEX(Inp_NWDrivers!AJ$9:AJ$37,MATCH($F84,Inp_NWDrivers!$F$9:$F$37,0))</f>
        <v>5308</v>
      </c>
      <c r="AK84" s="81">
        <f>INDEX(Inp_NWDrivers!AK$9:AK$37,MATCH($F84,Inp_NWDrivers!$F$9:$F$37,0))</f>
        <v>5130</v>
      </c>
    </row>
    <row r="85" spans="3:37">
      <c r="C85" s="24"/>
      <c r="E85" s="2" t="str">
        <f t="shared" si="4"/>
        <v>NW</v>
      </c>
      <c r="F85" s="2" t="s">
        <v>154</v>
      </c>
      <c r="J85" s="2" t="str">
        <f t="shared" si="5"/>
        <v>NWRepex Synthetic Costs</v>
      </c>
      <c r="L85" s="2" t="s">
        <v>113</v>
      </c>
      <c r="T85" s="81" t="str">
        <f>INDEX(Inp_NWDrivers!T$9:T$37,MATCH($F85,Inp_NWDrivers!$F$9:$F$37,0))</f>
        <v/>
      </c>
      <c r="U85" s="81" t="str">
        <f>INDEX(Inp_NWDrivers!U$9:U$37,MATCH($F85,Inp_NWDrivers!$F$9:$F$37,0))</f>
        <v/>
      </c>
      <c r="V85" s="81" t="str">
        <f>INDEX(Inp_NWDrivers!V$9:V$37,MATCH($F85,Inp_NWDrivers!$F$9:$F$37,0))</f>
        <v/>
      </c>
      <c r="W85" s="81" t="str">
        <f>INDEX(Inp_NWDrivers!W$9:W$37,MATCH($F85,Inp_NWDrivers!$F$9:$F$37,0))</f>
        <v/>
      </c>
      <c r="X85" s="81" t="str">
        <f>INDEX(Inp_NWDrivers!X$9:X$37,MATCH($F85,Inp_NWDrivers!$F$9:$F$37,0))</f>
        <v/>
      </c>
      <c r="Y85" s="81">
        <f>INDEX(Inp_NWDrivers!Y$9:Y$37,MATCH($F85,Inp_NWDrivers!$F$9:$F$37,0))</f>
        <v>94.581888604754795</v>
      </c>
      <c r="Z85" s="81">
        <f>INDEX(Inp_NWDrivers!Z$9:Z$37,MATCH($F85,Inp_NWDrivers!$F$9:$F$37,0))</f>
        <v>79.99930327995601</v>
      </c>
      <c r="AA85" s="81">
        <f>INDEX(Inp_NWDrivers!AA$9:AA$37,MATCH($F85,Inp_NWDrivers!$F$9:$F$37,0))</f>
        <v>107.47151256430985</v>
      </c>
      <c r="AB85" s="81">
        <f>INDEX(Inp_NWDrivers!AB$9:AB$37,MATCH($F85,Inp_NWDrivers!$F$9:$F$37,0))</f>
        <v>87.77360052620088</v>
      </c>
      <c r="AC85" s="81">
        <f>INDEX(Inp_NWDrivers!AC$9:AC$37,MATCH($F85,Inp_NWDrivers!$F$9:$F$37,0))</f>
        <v>88.715827156194791</v>
      </c>
      <c r="AD85" s="81">
        <f>INDEX(Inp_NWDrivers!AD$9:AD$37,MATCH($F85,Inp_NWDrivers!$F$9:$F$37,0))</f>
        <v>83.432571407704501</v>
      </c>
      <c r="AE85" s="81">
        <f>INDEX(Inp_NWDrivers!AE$9:AE$37,MATCH($F85,Inp_NWDrivers!$F$9:$F$37,0))</f>
        <v>122.01289465748314</v>
      </c>
      <c r="AF85" s="81">
        <f>INDEX(Inp_NWDrivers!AF$9:AF$37,MATCH($F85,Inp_NWDrivers!$F$9:$F$37,0))</f>
        <v>130.84198949293327</v>
      </c>
      <c r="AG85" s="81">
        <f>INDEX(Inp_NWDrivers!AG$9:AG$37,MATCH($F85,Inp_NWDrivers!$F$9:$F$37,0))</f>
        <v>102.57521050362433</v>
      </c>
      <c r="AH85" s="81">
        <f>INDEX(Inp_NWDrivers!AH$9:AH$37,MATCH($F85,Inp_NWDrivers!$F$9:$F$37,0))</f>
        <v>104.48322013969049</v>
      </c>
      <c r="AI85" s="81">
        <f>INDEX(Inp_NWDrivers!AI$9:AI$37,MATCH($F85,Inp_NWDrivers!$F$9:$F$37,0))</f>
        <v>107.0061650835041</v>
      </c>
      <c r="AJ85" s="81">
        <f>INDEX(Inp_NWDrivers!AJ$9:AJ$37,MATCH($F85,Inp_NWDrivers!$F$9:$F$37,0))</f>
        <v>105.49617817639461</v>
      </c>
      <c r="AK85" s="81">
        <f>INDEX(Inp_NWDrivers!AK$9:AK$37,MATCH($F85,Inp_NWDrivers!$F$9:$F$37,0))</f>
        <v>105.59265583916283</v>
      </c>
    </row>
    <row r="86" spans="3:37">
      <c r="C86" s="24"/>
      <c r="E86" s="2" t="str">
        <f t="shared" si="4"/>
        <v>NW</v>
      </c>
      <c r="F86" s="2" t="s">
        <v>156</v>
      </c>
      <c r="J86" s="2" t="str">
        <f t="shared" si="5"/>
        <v>NWCapex synthetic costs - Mains</v>
      </c>
      <c r="L86" s="2" t="s">
        <v>113</v>
      </c>
      <c r="T86" s="81" t="str">
        <f>INDEX(Inp_NWDrivers!T$9:T$37,MATCH($F86,Inp_NWDrivers!$F$9:$F$37,0))</f>
        <v/>
      </c>
      <c r="U86" s="81" t="str">
        <f>INDEX(Inp_NWDrivers!U$9:U$37,MATCH($F86,Inp_NWDrivers!$F$9:$F$37,0))</f>
        <v/>
      </c>
      <c r="V86" s="81" t="str">
        <f>INDEX(Inp_NWDrivers!V$9:V$37,MATCH($F86,Inp_NWDrivers!$F$9:$F$37,0))</f>
        <v/>
      </c>
      <c r="W86" s="81" t="str">
        <f>INDEX(Inp_NWDrivers!W$9:W$37,MATCH($F86,Inp_NWDrivers!$F$9:$F$37,0))</f>
        <v/>
      </c>
      <c r="X86" s="81" t="str">
        <f>INDEX(Inp_NWDrivers!X$9:X$37,MATCH($F86,Inp_NWDrivers!$F$9:$F$37,0))</f>
        <v/>
      </c>
      <c r="Y86" s="81">
        <f>INDEX(Inp_NWDrivers!Y$9:Y$37,MATCH($F86,Inp_NWDrivers!$F$9:$F$37,0))</f>
        <v>1.0088156517952447</v>
      </c>
      <c r="Z86" s="81">
        <f>INDEX(Inp_NWDrivers!Z$9:Z$37,MATCH($F86,Inp_NWDrivers!$F$9:$F$37,0))</f>
        <v>0.69956616897237112</v>
      </c>
      <c r="AA86" s="81">
        <f>INDEX(Inp_NWDrivers!AA$9:AA$37,MATCH($F86,Inp_NWDrivers!$F$9:$F$37,0))</f>
        <v>0.68577899016048349</v>
      </c>
      <c r="AB86" s="81">
        <f>INDEX(Inp_NWDrivers!AB$9:AB$37,MATCH($F86,Inp_NWDrivers!$F$9:$F$37,0))</f>
        <v>0.51317740742029672</v>
      </c>
      <c r="AC86" s="81">
        <f>INDEX(Inp_NWDrivers!AC$9:AC$37,MATCH($F86,Inp_NWDrivers!$F$9:$F$37,0))</f>
        <v>0.83230852996377036</v>
      </c>
      <c r="AD86" s="81">
        <f>INDEX(Inp_NWDrivers!AD$9:AD$37,MATCH($F86,Inp_NWDrivers!$F$9:$F$37,0))</f>
        <v>1.027793720731299</v>
      </c>
      <c r="AE86" s="81">
        <f>INDEX(Inp_NWDrivers!AE$9:AE$37,MATCH($F86,Inp_NWDrivers!$F$9:$F$37,0))</f>
        <v>1.9512155282419306</v>
      </c>
      <c r="AF86" s="81">
        <f>INDEX(Inp_NWDrivers!AF$9:AF$37,MATCH($F86,Inp_NWDrivers!$F$9:$F$37,0))</f>
        <v>2.7995669233413008</v>
      </c>
      <c r="AG86" s="81">
        <f>INDEX(Inp_NWDrivers!AG$9:AG$37,MATCH($F86,Inp_NWDrivers!$F$9:$F$37,0))</f>
        <v>2.3541216742939466</v>
      </c>
      <c r="AH86" s="81">
        <f>INDEX(Inp_NWDrivers!AH$9:AH$37,MATCH($F86,Inp_NWDrivers!$F$9:$F$37,0))</f>
        <v>2.1502092247135467</v>
      </c>
      <c r="AI86" s="81">
        <f>INDEX(Inp_NWDrivers!AI$9:AI$37,MATCH($F86,Inp_NWDrivers!$F$9:$F$37,0))</f>
        <v>1.1743354702907549</v>
      </c>
      <c r="AJ86" s="81">
        <f>INDEX(Inp_NWDrivers!AJ$9:AJ$37,MATCH($F86,Inp_NWDrivers!$F$9:$F$37,0))</f>
        <v>0.1984617158679628</v>
      </c>
      <c r="AK86" s="81">
        <f>INDEX(Inp_NWDrivers!AK$9:AK$37,MATCH($F86,Inp_NWDrivers!$F$9:$F$37,0))</f>
        <v>0.1984617158679628</v>
      </c>
    </row>
    <row r="87" spans="3:37">
      <c r="C87" s="24"/>
      <c r="E87" s="2" t="str">
        <f t="shared" si="4"/>
        <v>NW</v>
      </c>
      <c r="F87" s="2" t="s">
        <v>157</v>
      </c>
      <c r="J87" s="2" t="str">
        <f t="shared" si="5"/>
        <v>NWCapex synthetic costs - Connections</v>
      </c>
      <c r="L87" s="2" t="s">
        <v>113</v>
      </c>
      <c r="T87" s="81" t="str">
        <f>INDEX(Inp_NWDrivers!T$9:T$37,MATCH($F87,Inp_NWDrivers!$F$9:$F$37,0))</f>
        <v/>
      </c>
      <c r="U87" s="81" t="str">
        <f>INDEX(Inp_NWDrivers!U$9:U$37,MATCH($F87,Inp_NWDrivers!$F$9:$F$37,0))</f>
        <v/>
      </c>
      <c r="V87" s="81" t="str">
        <f>INDEX(Inp_NWDrivers!V$9:V$37,MATCH($F87,Inp_NWDrivers!$F$9:$F$37,0))</f>
        <v/>
      </c>
      <c r="W87" s="81" t="str">
        <f>INDEX(Inp_NWDrivers!W$9:W$37,MATCH($F87,Inp_NWDrivers!$F$9:$F$37,0))</f>
        <v/>
      </c>
      <c r="X87" s="81" t="str">
        <f>INDEX(Inp_NWDrivers!X$9:X$37,MATCH($F87,Inp_NWDrivers!$F$9:$F$37,0))</f>
        <v/>
      </c>
      <c r="Y87" s="81">
        <f>INDEX(Inp_NWDrivers!Y$9:Y$37,MATCH($F87,Inp_NWDrivers!$F$9:$F$37,0))</f>
        <v>4.7074635445802091</v>
      </c>
      <c r="Z87" s="81">
        <f>INDEX(Inp_NWDrivers!Z$9:Z$37,MATCH($F87,Inp_NWDrivers!$F$9:$F$37,0))</f>
        <v>4.4933166007792229</v>
      </c>
      <c r="AA87" s="81">
        <f>INDEX(Inp_NWDrivers!AA$9:AA$37,MATCH($F87,Inp_NWDrivers!$F$9:$F$37,0))</f>
        <v>4.5349241048636042</v>
      </c>
      <c r="AB87" s="81">
        <f>INDEX(Inp_NWDrivers!AB$9:AB$37,MATCH($F87,Inp_NWDrivers!$F$9:$F$37,0))</f>
        <v>4.1909955425979186</v>
      </c>
      <c r="AC87" s="81">
        <f>INDEX(Inp_NWDrivers!AC$9:AC$37,MATCH($F87,Inp_NWDrivers!$F$9:$F$37,0))</f>
        <v>5.5245420373412397</v>
      </c>
      <c r="AD87" s="81">
        <f>INDEX(Inp_NWDrivers!AD$9:AD$37,MATCH($F87,Inp_NWDrivers!$F$9:$F$37,0))</f>
        <v>5.2537422709297106</v>
      </c>
      <c r="AE87" s="81">
        <f>INDEX(Inp_NWDrivers!AE$9:AE$37,MATCH($F87,Inp_NWDrivers!$F$9:$F$37,0))</f>
        <v>4.2708262776693235</v>
      </c>
      <c r="AF87" s="81">
        <f>INDEX(Inp_NWDrivers!AF$9:AF$37,MATCH($F87,Inp_NWDrivers!$F$9:$F$37,0))</f>
        <v>4.3299510856456864</v>
      </c>
      <c r="AG87" s="81">
        <f>INDEX(Inp_NWDrivers!AG$9:AG$37,MATCH($F87,Inp_NWDrivers!$F$9:$F$37,0))</f>
        <v>2.4184607584860482</v>
      </c>
      <c r="AH87" s="81">
        <f>INDEX(Inp_NWDrivers!AH$9:AH$37,MATCH($F87,Inp_NWDrivers!$F$9:$F$37,0))</f>
        <v>2.4184607584860482</v>
      </c>
      <c r="AI87" s="81">
        <f>INDEX(Inp_NWDrivers!AI$9:AI$37,MATCH($F87,Inp_NWDrivers!$F$9:$F$37,0))</f>
        <v>2.4184607584860482</v>
      </c>
      <c r="AJ87" s="81">
        <f>INDEX(Inp_NWDrivers!AJ$9:AJ$37,MATCH($F87,Inp_NWDrivers!$F$9:$F$37,0))</f>
        <v>2.4184607584860482</v>
      </c>
      <c r="AK87" s="81">
        <f>INDEX(Inp_NWDrivers!AK$9:AK$37,MATCH($F87,Inp_NWDrivers!$F$9:$F$37,0))</f>
        <v>2.4184607584860482</v>
      </c>
    </row>
    <row r="88" spans="3:37">
      <c r="C88" s="24"/>
      <c r="E88" s="2" t="str">
        <f t="shared" si="4"/>
        <v>NW</v>
      </c>
      <c r="F88" s="67" t="s">
        <v>158</v>
      </c>
      <c r="J88" s="2" t="str">
        <f t="shared" si="5"/>
        <v>NWMetallic network length</v>
      </c>
      <c r="L88" s="2" t="s">
        <v>144</v>
      </c>
      <c r="T88" s="81" t="str">
        <f>INDEX(Inp_NWDrivers!T$9:T$37,MATCH($F88,Inp_NWDrivers!$F$9:$F$37,0))</f>
        <v/>
      </c>
      <c r="U88" s="81" t="str">
        <f>INDEX(Inp_NWDrivers!U$9:U$37,MATCH($F88,Inp_NWDrivers!$F$9:$F$37,0))</f>
        <v/>
      </c>
      <c r="V88" s="81" t="str">
        <f>INDEX(Inp_NWDrivers!V$9:V$37,MATCH($F88,Inp_NWDrivers!$F$9:$F$37,0))</f>
        <v/>
      </c>
      <c r="W88" s="81" t="str">
        <f>INDEX(Inp_NWDrivers!W$9:W$37,MATCH($F88,Inp_NWDrivers!$F$9:$F$37,0))</f>
        <v/>
      </c>
      <c r="X88" s="81" t="str">
        <f>INDEX(Inp_NWDrivers!X$9:X$37,MATCH($F88,Inp_NWDrivers!$F$9:$F$37,0))</f>
        <v/>
      </c>
      <c r="Y88" s="81">
        <f>INDEX(Inp_NWDrivers!Y$9:Y$37,MATCH($F88,Inp_NWDrivers!$F$9:$F$37,0))</f>
        <v>13130.782999999999</v>
      </c>
      <c r="Z88" s="81">
        <f>INDEX(Inp_NWDrivers!Z$9:Z$37,MATCH($F88,Inp_NWDrivers!$F$9:$F$37,0))</f>
        <v>12760.829</v>
      </c>
      <c r="AA88" s="81">
        <f>INDEX(Inp_NWDrivers!AA$9:AA$37,MATCH($F88,Inp_NWDrivers!$F$9:$F$37,0))</f>
        <v>12264.999</v>
      </c>
      <c r="AB88" s="81">
        <f>INDEX(Inp_NWDrivers!AB$9:AB$37,MATCH($F88,Inp_NWDrivers!$F$9:$F$37,0))</f>
        <v>11863.762000000001</v>
      </c>
      <c r="AC88" s="81">
        <f>INDEX(Inp_NWDrivers!AC$9:AC$37,MATCH($F88,Inp_NWDrivers!$F$9:$F$37,0))</f>
        <v>11455.793</v>
      </c>
      <c r="AD88" s="81">
        <f>INDEX(Inp_NWDrivers!AD$9:AD$37,MATCH($F88,Inp_NWDrivers!$F$9:$F$37,0))</f>
        <v>11082.788</v>
      </c>
      <c r="AE88" s="81">
        <f>INDEX(Inp_NWDrivers!AE$9:AE$37,MATCH($F88,Inp_NWDrivers!$F$9:$F$37,0))</f>
        <v>10542.691999999999</v>
      </c>
      <c r="AF88" s="81">
        <f>INDEX(Inp_NWDrivers!AF$9:AF$37,MATCH($F88,Inp_NWDrivers!$F$9:$F$37,0))</f>
        <v>10002.434999999999</v>
      </c>
      <c r="AG88" s="81">
        <f>INDEX(Inp_NWDrivers!AG$9:AG$37,MATCH($F88,Inp_NWDrivers!$F$9:$F$37,0))</f>
        <v>9596.8866999999991</v>
      </c>
      <c r="AH88" s="81">
        <f>INDEX(Inp_NWDrivers!AH$9:AH$37,MATCH($F88,Inp_NWDrivers!$F$9:$F$37,0))</f>
        <v>9191.3389000000006</v>
      </c>
      <c r="AI88" s="81">
        <f>INDEX(Inp_NWDrivers!AI$9:AI$37,MATCH($F88,Inp_NWDrivers!$F$9:$F$37,0))</f>
        <v>8785.8065999999999</v>
      </c>
      <c r="AJ88" s="81">
        <f>INDEX(Inp_NWDrivers!AJ$9:AJ$37,MATCH($F88,Inp_NWDrivers!$F$9:$F$37,0))</f>
        <v>8374.8837999999996</v>
      </c>
      <c r="AK88" s="81">
        <f>INDEX(Inp_NWDrivers!AK$9:AK$37,MATCH($F88,Inp_NWDrivers!$F$9:$F$37,0))</f>
        <v>7969.3516</v>
      </c>
    </row>
    <row r="89" spans="3:37">
      <c r="C89" s="24"/>
      <c r="E89" s="2" t="str">
        <f t="shared" si="4"/>
        <v>NW</v>
      </c>
      <c r="F89" s="2" t="s">
        <v>159</v>
      </c>
      <c r="J89" s="2" t="str">
        <f t="shared" si="5"/>
        <v>NWPE network length</v>
      </c>
      <c r="L89" s="2" t="s">
        <v>144</v>
      </c>
      <c r="T89" s="81" t="str">
        <f>INDEX(Inp_NWDrivers!T$9:T$37,MATCH($F89,Inp_NWDrivers!$F$9:$F$37,0))</f>
        <v/>
      </c>
      <c r="U89" s="81" t="str">
        <f>INDEX(Inp_NWDrivers!U$9:U$37,MATCH($F89,Inp_NWDrivers!$F$9:$F$37,0))</f>
        <v/>
      </c>
      <c r="V89" s="81" t="str">
        <f>INDEX(Inp_NWDrivers!V$9:V$37,MATCH($F89,Inp_NWDrivers!$F$9:$F$37,0))</f>
        <v/>
      </c>
      <c r="W89" s="81" t="str">
        <f>INDEX(Inp_NWDrivers!W$9:W$37,MATCH($F89,Inp_NWDrivers!$F$9:$F$37,0))</f>
        <v/>
      </c>
      <c r="X89" s="81" t="str">
        <f>INDEX(Inp_NWDrivers!X$9:X$37,MATCH($F89,Inp_NWDrivers!$F$9:$F$37,0))</f>
        <v/>
      </c>
      <c r="Y89" s="81">
        <f>INDEX(Inp_NWDrivers!Y$9:Y$37,MATCH($F89,Inp_NWDrivers!$F$9:$F$37,0))</f>
        <v>20266.188999999998</v>
      </c>
      <c r="Z89" s="81">
        <f>INDEX(Inp_NWDrivers!Z$9:Z$37,MATCH($F89,Inp_NWDrivers!$F$9:$F$37,0))</f>
        <v>20614.955000000002</v>
      </c>
      <c r="AA89" s="81">
        <f>INDEX(Inp_NWDrivers!AA$9:AA$37,MATCH($F89,Inp_NWDrivers!$F$9:$F$37,0))</f>
        <v>21105.418000000001</v>
      </c>
      <c r="AB89" s="81">
        <f>INDEX(Inp_NWDrivers!AB$9:AB$37,MATCH($F89,Inp_NWDrivers!$F$9:$F$37,0))</f>
        <v>21481.326000000001</v>
      </c>
      <c r="AC89" s="81">
        <f>INDEX(Inp_NWDrivers!AC$9:AC$37,MATCH($F89,Inp_NWDrivers!$F$9:$F$37,0))</f>
        <v>21861.945</v>
      </c>
      <c r="AD89" s="81">
        <f>INDEX(Inp_NWDrivers!AD$9:AD$37,MATCH($F89,Inp_NWDrivers!$F$9:$F$37,0))</f>
        <v>22220.74</v>
      </c>
      <c r="AE89" s="81">
        <f>INDEX(Inp_NWDrivers!AE$9:AE$37,MATCH($F89,Inp_NWDrivers!$F$9:$F$37,0))</f>
        <v>22749.66</v>
      </c>
      <c r="AF89" s="81">
        <f>INDEX(Inp_NWDrivers!AF$9:AF$37,MATCH($F89,Inp_NWDrivers!$F$9:$F$37,0))</f>
        <v>23434.105</v>
      </c>
      <c r="AG89" s="81">
        <f>INDEX(Inp_NWDrivers!AG$9:AG$37,MATCH($F89,Inp_NWDrivers!$F$9:$F$37,0))</f>
        <v>23846.011999999999</v>
      </c>
      <c r="AH89" s="81">
        <f>INDEX(Inp_NWDrivers!AH$9:AH$37,MATCH($F89,Inp_NWDrivers!$F$9:$F$37,0))</f>
        <v>24257.919999999998</v>
      </c>
      <c r="AI89" s="81">
        <f>INDEX(Inp_NWDrivers!AI$9:AI$37,MATCH($F89,Inp_NWDrivers!$F$9:$F$37,0))</f>
        <v>24669.826000000001</v>
      </c>
      <c r="AJ89" s="81">
        <f>INDEX(Inp_NWDrivers!AJ$9:AJ$37,MATCH($F89,Inp_NWDrivers!$F$9:$F$37,0))</f>
        <v>25081.732</v>
      </c>
      <c r="AK89" s="81">
        <f>INDEX(Inp_NWDrivers!AK$9:AK$37,MATCH($F89,Inp_NWDrivers!$F$9:$F$37,0))</f>
        <v>25493.638999999999</v>
      </c>
    </row>
    <row r="90" spans="3:37">
      <c r="C90" s="24"/>
      <c r="E90" s="2" t="str">
        <f t="shared" si="4"/>
        <v>NW</v>
      </c>
      <c r="F90" s="2" t="s">
        <v>160</v>
      </c>
      <c r="J90" s="2" t="str">
        <f t="shared" si="5"/>
        <v>NWService Damage Reports</v>
      </c>
      <c r="L90" s="2" t="s">
        <v>142</v>
      </c>
      <c r="T90" s="81" t="str">
        <f>INDEX(Inp_NWDrivers!T$9:T$37,MATCH($F90,Inp_NWDrivers!$F$9:$F$37,0))</f>
        <v/>
      </c>
      <c r="U90" s="81" t="str">
        <f>INDEX(Inp_NWDrivers!U$9:U$37,MATCH($F90,Inp_NWDrivers!$F$9:$F$37,0))</f>
        <v/>
      </c>
      <c r="V90" s="81" t="str">
        <f>INDEX(Inp_NWDrivers!V$9:V$37,MATCH($F90,Inp_NWDrivers!$F$9:$F$37,0))</f>
        <v/>
      </c>
      <c r="W90" s="81" t="str">
        <f>INDEX(Inp_NWDrivers!W$9:W$37,MATCH($F90,Inp_NWDrivers!$F$9:$F$37,0))</f>
        <v/>
      </c>
      <c r="X90" s="81" t="str">
        <f>INDEX(Inp_NWDrivers!X$9:X$37,MATCH($F90,Inp_NWDrivers!$F$9:$F$37,0))</f>
        <v/>
      </c>
      <c r="Y90" s="81">
        <f>INDEX(Inp_NWDrivers!Y$9:Y$37,MATCH($F90,Inp_NWDrivers!$F$9:$F$37,0))</f>
        <v>1211</v>
      </c>
      <c r="Z90" s="81">
        <f>INDEX(Inp_NWDrivers!Z$9:Z$37,MATCH($F90,Inp_NWDrivers!$F$9:$F$37,0))</f>
        <v>1171</v>
      </c>
      <c r="AA90" s="81">
        <f>INDEX(Inp_NWDrivers!AA$9:AA$37,MATCH($F90,Inp_NWDrivers!$F$9:$F$37,0))</f>
        <v>1209</v>
      </c>
      <c r="AB90" s="81">
        <f>INDEX(Inp_NWDrivers!AB$9:AB$37,MATCH($F90,Inp_NWDrivers!$F$9:$F$37,0))</f>
        <v>1170</v>
      </c>
      <c r="AC90" s="81">
        <f>INDEX(Inp_NWDrivers!AC$9:AC$37,MATCH($F90,Inp_NWDrivers!$F$9:$F$37,0))</f>
        <v>1132</v>
      </c>
      <c r="AD90" s="81">
        <f>INDEX(Inp_NWDrivers!AD$9:AD$37,MATCH($F90,Inp_NWDrivers!$F$9:$F$37,0))</f>
        <v>1137</v>
      </c>
      <c r="AE90" s="81">
        <f>INDEX(Inp_NWDrivers!AE$9:AE$37,MATCH($F90,Inp_NWDrivers!$F$9:$F$37,0))</f>
        <v>1163.8</v>
      </c>
      <c r="AF90" s="81">
        <f>INDEX(Inp_NWDrivers!AF$9:AF$37,MATCH($F90,Inp_NWDrivers!$F$9:$F$37,0))</f>
        <v>1162.3599999999999</v>
      </c>
      <c r="AG90" s="81">
        <f>INDEX(Inp_NWDrivers!AG$9:AG$37,MATCH($F90,Inp_NWDrivers!$F$9:$F$37,0))</f>
        <v>1153.0319999999999</v>
      </c>
      <c r="AH90" s="81">
        <f>INDEX(Inp_NWDrivers!AH$9:AH$37,MATCH($F90,Inp_NWDrivers!$F$9:$F$37,0))</f>
        <v>1149.6384</v>
      </c>
      <c r="AI90" s="81">
        <f>INDEX(Inp_NWDrivers!AI$9:AI$37,MATCH($F90,Inp_NWDrivers!$F$9:$F$37,0))</f>
        <v>1153.16608</v>
      </c>
      <c r="AJ90" s="81">
        <f>INDEX(Inp_NWDrivers!AJ$9:AJ$37,MATCH($F90,Inp_NWDrivers!$F$9:$F$37,0))</f>
        <v>1156.399296</v>
      </c>
      <c r="AK90" s="81">
        <f>INDEX(Inp_NWDrivers!AK$9:AK$37,MATCH($F90,Inp_NWDrivers!$F$9:$F$37,0))</f>
        <v>1154.919155</v>
      </c>
    </row>
    <row r="91" spans="3:37">
      <c r="C91" s="24"/>
      <c r="E91" s="2" t="str">
        <f t="shared" si="4"/>
        <v>NW</v>
      </c>
      <c r="F91" s="2" t="s">
        <v>161</v>
      </c>
      <c r="J91" s="2" t="str">
        <f t="shared" si="5"/>
        <v>NWService Condition Reports</v>
      </c>
      <c r="L91" s="2" t="s">
        <v>142</v>
      </c>
      <c r="T91" s="81" t="str">
        <f>INDEX(Inp_NWDrivers!T$9:T$37,MATCH($F91,Inp_NWDrivers!$F$9:$F$37,0))</f>
        <v/>
      </c>
      <c r="U91" s="81" t="str">
        <f>INDEX(Inp_NWDrivers!U$9:U$37,MATCH($F91,Inp_NWDrivers!$F$9:$F$37,0))</f>
        <v/>
      </c>
      <c r="V91" s="81" t="str">
        <f>INDEX(Inp_NWDrivers!V$9:V$37,MATCH($F91,Inp_NWDrivers!$F$9:$F$37,0))</f>
        <v/>
      </c>
      <c r="W91" s="81" t="str">
        <f>INDEX(Inp_NWDrivers!W$9:W$37,MATCH($F91,Inp_NWDrivers!$F$9:$F$37,0))</f>
        <v/>
      </c>
      <c r="X91" s="81" t="str">
        <f>INDEX(Inp_NWDrivers!X$9:X$37,MATCH($F91,Inp_NWDrivers!$F$9:$F$37,0))</f>
        <v/>
      </c>
      <c r="Y91" s="81">
        <f>INDEX(Inp_NWDrivers!Y$9:Y$37,MATCH($F91,Inp_NWDrivers!$F$9:$F$37,0))</f>
        <v>14728</v>
      </c>
      <c r="Z91" s="81">
        <f>INDEX(Inp_NWDrivers!Z$9:Z$37,MATCH($F91,Inp_NWDrivers!$F$9:$F$37,0))</f>
        <v>14557</v>
      </c>
      <c r="AA91" s="81">
        <f>INDEX(Inp_NWDrivers!AA$9:AA$37,MATCH($F91,Inp_NWDrivers!$F$9:$F$37,0))</f>
        <v>14477</v>
      </c>
      <c r="AB91" s="81">
        <f>INDEX(Inp_NWDrivers!AB$9:AB$37,MATCH($F91,Inp_NWDrivers!$F$9:$F$37,0))</f>
        <v>16098</v>
      </c>
      <c r="AC91" s="81">
        <f>INDEX(Inp_NWDrivers!AC$9:AC$37,MATCH($F91,Inp_NWDrivers!$F$9:$F$37,0))</f>
        <v>15576</v>
      </c>
      <c r="AD91" s="81">
        <f>INDEX(Inp_NWDrivers!AD$9:AD$37,MATCH($F91,Inp_NWDrivers!$F$9:$F$37,0))</f>
        <v>15615</v>
      </c>
      <c r="AE91" s="81">
        <f>INDEX(Inp_NWDrivers!AE$9:AE$37,MATCH($F91,Inp_NWDrivers!$F$9:$F$37,0))</f>
        <v>15459</v>
      </c>
      <c r="AF91" s="81">
        <f>INDEX(Inp_NWDrivers!AF$9:AF$37,MATCH($F91,Inp_NWDrivers!$F$9:$F$37,0))</f>
        <v>15304</v>
      </c>
      <c r="AG91" s="81">
        <f>INDEX(Inp_NWDrivers!AG$9:AG$37,MATCH($F91,Inp_NWDrivers!$F$9:$F$37,0))</f>
        <v>15254</v>
      </c>
      <c r="AH91" s="81">
        <f>INDEX(Inp_NWDrivers!AH$9:AH$37,MATCH($F91,Inp_NWDrivers!$F$9:$F$37,0))</f>
        <v>15045</v>
      </c>
      <c r="AI91" s="81">
        <f>INDEX(Inp_NWDrivers!AI$9:AI$37,MATCH($F91,Inp_NWDrivers!$F$9:$F$37,0))</f>
        <v>14842</v>
      </c>
      <c r="AJ91" s="81">
        <f>INDEX(Inp_NWDrivers!AJ$9:AJ$37,MATCH($F91,Inp_NWDrivers!$F$9:$F$37,0))</f>
        <v>14618</v>
      </c>
      <c r="AK91" s="81">
        <f>INDEX(Inp_NWDrivers!AK$9:AK$37,MATCH($F91,Inp_NWDrivers!$F$9:$F$37,0))</f>
        <v>14370</v>
      </c>
    </row>
    <row r="92" spans="3:37">
      <c r="C92" s="24"/>
      <c r="E92" s="2" t="str">
        <f t="shared" si="4"/>
        <v>NW</v>
      </c>
      <c r="F92" s="2" t="s">
        <v>162</v>
      </c>
      <c r="J92" s="2" t="str">
        <f t="shared" si="5"/>
        <v>NWMains Damage Reports</v>
      </c>
      <c r="L92" s="2" t="s">
        <v>142</v>
      </c>
      <c r="T92" s="81" t="str">
        <f>INDEX(Inp_NWDrivers!T$9:T$37,MATCH($F92,Inp_NWDrivers!$F$9:$F$37,0))</f>
        <v/>
      </c>
      <c r="U92" s="81" t="str">
        <f>INDEX(Inp_NWDrivers!U$9:U$37,MATCH($F92,Inp_NWDrivers!$F$9:$F$37,0))</f>
        <v/>
      </c>
      <c r="V92" s="81" t="str">
        <f>INDEX(Inp_NWDrivers!V$9:V$37,MATCH($F92,Inp_NWDrivers!$F$9:$F$37,0))</f>
        <v/>
      </c>
      <c r="W92" s="81" t="str">
        <f>INDEX(Inp_NWDrivers!W$9:W$37,MATCH($F92,Inp_NWDrivers!$F$9:$F$37,0))</f>
        <v/>
      </c>
      <c r="X92" s="81" t="str">
        <f>INDEX(Inp_NWDrivers!X$9:X$37,MATCH($F92,Inp_NWDrivers!$F$9:$F$37,0))</f>
        <v/>
      </c>
      <c r="Y92" s="81">
        <f>INDEX(Inp_NWDrivers!Y$9:Y$37,MATCH($F92,Inp_NWDrivers!$F$9:$F$37,0))</f>
        <v>378</v>
      </c>
      <c r="Z92" s="81">
        <f>INDEX(Inp_NWDrivers!Z$9:Z$37,MATCH($F92,Inp_NWDrivers!$F$9:$F$37,0))</f>
        <v>465</v>
      </c>
      <c r="AA92" s="81">
        <f>INDEX(Inp_NWDrivers!AA$9:AA$37,MATCH($F92,Inp_NWDrivers!$F$9:$F$37,0))</f>
        <v>453</v>
      </c>
      <c r="AB92" s="81">
        <f>INDEX(Inp_NWDrivers!AB$9:AB$37,MATCH($F92,Inp_NWDrivers!$F$9:$F$37,0))</f>
        <v>407</v>
      </c>
      <c r="AC92" s="81">
        <f>INDEX(Inp_NWDrivers!AC$9:AC$37,MATCH($F92,Inp_NWDrivers!$F$9:$F$37,0))</f>
        <v>405</v>
      </c>
      <c r="AD92" s="81">
        <f>INDEX(Inp_NWDrivers!AD$9:AD$37,MATCH($F92,Inp_NWDrivers!$F$9:$F$37,0))</f>
        <v>400</v>
      </c>
      <c r="AE92" s="81">
        <f>INDEX(Inp_NWDrivers!AE$9:AE$37,MATCH($F92,Inp_NWDrivers!$F$9:$F$37,0))</f>
        <v>426</v>
      </c>
      <c r="AF92" s="81">
        <f>INDEX(Inp_NWDrivers!AF$9:AF$37,MATCH($F92,Inp_NWDrivers!$F$9:$F$37,0))</f>
        <v>418.2</v>
      </c>
      <c r="AG92" s="81">
        <f>INDEX(Inp_NWDrivers!AG$9:AG$37,MATCH($F92,Inp_NWDrivers!$F$9:$F$37,0))</f>
        <v>411.24</v>
      </c>
      <c r="AH92" s="81">
        <f>INDEX(Inp_NWDrivers!AH$9:AH$37,MATCH($F92,Inp_NWDrivers!$F$9:$F$37,0))</f>
        <v>412.08800000000002</v>
      </c>
      <c r="AI92" s="81">
        <f>INDEX(Inp_NWDrivers!AI$9:AI$37,MATCH($F92,Inp_NWDrivers!$F$9:$F$37,0))</f>
        <v>413.50560000000002</v>
      </c>
      <c r="AJ92" s="81">
        <f>INDEX(Inp_NWDrivers!AJ$9:AJ$37,MATCH($F92,Inp_NWDrivers!$F$9:$F$37,0))</f>
        <v>414</v>
      </c>
      <c r="AK92" s="81">
        <f>INDEX(Inp_NWDrivers!AK$9:AK$37,MATCH($F92,Inp_NWDrivers!$F$9:$F$37,0))</f>
        <v>413.80671999999998</v>
      </c>
    </row>
    <row r="93" spans="3:37">
      <c r="C93" s="24"/>
      <c r="E93" s="2" t="str">
        <f t="shared" si="4"/>
        <v>NW</v>
      </c>
      <c r="F93" s="2" t="s">
        <v>163</v>
      </c>
      <c r="J93" s="2" t="str">
        <f t="shared" si="5"/>
        <v>NWMains Condition Reports</v>
      </c>
      <c r="L93" s="2" t="s">
        <v>142</v>
      </c>
      <c r="T93" s="81" t="str">
        <f>INDEX(Inp_NWDrivers!T$9:T$37,MATCH($F93,Inp_NWDrivers!$F$9:$F$37,0))</f>
        <v/>
      </c>
      <c r="U93" s="81" t="str">
        <f>INDEX(Inp_NWDrivers!U$9:U$37,MATCH($F93,Inp_NWDrivers!$F$9:$F$37,0))</f>
        <v/>
      </c>
      <c r="V93" s="81" t="str">
        <f>INDEX(Inp_NWDrivers!V$9:V$37,MATCH($F93,Inp_NWDrivers!$F$9:$F$37,0))</f>
        <v/>
      </c>
      <c r="W93" s="81" t="str">
        <f>INDEX(Inp_NWDrivers!W$9:W$37,MATCH($F93,Inp_NWDrivers!$F$9:$F$37,0))</f>
        <v/>
      </c>
      <c r="X93" s="81" t="str">
        <f>INDEX(Inp_NWDrivers!X$9:X$37,MATCH($F93,Inp_NWDrivers!$F$9:$F$37,0))</f>
        <v/>
      </c>
      <c r="Y93" s="81">
        <f>INDEX(Inp_NWDrivers!Y$9:Y$37,MATCH($F93,Inp_NWDrivers!$F$9:$F$37,0))</f>
        <v>4590</v>
      </c>
      <c r="Z93" s="81">
        <f>INDEX(Inp_NWDrivers!Z$9:Z$37,MATCH($F93,Inp_NWDrivers!$F$9:$F$37,0))</f>
        <v>5788</v>
      </c>
      <c r="AA93" s="81">
        <f>INDEX(Inp_NWDrivers!AA$9:AA$37,MATCH($F93,Inp_NWDrivers!$F$9:$F$37,0))</f>
        <v>5421</v>
      </c>
      <c r="AB93" s="81">
        <f>INDEX(Inp_NWDrivers!AB$9:AB$37,MATCH($F93,Inp_NWDrivers!$F$9:$F$37,0))</f>
        <v>5596</v>
      </c>
      <c r="AC93" s="81">
        <f>INDEX(Inp_NWDrivers!AC$9:AC$37,MATCH($F93,Inp_NWDrivers!$F$9:$F$37,0))</f>
        <v>5566</v>
      </c>
      <c r="AD93" s="81">
        <f>INDEX(Inp_NWDrivers!AD$9:AD$37,MATCH($F93,Inp_NWDrivers!$F$9:$F$37,0))</f>
        <v>5630</v>
      </c>
      <c r="AE93" s="81">
        <f>INDEX(Inp_NWDrivers!AE$9:AE$37,MATCH($F93,Inp_NWDrivers!$F$9:$F$37,0))</f>
        <v>5574</v>
      </c>
      <c r="AF93" s="81">
        <f>INDEX(Inp_NWDrivers!AF$9:AF$37,MATCH($F93,Inp_NWDrivers!$F$9:$F$37,0))</f>
        <v>5518</v>
      </c>
      <c r="AG93" s="81">
        <f>INDEX(Inp_NWDrivers!AG$9:AG$37,MATCH($F93,Inp_NWDrivers!$F$9:$F$37,0))</f>
        <v>5536</v>
      </c>
      <c r="AH93" s="81">
        <f>INDEX(Inp_NWDrivers!AH$9:AH$37,MATCH($F93,Inp_NWDrivers!$F$9:$F$37,0))</f>
        <v>5406</v>
      </c>
      <c r="AI93" s="81">
        <f>INDEX(Inp_NWDrivers!AI$9:AI$37,MATCH($F93,Inp_NWDrivers!$F$9:$F$37,0))</f>
        <v>5256</v>
      </c>
      <c r="AJ93" s="81">
        <f>INDEX(Inp_NWDrivers!AJ$9:AJ$37,MATCH($F93,Inp_NWDrivers!$F$9:$F$37,0))</f>
        <v>5076</v>
      </c>
      <c r="AK93" s="81">
        <f>INDEX(Inp_NWDrivers!AK$9:AK$37,MATCH($F93,Inp_NWDrivers!$F$9:$F$37,0))</f>
        <v>4917</v>
      </c>
    </row>
    <row r="94" spans="3:37">
      <c r="C94" s="24"/>
      <c r="E94" s="2" t="str">
        <f t="shared" si="4"/>
        <v>NW</v>
      </c>
      <c r="F94" s="2" t="s">
        <v>164</v>
      </c>
      <c r="J94" s="2" t="str">
        <f t="shared" si="5"/>
        <v>NWEmergency FTEs</v>
      </c>
      <c r="L94" s="2" t="s">
        <v>165</v>
      </c>
      <c r="T94" s="81" t="str">
        <f>INDEX(Inp_NWDrivers!T$9:T$37,MATCH($F94,Inp_NWDrivers!$F$9:$F$37,0))</f>
        <v/>
      </c>
      <c r="U94" s="81" t="str">
        <f>INDEX(Inp_NWDrivers!U$9:U$37,MATCH($F94,Inp_NWDrivers!$F$9:$F$37,0))</f>
        <v/>
      </c>
      <c r="V94" s="81" t="str">
        <f>INDEX(Inp_NWDrivers!V$9:V$37,MATCH($F94,Inp_NWDrivers!$F$9:$F$37,0))</f>
        <v/>
      </c>
      <c r="W94" s="81" t="str">
        <f>INDEX(Inp_NWDrivers!W$9:W$37,MATCH($F94,Inp_NWDrivers!$F$9:$F$37,0))</f>
        <v/>
      </c>
      <c r="X94" s="81" t="str">
        <f>INDEX(Inp_NWDrivers!X$9:X$37,MATCH($F94,Inp_NWDrivers!$F$9:$F$37,0))</f>
        <v/>
      </c>
      <c r="Y94" s="81">
        <f>INDEX(Inp_NWDrivers!Y$9:Y$37,MATCH($F94,Inp_NWDrivers!$F$9:$F$37,0))</f>
        <v>0</v>
      </c>
      <c r="Z94" s="81">
        <f>INDEX(Inp_NWDrivers!Z$9:Z$37,MATCH($F94,Inp_NWDrivers!$F$9:$F$37,0))</f>
        <v>0</v>
      </c>
      <c r="AA94" s="81">
        <f>INDEX(Inp_NWDrivers!AA$9:AA$37,MATCH($F94,Inp_NWDrivers!$F$9:$F$37,0))</f>
        <v>0</v>
      </c>
      <c r="AB94" s="81">
        <f>INDEX(Inp_NWDrivers!AB$9:AB$37,MATCH($F94,Inp_NWDrivers!$F$9:$F$37,0))</f>
        <v>0</v>
      </c>
      <c r="AC94" s="81">
        <f>INDEX(Inp_NWDrivers!AC$9:AC$37,MATCH($F94,Inp_NWDrivers!$F$9:$F$37,0))</f>
        <v>0</v>
      </c>
      <c r="AD94" s="81">
        <f>INDEX(Inp_NWDrivers!AD$9:AD$37,MATCH($F94,Inp_NWDrivers!$F$9:$F$37,0))</f>
        <v>0</v>
      </c>
      <c r="AE94" s="81">
        <f>INDEX(Inp_NWDrivers!AE$9:AE$37,MATCH($F94,Inp_NWDrivers!$F$9:$F$37,0))</f>
        <v>0</v>
      </c>
      <c r="AF94" s="81">
        <f>INDEX(Inp_NWDrivers!AF$9:AF$37,MATCH($F94,Inp_NWDrivers!$F$9:$F$37,0))</f>
        <v>0</v>
      </c>
      <c r="AG94" s="81">
        <f>INDEX(Inp_NWDrivers!AG$9:AG$37,MATCH($F94,Inp_NWDrivers!$F$9:$F$37,0))</f>
        <v>0</v>
      </c>
      <c r="AH94" s="81">
        <f>INDEX(Inp_NWDrivers!AH$9:AH$37,MATCH($F94,Inp_NWDrivers!$F$9:$F$37,0))</f>
        <v>0</v>
      </c>
      <c r="AI94" s="81">
        <f>INDEX(Inp_NWDrivers!AI$9:AI$37,MATCH($F94,Inp_NWDrivers!$F$9:$F$37,0))</f>
        <v>0</v>
      </c>
      <c r="AJ94" s="81">
        <f>INDEX(Inp_NWDrivers!AJ$9:AJ$37,MATCH($F94,Inp_NWDrivers!$F$9:$F$37,0))</f>
        <v>0</v>
      </c>
      <c r="AK94" s="81">
        <f>INDEX(Inp_NWDrivers!AK$9:AK$37,MATCH($F94,Inp_NWDrivers!$F$9:$F$37,0))</f>
        <v>0</v>
      </c>
    </row>
    <row r="95" spans="3:37">
      <c r="C95" s="24"/>
      <c r="E95" s="2" t="str">
        <f t="shared" si="4"/>
        <v>NW</v>
      </c>
      <c r="F95" s="2" t="s">
        <v>166</v>
      </c>
      <c r="J95" s="2" t="str">
        <f t="shared" si="5"/>
        <v>NWTotal external condition reports
(service condition + mains condition)</v>
      </c>
      <c r="L95" s="2" t="s">
        <v>142</v>
      </c>
      <c r="T95" s="81" t="str">
        <f>INDEX(Inp_NWDrivers!T$9:T$37,MATCH($F95,Inp_NWDrivers!$F$9:$F$37,0))</f>
        <v/>
      </c>
      <c r="U95" s="81" t="str">
        <f>INDEX(Inp_NWDrivers!U$9:U$37,MATCH($F95,Inp_NWDrivers!$F$9:$F$37,0))</f>
        <v/>
      </c>
      <c r="V95" s="81" t="str">
        <f>INDEX(Inp_NWDrivers!V$9:V$37,MATCH($F95,Inp_NWDrivers!$F$9:$F$37,0))</f>
        <v/>
      </c>
      <c r="W95" s="81" t="str">
        <f>INDEX(Inp_NWDrivers!W$9:W$37,MATCH($F95,Inp_NWDrivers!$F$9:$F$37,0))</f>
        <v/>
      </c>
      <c r="X95" s="81" t="str">
        <f>INDEX(Inp_NWDrivers!X$9:X$37,MATCH($F95,Inp_NWDrivers!$F$9:$F$37,0))</f>
        <v/>
      </c>
      <c r="Y95" s="81">
        <f>INDEX(Inp_NWDrivers!Y$9:Y$37,MATCH($F95,Inp_NWDrivers!$F$9:$F$37,0))</f>
        <v>19318</v>
      </c>
      <c r="Z95" s="81">
        <f>INDEX(Inp_NWDrivers!Z$9:Z$37,MATCH($F95,Inp_NWDrivers!$F$9:$F$37,0))</f>
        <v>20345</v>
      </c>
      <c r="AA95" s="81">
        <f>INDEX(Inp_NWDrivers!AA$9:AA$37,MATCH($F95,Inp_NWDrivers!$F$9:$F$37,0))</f>
        <v>19898</v>
      </c>
      <c r="AB95" s="81">
        <f>INDEX(Inp_NWDrivers!AB$9:AB$37,MATCH($F95,Inp_NWDrivers!$F$9:$F$37,0))</f>
        <v>21694</v>
      </c>
      <c r="AC95" s="81">
        <f>INDEX(Inp_NWDrivers!AC$9:AC$37,MATCH($F95,Inp_NWDrivers!$F$9:$F$37,0))</f>
        <v>21142</v>
      </c>
      <c r="AD95" s="81">
        <f>INDEX(Inp_NWDrivers!AD$9:AD$37,MATCH($F95,Inp_NWDrivers!$F$9:$F$37,0))</f>
        <v>21245</v>
      </c>
      <c r="AE95" s="81">
        <f>INDEX(Inp_NWDrivers!AE$9:AE$37,MATCH($F95,Inp_NWDrivers!$F$9:$F$37,0))</f>
        <v>21033</v>
      </c>
      <c r="AF95" s="81">
        <f>INDEX(Inp_NWDrivers!AF$9:AF$37,MATCH($F95,Inp_NWDrivers!$F$9:$F$37,0))</f>
        <v>20822</v>
      </c>
      <c r="AG95" s="81">
        <f>INDEX(Inp_NWDrivers!AG$9:AG$37,MATCH($F95,Inp_NWDrivers!$F$9:$F$37,0))</f>
        <v>20790</v>
      </c>
      <c r="AH95" s="81">
        <f>INDEX(Inp_NWDrivers!AH$9:AH$37,MATCH($F95,Inp_NWDrivers!$F$9:$F$37,0))</f>
        <v>20451</v>
      </c>
      <c r="AI95" s="81">
        <f>INDEX(Inp_NWDrivers!AI$9:AI$37,MATCH($F95,Inp_NWDrivers!$F$9:$F$37,0))</f>
        <v>20098</v>
      </c>
      <c r="AJ95" s="81">
        <f>INDEX(Inp_NWDrivers!AJ$9:AJ$37,MATCH($F95,Inp_NWDrivers!$F$9:$F$37,0))</f>
        <v>19694</v>
      </c>
      <c r="AK95" s="81">
        <f>INDEX(Inp_NWDrivers!AK$9:AK$37,MATCH($F95,Inp_NWDrivers!$F$9:$F$37,0))</f>
        <v>19287</v>
      </c>
    </row>
    <row r="96" spans="3:37">
      <c r="C96" s="24"/>
      <c r="E96" s="2" t="str">
        <f t="shared" si="4"/>
        <v>NW</v>
      </c>
      <c r="F96" s="2" t="s">
        <v>167</v>
      </c>
      <c r="J96" s="2" t="str">
        <f t="shared" si="5"/>
        <v>NWTotal external condition repairs
(service condition + mains condition)</v>
      </c>
      <c r="L96" s="2" t="s">
        <v>142</v>
      </c>
      <c r="T96" s="81" t="str">
        <f>INDEX(Inp_NWDrivers!T$9:T$37,MATCH($F96,Inp_NWDrivers!$F$9:$F$37,0))</f>
        <v/>
      </c>
      <c r="U96" s="81" t="str">
        <f>INDEX(Inp_NWDrivers!U$9:U$37,MATCH($F96,Inp_NWDrivers!$F$9:$F$37,0))</f>
        <v/>
      </c>
      <c r="V96" s="81" t="str">
        <f>INDEX(Inp_NWDrivers!V$9:V$37,MATCH($F96,Inp_NWDrivers!$F$9:$F$37,0))</f>
        <v/>
      </c>
      <c r="W96" s="81" t="str">
        <f>INDEX(Inp_NWDrivers!W$9:W$37,MATCH($F96,Inp_NWDrivers!$F$9:$F$37,0))</f>
        <v/>
      </c>
      <c r="X96" s="81" t="str">
        <f>INDEX(Inp_NWDrivers!X$9:X$37,MATCH($F96,Inp_NWDrivers!$F$9:$F$37,0))</f>
        <v/>
      </c>
      <c r="Y96" s="81">
        <f>INDEX(Inp_NWDrivers!Y$9:Y$37,MATCH($F96,Inp_NWDrivers!$F$9:$F$37,0))</f>
        <v>24606</v>
      </c>
      <c r="Z96" s="81">
        <f>INDEX(Inp_NWDrivers!Z$9:Z$37,MATCH($F96,Inp_NWDrivers!$F$9:$F$37,0))</f>
        <v>27092</v>
      </c>
      <c r="AA96" s="81">
        <f>INDEX(Inp_NWDrivers!AA$9:AA$37,MATCH($F96,Inp_NWDrivers!$F$9:$F$37,0))</f>
        <v>23893</v>
      </c>
      <c r="AB96" s="81">
        <f>INDEX(Inp_NWDrivers!AB$9:AB$37,MATCH($F96,Inp_NWDrivers!$F$9:$F$37,0))</f>
        <v>25516</v>
      </c>
      <c r="AC96" s="81">
        <f>INDEX(Inp_NWDrivers!AC$9:AC$37,MATCH($F96,Inp_NWDrivers!$F$9:$F$37,0))</f>
        <v>25126</v>
      </c>
      <c r="AD96" s="81">
        <f>INDEX(Inp_NWDrivers!AD$9:AD$37,MATCH($F96,Inp_NWDrivers!$F$9:$F$37,0))</f>
        <v>24946</v>
      </c>
      <c r="AE96" s="81">
        <f>INDEX(Inp_NWDrivers!AE$9:AE$37,MATCH($F96,Inp_NWDrivers!$F$9:$F$37,0))</f>
        <v>24760</v>
      </c>
      <c r="AF96" s="81">
        <f>INDEX(Inp_NWDrivers!AF$9:AF$37,MATCH($F96,Inp_NWDrivers!$F$9:$F$37,0))</f>
        <v>24325</v>
      </c>
      <c r="AG96" s="81">
        <f>INDEX(Inp_NWDrivers!AG$9:AG$37,MATCH($F96,Inp_NWDrivers!$F$9:$F$37,0))</f>
        <v>23945</v>
      </c>
      <c r="AH96" s="81">
        <f>INDEX(Inp_NWDrivers!AH$9:AH$37,MATCH($F96,Inp_NWDrivers!$F$9:$F$37,0))</f>
        <v>23454</v>
      </c>
      <c r="AI96" s="81">
        <f>INDEX(Inp_NWDrivers!AI$9:AI$37,MATCH($F96,Inp_NWDrivers!$F$9:$F$37,0))</f>
        <v>22882</v>
      </c>
      <c r="AJ96" s="81">
        <f>INDEX(Inp_NWDrivers!AJ$9:AJ$37,MATCH($F96,Inp_NWDrivers!$F$9:$F$37,0))</f>
        <v>22213</v>
      </c>
      <c r="AK96" s="81">
        <f>INDEX(Inp_NWDrivers!AK$9:AK$37,MATCH($F96,Inp_NWDrivers!$F$9:$F$37,0))</f>
        <v>21468</v>
      </c>
    </row>
    <row r="97" spans="2:42">
      <c r="C97" s="24"/>
      <c r="E97" s="2" t="str">
        <f t="shared" si="4"/>
        <v>NW</v>
      </c>
      <c r="F97" s="2" t="s">
        <v>168</v>
      </c>
      <c r="J97" s="2" t="str">
        <f t="shared" si="5"/>
        <v>NWMEAV</v>
      </c>
      <c r="L97" s="2" t="s">
        <v>113</v>
      </c>
      <c r="T97" s="81" t="str">
        <f>INDEX(Inp_NWDrivers!T$9:T$37,MATCH($F97,Inp_NWDrivers!$F$9:$F$37,0))</f>
        <v/>
      </c>
      <c r="U97" s="81" t="str">
        <f>INDEX(Inp_NWDrivers!U$9:U$37,MATCH($F97,Inp_NWDrivers!$F$9:$F$37,0))</f>
        <v/>
      </c>
      <c r="V97" s="81" t="str">
        <f>INDEX(Inp_NWDrivers!V$9:V$37,MATCH($F97,Inp_NWDrivers!$F$9:$F$37,0))</f>
        <v/>
      </c>
      <c r="W97" s="81" t="str">
        <f>INDEX(Inp_NWDrivers!W$9:W$37,MATCH($F97,Inp_NWDrivers!$F$9:$F$37,0))</f>
        <v/>
      </c>
      <c r="X97" s="81" t="str">
        <f>INDEX(Inp_NWDrivers!X$9:X$37,MATCH($F97,Inp_NWDrivers!$F$9:$F$37,0))</f>
        <v/>
      </c>
      <c r="Y97" s="81">
        <f>INDEX(Inp_NWDrivers!Y$9:Y$37,MATCH($F97,Inp_NWDrivers!$F$9:$F$37,0))</f>
        <v>10494.96370307227</v>
      </c>
      <c r="Z97" s="81">
        <f>INDEX(Inp_NWDrivers!Z$9:Z$37,MATCH($F97,Inp_NWDrivers!$F$9:$F$37,0))</f>
        <v>10450.992752317376</v>
      </c>
      <c r="AA97" s="81">
        <f>INDEX(Inp_NWDrivers!AA$9:AA$37,MATCH($F97,Inp_NWDrivers!$F$9:$F$37,0))</f>
        <v>10437.276296935084</v>
      </c>
      <c r="AB97" s="81">
        <f>INDEX(Inp_NWDrivers!AB$9:AB$37,MATCH($F97,Inp_NWDrivers!$F$9:$F$37,0))</f>
        <v>10423.727486232205</v>
      </c>
      <c r="AC97" s="81">
        <f>INDEX(Inp_NWDrivers!AC$9:AC$37,MATCH($F97,Inp_NWDrivers!$F$9:$F$37,0))</f>
        <v>10381.964372090091</v>
      </c>
      <c r="AD97" s="81">
        <f>INDEX(Inp_NWDrivers!AD$9:AD$37,MATCH($F97,Inp_NWDrivers!$F$9:$F$37,0))</f>
        <v>10351.897135164842</v>
      </c>
      <c r="AE97" s="81">
        <f>INDEX(Inp_NWDrivers!AE$9:AE$37,MATCH($F97,Inp_NWDrivers!$F$9:$F$37,0))</f>
        <v>10310.878692527405</v>
      </c>
      <c r="AF97" s="81">
        <f>INDEX(Inp_NWDrivers!AF$9:AF$37,MATCH($F97,Inp_NWDrivers!$F$9:$F$37,0))</f>
        <v>10265.682742317911</v>
      </c>
      <c r="AG97" s="81">
        <f>INDEX(Inp_NWDrivers!AG$9:AG$37,MATCH($F97,Inp_NWDrivers!$F$9:$F$37,0))</f>
        <v>10241.030631738886</v>
      </c>
      <c r="AH97" s="81">
        <f>INDEX(Inp_NWDrivers!AH$9:AH$37,MATCH($F97,Inp_NWDrivers!$F$9:$F$37,0))</f>
        <v>10216.193880200772</v>
      </c>
      <c r="AI97" s="81">
        <f>INDEX(Inp_NWDrivers!AI$9:AI$37,MATCH($F97,Inp_NWDrivers!$F$9:$F$37,0))</f>
        <v>10191.119733143822</v>
      </c>
      <c r="AJ97" s="81">
        <f>INDEX(Inp_NWDrivers!AJ$9:AJ$37,MATCH($F97,Inp_NWDrivers!$F$9:$F$37,0))</f>
        <v>10165.457715439803</v>
      </c>
      <c r="AK97" s="81">
        <f>INDEX(Inp_NWDrivers!AK$9:AK$37,MATCH($F97,Inp_NWDrivers!$F$9:$F$37,0))</f>
        <v>10139.769320455916</v>
      </c>
    </row>
    <row r="98" spans="2:42">
      <c r="C98" s="24"/>
      <c r="E98" s="2" t="str">
        <f t="shared" si="4"/>
        <v>NW</v>
      </c>
      <c r="F98" s="2" t="s">
        <v>169</v>
      </c>
      <c r="J98" s="2" t="str">
        <f t="shared" si="5"/>
        <v>NWCapex synthetic costs - Mains (smoothed)</v>
      </c>
      <c r="L98" s="2" t="s">
        <v>113</v>
      </c>
      <c r="T98" s="81" t="str">
        <f>INDEX(Inp_NWDrivers!T$9:T$37,MATCH($F98,Inp_NWDrivers!$F$9:$F$37,0))</f>
        <v/>
      </c>
      <c r="U98" s="81" t="str">
        <f>INDEX(Inp_NWDrivers!U$9:U$37,MATCH($F98,Inp_NWDrivers!$F$9:$F$37,0))</f>
        <v/>
      </c>
      <c r="V98" s="81" t="str">
        <f>INDEX(Inp_NWDrivers!V$9:V$37,MATCH($F98,Inp_NWDrivers!$F$9:$F$37,0))</f>
        <v/>
      </c>
      <c r="W98" s="81" t="str">
        <f>INDEX(Inp_NWDrivers!W$9:W$37,MATCH($F98,Inp_NWDrivers!$F$9:$F$37,0))</f>
        <v/>
      </c>
      <c r="X98" s="81" t="str">
        <f>INDEX(Inp_NWDrivers!X$9:X$37,MATCH($F98,Inp_NWDrivers!$F$9:$F$37,0))</f>
        <v/>
      </c>
      <c r="Y98" s="81">
        <f>INDEX(Inp_NWDrivers!Y$9:Y$37,MATCH($F98,Inp_NWDrivers!$F$9:$F$37,0))</f>
        <v>1.102294687324346</v>
      </c>
      <c r="Z98" s="81">
        <f>INDEX(Inp_NWDrivers!Z$9:Z$37,MATCH($F98,Inp_NWDrivers!$F$9:$F$37,0))</f>
        <v>0.9779654987926778</v>
      </c>
      <c r="AA98" s="81">
        <f>INDEX(Inp_NWDrivers!AA$9:AA$37,MATCH($F98,Inp_NWDrivers!$F$9:$F$37,0))</f>
        <v>0.91513699940413562</v>
      </c>
      <c r="AB98" s="81">
        <f>INDEX(Inp_NWDrivers!AB$9:AB$37,MATCH($F98,Inp_NWDrivers!$F$9:$F$37,0))</f>
        <v>0.76917914499695439</v>
      </c>
      <c r="AC98" s="81">
        <f>INDEX(Inp_NWDrivers!AC$9:AC$37,MATCH($F98,Inp_NWDrivers!$F$9:$F$37,0))</f>
        <v>0.84218972066073139</v>
      </c>
      <c r="AD98" s="81">
        <f>INDEX(Inp_NWDrivers!AD$9:AD$37,MATCH($F98,Inp_NWDrivers!$F$9:$F$37,0))</f>
        <v>0.92086019143578923</v>
      </c>
      <c r="AE98" s="81">
        <f>INDEX(Inp_NWDrivers!AE$9:AE$37,MATCH($F98,Inp_NWDrivers!$F$9:$F$37,0))</f>
        <v>1.307002941355323</v>
      </c>
      <c r="AF98" s="81">
        <f>INDEX(Inp_NWDrivers!AF$9:AF$37,MATCH($F98,Inp_NWDrivers!$F$9:$F$37,0))</f>
        <v>1.7924655858804148</v>
      </c>
      <c r="AG98" s="81">
        <f>INDEX(Inp_NWDrivers!AG$9:AG$37,MATCH($F98,Inp_NWDrivers!$F$9:$F$37,0))</f>
        <v>1.7876500094159176</v>
      </c>
      <c r="AH98" s="81">
        <f>INDEX(Inp_NWDrivers!AH$9:AH$37,MATCH($F98,Inp_NWDrivers!$F$9:$F$37,0))</f>
        <v>1.7576774683232543</v>
      </c>
      <c r="AI98" s="81">
        <f>INDEX(Inp_NWDrivers!AI$9:AI$37,MATCH($F98,Inp_NWDrivers!$F$9:$F$37,0))</f>
        <v>1.6848075487098704</v>
      </c>
      <c r="AJ98" s="81">
        <f>INDEX(Inp_NWDrivers!AJ$9:AJ$37,MATCH($F98,Inp_NWDrivers!$F$9:$F$37,0))</f>
        <v>1.4302674063970966</v>
      </c>
      <c r="AK98" s="81">
        <f>INDEX(Inp_NWDrivers!AK$9:AK$37,MATCH($F98,Inp_NWDrivers!$F$9:$F$37,0))</f>
        <v>1.3137460066368682</v>
      </c>
    </row>
    <row r="99" spans="2:42">
      <c r="C99" s="24"/>
      <c r="E99" s="2" t="str">
        <f t="shared" si="4"/>
        <v>NW</v>
      </c>
      <c r="F99" s="2" t="s">
        <v>170</v>
      </c>
      <c r="J99" s="2" t="str">
        <f t="shared" si="5"/>
        <v>NWCapex synthetic costs - Connections (smoothed)</v>
      </c>
      <c r="L99" s="2" t="s">
        <v>113</v>
      </c>
      <c r="T99" s="81" t="str">
        <f>INDEX(Inp_NWDrivers!T$9:T$37,MATCH($F99,Inp_NWDrivers!$F$9:$F$37,0))</f>
        <v/>
      </c>
      <c r="U99" s="81" t="str">
        <f>INDEX(Inp_NWDrivers!U$9:U$37,MATCH($F99,Inp_NWDrivers!$F$9:$F$37,0))</f>
        <v/>
      </c>
      <c r="V99" s="81" t="str">
        <f>INDEX(Inp_NWDrivers!V$9:V$37,MATCH($F99,Inp_NWDrivers!$F$9:$F$37,0))</f>
        <v/>
      </c>
      <c r="W99" s="81" t="str">
        <f>INDEX(Inp_NWDrivers!W$9:W$37,MATCH($F99,Inp_NWDrivers!$F$9:$F$37,0))</f>
        <v/>
      </c>
      <c r="X99" s="81" t="str">
        <f>INDEX(Inp_NWDrivers!X$9:X$37,MATCH($F99,Inp_NWDrivers!$F$9:$F$37,0))</f>
        <v/>
      </c>
      <c r="Y99" s="81">
        <f>INDEX(Inp_NWDrivers!Y$9:Y$37,MATCH($F99,Inp_NWDrivers!$F$9:$F$37,0))</f>
        <v>4.8404244408840347</v>
      </c>
      <c r="Z99" s="81">
        <f>INDEX(Inp_NWDrivers!Z$9:Z$37,MATCH($F99,Inp_NWDrivers!$F$9:$F$37,0))</f>
        <v>4.264264518366689</v>
      </c>
      <c r="AA99" s="81">
        <f>INDEX(Inp_NWDrivers!AA$9:AA$37,MATCH($F99,Inp_NWDrivers!$F$9:$F$37,0))</f>
        <v>4.2927278954921047</v>
      </c>
      <c r="AB99" s="81">
        <f>INDEX(Inp_NWDrivers!AB$9:AB$37,MATCH($F99,Inp_NWDrivers!$F$9:$F$37,0))</f>
        <v>4.5413085241853999</v>
      </c>
      <c r="AC99" s="81">
        <f>INDEX(Inp_NWDrivers!AC$9:AC$37,MATCH($F99,Inp_NWDrivers!$F$9:$F$37,0))</f>
        <v>4.7798867029024148</v>
      </c>
      <c r="AD99" s="81">
        <f>INDEX(Inp_NWDrivers!AD$9:AD$37,MATCH($F99,Inp_NWDrivers!$F$9:$F$37,0))</f>
        <v>4.8599699526310305</v>
      </c>
      <c r="AE99" s="81">
        <f>INDEX(Inp_NWDrivers!AE$9:AE$37,MATCH($F99,Inp_NWDrivers!$F$9:$F$37,0))</f>
        <v>4.7108300541087473</v>
      </c>
      <c r="AF99" s="81">
        <f>INDEX(Inp_NWDrivers!AF$9:AF$37,MATCH($F99,Inp_NWDrivers!$F$9:$F$37,0))</f>
        <v>4.6568997028323871</v>
      </c>
      <c r="AG99" s="81">
        <f>INDEX(Inp_NWDrivers!AG$9:AG$37,MATCH($F99,Inp_NWDrivers!$F$9:$F$37,0))</f>
        <v>4.3604917253619329</v>
      </c>
      <c r="AH99" s="81">
        <f>INDEX(Inp_NWDrivers!AH$9:AH$37,MATCH($F99,Inp_NWDrivers!$F$9:$F$37,0))</f>
        <v>4.0581398187365689</v>
      </c>
      <c r="AI99" s="81">
        <f>INDEX(Inp_NWDrivers!AI$9:AI$37,MATCH($F99,Inp_NWDrivers!$F$9:$F$37,0))</f>
        <v>3.8049205638634436</v>
      </c>
      <c r="AJ99" s="81">
        <f>INDEX(Inp_NWDrivers!AJ$9:AJ$37,MATCH($F99,Inp_NWDrivers!$F$9:$F$37,0))</f>
        <v>3.3611946668841313</v>
      </c>
      <c r="AK99" s="81">
        <f>INDEX(Inp_NWDrivers!AK$9:AK$37,MATCH($F99,Inp_NWDrivers!$F$9:$F$37,0))</f>
        <v>2.9561544508207511</v>
      </c>
    </row>
    <row r="100" spans="2:42">
      <c r="C100" s="24"/>
      <c r="E100" s="2" t="str">
        <f t="shared" si="4"/>
        <v>NW</v>
      </c>
      <c r="F100" s="2" t="s">
        <v>230</v>
      </c>
      <c r="J100" s="2" t="str">
        <f t="shared" si="5"/>
        <v>NWMaintenance MEAV</v>
      </c>
      <c r="L100" s="2" t="s">
        <v>113</v>
      </c>
      <c r="T100" s="81" t="str">
        <f>INDEX(Inp_NWDrivers!T$9:T$37,MATCH($F100,Inp_NWDrivers!$F$9:$F$37,0))</f>
        <v/>
      </c>
      <c r="U100" s="81" t="str">
        <f>INDEX(Inp_NWDrivers!U$9:U$37,MATCH($F100,Inp_NWDrivers!$F$9:$F$37,0))</f>
        <v/>
      </c>
      <c r="V100" s="81" t="str">
        <f>INDEX(Inp_NWDrivers!V$9:V$37,MATCH($F100,Inp_NWDrivers!$F$9:$F$37,0))</f>
        <v/>
      </c>
      <c r="W100" s="81" t="str">
        <f>INDEX(Inp_NWDrivers!W$9:W$37,MATCH($F100,Inp_NWDrivers!$F$9:$F$37,0))</f>
        <v/>
      </c>
      <c r="X100" s="81" t="str">
        <f>INDEX(Inp_NWDrivers!X$9:X$37,MATCH($F100,Inp_NWDrivers!$F$9:$F$37,0))</f>
        <v/>
      </c>
      <c r="Y100" s="81">
        <f>INDEX(Inp_NWDrivers!Y$9:Y$37,MATCH($F100,Inp_NWDrivers!$F$9:$F$37,0))</f>
        <v>4083.1812800493417</v>
      </c>
      <c r="Z100" s="81">
        <f>INDEX(Inp_NWDrivers!Z$9:Z$37,MATCH($F100,Inp_NWDrivers!$F$9:$F$37,0))</f>
        <v>4075.2610969821662</v>
      </c>
      <c r="AA100" s="81">
        <f>INDEX(Inp_NWDrivers!AA$9:AA$37,MATCH($F100,Inp_NWDrivers!$F$9:$F$37,0))</f>
        <v>4051.8307721888887</v>
      </c>
      <c r="AB100" s="81">
        <f>INDEX(Inp_NWDrivers!AB$9:AB$37,MATCH($F100,Inp_NWDrivers!$F$9:$F$37,0))</f>
        <v>4051.8722676819643</v>
      </c>
      <c r="AC100" s="81">
        <f>INDEX(Inp_NWDrivers!AC$9:AC$37,MATCH($F100,Inp_NWDrivers!$F$9:$F$37,0))</f>
        <v>4047.5043910833338</v>
      </c>
      <c r="AD100" s="81">
        <f>INDEX(Inp_NWDrivers!AD$9:AD$37,MATCH($F100,Inp_NWDrivers!$F$9:$F$37,0))</f>
        <v>4041.3910774112646</v>
      </c>
      <c r="AE100" s="81">
        <f>INDEX(Inp_NWDrivers!AE$9:AE$37,MATCH($F100,Inp_NWDrivers!$F$9:$F$37,0))</f>
        <v>4042.1721659444311</v>
      </c>
      <c r="AF100" s="81">
        <f>INDEX(Inp_NWDrivers!AF$9:AF$37,MATCH($F100,Inp_NWDrivers!$F$9:$F$37,0))</f>
        <v>4042.5366739265737</v>
      </c>
      <c r="AG100" s="81">
        <f>INDEX(Inp_NWDrivers!AG$9:AG$37,MATCH($F100,Inp_NWDrivers!$F$9:$F$37,0))</f>
        <v>4042.5366739265728</v>
      </c>
      <c r="AH100" s="81">
        <f>INDEX(Inp_NWDrivers!AH$9:AH$37,MATCH($F100,Inp_NWDrivers!$F$9:$F$37,0))</f>
        <v>4042.5366739265737</v>
      </c>
      <c r="AI100" s="81">
        <f>INDEX(Inp_NWDrivers!AI$9:AI$37,MATCH($F100,Inp_NWDrivers!$F$9:$F$37,0))</f>
        <v>4042.5366739265737</v>
      </c>
      <c r="AJ100" s="81">
        <f>INDEX(Inp_NWDrivers!AJ$9:AJ$37,MATCH($F100,Inp_NWDrivers!$F$9:$F$37,0))</f>
        <v>4042.5366739265728</v>
      </c>
      <c r="AK100" s="81">
        <f>INDEX(Inp_NWDrivers!AK$9:AK$37,MATCH($F100,Inp_NWDrivers!$F$9:$F$37,0))</f>
        <v>4042.5366739265737</v>
      </c>
    </row>
    <row r="101" spans="2:42">
      <c r="C101" s="24"/>
      <c r="E101" s="2" t="str">
        <f t="shared" si="4"/>
        <v>NW</v>
      </c>
      <c r="F101" s="2" t="s">
        <v>523</v>
      </c>
      <c r="J101" s="2" t="str">
        <f t="shared" si="5"/>
        <v>NWMax PREs</v>
      </c>
      <c r="L101" s="2" t="s">
        <v>142</v>
      </c>
      <c r="T101" s="81" t="str">
        <f>INDEX(Inp_NWDrivers!T$9:T$37,MATCH($F101,Inp_NWDrivers!$F$9:$F$37,0))</f>
        <v/>
      </c>
      <c r="U101" s="81" t="str">
        <f>INDEX(Inp_NWDrivers!U$9:U$37,MATCH($F101,Inp_NWDrivers!$F$9:$F$37,0))</f>
        <v/>
      </c>
      <c r="V101" s="81" t="str">
        <f>INDEX(Inp_NWDrivers!V$9:V$37,MATCH($F101,Inp_NWDrivers!$F$9:$F$37,0))</f>
        <v/>
      </c>
      <c r="W101" s="81" t="str">
        <f>INDEX(Inp_NWDrivers!W$9:W$37,MATCH($F101,Inp_NWDrivers!$F$9:$F$37,0))</f>
        <v/>
      </c>
      <c r="X101" s="81" t="str">
        <f>INDEX(Inp_NWDrivers!X$9:X$37,MATCH($F101,Inp_NWDrivers!$F$9:$F$37,0))</f>
        <v/>
      </c>
      <c r="Y101" s="81">
        <f>INDEX(Inp_NWDrivers!Y$9:Y$37,MATCH($F101,Inp_NWDrivers!$F$9:$F$37,0))</f>
        <v>134834</v>
      </c>
      <c r="Z101" s="81">
        <f>INDEX(Inp_NWDrivers!Z$9:Z$37,MATCH($F101,Inp_NWDrivers!$F$9:$F$37,0))</f>
        <v>134834</v>
      </c>
      <c r="AA101" s="81">
        <f>INDEX(Inp_NWDrivers!AA$9:AA$37,MATCH($F101,Inp_NWDrivers!$F$9:$F$37,0))</f>
        <v>124009</v>
      </c>
      <c r="AB101" s="81">
        <f>INDEX(Inp_NWDrivers!AB$9:AB$37,MATCH($F101,Inp_NWDrivers!$F$9:$F$37,0))</f>
        <v>124009</v>
      </c>
      <c r="AC101" s="81">
        <f>INDEX(Inp_NWDrivers!AC$9:AC$37,MATCH($F101,Inp_NWDrivers!$F$9:$F$37,0))</f>
        <v>111781</v>
      </c>
      <c r="AD101" s="81">
        <f>INDEX(Inp_NWDrivers!AD$9:AD$37,MATCH($F101,Inp_NWDrivers!$F$9:$F$37,0))</f>
        <v>104590</v>
      </c>
      <c r="AE101" s="81">
        <f>INDEX(Inp_NWDrivers!AE$9:AE$37,MATCH($F101,Inp_NWDrivers!$F$9:$F$37,0))</f>
        <v>104590</v>
      </c>
      <c r="AF101" s="81">
        <f>INDEX(Inp_NWDrivers!AF$9:AF$37,MATCH($F101,Inp_NWDrivers!$F$9:$F$37,0))</f>
        <v>104590</v>
      </c>
      <c r="AG101" s="81">
        <f>INDEX(Inp_NWDrivers!AG$9:AG$37,MATCH($F101,Inp_NWDrivers!$F$9:$F$37,0))</f>
        <v>101318</v>
      </c>
      <c r="AH101" s="81">
        <f>INDEX(Inp_NWDrivers!AH$9:AH$37,MATCH($F101,Inp_NWDrivers!$F$9:$F$37,0))</f>
        <v>97654</v>
      </c>
      <c r="AI101" s="81">
        <f>INDEX(Inp_NWDrivers!AI$9:AI$37,MATCH($F101,Inp_NWDrivers!$F$9:$F$37,0))</f>
        <v>97654</v>
      </c>
      <c r="AJ101" s="81">
        <f>INDEX(Inp_NWDrivers!AJ$9:AJ$37,MATCH($F101,Inp_NWDrivers!$F$9:$F$37,0))</f>
        <v>95195</v>
      </c>
      <c r="AK101" s="81">
        <f>INDEX(Inp_NWDrivers!AK$9:AK$37,MATCH($F101,Inp_NWDrivers!$F$9:$F$37,0))</f>
        <v>95195</v>
      </c>
    </row>
    <row r="102" spans="2:42">
      <c r="C102" s="24"/>
      <c r="E102" s="2" t="str">
        <f t="shared" si="4"/>
        <v>NW</v>
      </c>
      <c r="F102" s="2" t="s">
        <v>532</v>
      </c>
      <c r="J102" s="2" t="str">
        <f t="shared" si="5"/>
        <v>NWMEAV_egep</v>
      </c>
      <c r="L102" s="2" t="s">
        <v>113</v>
      </c>
      <c r="T102" s="81" t="str">
        <f>INDEX(Inp_NWDrivers!T$9:T$37,MATCH($F102,Inp_NWDrivers!$F$9:$F$37,0))</f>
        <v/>
      </c>
      <c r="U102" s="81" t="str">
        <f>INDEX(Inp_NWDrivers!U$9:U$37,MATCH($F102,Inp_NWDrivers!$F$9:$F$37,0))</f>
        <v/>
      </c>
      <c r="V102" s="81" t="str">
        <f>INDEX(Inp_NWDrivers!V$9:V$37,MATCH($F102,Inp_NWDrivers!$F$9:$F$37,0))</f>
        <v/>
      </c>
      <c r="W102" s="81" t="str">
        <f>INDEX(Inp_NWDrivers!W$9:W$37,MATCH($F102,Inp_NWDrivers!$F$9:$F$37,0))</f>
        <v/>
      </c>
      <c r="X102" s="81" t="str">
        <f>INDEX(Inp_NWDrivers!X$9:X$37,MATCH($F102,Inp_NWDrivers!$F$9:$F$37,0))</f>
        <v/>
      </c>
      <c r="Y102" s="81">
        <f>INDEX(Inp_NWDrivers!Y$9:Y$37,MATCH($F102,Inp_NWDrivers!$F$9:$F$37,0))</f>
        <v>10494.96370307227</v>
      </c>
      <c r="Z102" s="81">
        <f>INDEX(Inp_NWDrivers!Z$9:Z$37,MATCH($F102,Inp_NWDrivers!$F$9:$F$37,0))</f>
        <v>10452.305782317375</v>
      </c>
      <c r="AA102" s="81">
        <f>INDEX(Inp_NWDrivers!AA$9:AA$37,MATCH($F102,Inp_NWDrivers!$F$9:$F$37,0))</f>
        <v>10439.245841935084</v>
      </c>
      <c r="AB102" s="81">
        <f>INDEX(Inp_NWDrivers!AB$9:AB$37,MATCH($F102,Inp_NWDrivers!$F$9:$F$37,0))</f>
        <v>10425.697031232205</v>
      </c>
      <c r="AC102" s="81">
        <f>INDEX(Inp_NWDrivers!AC$9:AC$37,MATCH($F102,Inp_NWDrivers!$F$9:$F$37,0))</f>
        <v>10383.277402090091</v>
      </c>
      <c r="AD102" s="81">
        <f>INDEX(Inp_NWDrivers!AD$9:AD$37,MATCH($F102,Inp_NWDrivers!$F$9:$F$37,0))</f>
        <v>10353.210165164841</v>
      </c>
      <c r="AE102" s="81">
        <f>INDEX(Inp_NWDrivers!AE$9:AE$37,MATCH($F102,Inp_NWDrivers!$F$9:$F$37,0))</f>
        <v>10312.191722527405</v>
      </c>
      <c r="AF102" s="81">
        <f>INDEX(Inp_NWDrivers!AF$9:AF$37,MATCH($F102,Inp_NWDrivers!$F$9:$F$37,0))</f>
        <v>10268.308802317912</v>
      </c>
      <c r="AG102" s="81">
        <f>INDEX(Inp_NWDrivers!AG$9:AG$37,MATCH($F102,Inp_NWDrivers!$F$9:$F$37,0))</f>
        <v>10244.969721738886</v>
      </c>
      <c r="AH102" s="81">
        <f>INDEX(Inp_NWDrivers!AH$9:AH$37,MATCH($F102,Inp_NWDrivers!$F$9:$F$37,0))</f>
        <v>10221.446000200771</v>
      </c>
      <c r="AI102" s="81">
        <f>INDEX(Inp_NWDrivers!AI$9:AI$37,MATCH($F102,Inp_NWDrivers!$F$9:$F$37,0))</f>
        <v>10197.684883143822</v>
      </c>
      <c r="AJ102" s="81">
        <f>INDEX(Inp_NWDrivers!AJ$9:AJ$37,MATCH($F102,Inp_NWDrivers!$F$9:$F$37,0))</f>
        <v>10173.335895439803</v>
      </c>
      <c r="AK102" s="81">
        <f>INDEX(Inp_NWDrivers!AK$9:AK$37,MATCH($F102,Inp_NWDrivers!$F$9:$F$37,0))</f>
        <v>10149.617045455916</v>
      </c>
    </row>
    <row r="103" spans="2:42">
      <c r="C103" s="24"/>
      <c r="E103" s="2" t="str">
        <f t="shared" si="4"/>
        <v>NW</v>
      </c>
      <c r="F103" s="2" t="s">
        <v>533</v>
      </c>
      <c r="J103" s="2" t="str">
        <f t="shared" si="5"/>
        <v>NWMEAV_egep_mobs</v>
      </c>
      <c r="L103" s="2" t="s">
        <v>113</v>
      </c>
      <c r="T103" s="81" t="str">
        <f>INDEX(Inp_NWDrivers!T$9:T$37,MATCH($F103,Inp_NWDrivers!$F$9:$F$37,0))</f>
        <v/>
      </c>
      <c r="U103" s="81" t="str">
        <f>INDEX(Inp_NWDrivers!U$9:U$37,MATCH($F103,Inp_NWDrivers!$F$9:$F$37,0))</f>
        <v/>
      </c>
      <c r="V103" s="81" t="str">
        <f>INDEX(Inp_NWDrivers!V$9:V$37,MATCH($F103,Inp_NWDrivers!$F$9:$F$37,0))</f>
        <v/>
      </c>
      <c r="W103" s="81" t="str">
        <f>INDEX(Inp_NWDrivers!W$9:W$37,MATCH($F103,Inp_NWDrivers!$F$9:$F$37,0))</f>
        <v/>
      </c>
      <c r="X103" s="81" t="str">
        <f>INDEX(Inp_NWDrivers!X$9:X$37,MATCH($F103,Inp_NWDrivers!$F$9:$F$37,0))</f>
        <v/>
      </c>
      <c r="Y103" s="81">
        <f>INDEX(Inp_NWDrivers!Y$9:Y$37,MATCH($F103,Inp_NWDrivers!$F$9:$F$37,0))</f>
        <v>10677.914457791019</v>
      </c>
      <c r="Z103" s="81">
        <f>INDEX(Inp_NWDrivers!Z$9:Z$37,MATCH($F103,Inp_NWDrivers!$F$9:$F$37,0))</f>
        <v>10635.256537036124</v>
      </c>
      <c r="AA103" s="81">
        <f>INDEX(Inp_NWDrivers!AA$9:AA$37,MATCH($F103,Inp_NWDrivers!$F$9:$F$37,0))</f>
        <v>10622.196596653834</v>
      </c>
      <c r="AB103" s="81">
        <f>INDEX(Inp_NWDrivers!AB$9:AB$37,MATCH($F103,Inp_NWDrivers!$F$9:$F$37,0))</f>
        <v>10608.647785950954</v>
      </c>
      <c r="AC103" s="81">
        <f>INDEX(Inp_NWDrivers!AC$9:AC$37,MATCH($F103,Inp_NWDrivers!$F$9:$F$37,0))</f>
        <v>10566.22815680884</v>
      </c>
      <c r="AD103" s="81">
        <f>INDEX(Inp_NWDrivers!AD$9:AD$37,MATCH($F103,Inp_NWDrivers!$F$9:$F$37,0))</f>
        <v>10536.16091988359</v>
      </c>
      <c r="AE103" s="81">
        <f>INDEX(Inp_NWDrivers!AE$9:AE$37,MATCH($F103,Inp_NWDrivers!$F$9:$F$37,0))</f>
        <v>10495.142477246154</v>
      </c>
      <c r="AF103" s="81">
        <f>INDEX(Inp_NWDrivers!AF$9:AF$37,MATCH($F103,Inp_NWDrivers!$F$9:$F$37,0))</f>
        <v>10451.259557036661</v>
      </c>
      <c r="AG103" s="81">
        <f>INDEX(Inp_NWDrivers!AG$9:AG$37,MATCH($F103,Inp_NWDrivers!$F$9:$F$37,0))</f>
        <v>10427.893559814276</v>
      </c>
      <c r="AH103" s="81">
        <f>INDEX(Inp_NWDrivers!AH$9:AH$37,MATCH($F103,Inp_NWDrivers!$F$9:$F$37,0))</f>
        <v>10404.342921632802</v>
      </c>
      <c r="AI103" s="81">
        <f>INDEX(Inp_NWDrivers!AI$9:AI$37,MATCH($F103,Inp_NWDrivers!$F$9:$F$37,0))</f>
        <v>10380.554887932494</v>
      </c>
      <c r="AJ103" s="81">
        <f>INDEX(Inp_NWDrivers!AJ$9:AJ$37,MATCH($F103,Inp_NWDrivers!$F$9:$F$37,0))</f>
        <v>10356.178983585116</v>
      </c>
      <c r="AK103" s="81">
        <f>INDEX(Inp_NWDrivers!AK$9:AK$37,MATCH($F103,Inp_NWDrivers!$F$9:$F$37,0))</f>
        <v>10332.433216957868</v>
      </c>
    </row>
    <row r="104" spans="2:42" s="85" customFormat="1">
      <c r="C104" s="90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</row>
    <row r="105" spans="2:42" ht="14.65">
      <c r="B105" s="9" t="s">
        <v>32</v>
      </c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100"/>
      <c r="U105" s="100"/>
      <c r="V105" s="100"/>
      <c r="W105" s="100"/>
      <c r="X105" s="100"/>
      <c r="Y105" s="100"/>
      <c r="Z105" s="100"/>
      <c r="AA105" s="100"/>
      <c r="AB105" s="100"/>
      <c r="AC105" s="100"/>
      <c r="AD105" s="100"/>
      <c r="AE105" s="100"/>
      <c r="AF105" s="100"/>
      <c r="AG105" s="100"/>
      <c r="AH105" s="100"/>
      <c r="AI105" s="100"/>
      <c r="AJ105" s="100"/>
      <c r="AK105" s="100"/>
      <c r="AL105" s="9"/>
      <c r="AM105" s="9"/>
      <c r="AN105" s="9"/>
      <c r="AO105" s="9"/>
      <c r="AP105" s="9"/>
    </row>
    <row r="106" spans="2:42">
      <c r="C106" s="24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  <c r="AD106" s="99"/>
      <c r="AE106" s="99"/>
      <c r="AF106" s="99"/>
      <c r="AG106" s="99"/>
      <c r="AH106" s="99"/>
      <c r="AI106" s="99"/>
      <c r="AJ106" s="99"/>
      <c r="AK106" s="99"/>
    </row>
    <row r="107" spans="2:42">
      <c r="C107" s="24"/>
      <c r="E107" s="2" t="str">
        <f t="shared" ref="E107:E135" si="6">$B$105</f>
        <v>WM</v>
      </c>
      <c r="F107" s="2" t="s">
        <v>141</v>
      </c>
      <c r="J107" s="2" t="str">
        <f t="shared" ref="J107:J135" si="7">$E107&amp;""&amp;F107</f>
        <v>WMCustomers</v>
      </c>
      <c r="L107" s="2" t="s">
        <v>142</v>
      </c>
      <c r="T107" s="81" t="str">
        <f>INDEX(Inp_WMDrivers!T$9:T$37,MATCH($F107,Inp_WMDrivers!$F$9:$F$37,0))</f>
        <v/>
      </c>
      <c r="U107" s="81" t="str">
        <f>INDEX(Inp_WMDrivers!U$9:U$37,MATCH($F107,Inp_WMDrivers!$F$9:$F$37,0))</f>
        <v/>
      </c>
      <c r="V107" s="81" t="str">
        <f>INDEX(Inp_WMDrivers!V$9:V$37,MATCH($F107,Inp_WMDrivers!$F$9:$F$37,0))</f>
        <v/>
      </c>
      <c r="W107" s="81" t="str">
        <f>INDEX(Inp_WMDrivers!W$9:W$37,MATCH($F107,Inp_WMDrivers!$F$9:$F$37,0))</f>
        <v/>
      </c>
      <c r="X107" s="81" t="str">
        <f>INDEX(Inp_WMDrivers!X$9:X$37,MATCH($F107,Inp_WMDrivers!$F$9:$F$37,0))</f>
        <v/>
      </c>
      <c r="Y107" s="81">
        <f>INDEX(Inp_WMDrivers!Y$9:Y$37,MATCH($F107,Inp_WMDrivers!$F$9:$F$37,0))</f>
        <v>1970080.0766700001</v>
      </c>
      <c r="Z107" s="81">
        <f>INDEX(Inp_WMDrivers!Z$9:Z$37,MATCH($F107,Inp_WMDrivers!$F$9:$F$37,0))</f>
        <v>1953960.99973</v>
      </c>
      <c r="AA107" s="81">
        <f>INDEX(Inp_WMDrivers!AA$9:AA$37,MATCH($F107,Inp_WMDrivers!$F$9:$F$37,0))</f>
        <v>1958090.99994</v>
      </c>
      <c r="AB107" s="81">
        <f>INDEX(Inp_WMDrivers!AB$9:AB$37,MATCH($F107,Inp_WMDrivers!$F$9:$F$37,0))</f>
        <v>1960458.9996199999</v>
      </c>
      <c r="AC107" s="81">
        <f>INDEX(Inp_WMDrivers!AC$9:AC$37,MATCH($F107,Inp_WMDrivers!$F$9:$F$37,0))</f>
        <v>1962301.99976</v>
      </c>
      <c r="AD107" s="81">
        <f>INDEX(Inp_WMDrivers!AD$9:AD$37,MATCH($F107,Inp_WMDrivers!$F$9:$F$37,0))</f>
        <v>1965206.99957</v>
      </c>
      <c r="AE107" s="81">
        <f>INDEX(Inp_WMDrivers!AE$9:AE$37,MATCH($F107,Inp_WMDrivers!$F$9:$F$37,0))</f>
        <v>1965206.99957</v>
      </c>
      <c r="AF107" s="81">
        <f>INDEX(Inp_WMDrivers!AF$9:AF$37,MATCH($F107,Inp_WMDrivers!$F$9:$F$37,0))</f>
        <v>1965206.99957</v>
      </c>
      <c r="AG107" s="81">
        <f>INDEX(Inp_WMDrivers!AG$9:AG$37,MATCH($F107,Inp_WMDrivers!$F$9:$F$37,0))</f>
        <v>1965206.99957</v>
      </c>
      <c r="AH107" s="81">
        <f>INDEX(Inp_WMDrivers!AH$9:AH$37,MATCH($F107,Inp_WMDrivers!$F$9:$F$37,0))</f>
        <v>1965206.99957</v>
      </c>
      <c r="AI107" s="81">
        <f>INDEX(Inp_WMDrivers!AI$9:AI$37,MATCH($F107,Inp_WMDrivers!$F$9:$F$37,0))</f>
        <v>1965206.99957</v>
      </c>
      <c r="AJ107" s="81">
        <f>INDEX(Inp_WMDrivers!AJ$9:AJ$37,MATCH($F107,Inp_WMDrivers!$F$9:$F$37,0))</f>
        <v>1965206.99957</v>
      </c>
      <c r="AK107" s="81">
        <f>INDEX(Inp_WMDrivers!AK$9:AK$37,MATCH($F107,Inp_WMDrivers!$F$9:$F$37,0))</f>
        <v>1965206.99957</v>
      </c>
    </row>
    <row r="108" spans="2:42">
      <c r="C108" s="24"/>
      <c r="E108" s="2" t="str">
        <f t="shared" si="6"/>
        <v>WM</v>
      </c>
      <c r="F108" s="2" t="s">
        <v>143</v>
      </c>
      <c r="J108" s="2" t="str">
        <f t="shared" si="7"/>
        <v>WMNetwork Length</v>
      </c>
      <c r="L108" s="2" t="s">
        <v>144</v>
      </c>
      <c r="T108" s="81" t="str">
        <f>INDEX(Inp_WMDrivers!T$9:T$37,MATCH($F108,Inp_WMDrivers!$F$9:$F$37,0))</f>
        <v/>
      </c>
      <c r="U108" s="81" t="str">
        <f>INDEX(Inp_WMDrivers!U$9:U$37,MATCH($F108,Inp_WMDrivers!$F$9:$F$37,0))</f>
        <v/>
      </c>
      <c r="V108" s="81" t="str">
        <f>INDEX(Inp_WMDrivers!V$9:V$37,MATCH($F108,Inp_WMDrivers!$F$9:$F$37,0))</f>
        <v/>
      </c>
      <c r="W108" s="81" t="str">
        <f>INDEX(Inp_WMDrivers!W$9:W$37,MATCH($F108,Inp_WMDrivers!$F$9:$F$37,0))</f>
        <v/>
      </c>
      <c r="X108" s="81" t="str">
        <f>INDEX(Inp_WMDrivers!X$9:X$37,MATCH($F108,Inp_WMDrivers!$F$9:$F$37,0))</f>
        <v/>
      </c>
      <c r="Y108" s="81">
        <f>INDEX(Inp_WMDrivers!Y$9:Y$37,MATCH($F108,Inp_WMDrivers!$F$9:$F$37,0))</f>
        <v>23321.09</v>
      </c>
      <c r="Z108" s="81">
        <f>INDEX(Inp_WMDrivers!Z$9:Z$37,MATCH($F108,Inp_WMDrivers!$F$9:$F$37,0))</f>
        <v>23315.695</v>
      </c>
      <c r="AA108" s="81">
        <f>INDEX(Inp_WMDrivers!AA$9:AA$37,MATCH($F108,Inp_WMDrivers!$F$9:$F$37,0))</f>
        <v>23315.969000000001</v>
      </c>
      <c r="AB108" s="81">
        <f>INDEX(Inp_WMDrivers!AB$9:AB$37,MATCH($F108,Inp_WMDrivers!$F$9:$F$37,0))</f>
        <v>23321.800999999999</v>
      </c>
      <c r="AC108" s="81">
        <f>INDEX(Inp_WMDrivers!AC$9:AC$37,MATCH($F108,Inp_WMDrivers!$F$9:$F$37,0))</f>
        <v>23310.891</v>
      </c>
      <c r="AD108" s="81">
        <f>INDEX(Inp_WMDrivers!AD$9:AD$37,MATCH($F108,Inp_WMDrivers!$F$9:$F$37,0))</f>
        <v>23299.15</v>
      </c>
      <c r="AE108" s="81">
        <f>INDEX(Inp_WMDrivers!AE$9:AE$37,MATCH($F108,Inp_WMDrivers!$F$9:$F$37,0))</f>
        <v>23330.835999999999</v>
      </c>
      <c r="AF108" s="81">
        <f>INDEX(Inp_WMDrivers!AF$9:AF$37,MATCH($F108,Inp_WMDrivers!$F$9:$F$37,0))</f>
        <v>23366.923999999999</v>
      </c>
      <c r="AG108" s="81">
        <f>INDEX(Inp_WMDrivers!AG$9:AG$37,MATCH($F108,Inp_WMDrivers!$F$9:$F$37,0))</f>
        <v>23366.072</v>
      </c>
      <c r="AH108" s="81">
        <f>INDEX(Inp_WMDrivers!AH$9:AH$37,MATCH($F108,Inp_WMDrivers!$F$9:$F$37,0))</f>
        <v>23365.224999999999</v>
      </c>
      <c r="AI108" s="81">
        <f>INDEX(Inp_WMDrivers!AI$9:AI$37,MATCH($F108,Inp_WMDrivers!$F$9:$F$37,0))</f>
        <v>23364.375</v>
      </c>
      <c r="AJ108" s="81">
        <f>INDEX(Inp_WMDrivers!AJ$9:AJ$37,MATCH($F108,Inp_WMDrivers!$F$9:$F$37,0))</f>
        <v>23363.523000000001</v>
      </c>
      <c r="AK108" s="81">
        <f>INDEX(Inp_WMDrivers!AK$9:AK$37,MATCH($F108,Inp_WMDrivers!$F$9:$F$37,0))</f>
        <v>23362.671999999999</v>
      </c>
    </row>
    <row r="109" spans="2:42">
      <c r="C109" s="24"/>
      <c r="E109" s="2" t="str">
        <f t="shared" si="6"/>
        <v>WM</v>
      </c>
      <c r="F109" s="2" t="s">
        <v>145</v>
      </c>
      <c r="J109" s="2" t="str">
        <f t="shared" si="7"/>
        <v>WMThroughput</v>
      </c>
      <c r="L109" s="2" t="s">
        <v>146</v>
      </c>
      <c r="T109" s="81" t="str">
        <f>INDEX(Inp_WMDrivers!T$9:T$37,MATCH($F109,Inp_WMDrivers!$F$9:$F$37,0))</f>
        <v/>
      </c>
      <c r="U109" s="81" t="str">
        <f>INDEX(Inp_WMDrivers!U$9:U$37,MATCH($F109,Inp_WMDrivers!$F$9:$F$37,0))</f>
        <v/>
      </c>
      <c r="V109" s="81" t="str">
        <f>INDEX(Inp_WMDrivers!V$9:V$37,MATCH($F109,Inp_WMDrivers!$F$9:$F$37,0))</f>
        <v/>
      </c>
      <c r="W109" s="81" t="str">
        <f>INDEX(Inp_WMDrivers!W$9:W$37,MATCH($F109,Inp_WMDrivers!$F$9:$F$37,0))</f>
        <v/>
      </c>
      <c r="X109" s="81" t="str">
        <f>INDEX(Inp_WMDrivers!X$9:X$37,MATCH($F109,Inp_WMDrivers!$F$9:$F$37,0))</f>
        <v/>
      </c>
      <c r="Y109" s="81">
        <f>INDEX(Inp_WMDrivers!Y$9:Y$37,MATCH($F109,Inp_WMDrivers!$F$9:$F$37,0))</f>
        <v>45395.343459999996</v>
      </c>
      <c r="Z109" s="81">
        <f>INDEX(Inp_WMDrivers!Z$9:Z$37,MATCH($F109,Inp_WMDrivers!$F$9:$F$37,0))</f>
        <v>44302.308369999999</v>
      </c>
      <c r="AA109" s="81">
        <f>INDEX(Inp_WMDrivers!AA$9:AA$37,MATCH($F109,Inp_WMDrivers!$F$9:$F$37,0))</f>
        <v>43562.032650000001</v>
      </c>
      <c r="AB109" s="81">
        <f>INDEX(Inp_WMDrivers!AB$9:AB$37,MATCH($F109,Inp_WMDrivers!$F$9:$F$37,0))</f>
        <v>45098.242709999999</v>
      </c>
      <c r="AC109" s="81">
        <f>INDEX(Inp_WMDrivers!AC$9:AC$37,MATCH($F109,Inp_WMDrivers!$F$9:$F$37,0))</f>
        <v>45697.478690000004</v>
      </c>
      <c r="AD109" s="81">
        <f>INDEX(Inp_WMDrivers!AD$9:AD$37,MATCH($F109,Inp_WMDrivers!$F$9:$F$37,0))</f>
        <v>43767.237630000003</v>
      </c>
      <c r="AE109" s="81">
        <f>INDEX(Inp_WMDrivers!AE$9:AE$37,MATCH($F109,Inp_WMDrivers!$F$9:$F$37,0))</f>
        <v>44968.378640000003</v>
      </c>
      <c r="AF109" s="81">
        <f>INDEX(Inp_WMDrivers!AF$9:AF$37,MATCH($F109,Inp_WMDrivers!$F$9:$F$37,0))</f>
        <v>44457.554620000003</v>
      </c>
      <c r="AG109" s="81">
        <f>INDEX(Inp_WMDrivers!AG$9:AG$37,MATCH($F109,Inp_WMDrivers!$F$9:$F$37,0))</f>
        <v>47227.03239</v>
      </c>
      <c r="AH109" s="81">
        <f>INDEX(Inp_WMDrivers!AH$9:AH$37,MATCH($F109,Inp_WMDrivers!$F$9:$F$37,0))</f>
        <v>47342.169690000002</v>
      </c>
      <c r="AI109" s="81">
        <f>INDEX(Inp_WMDrivers!AI$9:AI$37,MATCH($F109,Inp_WMDrivers!$F$9:$F$37,0))</f>
        <v>47631.50604</v>
      </c>
      <c r="AJ109" s="81">
        <f>INDEX(Inp_WMDrivers!AJ$9:AJ$37,MATCH($F109,Inp_WMDrivers!$F$9:$F$37,0))</f>
        <v>47680.460980000003</v>
      </c>
      <c r="AK109" s="81">
        <f>INDEX(Inp_WMDrivers!AK$9:AK$37,MATCH($F109,Inp_WMDrivers!$F$9:$F$37,0))</f>
        <v>47479.159160000003</v>
      </c>
    </row>
    <row r="110" spans="2:42" ht="13.5" customHeight="1">
      <c r="C110" s="24"/>
      <c r="E110" s="2" t="str">
        <f t="shared" si="6"/>
        <v>WM</v>
      </c>
      <c r="F110" s="2" t="s">
        <v>147</v>
      </c>
      <c r="J110" s="2" t="str">
        <f t="shared" si="7"/>
        <v>WMPREs (Internal &amp; External)</v>
      </c>
      <c r="L110" s="2" t="s">
        <v>142</v>
      </c>
      <c r="T110" s="81" t="str">
        <f>INDEX(Inp_WMDrivers!T$9:T$37,MATCH($F110,Inp_WMDrivers!$F$9:$F$37,0))</f>
        <v/>
      </c>
      <c r="U110" s="81" t="str">
        <f>INDEX(Inp_WMDrivers!U$9:U$37,MATCH($F110,Inp_WMDrivers!$F$9:$F$37,0))</f>
        <v/>
      </c>
      <c r="V110" s="81" t="str">
        <f>INDEX(Inp_WMDrivers!V$9:V$37,MATCH($F110,Inp_WMDrivers!$F$9:$F$37,0))</f>
        <v/>
      </c>
      <c r="W110" s="81" t="str">
        <f>INDEX(Inp_WMDrivers!W$9:W$37,MATCH($F110,Inp_WMDrivers!$F$9:$F$37,0))</f>
        <v/>
      </c>
      <c r="X110" s="81" t="str">
        <f>INDEX(Inp_WMDrivers!X$9:X$37,MATCH($F110,Inp_WMDrivers!$F$9:$F$37,0))</f>
        <v/>
      </c>
      <c r="Y110" s="81">
        <f>INDEX(Inp_WMDrivers!Y$9:Y$37,MATCH($F110,Inp_WMDrivers!$F$9:$F$37,0))</f>
        <v>83581</v>
      </c>
      <c r="Z110" s="81">
        <f>INDEX(Inp_WMDrivers!Z$9:Z$37,MATCH($F110,Inp_WMDrivers!$F$9:$F$37,0))</f>
        <v>78143</v>
      </c>
      <c r="AA110" s="81">
        <f>INDEX(Inp_WMDrivers!AA$9:AA$37,MATCH($F110,Inp_WMDrivers!$F$9:$F$37,0))</f>
        <v>76065</v>
      </c>
      <c r="AB110" s="81">
        <f>INDEX(Inp_WMDrivers!AB$9:AB$37,MATCH($F110,Inp_WMDrivers!$F$9:$F$37,0))</f>
        <v>77899</v>
      </c>
      <c r="AC110" s="81">
        <f>INDEX(Inp_WMDrivers!AC$9:AC$37,MATCH($F110,Inp_WMDrivers!$F$9:$F$37,0))</f>
        <v>73384</v>
      </c>
      <c r="AD110" s="81">
        <f>INDEX(Inp_WMDrivers!AD$9:AD$37,MATCH($F110,Inp_WMDrivers!$F$9:$F$37,0))</f>
        <v>68167</v>
      </c>
      <c r="AE110" s="81">
        <f>INDEX(Inp_WMDrivers!AE$9:AE$37,MATCH($F110,Inp_WMDrivers!$F$9:$F$37,0))</f>
        <v>68334</v>
      </c>
      <c r="AF110" s="81">
        <f>INDEX(Inp_WMDrivers!AF$9:AF$37,MATCH($F110,Inp_WMDrivers!$F$9:$F$37,0))</f>
        <v>67542</v>
      </c>
      <c r="AG110" s="81">
        <f>INDEX(Inp_WMDrivers!AG$9:AG$37,MATCH($F110,Inp_WMDrivers!$F$9:$F$37,0))</f>
        <v>66676</v>
      </c>
      <c r="AH110" s="81">
        <f>INDEX(Inp_WMDrivers!AH$9:AH$37,MATCH($F110,Inp_WMDrivers!$F$9:$F$37,0))</f>
        <v>65822</v>
      </c>
      <c r="AI110" s="81">
        <f>INDEX(Inp_WMDrivers!AI$9:AI$37,MATCH($F110,Inp_WMDrivers!$F$9:$F$37,0))</f>
        <v>64982</v>
      </c>
      <c r="AJ110" s="81">
        <f>INDEX(Inp_WMDrivers!AJ$9:AJ$37,MATCH($F110,Inp_WMDrivers!$F$9:$F$37,0))</f>
        <v>64155</v>
      </c>
      <c r="AK110" s="81">
        <f>INDEX(Inp_WMDrivers!AK$9:AK$37,MATCH($F110,Inp_WMDrivers!$F$9:$F$37,0))</f>
        <v>63342</v>
      </c>
    </row>
    <row r="111" spans="2:42" ht="13.5" customHeight="1">
      <c r="C111" s="24"/>
      <c r="E111" s="2" t="str">
        <f t="shared" si="6"/>
        <v>WM</v>
      </c>
      <c r="F111" s="2" t="s">
        <v>148</v>
      </c>
      <c r="J111" s="2" t="str">
        <f t="shared" si="7"/>
        <v>WMTotal repairs</v>
      </c>
      <c r="L111" s="2" t="s">
        <v>142</v>
      </c>
      <c r="T111" s="81" t="str">
        <f>INDEX(Inp_WMDrivers!T$9:T$37,MATCH($F111,Inp_WMDrivers!$F$9:$F$37,0))</f>
        <v/>
      </c>
      <c r="U111" s="81" t="str">
        <f>INDEX(Inp_WMDrivers!U$9:U$37,MATCH($F111,Inp_WMDrivers!$F$9:$F$37,0))</f>
        <v/>
      </c>
      <c r="V111" s="81" t="str">
        <f>INDEX(Inp_WMDrivers!V$9:V$37,MATCH($F111,Inp_WMDrivers!$F$9:$F$37,0))</f>
        <v/>
      </c>
      <c r="W111" s="81" t="str">
        <f>INDEX(Inp_WMDrivers!W$9:W$37,MATCH($F111,Inp_WMDrivers!$F$9:$F$37,0))</f>
        <v/>
      </c>
      <c r="X111" s="81" t="str">
        <f>INDEX(Inp_WMDrivers!X$9:X$37,MATCH($F111,Inp_WMDrivers!$F$9:$F$37,0))</f>
        <v/>
      </c>
      <c r="Y111" s="81">
        <f>INDEX(Inp_WMDrivers!Y$9:Y$37,MATCH($F111,Inp_WMDrivers!$F$9:$F$37,0))</f>
        <v>19045</v>
      </c>
      <c r="Z111" s="81">
        <f>INDEX(Inp_WMDrivers!Z$9:Z$37,MATCH($F111,Inp_WMDrivers!$F$9:$F$37,0))</f>
        <v>20462</v>
      </c>
      <c r="AA111" s="81">
        <f>INDEX(Inp_WMDrivers!AA$9:AA$37,MATCH($F111,Inp_WMDrivers!$F$9:$F$37,0))</f>
        <v>19489</v>
      </c>
      <c r="AB111" s="81">
        <f>INDEX(Inp_WMDrivers!AB$9:AB$37,MATCH($F111,Inp_WMDrivers!$F$9:$F$37,0))</f>
        <v>18080</v>
      </c>
      <c r="AC111" s="81">
        <f>INDEX(Inp_WMDrivers!AC$9:AC$37,MATCH($F111,Inp_WMDrivers!$F$9:$F$37,0))</f>
        <v>17086</v>
      </c>
      <c r="AD111" s="81">
        <f>INDEX(Inp_WMDrivers!AD$9:AD$37,MATCH($F111,Inp_WMDrivers!$F$9:$F$37,0))</f>
        <v>16367</v>
      </c>
      <c r="AE111" s="81">
        <f>INDEX(Inp_WMDrivers!AE$9:AE$37,MATCH($F111,Inp_WMDrivers!$F$9:$F$37,0))</f>
        <v>15628.6</v>
      </c>
      <c r="AF111" s="81">
        <f>INDEX(Inp_WMDrivers!AF$9:AF$37,MATCH($F111,Inp_WMDrivers!$F$9:$F$37,0))</f>
        <v>15379.92</v>
      </c>
      <c r="AG111" s="81">
        <f>INDEX(Inp_WMDrivers!AG$9:AG$37,MATCH($F111,Inp_WMDrivers!$F$9:$F$37,0))</f>
        <v>15181</v>
      </c>
      <c r="AH111" s="81">
        <f>INDEX(Inp_WMDrivers!AH$9:AH$37,MATCH($F111,Inp_WMDrivers!$F$9:$F$37,0))</f>
        <v>14891</v>
      </c>
      <c r="AI111" s="81">
        <f>INDEX(Inp_WMDrivers!AI$9:AI$37,MATCH($F111,Inp_WMDrivers!$F$9:$F$37,0))</f>
        <v>14530.904</v>
      </c>
      <c r="AJ111" s="81">
        <f>INDEX(Inp_WMDrivers!AJ$9:AJ$37,MATCH($F111,Inp_WMDrivers!$F$9:$F$37,0))</f>
        <v>14121.4848</v>
      </c>
      <c r="AK111" s="81">
        <f>INDEX(Inp_WMDrivers!AK$9:AK$37,MATCH($F111,Inp_WMDrivers!$F$9:$F$37,0))</f>
        <v>13666.86176</v>
      </c>
    </row>
    <row r="112" spans="2:42">
      <c r="C112" s="24"/>
      <c r="E112" s="2" t="str">
        <f t="shared" si="6"/>
        <v>WM</v>
      </c>
      <c r="F112" s="2" t="s">
        <v>149</v>
      </c>
      <c r="J112" s="2" t="str">
        <f t="shared" si="7"/>
        <v>WMExternal reports</v>
      </c>
      <c r="L112" s="2" t="s">
        <v>142</v>
      </c>
      <c r="T112" s="81" t="str">
        <f>INDEX(Inp_WMDrivers!T$9:T$37,MATCH($F112,Inp_WMDrivers!$F$9:$F$37,0))</f>
        <v/>
      </c>
      <c r="U112" s="81" t="str">
        <f>INDEX(Inp_WMDrivers!U$9:U$37,MATCH($F112,Inp_WMDrivers!$F$9:$F$37,0))</f>
        <v/>
      </c>
      <c r="V112" s="81" t="str">
        <f>INDEX(Inp_WMDrivers!V$9:V$37,MATCH($F112,Inp_WMDrivers!$F$9:$F$37,0))</f>
        <v/>
      </c>
      <c r="W112" s="81" t="str">
        <f>INDEX(Inp_WMDrivers!W$9:W$37,MATCH($F112,Inp_WMDrivers!$F$9:$F$37,0))</f>
        <v/>
      </c>
      <c r="X112" s="81" t="str">
        <f>INDEX(Inp_WMDrivers!X$9:X$37,MATCH($F112,Inp_WMDrivers!$F$9:$F$37,0))</f>
        <v/>
      </c>
      <c r="Y112" s="81">
        <f>INDEX(Inp_WMDrivers!Y$9:Y$37,MATCH($F112,Inp_WMDrivers!$F$9:$F$37,0))</f>
        <v>14795</v>
      </c>
      <c r="Z112" s="81">
        <f>INDEX(Inp_WMDrivers!Z$9:Z$37,MATCH($F112,Inp_WMDrivers!$F$9:$F$37,0))</f>
        <v>15451</v>
      </c>
      <c r="AA112" s="81">
        <f>INDEX(Inp_WMDrivers!AA$9:AA$37,MATCH($F112,Inp_WMDrivers!$F$9:$F$37,0))</f>
        <v>15404</v>
      </c>
      <c r="AB112" s="81">
        <f>INDEX(Inp_WMDrivers!AB$9:AB$37,MATCH($F112,Inp_WMDrivers!$F$9:$F$37,0))</f>
        <v>15594</v>
      </c>
      <c r="AC112" s="81">
        <f>INDEX(Inp_WMDrivers!AC$9:AC$37,MATCH($F112,Inp_WMDrivers!$F$9:$F$37,0))</f>
        <v>14270</v>
      </c>
      <c r="AD112" s="81">
        <f>INDEX(Inp_WMDrivers!AD$9:AD$37,MATCH($F112,Inp_WMDrivers!$F$9:$F$37,0))</f>
        <v>13704</v>
      </c>
      <c r="AE112" s="81">
        <f>INDEX(Inp_WMDrivers!AE$9:AE$37,MATCH($F112,Inp_WMDrivers!$F$9:$F$37,0))</f>
        <v>13573.199999999999</v>
      </c>
      <c r="AF112" s="81">
        <f>INDEX(Inp_WMDrivers!AF$9:AF$37,MATCH($F112,Inp_WMDrivers!$F$9:$F$37,0))</f>
        <v>13455.24</v>
      </c>
      <c r="AG112" s="81">
        <f>INDEX(Inp_WMDrivers!AG$9:AG$37,MATCH($F112,Inp_WMDrivers!$F$9:$F$37,0))</f>
        <v>12899.672</v>
      </c>
      <c r="AH112" s="81">
        <f>INDEX(Inp_WMDrivers!AH$9:AH$37,MATCH($F112,Inp_WMDrivers!$F$9:$F$37,0))</f>
        <v>12697.806399999999</v>
      </c>
      <c r="AI112" s="81">
        <f>INDEX(Inp_WMDrivers!AI$9:AI$37,MATCH($F112,Inp_WMDrivers!$F$9:$F$37,0))</f>
        <v>12477.367679999999</v>
      </c>
      <c r="AJ112" s="81">
        <f>INDEX(Inp_WMDrivers!AJ$9:AJ$37,MATCH($F112,Inp_WMDrivers!$F$9:$F$37,0))</f>
        <v>12224.641216</v>
      </c>
      <c r="AK112" s="81">
        <f>INDEX(Inp_WMDrivers!AK$9:AK$37,MATCH($F112,Inp_WMDrivers!$F$9:$F$37,0))</f>
        <v>11974.8094592</v>
      </c>
    </row>
    <row r="113" spans="3:37">
      <c r="C113" s="24"/>
      <c r="E113" s="2" t="str">
        <f t="shared" si="6"/>
        <v>WM</v>
      </c>
      <c r="F113" s="2" t="s">
        <v>150</v>
      </c>
      <c r="J113" s="2" t="str">
        <f t="shared" si="7"/>
        <v>WMService Damage Repairs</v>
      </c>
      <c r="L113" s="2" t="s">
        <v>142</v>
      </c>
      <c r="T113" s="81" t="str">
        <f>INDEX(Inp_WMDrivers!T$9:T$37,MATCH($F113,Inp_WMDrivers!$F$9:$F$37,0))</f>
        <v/>
      </c>
      <c r="U113" s="81" t="str">
        <f>INDEX(Inp_WMDrivers!U$9:U$37,MATCH($F113,Inp_WMDrivers!$F$9:$F$37,0))</f>
        <v/>
      </c>
      <c r="V113" s="81" t="str">
        <f>INDEX(Inp_WMDrivers!V$9:V$37,MATCH($F113,Inp_WMDrivers!$F$9:$F$37,0))</f>
        <v/>
      </c>
      <c r="W113" s="81" t="str">
        <f>INDEX(Inp_WMDrivers!W$9:W$37,MATCH($F113,Inp_WMDrivers!$F$9:$F$37,0))</f>
        <v/>
      </c>
      <c r="X113" s="81" t="str">
        <f>INDEX(Inp_WMDrivers!X$9:X$37,MATCH($F113,Inp_WMDrivers!$F$9:$F$37,0))</f>
        <v/>
      </c>
      <c r="Y113" s="81">
        <f>INDEX(Inp_WMDrivers!Y$9:Y$37,MATCH($F113,Inp_WMDrivers!$F$9:$F$37,0))</f>
        <v>948</v>
      </c>
      <c r="Z113" s="81">
        <f>INDEX(Inp_WMDrivers!Z$9:Z$37,MATCH($F113,Inp_WMDrivers!$F$9:$F$37,0))</f>
        <v>837</v>
      </c>
      <c r="AA113" s="81">
        <f>INDEX(Inp_WMDrivers!AA$9:AA$37,MATCH($F113,Inp_WMDrivers!$F$9:$F$37,0))</f>
        <v>892</v>
      </c>
      <c r="AB113" s="81">
        <f>INDEX(Inp_WMDrivers!AB$9:AB$37,MATCH($F113,Inp_WMDrivers!$F$9:$F$37,0))</f>
        <v>416</v>
      </c>
      <c r="AC113" s="81">
        <f>INDEX(Inp_WMDrivers!AC$9:AC$37,MATCH($F113,Inp_WMDrivers!$F$9:$F$37,0))</f>
        <v>748</v>
      </c>
      <c r="AD113" s="81">
        <f>INDEX(Inp_WMDrivers!AD$9:AD$37,MATCH($F113,Inp_WMDrivers!$F$9:$F$37,0))</f>
        <v>851</v>
      </c>
      <c r="AE113" s="81">
        <f>INDEX(Inp_WMDrivers!AE$9:AE$37,MATCH($F113,Inp_WMDrivers!$F$9:$F$37,0))</f>
        <v>769</v>
      </c>
      <c r="AF113" s="81">
        <f>INDEX(Inp_WMDrivers!AF$9:AF$37,MATCH($F113,Inp_WMDrivers!$F$9:$F$37,0))</f>
        <v>761</v>
      </c>
      <c r="AG113" s="81">
        <f>INDEX(Inp_WMDrivers!AG$9:AG$37,MATCH($F113,Inp_WMDrivers!$F$9:$F$37,0))</f>
        <v>750</v>
      </c>
      <c r="AH113" s="81">
        <f>INDEX(Inp_WMDrivers!AH$9:AH$37,MATCH($F113,Inp_WMDrivers!$F$9:$F$37,0))</f>
        <v>735</v>
      </c>
      <c r="AI113" s="81">
        <f>INDEX(Inp_WMDrivers!AI$9:AI$37,MATCH($F113,Inp_WMDrivers!$F$9:$F$37,0))</f>
        <v>720</v>
      </c>
      <c r="AJ113" s="81">
        <f>INDEX(Inp_WMDrivers!AJ$9:AJ$37,MATCH($F113,Inp_WMDrivers!$F$9:$F$37,0))</f>
        <v>702</v>
      </c>
      <c r="AK113" s="81">
        <f>INDEX(Inp_WMDrivers!AK$9:AK$37,MATCH($F113,Inp_WMDrivers!$F$9:$F$37,0))</f>
        <v>681</v>
      </c>
    </row>
    <row r="114" spans="3:37">
      <c r="C114" s="24"/>
      <c r="E114" s="2" t="str">
        <f t="shared" si="6"/>
        <v>WM</v>
      </c>
      <c r="F114" s="2" t="s">
        <v>151</v>
      </c>
      <c r="J114" s="2" t="str">
        <f t="shared" si="7"/>
        <v>WMService Condition Repairs</v>
      </c>
      <c r="L114" s="2" t="s">
        <v>142</v>
      </c>
      <c r="T114" s="81" t="str">
        <f>INDEX(Inp_WMDrivers!T$9:T$37,MATCH($F114,Inp_WMDrivers!$F$9:$F$37,0))</f>
        <v/>
      </c>
      <c r="U114" s="81" t="str">
        <f>INDEX(Inp_WMDrivers!U$9:U$37,MATCH($F114,Inp_WMDrivers!$F$9:$F$37,0))</f>
        <v/>
      </c>
      <c r="V114" s="81" t="str">
        <f>INDEX(Inp_WMDrivers!V$9:V$37,MATCH($F114,Inp_WMDrivers!$F$9:$F$37,0))</f>
        <v/>
      </c>
      <c r="W114" s="81" t="str">
        <f>INDEX(Inp_WMDrivers!W$9:W$37,MATCH($F114,Inp_WMDrivers!$F$9:$F$37,0))</f>
        <v/>
      </c>
      <c r="X114" s="81" t="str">
        <f>INDEX(Inp_WMDrivers!X$9:X$37,MATCH($F114,Inp_WMDrivers!$F$9:$F$37,0))</f>
        <v/>
      </c>
      <c r="Y114" s="81">
        <f>INDEX(Inp_WMDrivers!Y$9:Y$37,MATCH($F114,Inp_WMDrivers!$F$9:$F$37,0))</f>
        <v>14190</v>
      </c>
      <c r="Z114" s="81">
        <f>INDEX(Inp_WMDrivers!Z$9:Z$37,MATCH($F114,Inp_WMDrivers!$F$9:$F$37,0))</f>
        <v>14622</v>
      </c>
      <c r="AA114" s="81">
        <f>INDEX(Inp_WMDrivers!AA$9:AA$37,MATCH($F114,Inp_WMDrivers!$F$9:$F$37,0))</f>
        <v>13683</v>
      </c>
      <c r="AB114" s="81">
        <f>INDEX(Inp_WMDrivers!AB$9:AB$37,MATCH($F114,Inp_WMDrivers!$F$9:$F$37,0))</f>
        <v>12745</v>
      </c>
      <c r="AC114" s="81">
        <f>INDEX(Inp_WMDrivers!AC$9:AC$37,MATCH($F114,Inp_WMDrivers!$F$9:$F$37,0))</f>
        <v>11451</v>
      </c>
      <c r="AD114" s="81">
        <f>INDEX(Inp_WMDrivers!AD$9:AD$37,MATCH($F114,Inp_WMDrivers!$F$9:$F$37,0))</f>
        <v>10919</v>
      </c>
      <c r="AE114" s="81">
        <f>INDEX(Inp_WMDrivers!AE$9:AE$37,MATCH($F114,Inp_WMDrivers!$F$9:$F$37,0))</f>
        <v>10150</v>
      </c>
      <c r="AF114" s="81">
        <f>INDEX(Inp_WMDrivers!AF$9:AF$37,MATCH($F114,Inp_WMDrivers!$F$9:$F$37,0))</f>
        <v>9948</v>
      </c>
      <c r="AG114" s="81">
        <f>INDEX(Inp_WMDrivers!AG$9:AG$37,MATCH($F114,Inp_WMDrivers!$F$9:$F$37,0))</f>
        <v>9826</v>
      </c>
      <c r="AH114" s="81">
        <f>INDEX(Inp_WMDrivers!AH$9:AH$37,MATCH($F114,Inp_WMDrivers!$F$9:$F$37,0))</f>
        <v>9642</v>
      </c>
      <c r="AI114" s="81">
        <f>INDEX(Inp_WMDrivers!AI$9:AI$37,MATCH($F114,Inp_WMDrivers!$F$9:$F$37,0))</f>
        <v>9401</v>
      </c>
      <c r="AJ114" s="81">
        <f>INDEX(Inp_WMDrivers!AJ$9:AJ$37,MATCH($F114,Inp_WMDrivers!$F$9:$F$37,0))</f>
        <v>9128</v>
      </c>
      <c r="AK114" s="81">
        <f>INDEX(Inp_WMDrivers!AK$9:AK$37,MATCH($F114,Inp_WMDrivers!$F$9:$F$37,0))</f>
        <v>8825</v>
      </c>
    </row>
    <row r="115" spans="3:37">
      <c r="C115" s="24"/>
      <c r="E115" s="2" t="str">
        <f t="shared" si="6"/>
        <v>WM</v>
      </c>
      <c r="F115" s="2" t="s">
        <v>152</v>
      </c>
      <c r="J115" s="2" t="str">
        <f t="shared" si="7"/>
        <v>WMMains Damage Repairs</v>
      </c>
      <c r="L115" s="2" t="s">
        <v>142</v>
      </c>
      <c r="T115" s="81" t="str">
        <f>INDEX(Inp_WMDrivers!T$9:T$37,MATCH($F115,Inp_WMDrivers!$F$9:$F$37,0))</f>
        <v/>
      </c>
      <c r="U115" s="81" t="str">
        <f>INDEX(Inp_WMDrivers!U$9:U$37,MATCH($F115,Inp_WMDrivers!$F$9:$F$37,0))</f>
        <v/>
      </c>
      <c r="V115" s="81" t="str">
        <f>INDEX(Inp_WMDrivers!V$9:V$37,MATCH($F115,Inp_WMDrivers!$F$9:$F$37,0))</f>
        <v/>
      </c>
      <c r="W115" s="81" t="str">
        <f>INDEX(Inp_WMDrivers!W$9:W$37,MATCH($F115,Inp_WMDrivers!$F$9:$F$37,0))</f>
        <v/>
      </c>
      <c r="X115" s="81" t="str">
        <f>INDEX(Inp_WMDrivers!X$9:X$37,MATCH($F115,Inp_WMDrivers!$F$9:$F$37,0))</f>
        <v/>
      </c>
      <c r="Y115" s="81">
        <f>INDEX(Inp_WMDrivers!Y$9:Y$37,MATCH($F115,Inp_WMDrivers!$F$9:$F$37,0))</f>
        <v>210</v>
      </c>
      <c r="Z115" s="81">
        <f>INDEX(Inp_WMDrivers!Z$9:Z$37,MATCH($F115,Inp_WMDrivers!$F$9:$F$37,0))</f>
        <v>306</v>
      </c>
      <c r="AA115" s="81">
        <f>INDEX(Inp_WMDrivers!AA$9:AA$37,MATCH($F115,Inp_WMDrivers!$F$9:$F$37,0))</f>
        <v>446</v>
      </c>
      <c r="AB115" s="81">
        <f>INDEX(Inp_WMDrivers!AB$9:AB$37,MATCH($F115,Inp_WMDrivers!$F$9:$F$37,0))</f>
        <v>232</v>
      </c>
      <c r="AC115" s="81">
        <f>INDEX(Inp_WMDrivers!AC$9:AC$37,MATCH($F115,Inp_WMDrivers!$F$9:$F$37,0))</f>
        <v>374</v>
      </c>
      <c r="AD115" s="81">
        <f>INDEX(Inp_WMDrivers!AD$9:AD$37,MATCH($F115,Inp_WMDrivers!$F$9:$F$37,0))</f>
        <v>330</v>
      </c>
      <c r="AE115" s="81">
        <f>INDEX(Inp_WMDrivers!AE$9:AE$37,MATCH($F115,Inp_WMDrivers!$F$9:$F$37,0))</f>
        <v>337.6</v>
      </c>
      <c r="AF115" s="81">
        <f>INDEX(Inp_WMDrivers!AF$9:AF$37,MATCH($F115,Inp_WMDrivers!$F$9:$F$37,0))</f>
        <v>343.92</v>
      </c>
      <c r="AG115" s="81">
        <f>INDEX(Inp_WMDrivers!AG$9:AG$37,MATCH($F115,Inp_WMDrivers!$F$9:$F$37,0))</f>
        <v>339</v>
      </c>
      <c r="AH115" s="81">
        <f>INDEX(Inp_WMDrivers!AH$9:AH$37,MATCH($F115,Inp_WMDrivers!$F$9:$F$37,0))</f>
        <v>339</v>
      </c>
      <c r="AI115" s="81">
        <f>INDEX(Inp_WMDrivers!AI$9:AI$37,MATCH($F115,Inp_WMDrivers!$F$9:$F$37,0))</f>
        <v>337.904</v>
      </c>
      <c r="AJ115" s="81">
        <f>INDEX(Inp_WMDrivers!AJ$9:AJ$37,MATCH($F115,Inp_WMDrivers!$F$9:$F$37,0))</f>
        <v>339.48480000000001</v>
      </c>
      <c r="AK115" s="81">
        <f>INDEX(Inp_WMDrivers!AK$9:AK$37,MATCH($F115,Inp_WMDrivers!$F$9:$F$37,0))</f>
        <v>339.86176</v>
      </c>
    </row>
    <row r="116" spans="3:37">
      <c r="C116" s="24"/>
      <c r="E116" s="2" t="str">
        <f t="shared" si="6"/>
        <v>WM</v>
      </c>
      <c r="F116" s="2" t="s">
        <v>153</v>
      </c>
      <c r="J116" s="2" t="str">
        <f t="shared" si="7"/>
        <v>WMMains Condition Repairs</v>
      </c>
      <c r="L116" s="2" t="s">
        <v>142</v>
      </c>
      <c r="T116" s="81" t="str">
        <f>INDEX(Inp_WMDrivers!T$9:T$37,MATCH($F116,Inp_WMDrivers!$F$9:$F$37,0))</f>
        <v/>
      </c>
      <c r="U116" s="81" t="str">
        <f>INDEX(Inp_WMDrivers!U$9:U$37,MATCH($F116,Inp_WMDrivers!$F$9:$F$37,0))</f>
        <v/>
      </c>
      <c r="V116" s="81" t="str">
        <f>INDEX(Inp_WMDrivers!V$9:V$37,MATCH($F116,Inp_WMDrivers!$F$9:$F$37,0))</f>
        <v/>
      </c>
      <c r="W116" s="81" t="str">
        <f>INDEX(Inp_WMDrivers!W$9:W$37,MATCH($F116,Inp_WMDrivers!$F$9:$F$37,0))</f>
        <v/>
      </c>
      <c r="X116" s="81" t="str">
        <f>INDEX(Inp_WMDrivers!X$9:X$37,MATCH($F116,Inp_WMDrivers!$F$9:$F$37,0))</f>
        <v/>
      </c>
      <c r="Y116" s="81">
        <f>INDEX(Inp_WMDrivers!Y$9:Y$37,MATCH($F116,Inp_WMDrivers!$F$9:$F$37,0))</f>
        <v>3697</v>
      </c>
      <c r="Z116" s="81">
        <f>INDEX(Inp_WMDrivers!Z$9:Z$37,MATCH($F116,Inp_WMDrivers!$F$9:$F$37,0))</f>
        <v>4697</v>
      </c>
      <c r="AA116" s="81">
        <f>INDEX(Inp_WMDrivers!AA$9:AA$37,MATCH($F116,Inp_WMDrivers!$F$9:$F$37,0))</f>
        <v>4468</v>
      </c>
      <c r="AB116" s="81">
        <f>INDEX(Inp_WMDrivers!AB$9:AB$37,MATCH($F116,Inp_WMDrivers!$F$9:$F$37,0))</f>
        <v>4687</v>
      </c>
      <c r="AC116" s="81">
        <f>INDEX(Inp_WMDrivers!AC$9:AC$37,MATCH($F116,Inp_WMDrivers!$F$9:$F$37,0))</f>
        <v>4513</v>
      </c>
      <c r="AD116" s="81">
        <f>INDEX(Inp_WMDrivers!AD$9:AD$37,MATCH($F116,Inp_WMDrivers!$F$9:$F$37,0))</f>
        <v>4267</v>
      </c>
      <c r="AE116" s="81">
        <f>INDEX(Inp_WMDrivers!AE$9:AE$37,MATCH($F116,Inp_WMDrivers!$F$9:$F$37,0))</f>
        <v>4372</v>
      </c>
      <c r="AF116" s="81">
        <f>INDEX(Inp_WMDrivers!AF$9:AF$37,MATCH($F116,Inp_WMDrivers!$F$9:$F$37,0))</f>
        <v>4327</v>
      </c>
      <c r="AG116" s="81">
        <f>INDEX(Inp_WMDrivers!AG$9:AG$37,MATCH($F116,Inp_WMDrivers!$F$9:$F$37,0))</f>
        <v>4266</v>
      </c>
      <c r="AH116" s="81">
        <f>INDEX(Inp_WMDrivers!AH$9:AH$37,MATCH($F116,Inp_WMDrivers!$F$9:$F$37,0))</f>
        <v>4175</v>
      </c>
      <c r="AI116" s="81">
        <f>INDEX(Inp_WMDrivers!AI$9:AI$37,MATCH($F116,Inp_WMDrivers!$F$9:$F$37,0))</f>
        <v>4072</v>
      </c>
      <c r="AJ116" s="81">
        <f>INDEX(Inp_WMDrivers!AJ$9:AJ$37,MATCH($F116,Inp_WMDrivers!$F$9:$F$37,0))</f>
        <v>3952</v>
      </c>
      <c r="AK116" s="81">
        <f>INDEX(Inp_WMDrivers!AK$9:AK$37,MATCH($F116,Inp_WMDrivers!$F$9:$F$37,0))</f>
        <v>3821</v>
      </c>
    </row>
    <row r="117" spans="3:37">
      <c r="C117" s="24"/>
      <c r="E117" s="2" t="str">
        <f t="shared" si="6"/>
        <v>WM</v>
      </c>
      <c r="F117" s="2" t="s">
        <v>154</v>
      </c>
      <c r="J117" s="2" t="str">
        <f t="shared" si="7"/>
        <v>WMRepex Synthetic Costs</v>
      </c>
      <c r="L117" s="2" t="s">
        <v>113</v>
      </c>
      <c r="T117" s="81" t="str">
        <f>INDEX(Inp_WMDrivers!T$9:T$37,MATCH($F117,Inp_WMDrivers!$F$9:$F$37,0))</f>
        <v/>
      </c>
      <c r="U117" s="81" t="str">
        <f>INDEX(Inp_WMDrivers!U$9:U$37,MATCH($F117,Inp_WMDrivers!$F$9:$F$37,0))</f>
        <v/>
      </c>
      <c r="V117" s="81" t="str">
        <f>INDEX(Inp_WMDrivers!V$9:V$37,MATCH($F117,Inp_WMDrivers!$F$9:$F$37,0))</f>
        <v/>
      </c>
      <c r="W117" s="81" t="str">
        <f>INDEX(Inp_WMDrivers!W$9:W$37,MATCH($F117,Inp_WMDrivers!$F$9:$F$37,0))</f>
        <v/>
      </c>
      <c r="X117" s="81" t="str">
        <f>INDEX(Inp_WMDrivers!X$9:X$37,MATCH($F117,Inp_WMDrivers!$F$9:$F$37,0))</f>
        <v/>
      </c>
      <c r="Y117" s="81">
        <f>INDEX(Inp_WMDrivers!Y$9:Y$37,MATCH($F117,Inp_WMDrivers!$F$9:$F$37,0))</f>
        <v>65.532668649661744</v>
      </c>
      <c r="Z117" s="81">
        <f>INDEX(Inp_WMDrivers!Z$9:Z$37,MATCH($F117,Inp_WMDrivers!$F$9:$F$37,0))</f>
        <v>47.745548603582719</v>
      </c>
      <c r="AA117" s="81">
        <f>INDEX(Inp_WMDrivers!AA$9:AA$37,MATCH($F117,Inp_WMDrivers!$F$9:$F$37,0))</f>
        <v>83.66398351502707</v>
      </c>
      <c r="AB117" s="81">
        <f>INDEX(Inp_WMDrivers!AB$9:AB$37,MATCH($F117,Inp_WMDrivers!$F$9:$F$37,0))</f>
        <v>75.934471659211212</v>
      </c>
      <c r="AC117" s="81">
        <f>INDEX(Inp_WMDrivers!AC$9:AC$37,MATCH($F117,Inp_WMDrivers!$F$9:$F$37,0))</f>
        <v>65.23539014522035</v>
      </c>
      <c r="AD117" s="81">
        <f>INDEX(Inp_WMDrivers!AD$9:AD$37,MATCH($F117,Inp_WMDrivers!$F$9:$F$37,0))</f>
        <v>61.877748644548348</v>
      </c>
      <c r="AE117" s="81">
        <f>INDEX(Inp_WMDrivers!AE$9:AE$37,MATCH($F117,Inp_WMDrivers!$F$9:$F$37,0))</f>
        <v>85.812183357868491</v>
      </c>
      <c r="AF117" s="81">
        <f>INDEX(Inp_WMDrivers!AF$9:AF$37,MATCH($F117,Inp_WMDrivers!$F$9:$F$37,0))</f>
        <v>84.575421831749779</v>
      </c>
      <c r="AG117" s="81">
        <f>INDEX(Inp_WMDrivers!AG$9:AG$37,MATCH($F117,Inp_WMDrivers!$F$9:$F$37,0))</f>
        <v>80.251337972394808</v>
      </c>
      <c r="AH117" s="81">
        <f>INDEX(Inp_WMDrivers!AH$9:AH$37,MATCH($F117,Inp_WMDrivers!$F$9:$F$37,0))</f>
        <v>82.335502052809304</v>
      </c>
      <c r="AI117" s="81">
        <f>INDEX(Inp_WMDrivers!AI$9:AI$37,MATCH($F117,Inp_WMDrivers!$F$9:$F$37,0))</f>
        <v>85.047482829898371</v>
      </c>
      <c r="AJ117" s="81">
        <f>INDEX(Inp_WMDrivers!AJ$9:AJ$37,MATCH($F117,Inp_WMDrivers!$F$9:$F$37,0))</f>
        <v>83.012944369570121</v>
      </c>
      <c r="AK117" s="81">
        <f>INDEX(Inp_WMDrivers!AK$9:AK$37,MATCH($F117,Inp_WMDrivers!$F$9:$F$37,0))</f>
        <v>83.229077836727669</v>
      </c>
    </row>
    <row r="118" spans="3:37">
      <c r="C118" s="24"/>
      <c r="E118" s="2" t="str">
        <f t="shared" si="6"/>
        <v>WM</v>
      </c>
      <c r="F118" s="2" t="s">
        <v>156</v>
      </c>
      <c r="J118" s="2" t="str">
        <f t="shared" si="7"/>
        <v>WMCapex synthetic costs - Mains</v>
      </c>
      <c r="L118" s="2" t="s">
        <v>113</v>
      </c>
      <c r="T118" s="81" t="str">
        <f>INDEX(Inp_WMDrivers!T$9:T$37,MATCH($F118,Inp_WMDrivers!$F$9:$F$37,0))</f>
        <v/>
      </c>
      <c r="U118" s="81" t="str">
        <f>INDEX(Inp_WMDrivers!U$9:U$37,MATCH($F118,Inp_WMDrivers!$F$9:$F$37,0))</f>
        <v/>
      </c>
      <c r="V118" s="81" t="str">
        <f>INDEX(Inp_WMDrivers!V$9:V$37,MATCH($F118,Inp_WMDrivers!$F$9:$F$37,0))</f>
        <v/>
      </c>
      <c r="W118" s="81" t="str">
        <f>INDEX(Inp_WMDrivers!W$9:W$37,MATCH($F118,Inp_WMDrivers!$F$9:$F$37,0))</f>
        <v/>
      </c>
      <c r="X118" s="81" t="str">
        <f>INDEX(Inp_WMDrivers!X$9:X$37,MATCH($F118,Inp_WMDrivers!$F$9:$F$37,0))</f>
        <v/>
      </c>
      <c r="Y118" s="81">
        <f>INDEX(Inp_WMDrivers!Y$9:Y$37,MATCH($F118,Inp_WMDrivers!$F$9:$F$37,0))</f>
        <v>0.42166660932903527</v>
      </c>
      <c r="Z118" s="81">
        <f>INDEX(Inp_WMDrivers!Z$9:Z$37,MATCH($F118,Inp_WMDrivers!$F$9:$F$37,0))</f>
        <v>0.25233073895964492</v>
      </c>
      <c r="AA118" s="81">
        <f>INDEX(Inp_WMDrivers!AA$9:AA$37,MATCH($F118,Inp_WMDrivers!$F$9:$F$37,0))</f>
        <v>0.45811130615732759</v>
      </c>
      <c r="AB118" s="81">
        <f>INDEX(Inp_WMDrivers!AB$9:AB$37,MATCH($F118,Inp_WMDrivers!$F$9:$F$37,0))</f>
        <v>0.55016953420686066</v>
      </c>
      <c r="AC118" s="81">
        <f>INDEX(Inp_WMDrivers!AC$9:AC$37,MATCH($F118,Inp_WMDrivers!$F$9:$F$37,0))</f>
        <v>0.75004526397415805</v>
      </c>
      <c r="AD118" s="81">
        <f>INDEX(Inp_WMDrivers!AD$9:AD$37,MATCH($F118,Inp_WMDrivers!$F$9:$F$37,0))</f>
        <v>0.94268659656474874</v>
      </c>
      <c r="AE118" s="81">
        <f>INDEX(Inp_WMDrivers!AE$9:AE$37,MATCH($F118,Inp_WMDrivers!$F$9:$F$37,0))</f>
        <v>1.3750884579741958</v>
      </c>
      <c r="AF118" s="81">
        <f>INDEX(Inp_WMDrivers!AF$9:AF$37,MATCH($F118,Inp_WMDrivers!$F$9:$F$37,0))</f>
        <v>1.8305810540090484</v>
      </c>
      <c r="AG118" s="81">
        <f>INDEX(Inp_WMDrivers!AG$9:AG$37,MATCH($F118,Inp_WMDrivers!$F$9:$F$37,0))</f>
        <v>1.5892903568684089</v>
      </c>
      <c r="AH118" s="81">
        <f>INDEX(Inp_WMDrivers!AH$9:AH$37,MATCH($F118,Inp_WMDrivers!$F$9:$F$37,0))</f>
        <v>1.3961715851053964</v>
      </c>
      <c r="AI118" s="81">
        <f>INDEX(Inp_WMDrivers!AI$9:AI$37,MATCH($F118,Inp_WMDrivers!$F$9:$F$37,0))</f>
        <v>0.72693846647171723</v>
      </c>
      <c r="AJ118" s="81">
        <f>INDEX(Inp_WMDrivers!AJ$9:AJ$37,MATCH($F118,Inp_WMDrivers!$F$9:$F$37,0))</f>
        <v>5.7705347838038469E-2</v>
      </c>
      <c r="AK118" s="81">
        <f>INDEX(Inp_WMDrivers!AK$9:AK$37,MATCH($F118,Inp_WMDrivers!$F$9:$F$37,0))</f>
        <v>5.7705347838038469E-2</v>
      </c>
    </row>
    <row r="119" spans="3:37">
      <c r="C119" s="24"/>
      <c r="E119" s="2" t="str">
        <f t="shared" si="6"/>
        <v>WM</v>
      </c>
      <c r="F119" s="2" t="s">
        <v>157</v>
      </c>
      <c r="J119" s="2" t="str">
        <f t="shared" si="7"/>
        <v>WMCapex synthetic costs - Connections</v>
      </c>
      <c r="L119" s="2" t="s">
        <v>113</v>
      </c>
      <c r="T119" s="81" t="str">
        <f>INDEX(Inp_WMDrivers!T$9:T$37,MATCH($F119,Inp_WMDrivers!$F$9:$F$37,0))</f>
        <v/>
      </c>
      <c r="U119" s="81" t="str">
        <f>INDEX(Inp_WMDrivers!U$9:U$37,MATCH($F119,Inp_WMDrivers!$F$9:$F$37,0))</f>
        <v/>
      </c>
      <c r="V119" s="81" t="str">
        <f>INDEX(Inp_WMDrivers!V$9:V$37,MATCH($F119,Inp_WMDrivers!$F$9:$F$37,0))</f>
        <v/>
      </c>
      <c r="W119" s="81" t="str">
        <f>INDEX(Inp_WMDrivers!W$9:W$37,MATCH($F119,Inp_WMDrivers!$F$9:$F$37,0))</f>
        <v/>
      </c>
      <c r="X119" s="81" t="str">
        <f>INDEX(Inp_WMDrivers!X$9:X$37,MATCH($F119,Inp_WMDrivers!$F$9:$F$37,0))</f>
        <v/>
      </c>
      <c r="Y119" s="81">
        <f>INDEX(Inp_WMDrivers!Y$9:Y$37,MATCH($F119,Inp_WMDrivers!$F$9:$F$37,0))</f>
        <v>4.0546701951719806</v>
      </c>
      <c r="Z119" s="81">
        <f>INDEX(Inp_WMDrivers!Z$9:Z$37,MATCH($F119,Inp_WMDrivers!$F$9:$F$37,0))</f>
        <v>3.5425457341193121</v>
      </c>
      <c r="AA119" s="81">
        <f>INDEX(Inp_WMDrivers!AA$9:AA$37,MATCH($F119,Inp_WMDrivers!$F$9:$F$37,0))</f>
        <v>3.8279429407972283</v>
      </c>
      <c r="AB119" s="81">
        <f>INDEX(Inp_WMDrivers!AB$9:AB$37,MATCH($F119,Inp_WMDrivers!$F$9:$F$37,0))</f>
        <v>3.8906016515612594</v>
      </c>
      <c r="AC119" s="81">
        <f>INDEX(Inp_WMDrivers!AC$9:AC$37,MATCH($F119,Inp_WMDrivers!$F$9:$F$37,0))</f>
        <v>4.2747551773911976</v>
      </c>
      <c r="AD119" s="81">
        <f>INDEX(Inp_WMDrivers!AD$9:AD$37,MATCH($F119,Inp_WMDrivers!$F$9:$F$37,0))</f>
        <v>3.7135447116819593</v>
      </c>
      <c r="AE119" s="81">
        <f>INDEX(Inp_WMDrivers!AE$9:AE$37,MATCH($F119,Inp_WMDrivers!$F$9:$F$37,0))</f>
        <v>3.0237412698358717</v>
      </c>
      <c r="AF119" s="81">
        <f>INDEX(Inp_WMDrivers!AF$9:AF$37,MATCH($F119,Inp_WMDrivers!$F$9:$F$37,0))</f>
        <v>3.0733883445281465</v>
      </c>
      <c r="AG119" s="81">
        <f>INDEX(Inp_WMDrivers!AG$9:AG$37,MATCH($F119,Inp_WMDrivers!$F$9:$F$37,0))</f>
        <v>2.1664936406194761</v>
      </c>
      <c r="AH119" s="81">
        <f>INDEX(Inp_WMDrivers!AH$9:AH$37,MATCH($F119,Inp_WMDrivers!$F$9:$F$37,0))</f>
        <v>2.1664936406194761</v>
      </c>
      <c r="AI119" s="81">
        <f>INDEX(Inp_WMDrivers!AI$9:AI$37,MATCH($F119,Inp_WMDrivers!$F$9:$F$37,0))</f>
        <v>2.1664936406194761</v>
      </c>
      <c r="AJ119" s="81">
        <f>INDEX(Inp_WMDrivers!AJ$9:AJ$37,MATCH($F119,Inp_WMDrivers!$F$9:$F$37,0))</f>
        <v>2.1664936406194761</v>
      </c>
      <c r="AK119" s="81">
        <f>INDEX(Inp_WMDrivers!AK$9:AK$37,MATCH($F119,Inp_WMDrivers!$F$9:$F$37,0))</f>
        <v>2.1664936406194761</v>
      </c>
    </row>
    <row r="120" spans="3:37">
      <c r="C120" s="24"/>
      <c r="E120" s="2" t="str">
        <f t="shared" si="6"/>
        <v>WM</v>
      </c>
      <c r="F120" s="67" t="s">
        <v>158</v>
      </c>
      <c r="J120" s="2" t="str">
        <f t="shared" si="7"/>
        <v>WMMetallic network length</v>
      </c>
      <c r="L120" s="2" t="s">
        <v>144</v>
      </c>
      <c r="T120" s="81" t="str">
        <f>INDEX(Inp_WMDrivers!T$9:T$37,MATCH($F120,Inp_WMDrivers!$F$9:$F$37,0))</f>
        <v/>
      </c>
      <c r="U120" s="81" t="str">
        <f>INDEX(Inp_WMDrivers!U$9:U$37,MATCH($F120,Inp_WMDrivers!$F$9:$F$37,0))</f>
        <v/>
      </c>
      <c r="V120" s="81" t="str">
        <f>INDEX(Inp_WMDrivers!V$9:V$37,MATCH($F120,Inp_WMDrivers!$F$9:$F$37,0))</f>
        <v/>
      </c>
      <c r="W120" s="81" t="str">
        <f>INDEX(Inp_WMDrivers!W$9:W$37,MATCH($F120,Inp_WMDrivers!$F$9:$F$37,0))</f>
        <v/>
      </c>
      <c r="X120" s="81" t="str">
        <f>INDEX(Inp_WMDrivers!X$9:X$37,MATCH($F120,Inp_WMDrivers!$F$9:$F$37,0))</f>
        <v/>
      </c>
      <c r="Y120" s="81">
        <f>INDEX(Inp_WMDrivers!Y$9:Y$37,MATCH($F120,Inp_WMDrivers!$F$9:$F$37,0))</f>
        <v>11250.078</v>
      </c>
      <c r="Z120" s="81">
        <f>INDEX(Inp_WMDrivers!Z$9:Z$37,MATCH($F120,Inp_WMDrivers!$F$9:$F$37,0))</f>
        <v>11043.790999999999</v>
      </c>
      <c r="AA120" s="81">
        <f>INDEX(Inp_WMDrivers!AA$9:AA$37,MATCH($F120,Inp_WMDrivers!$F$9:$F$37,0))</f>
        <v>10646.724</v>
      </c>
      <c r="AB120" s="81">
        <f>INDEX(Inp_WMDrivers!AB$9:AB$37,MATCH($F120,Inp_WMDrivers!$F$9:$F$37,0))</f>
        <v>10303.25</v>
      </c>
      <c r="AC120" s="81">
        <f>INDEX(Inp_WMDrivers!AC$9:AC$37,MATCH($F120,Inp_WMDrivers!$F$9:$F$37,0))</f>
        <v>9995.4238000000005</v>
      </c>
      <c r="AD120" s="81">
        <f>INDEX(Inp_WMDrivers!AD$9:AD$37,MATCH($F120,Inp_WMDrivers!$F$9:$F$37,0))</f>
        <v>9698.7803000000004</v>
      </c>
      <c r="AE120" s="81">
        <f>INDEX(Inp_WMDrivers!AE$9:AE$37,MATCH($F120,Inp_WMDrivers!$F$9:$F$37,0))</f>
        <v>9320.2803000000004</v>
      </c>
      <c r="AF120" s="81">
        <f>INDEX(Inp_WMDrivers!AF$9:AF$37,MATCH($F120,Inp_WMDrivers!$F$9:$F$37,0))</f>
        <v>8942.5429999999997</v>
      </c>
      <c r="AG120" s="81">
        <f>INDEX(Inp_WMDrivers!AG$9:AG$37,MATCH($F120,Inp_WMDrivers!$F$9:$F$37,0))</f>
        <v>8627.7050999999992</v>
      </c>
      <c r="AH120" s="81">
        <f>INDEX(Inp_WMDrivers!AH$9:AH$37,MATCH($F120,Inp_WMDrivers!$F$9:$F$37,0))</f>
        <v>8313.9971000000005</v>
      </c>
      <c r="AI120" s="81">
        <f>INDEX(Inp_WMDrivers!AI$9:AI$37,MATCH($F120,Inp_WMDrivers!$F$9:$F$37,0))</f>
        <v>8000.29</v>
      </c>
      <c r="AJ120" s="81">
        <f>INDEX(Inp_WMDrivers!AJ$9:AJ$37,MATCH($F120,Inp_WMDrivers!$F$9:$F$37,0))</f>
        <v>7685.4521000000004</v>
      </c>
      <c r="AK120" s="81">
        <f>INDEX(Inp_WMDrivers!AK$9:AK$37,MATCH($F120,Inp_WMDrivers!$F$9:$F$37,0))</f>
        <v>7370.6147000000001</v>
      </c>
    </row>
    <row r="121" spans="3:37">
      <c r="C121" s="24"/>
      <c r="E121" s="2" t="str">
        <f t="shared" si="6"/>
        <v>WM</v>
      </c>
      <c r="F121" s="2" t="s">
        <v>159</v>
      </c>
      <c r="J121" s="2" t="str">
        <f t="shared" si="7"/>
        <v>WMPE network length</v>
      </c>
      <c r="L121" s="2" t="s">
        <v>144</v>
      </c>
      <c r="T121" s="81" t="str">
        <f>INDEX(Inp_WMDrivers!T$9:T$37,MATCH($F121,Inp_WMDrivers!$F$9:$F$37,0))</f>
        <v/>
      </c>
      <c r="U121" s="81" t="str">
        <f>INDEX(Inp_WMDrivers!U$9:U$37,MATCH($F121,Inp_WMDrivers!$F$9:$F$37,0))</f>
        <v/>
      </c>
      <c r="V121" s="81" t="str">
        <f>INDEX(Inp_WMDrivers!V$9:V$37,MATCH($F121,Inp_WMDrivers!$F$9:$F$37,0))</f>
        <v/>
      </c>
      <c r="W121" s="81" t="str">
        <f>INDEX(Inp_WMDrivers!W$9:W$37,MATCH($F121,Inp_WMDrivers!$F$9:$F$37,0))</f>
        <v/>
      </c>
      <c r="X121" s="81" t="str">
        <f>INDEX(Inp_WMDrivers!X$9:X$37,MATCH($F121,Inp_WMDrivers!$F$9:$F$37,0))</f>
        <v/>
      </c>
      <c r="Y121" s="81">
        <f>INDEX(Inp_WMDrivers!Y$9:Y$37,MATCH($F121,Inp_WMDrivers!$F$9:$F$37,0))</f>
        <v>12071.011</v>
      </c>
      <c r="Z121" s="81">
        <f>INDEX(Inp_WMDrivers!Z$9:Z$37,MATCH($F121,Inp_WMDrivers!$F$9:$F$37,0))</f>
        <v>12271.904</v>
      </c>
      <c r="AA121" s="81">
        <f>INDEX(Inp_WMDrivers!AA$9:AA$37,MATCH($F121,Inp_WMDrivers!$F$9:$F$37,0))</f>
        <v>12669.244000000001</v>
      </c>
      <c r="AB121" s="81">
        <f>INDEX(Inp_WMDrivers!AB$9:AB$37,MATCH($F121,Inp_WMDrivers!$F$9:$F$37,0))</f>
        <v>13018.550999999999</v>
      </c>
      <c r="AC121" s="81">
        <f>INDEX(Inp_WMDrivers!AC$9:AC$37,MATCH($F121,Inp_WMDrivers!$F$9:$F$37,0))</f>
        <v>13315.468000000001</v>
      </c>
      <c r="AD121" s="81">
        <f>INDEX(Inp_WMDrivers!AD$9:AD$37,MATCH($F121,Inp_WMDrivers!$F$9:$F$37,0))</f>
        <v>13600.37</v>
      </c>
      <c r="AE121" s="81">
        <f>INDEX(Inp_WMDrivers!AE$9:AE$37,MATCH($F121,Inp_WMDrivers!$F$9:$F$37,0))</f>
        <v>14010.557000000001</v>
      </c>
      <c r="AF121" s="81">
        <f>INDEX(Inp_WMDrivers!AF$9:AF$37,MATCH($F121,Inp_WMDrivers!$F$9:$F$37,0))</f>
        <v>14424.382</v>
      </c>
      <c r="AG121" s="81">
        <f>INDEX(Inp_WMDrivers!AG$9:AG$37,MATCH($F121,Inp_WMDrivers!$F$9:$F$37,0))</f>
        <v>14738.368</v>
      </c>
      <c r="AH121" s="81">
        <f>INDEX(Inp_WMDrivers!AH$9:AH$37,MATCH($F121,Inp_WMDrivers!$F$9:$F$37,0))</f>
        <v>15051.227000000001</v>
      </c>
      <c r="AI121" s="81">
        <f>INDEX(Inp_WMDrivers!AI$9:AI$37,MATCH($F121,Inp_WMDrivers!$F$9:$F$37,0))</f>
        <v>15364.085999999999</v>
      </c>
      <c r="AJ121" s="81">
        <f>INDEX(Inp_WMDrivers!AJ$9:AJ$37,MATCH($F121,Inp_WMDrivers!$F$9:$F$37,0))</f>
        <v>15678.072</v>
      </c>
      <c r="AK121" s="81">
        <f>INDEX(Inp_WMDrivers!AK$9:AK$37,MATCH($F121,Inp_WMDrivers!$F$9:$F$37,0))</f>
        <v>15992.058999999999</v>
      </c>
    </row>
    <row r="122" spans="3:37">
      <c r="C122" s="24"/>
      <c r="E122" s="2" t="str">
        <f t="shared" si="6"/>
        <v>WM</v>
      </c>
      <c r="F122" s="2" t="s">
        <v>160</v>
      </c>
      <c r="J122" s="2" t="str">
        <f t="shared" si="7"/>
        <v>WMService Damage Reports</v>
      </c>
      <c r="L122" s="2" t="s">
        <v>142</v>
      </c>
      <c r="T122" s="81" t="str">
        <f>INDEX(Inp_WMDrivers!T$9:T$37,MATCH($F122,Inp_WMDrivers!$F$9:$F$37,0))</f>
        <v/>
      </c>
      <c r="U122" s="81" t="str">
        <f>INDEX(Inp_WMDrivers!U$9:U$37,MATCH($F122,Inp_WMDrivers!$F$9:$F$37,0))</f>
        <v/>
      </c>
      <c r="V122" s="81" t="str">
        <f>INDEX(Inp_WMDrivers!V$9:V$37,MATCH($F122,Inp_WMDrivers!$F$9:$F$37,0))</f>
        <v/>
      </c>
      <c r="W122" s="81" t="str">
        <f>INDEX(Inp_WMDrivers!W$9:W$37,MATCH($F122,Inp_WMDrivers!$F$9:$F$37,0))</f>
        <v/>
      </c>
      <c r="X122" s="81" t="str">
        <f>INDEX(Inp_WMDrivers!X$9:X$37,MATCH($F122,Inp_WMDrivers!$F$9:$F$37,0))</f>
        <v/>
      </c>
      <c r="Y122" s="81">
        <f>INDEX(Inp_WMDrivers!Y$9:Y$37,MATCH($F122,Inp_WMDrivers!$F$9:$F$37,0))</f>
        <v>876</v>
      </c>
      <c r="Z122" s="81">
        <f>INDEX(Inp_WMDrivers!Z$9:Z$37,MATCH($F122,Inp_WMDrivers!$F$9:$F$37,0))</f>
        <v>769</v>
      </c>
      <c r="AA122" s="81">
        <f>INDEX(Inp_WMDrivers!AA$9:AA$37,MATCH($F122,Inp_WMDrivers!$F$9:$F$37,0))</f>
        <v>861</v>
      </c>
      <c r="AB122" s="81">
        <f>INDEX(Inp_WMDrivers!AB$9:AB$37,MATCH($F122,Inp_WMDrivers!$F$9:$F$37,0))</f>
        <v>784</v>
      </c>
      <c r="AC122" s="81">
        <f>INDEX(Inp_WMDrivers!AC$9:AC$37,MATCH($F122,Inp_WMDrivers!$F$9:$F$37,0))</f>
        <v>722</v>
      </c>
      <c r="AD122" s="81">
        <f>INDEX(Inp_WMDrivers!AD$9:AD$37,MATCH($F122,Inp_WMDrivers!$F$9:$F$37,0))</f>
        <v>791</v>
      </c>
      <c r="AE122" s="81">
        <f>INDEX(Inp_WMDrivers!AE$9:AE$37,MATCH($F122,Inp_WMDrivers!$F$9:$F$37,0))</f>
        <v>785.4</v>
      </c>
      <c r="AF122" s="81">
        <f>INDEX(Inp_WMDrivers!AF$9:AF$37,MATCH($F122,Inp_WMDrivers!$F$9:$F$37,0))</f>
        <v>788.68</v>
      </c>
      <c r="AG122" s="81">
        <f>INDEX(Inp_WMDrivers!AG$9:AG$37,MATCH($F122,Inp_WMDrivers!$F$9:$F$37,0))</f>
        <v>784</v>
      </c>
      <c r="AH122" s="81">
        <f>INDEX(Inp_WMDrivers!AH$9:AH$37,MATCH($F122,Inp_WMDrivers!$F$9:$F$37,0))</f>
        <v>780</v>
      </c>
      <c r="AI122" s="81">
        <f>INDEX(Inp_WMDrivers!AI$9:AI$37,MATCH($F122,Inp_WMDrivers!$F$9:$F$37,0))</f>
        <v>779</v>
      </c>
      <c r="AJ122" s="81">
        <f>INDEX(Inp_WMDrivers!AJ$9:AJ$37,MATCH($F122,Inp_WMDrivers!$F$9:$F$37,0))</f>
        <v>778</v>
      </c>
      <c r="AK122" s="81">
        <f>INDEX(Inp_WMDrivers!AK$9:AK$37,MATCH($F122,Inp_WMDrivers!$F$9:$F$37,0))</f>
        <v>778</v>
      </c>
    </row>
    <row r="123" spans="3:37">
      <c r="C123" s="24"/>
      <c r="E123" s="2" t="str">
        <f t="shared" si="6"/>
        <v>WM</v>
      </c>
      <c r="F123" s="2" t="s">
        <v>161</v>
      </c>
      <c r="J123" s="2" t="str">
        <f t="shared" si="7"/>
        <v>WMService Condition Reports</v>
      </c>
      <c r="L123" s="2" t="s">
        <v>142</v>
      </c>
      <c r="T123" s="81" t="str">
        <f>INDEX(Inp_WMDrivers!T$9:T$37,MATCH($F123,Inp_WMDrivers!$F$9:$F$37,0))</f>
        <v/>
      </c>
      <c r="U123" s="81" t="str">
        <f>INDEX(Inp_WMDrivers!U$9:U$37,MATCH($F123,Inp_WMDrivers!$F$9:$F$37,0))</f>
        <v/>
      </c>
      <c r="V123" s="81" t="str">
        <f>INDEX(Inp_WMDrivers!V$9:V$37,MATCH($F123,Inp_WMDrivers!$F$9:$F$37,0))</f>
        <v/>
      </c>
      <c r="W123" s="81" t="str">
        <f>INDEX(Inp_WMDrivers!W$9:W$37,MATCH($F123,Inp_WMDrivers!$F$9:$F$37,0))</f>
        <v/>
      </c>
      <c r="X123" s="81" t="str">
        <f>INDEX(Inp_WMDrivers!X$9:X$37,MATCH($F123,Inp_WMDrivers!$F$9:$F$37,0))</f>
        <v/>
      </c>
      <c r="Y123" s="81">
        <f>INDEX(Inp_WMDrivers!Y$9:Y$37,MATCH($F123,Inp_WMDrivers!$F$9:$F$37,0))</f>
        <v>10316</v>
      </c>
      <c r="Z123" s="81">
        <f>INDEX(Inp_WMDrivers!Z$9:Z$37,MATCH($F123,Inp_WMDrivers!$F$9:$F$37,0))</f>
        <v>9972</v>
      </c>
      <c r="AA123" s="81">
        <f>INDEX(Inp_WMDrivers!AA$9:AA$37,MATCH($F123,Inp_WMDrivers!$F$9:$F$37,0))</f>
        <v>9930</v>
      </c>
      <c r="AB123" s="81">
        <f>INDEX(Inp_WMDrivers!AB$9:AB$37,MATCH($F123,Inp_WMDrivers!$F$9:$F$37,0))</f>
        <v>10043</v>
      </c>
      <c r="AC123" s="81">
        <f>INDEX(Inp_WMDrivers!AC$9:AC$37,MATCH($F123,Inp_WMDrivers!$F$9:$F$37,0))</f>
        <v>8858</v>
      </c>
      <c r="AD123" s="81">
        <f>INDEX(Inp_WMDrivers!AD$9:AD$37,MATCH($F123,Inp_WMDrivers!$F$9:$F$37,0))</f>
        <v>8402</v>
      </c>
      <c r="AE123" s="81">
        <f>INDEX(Inp_WMDrivers!AE$9:AE$37,MATCH($F123,Inp_WMDrivers!$F$9:$F$37,0))</f>
        <v>8318</v>
      </c>
      <c r="AF123" s="81">
        <f>INDEX(Inp_WMDrivers!AF$9:AF$37,MATCH($F123,Inp_WMDrivers!$F$9:$F$37,0))</f>
        <v>8235</v>
      </c>
      <c r="AG123" s="81">
        <f>INDEX(Inp_WMDrivers!AG$9:AG$37,MATCH($F123,Inp_WMDrivers!$F$9:$F$37,0))</f>
        <v>7700</v>
      </c>
      <c r="AH123" s="81">
        <f>INDEX(Inp_WMDrivers!AH$9:AH$37,MATCH($F123,Inp_WMDrivers!$F$9:$F$37,0))</f>
        <v>7579</v>
      </c>
      <c r="AI123" s="81">
        <f>INDEX(Inp_WMDrivers!AI$9:AI$37,MATCH($F123,Inp_WMDrivers!$F$9:$F$37,0))</f>
        <v>7465</v>
      </c>
      <c r="AJ123" s="81">
        <f>INDEX(Inp_WMDrivers!AJ$9:AJ$37,MATCH($F123,Inp_WMDrivers!$F$9:$F$37,0))</f>
        <v>7343</v>
      </c>
      <c r="AK123" s="81">
        <f>INDEX(Inp_WMDrivers!AK$9:AK$37,MATCH($F123,Inp_WMDrivers!$F$9:$F$37,0))</f>
        <v>7212</v>
      </c>
    </row>
    <row r="124" spans="3:37">
      <c r="C124" s="24"/>
      <c r="E124" s="2" t="str">
        <f t="shared" si="6"/>
        <v>WM</v>
      </c>
      <c r="F124" s="2" t="s">
        <v>162</v>
      </c>
      <c r="J124" s="2" t="str">
        <f t="shared" si="7"/>
        <v>WMMains Damage Reports</v>
      </c>
      <c r="L124" s="2" t="s">
        <v>142</v>
      </c>
      <c r="T124" s="81" t="str">
        <f>INDEX(Inp_WMDrivers!T$9:T$37,MATCH($F124,Inp_WMDrivers!$F$9:$F$37,0))</f>
        <v/>
      </c>
      <c r="U124" s="81" t="str">
        <f>INDEX(Inp_WMDrivers!U$9:U$37,MATCH($F124,Inp_WMDrivers!$F$9:$F$37,0))</f>
        <v/>
      </c>
      <c r="V124" s="81" t="str">
        <f>INDEX(Inp_WMDrivers!V$9:V$37,MATCH($F124,Inp_WMDrivers!$F$9:$F$37,0))</f>
        <v/>
      </c>
      <c r="W124" s="81" t="str">
        <f>INDEX(Inp_WMDrivers!W$9:W$37,MATCH($F124,Inp_WMDrivers!$F$9:$F$37,0))</f>
        <v/>
      </c>
      <c r="X124" s="81" t="str">
        <f>INDEX(Inp_WMDrivers!X$9:X$37,MATCH($F124,Inp_WMDrivers!$F$9:$F$37,0))</f>
        <v/>
      </c>
      <c r="Y124" s="81">
        <f>INDEX(Inp_WMDrivers!Y$9:Y$37,MATCH($F124,Inp_WMDrivers!$F$9:$F$37,0))</f>
        <v>282</v>
      </c>
      <c r="Z124" s="81">
        <f>INDEX(Inp_WMDrivers!Z$9:Z$37,MATCH($F124,Inp_WMDrivers!$F$9:$F$37,0))</f>
        <v>337</v>
      </c>
      <c r="AA124" s="81">
        <f>INDEX(Inp_WMDrivers!AA$9:AA$37,MATCH($F124,Inp_WMDrivers!$F$9:$F$37,0))</f>
        <v>368</v>
      </c>
      <c r="AB124" s="81">
        <f>INDEX(Inp_WMDrivers!AB$9:AB$37,MATCH($F124,Inp_WMDrivers!$F$9:$F$37,0))</f>
        <v>345</v>
      </c>
      <c r="AC124" s="81">
        <f>INDEX(Inp_WMDrivers!AC$9:AC$37,MATCH($F124,Inp_WMDrivers!$F$9:$F$37,0))</f>
        <v>354</v>
      </c>
      <c r="AD124" s="81">
        <f>INDEX(Inp_WMDrivers!AD$9:AD$37,MATCH($F124,Inp_WMDrivers!$F$9:$F$37,0))</f>
        <v>350</v>
      </c>
      <c r="AE124" s="81">
        <f>INDEX(Inp_WMDrivers!AE$9:AE$37,MATCH($F124,Inp_WMDrivers!$F$9:$F$37,0))</f>
        <v>350.8</v>
      </c>
      <c r="AF124" s="81">
        <f>INDEX(Inp_WMDrivers!AF$9:AF$37,MATCH($F124,Inp_WMDrivers!$F$9:$F$37,0))</f>
        <v>353.56</v>
      </c>
      <c r="AG124" s="81">
        <f>INDEX(Inp_WMDrivers!AG$9:AG$37,MATCH($F124,Inp_WMDrivers!$F$9:$F$37,0))</f>
        <v>350.67200000000003</v>
      </c>
      <c r="AH124" s="81">
        <f>INDEX(Inp_WMDrivers!AH$9:AH$37,MATCH($F124,Inp_WMDrivers!$F$9:$F$37,0))</f>
        <v>351.8064</v>
      </c>
      <c r="AI124" s="81">
        <f>INDEX(Inp_WMDrivers!AI$9:AI$37,MATCH($F124,Inp_WMDrivers!$F$9:$F$37,0))</f>
        <v>351.36768000000001</v>
      </c>
      <c r="AJ124" s="81">
        <f>INDEX(Inp_WMDrivers!AJ$9:AJ$37,MATCH($F124,Inp_WMDrivers!$F$9:$F$37,0))</f>
        <v>351.64121599999999</v>
      </c>
      <c r="AK124" s="81">
        <f>INDEX(Inp_WMDrivers!AK$9:AK$37,MATCH($F124,Inp_WMDrivers!$F$9:$F$37,0))</f>
        <v>351.80945919999999</v>
      </c>
    </row>
    <row r="125" spans="3:37">
      <c r="C125" s="24"/>
      <c r="E125" s="2" t="str">
        <f t="shared" si="6"/>
        <v>WM</v>
      </c>
      <c r="F125" s="2" t="s">
        <v>163</v>
      </c>
      <c r="J125" s="2" t="str">
        <f t="shared" si="7"/>
        <v>WMMains Condition Reports</v>
      </c>
      <c r="L125" s="2" t="s">
        <v>142</v>
      </c>
      <c r="T125" s="81" t="str">
        <f>INDEX(Inp_WMDrivers!T$9:T$37,MATCH($F125,Inp_WMDrivers!$F$9:$F$37,0))</f>
        <v/>
      </c>
      <c r="U125" s="81" t="str">
        <f>INDEX(Inp_WMDrivers!U$9:U$37,MATCH($F125,Inp_WMDrivers!$F$9:$F$37,0))</f>
        <v/>
      </c>
      <c r="V125" s="81" t="str">
        <f>INDEX(Inp_WMDrivers!V$9:V$37,MATCH($F125,Inp_WMDrivers!$F$9:$F$37,0))</f>
        <v/>
      </c>
      <c r="W125" s="81" t="str">
        <f>INDEX(Inp_WMDrivers!W$9:W$37,MATCH($F125,Inp_WMDrivers!$F$9:$F$37,0))</f>
        <v/>
      </c>
      <c r="X125" s="81" t="str">
        <f>INDEX(Inp_WMDrivers!X$9:X$37,MATCH($F125,Inp_WMDrivers!$F$9:$F$37,0))</f>
        <v/>
      </c>
      <c r="Y125" s="81">
        <f>INDEX(Inp_WMDrivers!Y$9:Y$37,MATCH($F125,Inp_WMDrivers!$F$9:$F$37,0))</f>
        <v>3321</v>
      </c>
      <c r="Z125" s="81">
        <f>INDEX(Inp_WMDrivers!Z$9:Z$37,MATCH($F125,Inp_WMDrivers!$F$9:$F$37,0))</f>
        <v>4373</v>
      </c>
      <c r="AA125" s="81">
        <f>INDEX(Inp_WMDrivers!AA$9:AA$37,MATCH($F125,Inp_WMDrivers!$F$9:$F$37,0))</f>
        <v>4245</v>
      </c>
      <c r="AB125" s="81">
        <f>INDEX(Inp_WMDrivers!AB$9:AB$37,MATCH($F125,Inp_WMDrivers!$F$9:$F$37,0))</f>
        <v>4422</v>
      </c>
      <c r="AC125" s="81">
        <f>INDEX(Inp_WMDrivers!AC$9:AC$37,MATCH($F125,Inp_WMDrivers!$F$9:$F$37,0))</f>
        <v>4336</v>
      </c>
      <c r="AD125" s="81">
        <f>INDEX(Inp_WMDrivers!AD$9:AD$37,MATCH($F125,Inp_WMDrivers!$F$9:$F$37,0))</f>
        <v>4161</v>
      </c>
      <c r="AE125" s="81">
        <f>INDEX(Inp_WMDrivers!AE$9:AE$37,MATCH($F125,Inp_WMDrivers!$F$9:$F$37,0))</f>
        <v>4119</v>
      </c>
      <c r="AF125" s="81">
        <f>INDEX(Inp_WMDrivers!AF$9:AF$37,MATCH($F125,Inp_WMDrivers!$F$9:$F$37,0))</f>
        <v>4078</v>
      </c>
      <c r="AG125" s="81">
        <f>INDEX(Inp_WMDrivers!AG$9:AG$37,MATCH($F125,Inp_WMDrivers!$F$9:$F$37,0))</f>
        <v>4065</v>
      </c>
      <c r="AH125" s="81">
        <f>INDEX(Inp_WMDrivers!AH$9:AH$37,MATCH($F125,Inp_WMDrivers!$F$9:$F$37,0))</f>
        <v>3987</v>
      </c>
      <c r="AI125" s="81">
        <f>INDEX(Inp_WMDrivers!AI$9:AI$37,MATCH($F125,Inp_WMDrivers!$F$9:$F$37,0))</f>
        <v>3882</v>
      </c>
      <c r="AJ125" s="81">
        <f>INDEX(Inp_WMDrivers!AJ$9:AJ$37,MATCH($F125,Inp_WMDrivers!$F$9:$F$37,0))</f>
        <v>3752</v>
      </c>
      <c r="AK125" s="81">
        <f>INDEX(Inp_WMDrivers!AK$9:AK$37,MATCH($F125,Inp_WMDrivers!$F$9:$F$37,0))</f>
        <v>3633</v>
      </c>
    </row>
    <row r="126" spans="3:37">
      <c r="C126" s="24"/>
      <c r="E126" s="2" t="str">
        <f t="shared" si="6"/>
        <v>WM</v>
      </c>
      <c r="F126" s="2" t="s">
        <v>164</v>
      </c>
      <c r="J126" s="2" t="str">
        <f t="shared" si="7"/>
        <v>WMEmergency FTEs</v>
      </c>
      <c r="L126" s="2" t="s">
        <v>165</v>
      </c>
      <c r="T126" s="81" t="str">
        <f>INDEX(Inp_WMDrivers!T$9:T$37,MATCH($F126,Inp_WMDrivers!$F$9:$F$37,0))</f>
        <v/>
      </c>
      <c r="U126" s="81" t="str">
        <f>INDEX(Inp_WMDrivers!U$9:U$37,MATCH($F126,Inp_WMDrivers!$F$9:$F$37,0))</f>
        <v/>
      </c>
      <c r="V126" s="81" t="str">
        <f>INDEX(Inp_WMDrivers!V$9:V$37,MATCH($F126,Inp_WMDrivers!$F$9:$F$37,0))</f>
        <v/>
      </c>
      <c r="W126" s="81" t="str">
        <f>INDEX(Inp_WMDrivers!W$9:W$37,MATCH($F126,Inp_WMDrivers!$F$9:$F$37,0))</f>
        <v/>
      </c>
      <c r="X126" s="81" t="str">
        <f>INDEX(Inp_WMDrivers!X$9:X$37,MATCH($F126,Inp_WMDrivers!$F$9:$F$37,0))</f>
        <v/>
      </c>
      <c r="Y126" s="81">
        <f>INDEX(Inp_WMDrivers!Y$9:Y$37,MATCH($F126,Inp_WMDrivers!$F$9:$F$37,0))</f>
        <v>0</v>
      </c>
      <c r="Z126" s="81">
        <f>INDEX(Inp_WMDrivers!Z$9:Z$37,MATCH($F126,Inp_WMDrivers!$F$9:$F$37,0))</f>
        <v>0</v>
      </c>
      <c r="AA126" s="81">
        <f>INDEX(Inp_WMDrivers!AA$9:AA$37,MATCH($F126,Inp_WMDrivers!$F$9:$F$37,0))</f>
        <v>0</v>
      </c>
      <c r="AB126" s="81">
        <f>INDEX(Inp_WMDrivers!AB$9:AB$37,MATCH($F126,Inp_WMDrivers!$F$9:$F$37,0))</f>
        <v>0</v>
      </c>
      <c r="AC126" s="81">
        <f>INDEX(Inp_WMDrivers!AC$9:AC$37,MATCH($F126,Inp_WMDrivers!$F$9:$F$37,0))</f>
        <v>0</v>
      </c>
      <c r="AD126" s="81">
        <f>INDEX(Inp_WMDrivers!AD$9:AD$37,MATCH($F126,Inp_WMDrivers!$F$9:$F$37,0))</f>
        <v>0</v>
      </c>
      <c r="AE126" s="81">
        <f>INDEX(Inp_WMDrivers!AE$9:AE$37,MATCH($F126,Inp_WMDrivers!$F$9:$F$37,0))</f>
        <v>0</v>
      </c>
      <c r="AF126" s="81">
        <f>INDEX(Inp_WMDrivers!AF$9:AF$37,MATCH($F126,Inp_WMDrivers!$F$9:$F$37,0))</f>
        <v>0</v>
      </c>
      <c r="AG126" s="81">
        <f>INDEX(Inp_WMDrivers!AG$9:AG$37,MATCH($F126,Inp_WMDrivers!$F$9:$F$37,0))</f>
        <v>0</v>
      </c>
      <c r="AH126" s="81">
        <f>INDEX(Inp_WMDrivers!AH$9:AH$37,MATCH($F126,Inp_WMDrivers!$F$9:$F$37,0))</f>
        <v>0</v>
      </c>
      <c r="AI126" s="81">
        <f>INDEX(Inp_WMDrivers!AI$9:AI$37,MATCH($F126,Inp_WMDrivers!$F$9:$F$37,0))</f>
        <v>0</v>
      </c>
      <c r="AJ126" s="81">
        <f>INDEX(Inp_WMDrivers!AJ$9:AJ$37,MATCH($F126,Inp_WMDrivers!$F$9:$F$37,0))</f>
        <v>0</v>
      </c>
      <c r="AK126" s="81">
        <f>INDEX(Inp_WMDrivers!AK$9:AK$37,MATCH($F126,Inp_WMDrivers!$F$9:$F$37,0))</f>
        <v>0</v>
      </c>
    </row>
    <row r="127" spans="3:37">
      <c r="C127" s="24"/>
      <c r="E127" s="2" t="str">
        <f t="shared" si="6"/>
        <v>WM</v>
      </c>
      <c r="F127" s="2" t="s">
        <v>166</v>
      </c>
      <c r="J127" s="2" t="str">
        <f t="shared" si="7"/>
        <v>WMTotal external condition reports
(service condition + mains condition)</v>
      </c>
      <c r="L127" s="2" t="s">
        <v>142</v>
      </c>
      <c r="T127" s="81" t="str">
        <f>INDEX(Inp_WMDrivers!T$9:T$37,MATCH($F127,Inp_WMDrivers!$F$9:$F$37,0))</f>
        <v/>
      </c>
      <c r="U127" s="81" t="str">
        <f>INDEX(Inp_WMDrivers!U$9:U$37,MATCH($F127,Inp_WMDrivers!$F$9:$F$37,0))</f>
        <v/>
      </c>
      <c r="V127" s="81" t="str">
        <f>INDEX(Inp_WMDrivers!V$9:V$37,MATCH($F127,Inp_WMDrivers!$F$9:$F$37,0))</f>
        <v/>
      </c>
      <c r="W127" s="81" t="str">
        <f>INDEX(Inp_WMDrivers!W$9:W$37,MATCH($F127,Inp_WMDrivers!$F$9:$F$37,0))</f>
        <v/>
      </c>
      <c r="X127" s="81" t="str">
        <f>INDEX(Inp_WMDrivers!X$9:X$37,MATCH($F127,Inp_WMDrivers!$F$9:$F$37,0))</f>
        <v/>
      </c>
      <c r="Y127" s="81">
        <f>INDEX(Inp_WMDrivers!Y$9:Y$37,MATCH($F127,Inp_WMDrivers!$F$9:$F$37,0))</f>
        <v>13637</v>
      </c>
      <c r="Z127" s="81">
        <f>INDEX(Inp_WMDrivers!Z$9:Z$37,MATCH($F127,Inp_WMDrivers!$F$9:$F$37,0))</f>
        <v>14345</v>
      </c>
      <c r="AA127" s="81">
        <f>INDEX(Inp_WMDrivers!AA$9:AA$37,MATCH($F127,Inp_WMDrivers!$F$9:$F$37,0))</f>
        <v>14175</v>
      </c>
      <c r="AB127" s="81">
        <f>INDEX(Inp_WMDrivers!AB$9:AB$37,MATCH($F127,Inp_WMDrivers!$F$9:$F$37,0))</f>
        <v>14465</v>
      </c>
      <c r="AC127" s="81">
        <f>INDEX(Inp_WMDrivers!AC$9:AC$37,MATCH($F127,Inp_WMDrivers!$F$9:$F$37,0))</f>
        <v>13194</v>
      </c>
      <c r="AD127" s="81">
        <f>INDEX(Inp_WMDrivers!AD$9:AD$37,MATCH($F127,Inp_WMDrivers!$F$9:$F$37,0))</f>
        <v>12563</v>
      </c>
      <c r="AE127" s="81">
        <f>INDEX(Inp_WMDrivers!AE$9:AE$37,MATCH($F127,Inp_WMDrivers!$F$9:$F$37,0))</f>
        <v>12437</v>
      </c>
      <c r="AF127" s="81">
        <f>INDEX(Inp_WMDrivers!AF$9:AF$37,MATCH($F127,Inp_WMDrivers!$F$9:$F$37,0))</f>
        <v>12313</v>
      </c>
      <c r="AG127" s="81">
        <f>INDEX(Inp_WMDrivers!AG$9:AG$37,MATCH($F127,Inp_WMDrivers!$F$9:$F$37,0))</f>
        <v>11765</v>
      </c>
      <c r="AH127" s="81">
        <f>INDEX(Inp_WMDrivers!AH$9:AH$37,MATCH($F127,Inp_WMDrivers!$F$9:$F$37,0))</f>
        <v>11566</v>
      </c>
      <c r="AI127" s="81">
        <f>INDEX(Inp_WMDrivers!AI$9:AI$37,MATCH($F127,Inp_WMDrivers!$F$9:$F$37,0))</f>
        <v>11347</v>
      </c>
      <c r="AJ127" s="81">
        <f>INDEX(Inp_WMDrivers!AJ$9:AJ$37,MATCH($F127,Inp_WMDrivers!$F$9:$F$37,0))</f>
        <v>11095</v>
      </c>
      <c r="AK127" s="81">
        <f>INDEX(Inp_WMDrivers!AK$9:AK$37,MATCH($F127,Inp_WMDrivers!$F$9:$F$37,0))</f>
        <v>10845</v>
      </c>
    </row>
    <row r="128" spans="3:37">
      <c r="C128" s="24"/>
      <c r="E128" s="2" t="str">
        <f t="shared" si="6"/>
        <v>WM</v>
      </c>
      <c r="F128" s="2" t="s">
        <v>167</v>
      </c>
      <c r="J128" s="2" t="str">
        <f t="shared" si="7"/>
        <v>WMTotal external condition repairs
(service condition + mains condition)</v>
      </c>
      <c r="L128" s="2" t="s">
        <v>142</v>
      </c>
      <c r="T128" s="81" t="str">
        <f>INDEX(Inp_WMDrivers!T$9:T$37,MATCH($F128,Inp_WMDrivers!$F$9:$F$37,0))</f>
        <v/>
      </c>
      <c r="U128" s="81" t="str">
        <f>INDEX(Inp_WMDrivers!U$9:U$37,MATCH($F128,Inp_WMDrivers!$F$9:$F$37,0))</f>
        <v/>
      </c>
      <c r="V128" s="81" t="str">
        <f>INDEX(Inp_WMDrivers!V$9:V$37,MATCH($F128,Inp_WMDrivers!$F$9:$F$37,0))</f>
        <v/>
      </c>
      <c r="W128" s="81" t="str">
        <f>INDEX(Inp_WMDrivers!W$9:W$37,MATCH($F128,Inp_WMDrivers!$F$9:$F$37,0))</f>
        <v/>
      </c>
      <c r="X128" s="81" t="str">
        <f>INDEX(Inp_WMDrivers!X$9:X$37,MATCH($F128,Inp_WMDrivers!$F$9:$F$37,0))</f>
        <v/>
      </c>
      <c r="Y128" s="81">
        <f>INDEX(Inp_WMDrivers!Y$9:Y$37,MATCH($F128,Inp_WMDrivers!$F$9:$F$37,0))</f>
        <v>17887</v>
      </c>
      <c r="Z128" s="81">
        <f>INDEX(Inp_WMDrivers!Z$9:Z$37,MATCH($F128,Inp_WMDrivers!$F$9:$F$37,0))</f>
        <v>19319</v>
      </c>
      <c r="AA128" s="81">
        <f>INDEX(Inp_WMDrivers!AA$9:AA$37,MATCH($F128,Inp_WMDrivers!$F$9:$F$37,0))</f>
        <v>18151</v>
      </c>
      <c r="AB128" s="81">
        <f>INDEX(Inp_WMDrivers!AB$9:AB$37,MATCH($F128,Inp_WMDrivers!$F$9:$F$37,0))</f>
        <v>17432</v>
      </c>
      <c r="AC128" s="81">
        <f>INDEX(Inp_WMDrivers!AC$9:AC$37,MATCH($F128,Inp_WMDrivers!$F$9:$F$37,0))</f>
        <v>15964</v>
      </c>
      <c r="AD128" s="81">
        <f>INDEX(Inp_WMDrivers!AD$9:AD$37,MATCH($F128,Inp_WMDrivers!$F$9:$F$37,0))</f>
        <v>15186</v>
      </c>
      <c r="AE128" s="81">
        <f>INDEX(Inp_WMDrivers!AE$9:AE$37,MATCH($F128,Inp_WMDrivers!$F$9:$F$37,0))</f>
        <v>14522</v>
      </c>
      <c r="AF128" s="81">
        <f>INDEX(Inp_WMDrivers!AF$9:AF$37,MATCH($F128,Inp_WMDrivers!$F$9:$F$37,0))</f>
        <v>14275</v>
      </c>
      <c r="AG128" s="81">
        <f>INDEX(Inp_WMDrivers!AG$9:AG$37,MATCH($F128,Inp_WMDrivers!$F$9:$F$37,0))</f>
        <v>14092</v>
      </c>
      <c r="AH128" s="81">
        <f>INDEX(Inp_WMDrivers!AH$9:AH$37,MATCH($F128,Inp_WMDrivers!$F$9:$F$37,0))</f>
        <v>13817</v>
      </c>
      <c r="AI128" s="81">
        <f>INDEX(Inp_WMDrivers!AI$9:AI$37,MATCH($F128,Inp_WMDrivers!$F$9:$F$37,0))</f>
        <v>13473</v>
      </c>
      <c r="AJ128" s="81">
        <f>INDEX(Inp_WMDrivers!AJ$9:AJ$37,MATCH($F128,Inp_WMDrivers!$F$9:$F$37,0))</f>
        <v>13080</v>
      </c>
      <c r="AK128" s="81">
        <f>INDEX(Inp_WMDrivers!AK$9:AK$37,MATCH($F128,Inp_WMDrivers!$F$9:$F$37,0))</f>
        <v>12646</v>
      </c>
    </row>
    <row r="129" spans="2:42">
      <c r="C129" s="24"/>
      <c r="E129" s="2" t="str">
        <f t="shared" si="6"/>
        <v>WM</v>
      </c>
      <c r="F129" s="2" t="s">
        <v>168</v>
      </c>
      <c r="J129" s="2" t="str">
        <f t="shared" si="7"/>
        <v>WMMEAV</v>
      </c>
      <c r="L129" s="2" t="s">
        <v>113</v>
      </c>
      <c r="T129" s="81" t="str">
        <f>INDEX(Inp_WMDrivers!T$9:T$37,MATCH($F129,Inp_WMDrivers!$F$9:$F$37,0))</f>
        <v/>
      </c>
      <c r="U129" s="81" t="str">
        <f>INDEX(Inp_WMDrivers!U$9:U$37,MATCH($F129,Inp_WMDrivers!$F$9:$F$37,0))</f>
        <v/>
      </c>
      <c r="V129" s="81" t="str">
        <f>INDEX(Inp_WMDrivers!V$9:V$37,MATCH($F129,Inp_WMDrivers!$F$9:$F$37,0))</f>
        <v/>
      </c>
      <c r="W129" s="81" t="str">
        <f>INDEX(Inp_WMDrivers!W$9:W$37,MATCH($F129,Inp_WMDrivers!$F$9:$F$37,0))</f>
        <v/>
      </c>
      <c r="X129" s="81" t="str">
        <f>INDEX(Inp_WMDrivers!X$9:X$37,MATCH($F129,Inp_WMDrivers!$F$9:$F$37,0))</f>
        <v/>
      </c>
      <c r="Y129" s="81">
        <f>INDEX(Inp_WMDrivers!Y$9:Y$37,MATCH($F129,Inp_WMDrivers!$F$9:$F$37,0))</f>
        <v>8061.7342902367755</v>
      </c>
      <c r="Z129" s="81">
        <f>INDEX(Inp_WMDrivers!Z$9:Z$37,MATCH($F129,Inp_WMDrivers!$F$9:$F$37,0))</f>
        <v>8014.9003961914905</v>
      </c>
      <c r="AA129" s="81">
        <f>INDEX(Inp_WMDrivers!AA$9:AA$37,MATCH($F129,Inp_WMDrivers!$F$9:$F$37,0))</f>
        <v>7991.2557835903999</v>
      </c>
      <c r="AB129" s="81">
        <f>INDEX(Inp_WMDrivers!AB$9:AB$37,MATCH($F129,Inp_WMDrivers!$F$9:$F$37,0))</f>
        <v>7966.8788116784381</v>
      </c>
      <c r="AC129" s="81">
        <f>INDEX(Inp_WMDrivers!AC$9:AC$37,MATCH($F129,Inp_WMDrivers!$F$9:$F$37,0))</f>
        <v>7948.0773829491254</v>
      </c>
      <c r="AD129" s="81">
        <f>INDEX(Inp_WMDrivers!AD$9:AD$37,MATCH($F129,Inp_WMDrivers!$F$9:$F$37,0))</f>
        <v>7927.0811939870882</v>
      </c>
      <c r="AE129" s="81">
        <f>INDEX(Inp_WMDrivers!AE$9:AE$37,MATCH($F129,Inp_WMDrivers!$F$9:$F$37,0))</f>
        <v>7902.0634302930612</v>
      </c>
      <c r="AF129" s="81">
        <f>INDEX(Inp_WMDrivers!AF$9:AF$37,MATCH($F129,Inp_WMDrivers!$F$9:$F$37,0))</f>
        <v>7875.7624417956949</v>
      </c>
      <c r="AG129" s="81">
        <f>INDEX(Inp_WMDrivers!AG$9:AG$37,MATCH($F129,Inp_WMDrivers!$F$9:$F$37,0))</f>
        <v>7852.2182703900371</v>
      </c>
      <c r="AH129" s="81">
        <f>INDEX(Inp_WMDrivers!AH$9:AH$37,MATCH($F129,Inp_WMDrivers!$F$9:$F$37,0))</f>
        <v>7831.0185445987445</v>
      </c>
      <c r="AI129" s="81">
        <f>INDEX(Inp_WMDrivers!AI$9:AI$37,MATCH($F129,Inp_WMDrivers!$F$9:$F$37,0))</f>
        <v>7809.3861643316541</v>
      </c>
      <c r="AJ129" s="81">
        <f>INDEX(Inp_WMDrivers!AJ$9:AJ$37,MATCH($F129,Inp_WMDrivers!$F$9:$F$37,0))</f>
        <v>7786.9372272844867</v>
      </c>
      <c r="AK129" s="81">
        <f>INDEX(Inp_WMDrivers!AK$9:AK$37,MATCH($F129,Inp_WMDrivers!$F$9:$F$37,0))</f>
        <v>7764.4402175177875</v>
      </c>
    </row>
    <row r="130" spans="2:42">
      <c r="C130" s="24"/>
      <c r="E130" s="2" t="str">
        <f t="shared" si="6"/>
        <v>WM</v>
      </c>
      <c r="F130" s="2" t="s">
        <v>169</v>
      </c>
      <c r="J130" s="2" t="str">
        <f t="shared" si="7"/>
        <v>WMCapex synthetic costs - Mains (smoothed)</v>
      </c>
      <c r="L130" s="2" t="s">
        <v>113</v>
      </c>
      <c r="T130" s="81" t="str">
        <f>INDEX(Inp_WMDrivers!T$9:T$37,MATCH($F130,Inp_WMDrivers!$F$9:$F$37,0))</f>
        <v/>
      </c>
      <c r="U130" s="81" t="str">
        <f>INDEX(Inp_WMDrivers!U$9:U$37,MATCH($F130,Inp_WMDrivers!$F$9:$F$37,0))</f>
        <v/>
      </c>
      <c r="V130" s="81" t="str">
        <f>INDEX(Inp_WMDrivers!V$9:V$37,MATCH($F130,Inp_WMDrivers!$F$9:$F$37,0))</f>
        <v/>
      </c>
      <c r="W130" s="81" t="str">
        <f>INDEX(Inp_WMDrivers!W$9:W$37,MATCH($F130,Inp_WMDrivers!$F$9:$F$37,0))</f>
        <v/>
      </c>
      <c r="X130" s="81" t="str">
        <f>INDEX(Inp_WMDrivers!X$9:X$37,MATCH($F130,Inp_WMDrivers!$F$9:$F$37,0))</f>
        <v/>
      </c>
      <c r="Y130" s="81">
        <f>INDEX(Inp_WMDrivers!Y$9:Y$37,MATCH($F130,Inp_WMDrivers!$F$9:$F$37,0))</f>
        <v>1.1309265327492832</v>
      </c>
      <c r="Z130" s="81">
        <f>INDEX(Inp_WMDrivers!Z$9:Z$37,MATCH($F130,Inp_WMDrivers!$F$9:$F$37,0))</f>
        <v>0.84317653520176794</v>
      </c>
      <c r="AA130" s="81">
        <f>INDEX(Inp_WMDrivers!AA$9:AA$37,MATCH($F130,Inp_WMDrivers!$F$9:$F$37,0))</f>
        <v>0.64822376732097731</v>
      </c>
      <c r="AB130" s="81">
        <f>INDEX(Inp_WMDrivers!AB$9:AB$37,MATCH($F130,Inp_WMDrivers!$F$9:$F$37,0))</f>
        <v>0.52342562240173962</v>
      </c>
      <c r="AC130" s="81">
        <f>INDEX(Inp_WMDrivers!AC$9:AC$37,MATCH($F130,Inp_WMDrivers!$F$9:$F$37,0))</f>
        <v>0.5642698438867837</v>
      </c>
      <c r="AD130" s="81">
        <f>INDEX(Inp_WMDrivers!AD$9:AD$37,MATCH($F130,Inp_WMDrivers!$F$9:$F$37,0))</f>
        <v>0.65688017630761997</v>
      </c>
      <c r="AE130" s="81">
        <f>INDEX(Inp_WMDrivers!AE$9:AE$37,MATCH($F130,Inp_WMDrivers!$F$9:$F$37,0))</f>
        <v>0.96976636149869733</v>
      </c>
      <c r="AF130" s="81">
        <f>INDEX(Inp_WMDrivers!AF$9:AF$37,MATCH($F130,Inp_WMDrivers!$F$9:$F$37,0))</f>
        <v>1.3285195907903182</v>
      </c>
      <c r="AG130" s="81">
        <f>INDEX(Inp_WMDrivers!AG$9:AG$37,MATCH($F130,Inp_WMDrivers!$F$9:$F$37,0))</f>
        <v>1.3282467684060772</v>
      </c>
      <c r="AH130" s="81">
        <f>INDEX(Inp_WMDrivers!AH$9:AH$37,MATCH($F130,Inp_WMDrivers!$F$9:$F$37,0))</f>
        <v>1.1929146214208022</v>
      </c>
      <c r="AI130" s="81">
        <f>INDEX(Inp_WMDrivers!AI$9:AI$37,MATCH($F130,Inp_WMDrivers!$F$9:$F$37,0))</f>
        <v>1.0707771799357584</v>
      </c>
      <c r="AJ130" s="81">
        <f>INDEX(Inp_WMDrivers!AJ$9:AJ$37,MATCH($F130,Inp_WMDrivers!$F$9:$F$37,0))</f>
        <v>0.93289678156967892</v>
      </c>
      <c r="AK130" s="81">
        <f>INDEX(Inp_WMDrivers!AK$9:AK$37,MATCH($F130,Inp_WMDrivers!$F$9:$F$37,0))</f>
        <v>0.82254319770510032</v>
      </c>
    </row>
    <row r="131" spans="2:42">
      <c r="C131" s="24"/>
      <c r="E131" s="2" t="str">
        <f t="shared" si="6"/>
        <v>WM</v>
      </c>
      <c r="F131" s="2" t="s">
        <v>170</v>
      </c>
      <c r="J131" s="2" t="str">
        <f t="shared" si="7"/>
        <v>WMCapex synthetic costs - Connections (smoothed)</v>
      </c>
      <c r="L131" s="2" t="s">
        <v>113</v>
      </c>
      <c r="T131" s="81" t="str">
        <f>INDEX(Inp_WMDrivers!T$9:T$37,MATCH($F131,Inp_WMDrivers!$F$9:$F$37,0))</f>
        <v/>
      </c>
      <c r="U131" s="81" t="str">
        <f>INDEX(Inp_WMDrivers!U$9:U$37,MATCH($F131,Inp_WMDrivers!$F$9:$F$37,0))</f>
        <v/>
      </c>
      <c r="V131" s="81" t="str">
        <f>INDEX(Inp_WMDrivers!V$9:V$37,MATCH($F131,Inp_WMDrivers!$F$9:$F$37,0))</f>
        <v/>
      </c>
      <c r="W131" s="81" t="str">
        <f>INDEX(Inp_WMDrivers!W$9:W$37,MATCH($F131,Inp_WMDrivers!$F$9:$F$37,0))</f>
        <v/>
      </c>
      <c r="X131" s="81" t="str">
        <f>INDEX(Inp_WMDrivers!X$9:X$37,MATCH($F131,Inp_WMDrivers!$F$9:$F$37,0))</f>
        <v/>
      </c>
      <c r="Y131" s="81">
        <f>INDEX(Inp_WMDrivers!Y$9:Y$37,MATCH($F131,Inp_WMDrivers!$F$9:$F$37,0))</f>
        <v>3.7559342955579988</v>
      </c>
      <c r="Z131" s="81">
        <f>INDEX(Inp_WMDrivers!Z$9:Z$37,MATCH($F131,Inp_WMDrivers!$F$9:$F$37,0))</f>
        <v>3.2934596918332515</v>
      </c>
      <c r="AA131" s="81">
        <f>INDEX(Inp_WMDrivers!AA$9:AA$37,MATCH($F131,Inp_WMDrivers!$F$9:$F$37,0))</f>
        <v>3.3067441284442713</v>
      </c>
      <c r="AB131" s="81">
        <f>INDEX(Inp_WMDrivers!AB$9:AB$37,MATCH($F131,Inp_WMDrivers!$F$9:$F$37,0))</f>
        <v>3.5951414317984729</v>
      </c>
      <c r="AC131" s="81">
        <f>INDEX(Inp_WMDrivers!AC$9:AC$37,MATCH($F131,Inp_WMDrivers!$F$9:$F$37,0))</f>
        <v>3.8302145220438764</v>
      </c>
      <c r="AD131" s="81">
        <f>INDEX(Inp_WMDrivers!AD$9:AD$37,MATCH($F131,Inp_WMDrivers!$F$9:$F$37,0))</f>
        <v>3.904846541941962</v>
      </c>
      <c r="AE131" s="81">
        <f>INDEX(Inp_WMDrivers!AE$9:AE$37,MATCH($F131,Inp_WMDrivers!$F$9:$F$37,0))</f>
        <v>3.7611145257941159</v>
      </c>
      <c r="AF131" s="81">
        <f>INDEX(Inp_WMDrivers!AF$9:AF$37,MATCH($F131,Inp_WMDrivers!$F$9:$F$37,0))</f>
        <v>3.6209314042735681</v>
      </c>
      <c r="AG131" s="81">
        <f>INDEX(Inp_WMDrivers!AG$9:AG$37,MATCH($F131,Inp_WMDrivers!$F$9:$F$37,0))</f>
        <v>3.4243525337735918</v>
      </c>
      <c r="AH131" s="81">
        <f>INDEX(Inp_WMDrivers!AH$9:AH$37,MATCH($F131,Inp_WMDrivers!$F$9:$F$37,0))</f>
        <v>3.1870026337481985</v>
      </c>
      <c r="AI131" s="81">
        <f>INDEX(Inp_WMDrivers!AI$9:AI$37,MATCH($F131,Inp_WMDrivers!$F$9:$F$37,0))</f>
        <v>2.9407014893279437</v>
      </c>
      <c r="AJ131" s="81">
        <f>INDEX(Inp_WMDrivers!AJ$9:AJ$37,MATCH($F131,Inp_WMDrivers!$F$9:$F$37,0))</f>
        <v>2.6395212697891259</v>
      </c>
      <c r="AK131" s="81">
        <f>INDEX(Inp_WMDrivers!AK$9:AK$37,MATCH($F131,Inp_WMDrivers!$F$9:$F$37,0))</f>
        <v>2.4185139739230572</v>
      </c>
    </row>
    <row r="132" spans="2:42">
      <c r="C132" s="24"/>
      <c r="E132" s="2" t="str">
        <f t="shared" si="6"/>
        <v>WM</v>
      </c>
      <c r="F132" s="2" t="s">
        <v>230</v>
      </c>
      <c r="J132" s="2" t="str">
        <f t="shared" si="7"/>
        <v>WMMaintenance MEAV</v>
      </c>
      <c r="L132" s="2" t="s">
        <v>113</v>
      </c>
      <c r="T132" s="81" t="str">
        <f>INDEX(Inp_WMDrivers!T$9:T$37,MATCH($F132,Inp_WMDrivers!$F$9:$F$37,0))</f>
        <v/>
      </c>
      <c r="U132" s="81" t="str">
        <f>INDEX(Inp_WMDrivers!U$9:U$37,MATCH($F132,Inp_WMDrivers!$F$9:$F$37,0))</f>
        <v/>
      </c>
      <c r="V132" s="81" t="str">
        <f>INDEX(Inp_WMDrivers!V$9:V$37,MATCH($F132,Inp_WMDrivers!$F$9:$F$37,0))</f>
        <v/>
      </c>
      <c r="W132" s="81" t="str">
        <f>INDEX(Inp_WMDrivers!W$9:W$37,MATCH($F132,Inp_WMDrivers!$F$9:$F$37,0))</f>
        <v/>
      </c>
      <c r="X132" s="81" t="str">
        <f>INDEX(Inp_WMDrivers!X$9:X$37,MATCH($F132,Inp_WMDrivers!$F$9:$F$37,0))</f>
        <v/>
      </c>
      <c r="Y132" s="81">
        <f>INDEX(Inp_WMDrivers!Y$9:Y$37,MATCH($F132,Inp_WMDrivers!$F$9:$F$37,0))</f>
        <v>3177.5733075149301</v>
      </c>
      <c r="Z132" s="81">
        <f>INDEX(Inp_WMDrivers!Z$9:Z$37,MATCH($F132,Inp_WMDrivers!$F$9:$F$37,0))</f>
        <v>3156.027683977497</v>
      </c>
      <c r="AA132" s="81">
        <f>INDEX(Inp_WMDrivers!AA$9:AA$37,MATCH($F132,Inp_WMDrivers!$F$9:$F$37,0))</f>
        <v>3155.4647123143986</v>
      </c>
      <c r="AB132" s="81">
        <f>INDEX(Inp_WMDrivers!AB$9:AB$37,MATCH($F132,Inp_WMDrivers!$F$9:$F$37,0))</f>
        <v>3156.8363348426046</v>
      </c>
      <c r="AC132" s="81">
        <f>INDEX(Inp_WMDrivers!AC$9:AC$37,MATCH($F132,Inp_WMDrivers!$F$9:$F$37,0))</f>
        <v>3157.6207425964194</v>
      </c>
      <c r="AD132" s="81">
        <f>INDEX(Inp_WMDrivers!AD$9:AD$37,MATCH($F132,Inp_WMDrivers!$F$9:$F$37,0))</f>
        <v>3159.1938348996</v>
      </c>
      <c r="AE132" s="81">
        <f>INDEX(Inp_WMDrivers!AE$9:AE$37,MATCH($F132,Inp_WMDrivers!$F$9:$F$37,0))</f>
        <v>3160.3335012917432</v>
      </c>
      <c r="AF132" s="81">
        <f>INDEX(Inp_WMDrivers!AF$9:AF$37,MATCH($F132,Inp_WMDrivers!$F$9:$F$37,0))</f>
        <v>3160.5505020539204</v>
      </c>
      <c r="AG132" s="81">
        <f>INDEX(Inp_WMDrivers!AG$9:AG$37,MATCH($F132,Inp_WMDrivers!$F$9:$F$37,0))</f>
        <v>3157.8695474028209</v>
      </c>
      <c r="AH132" s="81">
        <f>INDEX(Inp_WMDrivers!AH$9:AH$37,MATCH($F132,Inp_WMDrivers!$F$9:$F$37,0))</f>
        <v>3157.8695474028209</v>
      </c>
      <c r="AI132" s="81">
        <f>INDEX(Inp_WMDrivers!AI$9:AI$37,MATCH($F132,Inp_WMDrivers!$F$9:$F$37,0))</f>
        <v>3157.8695474028209</v>
      </c>
      <c r="AJ132" s="81">
        <f>INDEX(Inp_WMDrivers!AJ$9:AJ$37,MATCH($F132,Inp_WMDrivers!$F$9:$F$37,0))</f>
        <v>3157.8695474028209</v>
      </c>
      <c r="AK132" s="81">
        <f>INDEX(Inp_WMDrivers!AK$9:AK$37,MATCH($F132,Inp_WMDrivers!$F$9:$F$37,0))</f>
        <v>3157.8695474028209</v>
      </c>
    </row>
    <row r="133" spans="2:42">
      <c r="C133" s="24"/>
      <c r="E133" s="2" t="str">
        <f t="shared" si="6"/>
        <v>WM</v>
      </c>
      <c r="F133" s="2" t="s">
        <v>523</v>
      </c>
      <c r="J133" s="2" t="str">
        <f t="shared" si="7"/>
        <v>WMMax PREs</v>
      </c>
      <c r="L133" s="2" t="s">
        <v>142</v>
      </c>
      <c r="T133" s="81" t="str">
        <f>INDEX(Inp_WMDrivers!T$9:T$37,MATCH($F133,Inp_WMDrivers!$F$9:$F$37,0))</f>
        <v/>
      </c>
      <c r="U133" s="81" t="str">
        <f>INDEX(Inp_WMDrivers!U$9:U$37,MATCH($F133,Inp_WMDrivers!$F$9:$F$37,0))</f>
        <v/>
      </c>
      <c r="V133" s="81" t="str">
        <f>INDEX(Inp_WMDrivers!V$9:V$37,MATCH($F133,Inp_WMDrivers!$F$9:$F$37,0))</f>
        <v/>
      </c>
      <c r="W133" s="81" t="str">
        <f>INDEX(Inp_WMDrivers!W$9:W$37,MATCH($F133,Inp_WMDrivers!$F$9:$F$37,0))</f>
        <v/>
      </c>
      <c r="X133" s="81" t="str">
        <f>INDEX(Inp_WMDrivers!X$9:X$37,MATCH($F133,Inp_WMDrivers!$F$9:$F$37,0))</f>
        <v/>
      </c>
      <c r="Y133" s="81">
        <f>INDEX(Inp_WMDrivers!Y$9:Y$37,MATCH($F133,Inp_WMDrivers!$F$9:$F$37,0))</f>
        <v>87718</v>
      </c>
      <c r="Z133" s="81">
        <f>INDEX(Inp_WMDrivers!Z$9:Z$37,MATCH($F133,Inp_WMDrivers!$F$9:$F$37,0))</f>
        <v>85323</v>
      </c>
      <c r="AA133" s="81">
        <f>INDEX(Inp_WMDrivers!AA$9:AA$37,MATCH($F133,Inp_WMDrivers!$F$9:$F$37,0))</f>
        <v>85323</v>
      </c>
      <c r="AB133" s="81">
        <f>INDEX(Inp_WMDrivers!AB$9:AB$37,MATCH($F133,Inp_WMDrivers!$F$9:$F$37,0))</f>
        <v>85323</v>
      </c>
      <c r="AC133" s="81">
        <f>INDEX(Inp_WMDrivers!AC$9:AC$37,MATCH($F133,Inp_WMDrivers!$F$9:$F$37,0))</f>
        <v>83581</v>
      </c>
      <c r="AD133" s="81">
        <f>INDEX(Inp_WMDrivers!AD$9:AD$37,MATCH($F133,Inp_WMDrivers!$F$9:$F$37,0))</f>
        <v>78143</v>
      </c>
      <c r="AE133" s="81">
        <f>INDEX(Inp_WMDrivers!AE$9:AE$37,MATCH($F133,Inp_WMDrivers!$F$9:$F$37,0))</f>
        <v>77899</v>
      </c>
      <c r="AF133" s="81">
        <f>INDEX(Inp_WMDrivers!AF$9:AF$37,MATCH($F133,Inp_WMDrivers!$F$9:$F$37,0))</f>
        <v>77899</v>
      </c>
      <c r="AG133" s="81">
        <f>INDEX(Inp_WMDrivers!AG$9:AG$37,MATCH($F133,Inp_WMDrivers!$F$9:$F$37,0))</f>
        <v>73384</v>
      </c>
      <c r="AH133" s="81">
        <f>INDEX(Inp_WMDrivers!AH$9:AH$37,MATCH($F133,Inp_WMDrivers!$F$9:$F$37,0))</f>
        <v>68334</v>
      </c>
      <c r="AI133" s="81">
        <f>INDEX(Inp_WMDrivers!AI$9:AI$37,MATCH($F133,Inp_WMDrivers!$F$9:$F$37,0))</f>
        <v>68334</v>
      </c>
      <c r="AJ133" s="81">
        <f>INDEX(Inp_WMDrivers!AJ$9:AJ$37,MATCH($F133,Inp_WMDrivers!$F$9:$F$37,0))</f>
        <v>67542</v>
      </c>
      <c r="AK133" s="81">
        <f>INDEX(Inp_WMDrivers!AK$9:AK$37,MATCH($F133,Inp_WMDrivers!$F$9:$F$37,0))</f>
        <v>66676</v>
      </c>
    </row>
    <row r="134" spans="2:42">
      <c r="C134" s="24"/>
      <c r="E134" s="2" t="str">
        <f t="shared" si="6"/>
        <v>WM</v>
      </c>
      <c r="F134" s="2" t="s">
        <v>532</v>
      </c>
      <c r="J134" s="2" t="str">
        <f t="shared" si="7"/>
        <v>WMMEAV_egep</v>
      </c>
      <c r="L134" s="2" t="s">
        <v>113</v>
      </c>
      <c r="T134" s="81" t="str">
        <f>INDEX(Inp_WMDrivers!T$9:T$37,MATCH($F134,Inp_WMDrivers!$F$9:$F$37,0))</f>
        <v/>
      </c>
      <c r="U134" s="81" t="str">
        <f>INDEX(Inp_WMDrivers!U$9:U$37,MATCH($F134,Inp_WMDrivers!$F$9:$F$37,0))</f>
        <v/>
      </c>
      <c r="V134" s="81" t="str">
        <f>INDEX(Inp_WMDrivers!V$9:V$37,MATCH($F134,Inp_WMDrivers!$F$9:$F$37,0))</f>
        <v/>
      </c>
      <c r="W134" s="81" t="str">
        <f>INDEX(Inp_WMDrivers!W$9:W$37,MATCH($F134,Inp_WMDrivers!$F$9:$F$37,0))</f>
        <v/>
      </c>
      <c r="X134" s="81" t="str">
        <f>INDEX(Inp_WMDrivers!X$9:X$37,MATCH($F134,Inp_WMDrivers!$F$9:$F$37,0))</f>
        <v/>
      </c>
      <c r="Y134" s="81">
        <f>INDEX(Inp_WMDrivers!Y$9:Y$37,MATCH($F134,Inp_WMDrivers!$F$9:$F$37,0))</f>
        <v>8061.7342902367755</v>
      </c>
      <c r="Z134" s="81">
        <f>INDEX(Inp_WMDrivers!Z$9:Z$37,MATCH($F134,Inp_WMDrivers!$F$9:$F$37,0))</f>
        <v>8015.5569111914901</v>
      </c>
      <c r="AA134" s="81">
        <f>INDEX(Inp_WMDrivers!AA$9:AA$37,MATCH($F134,Inp_WMDrivers!$F$9:$F$37,0))</f>
        <v>7993.2253285903998</v>
      </c>
      <c r="AB134" s="81">
        <f>INDEX(Inp_WMDrivers!AB$9:AB$37,MATCH($F134,Inp_WMDrivers!$F$9:$F$37,0))</f>
        <v>7970.8179016784379</v>
      </c>
      <c r="AC134" s="81">
        <f>INDEX(Inp_WMDrivers!AC$9:AC$37,MATCH($F134,Inp_WMDrivers!$F$9:$F$37,0))</f>
        <v>7952.0164729491253</v>
      </c>
      <c r="AD134" s="81">
        <f>INDEX(Inp_WMDrivers!AD$9:AD$37,MATCH($F134,Inp_WMDrivers!$F$9:$F$37,0))</f>
        <v>7930.3637689870884</v>
      </c>
      <c r="AE134" s="81">
        <f>INDEX(Inp_WMDrivers!AE$9:AE$37,MATCH($F134,Inp_WMDrivers!$F$9:$F$37,0))</f>
        <v>7907.3155502930613</v>
      </c>
      <c r="AF134" s="81">
        <f>INDEX(Inp_WMDrivers!AF$9:AF$37,MATCH($F134,Inp_WMDrivers!$F$9:$F$37,0))</f>
        <v>7882.984106795695</v>
      </c>
      <c r="AG134" s="81">
        <f>INDEX(Inp_WMDrivers!AG$9:AG$37,MATCH($F134,Inp_WMDrivers!$F$9:$F$37,0))</f>
        <v>7861.4094803900371</v>
      </c>
      <c r="AH134" s="81">
        <f>INDEX(Inp_WMDrivers!AH$9:AH$37,MATCH($F134,Inp_WMDrivers!$F$9:$F$37,0))</f>
        <v>7842.835814598744</v>
      </c>
      <c r="AI134" s="81">
        <f>INDEX(Inp_WMDrivers!AI$9:AI$37,MATCH($F134,Inp_WMDrivers!$F$9:$F$37,0))</f>
        <v>7823.1729793316545</v>
      </c>
      <c r="AJ134" s="81">
        <f>INDEX(Inp_WMDrivers!AJ$9:AJ$37,MATCH($F134,Inp_WMDrivers!$F$9:$F$37,0))</f>
        <v>7802.693587284487</v>
      </c>
      <c r="AK134" s="81">
        <f>INDEX(Inp_WMDrivers!AK$9:AK$37,MATCH($F134,Inp_WMDrivers!$F$9:$F$37,0))</f>
        <v>7782.8226375177874</v>
      </c>
    </row>
    <row r="135" spans="2:42">
      <c r="C135" s="24"/>
      <c r="E135" s="2" t="str">
        <f t="shared" si="6"/>
        <v>WM</v>
      </c>
      <c r="F135" s="2" t="s">
        <v>533</v>
      </c>
      <c r="J135" s="2" t="str">
        <f t="shared" si="7"/>
        <v>WMMEAV_egep_mobs</v>
      </c>
      <c r="L135" s="2" t="s">
        <v>113</v>
      </c>
      <c r="T135" s="81" t="str">
        <f>INDEX(Inp_WMDrivers!T$9:T$37,MATCH($F135,Inp_WMDrivers!$F$9:$F$37,0))</f>
        <v/>
      </c>
      <c r="U135" s="81" t="str">
        <f>INDEX(Inp_WMDrivers!U$9:U$37,MATCH($F135,Inp_WMDrivers!$F$9:$F$37,0))</f>
        <v/>
      </c>
      <c r="V135" s="81" t="str">
        <f>INDEX(Inp_WMDrivers!V$9:V$37,MATCH($F135,Inp_WMDrivers!$F$9:$F$37,0))</f>
        <v/>
      </c>
      <c r="W135" s="81" t="str">
        <f>INDEX(Inp_WMDrivers!W$9:W$37,MATCH($F135,Inp_WMDrivers!$F$9:$F$37,0))</f>
        <v/>
      </c>
      <c r="X135" s="81" t="str">
        <f>INDEX(Inp_WMDrivers!X$9:X$37,MATCH($F135,Inp_WMDrivers!$F$9:$F$37,0))</f>
        <v/>
      </c>
      <c r="Y135" s="81">
        <f>INDEX(Inp_WMDrivers!Y$9:Y$37,MATCH($F135,Inp_WMDrivers!$F$9:$F$37,0))</f>
        <v>8211.9182740912674</v>
      </c>
      <c r="Z135" s="81">
        <f>INDEX(Inp_WMDrivers!Z$9:Z$37,MATCH($F135,Inp_WMDrivers!$F$9:$F$37,0))</f>
        <v>8165.7408950459821</v>
      </c>
      <c r="AA135" s="81">
        <f>INDEX(Inp_WMDrivers!AA$9:AA$37,MATCH($F135,Inp_WMDrivers!$F$9:$F$37,0))</f>
        <v>8143.4093124448918</v>
      </c>
      <c r="AB135" s="81">
        <f>INDEX(Inp_WMDrivers!AB$9:AB$37,MATCH($F135,Inp_WMDrivers!$F$9:$F$37,0))</f>
        <v>8121.0018855329299</v>
      </c>
      <c r="AC135" s="81">
        <f>INDEX(Inp_WMDrivers!AC$9:AC$37,MATCH($F135,Inp_WMDrivers!$F$9:$F$37,0))</f>
        <v>8102.2004568036173</v>
      </c>
      <c r="AD135" s="81">
        <f>INDEX(Inp_WMDrivers!AD$9:AD$37,MATCH($F135,Inp_WMDrivers!$F$9:$F$37,0))</f>
        <v>8080.5477528415804</v>
      </c>
      <c r="AE135" s="81">
        <f>INDEX(Inp_WMDrivers!AE$9:AE$37,MATCH($F135,Inp_WMDrivers!$F$9:$F$37,0))</f>
        <v>8057.4995341475533</v>
      </c>
      <c r="AF135" s="81">
        <f>INDEX(Inp_WMDrivers!AF$9:AF$37,MATCH($F135,Inp_WMDrivers!$F$9:$F$37,0))</f>
        <v>8033.168090650187</v>
      </c>
      <c r="AG135" s="81">
        <f>INDEX(Inp_WMDrivers!AG$9:AG$37,MATCH($F135,Inp_WMDrivers!$F$9:$F$37,0))</f>
        <v>8011.5742380707015</v>
      </c>
      <c r="AH135" s="81">
        <f>INDEX(Inp_WMDrivers!AH$9:AH$37,MATCH($F135,Inp_WMDrivers!$F$9:$F$37,0))</f>
        <v>7992.9813461055801</v>
      </c>
      <c r="AI135" s="81">
        <f>INDEX(Inp_WMDrivers!AI$9:AI$37,MATCH($F135,Inp_WMDrivers!$F$9:$F$37,0))</f>
        <v>7973.2992846646621</v>
      </c>
      <c r="AJ135" s="81">
        <f>INDEX(Inp_WMDrivers!AJ$9:AJ$37,MATCH($F135,Inp_WMDrivers!$F$9:$F$37,0))</f>
        <v>7952.8006664436671</v>
      </c>
      <c r="AK135" s="81">
        <f>INDEX(Inp_WMDrivers!AK$9:AK$37,MATCH($F135,Inp_WMDrivers!$F$9:$F$37,0))</f>
        <v>7932.910490503139</v>
      </c>
    </row>
    <row r="136" spans="2:42" s="85" customFormat="1">
      <c r="C136" s="90"/>
      <c r="T136" s="99"/>
      <c r="U136" s="99"/>
      <c r="V136" s="99"/>
      <c r="W136" s="99"/>
      <c r="X136" s="99"/>
      <c r="Y136" s="99"/>
      <c r="Z136" s="99"/>
      <c r="AA136" s="99"/>
      <c r="AB136" s="99"/>
      <c r="AC136" s="99"/>
      <c r="AD136" s="99"/>
      <c r="AE136" s="99"/>
      <c r="AF136" s="99"/>
      <c r="AG136" s="99"/>
      <c r="AH136" s="99"/>
      <c r="AI136" s="99"/>
      <c r="AJ136" s="99"/>
      <c r="AK136" s="99"/>
    </row>
    <row r="137" spans="2:42" ht="14.65">
      <c r="B137" s="9" t="s">
        <v>34</v>
      </c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9"/>
      <c r="AM137" s="9"/>
      <c r="AN137" s="9"/>
      <c r="AO137" s="9"/>
      <c r="AP137" s="9"/>
    </row>
    <row r="138" spans="2:42">
      <c r="C138" s="24"/>
      <c r="T138" s="99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</row>
    <row r="139" spans="2:42">
      <c r="C139" s="24"/>
      <c r="E139" s="2" t="str">
        <f t="shared" ref="E139:E167" si="8">$B$137</f>
        <v>NGN</v>
      </c>
      <c r="F139" s="2" t="s">
        <v>141</v>
      </c>
      <c r="J139" s="2" t="str">
        <f t="shared" ref="J139:J167" si="9">$E139&amp;""&amp;F139</f>
        <v>NGNCustomers</v>
      </c>
      <c r="L139" s="2" t="s">
        <v>142</v>
      </c>
      <c r="T139" s="81" t="str">
        <f>INDEX(Inp_NGNDrivers!T$9:T$37,MATCH($F139,Inp_NGNDrivers!$F$9:$F$37,0))</f>
        <v/>
      </c>
      <c r="U139" s="81" t="str">
        <f>INDEX(Inp_NGNDrivers!U$9:U$37,MATCH($F139,Inp_NGNDrivers!$F$9:$F$37,0))</f>
        <v/>
      </c>
      <c r="V139" s="81" t="str">
        <f>INDEX(Inp_NGNDrivers!V$9:V$37,MATCH($F139,Inp_NGNDrivers!$F$9:$F$37,0))</f>
        <v/>
      </c>
      <c r="W139" s="81" t="str">
        <f>INDEX(Inp_NGNDrivers!W$9:W$37,MATCH($F139,Inp_NGNDrivers!$F$9:$F$37,0))</f>
        <v/>
      </c>
      <c r="X139" s="81" t="str">
        <f>INDEX(Inp_NGNDrivers!X$9:X$37,MATCH($F139,Inp_NGNDrivers!$F$9:$F$37,0))</f>
        <v/>
      </c>
      <c r="Y139" s="81">
        <f>INDEX(Inp_NGNDrivers!Y$9:Y$37,MATCH($F139,Inp_NGNDrivers!$F$9:$F$37,0))</f>
        <v>2510604</v>
      </c>
      <c r="Z139" s="81">
        <f>INDEX(Inp_NGNDrivers!Z$9:Z$37,MATCH($F139,Inp_NGNDrivers!$F$9:$F$37,0))</f>
        <v>2514819</v>
      </c>
      <c r="AA139" s="81">
        <f>INDEX(Inp_NGNDrivers!AA$9:AA$37,MATCH($F139,Inp_NGNDrivers!$F$9:$F$37,0))</f>
        <v>2520862</v>
      </c>
      <c r="AB139" s="81">
        <f>INDEX(Inp_NGNDrivers!AB$9:AB$37,MATCH($F139,Inp_NGNDrivers!$F$9:$F$37,0))</f>
        <v>2533317</v>
      </c>
      <c r="AC139" s="81">
        <f>INDEX(Inp_NGNDrivers!AC$9:AC$37,MATCH($F139,Inp_NGNDrivers!$F$9:$F$37,0))</f>
        <v>2539941</v>
      </c>
      <c r="AD139" s="81">
        <f>INDEX(Inp_NGNDrivers!AD$9:AD$37,MATCH($F139,Inp_NGNDrivers!$F$9:$F$37,0))</f>
        <v>2539941</v>
      </c>
      <c r="AE139" s="81">
        <f>INDEX(Inp_NGNDrivers!AE$9:AE$37,MATCH($F139,Inp_NGNDrivers!$F$9:$F$37,0))</f>
        <v>2544711</v>
      </c>
      <c r="AF139" s="81">
        <f>INDEX(Inp_NGNDrivers!AF$9:AF$37,MATCH($F139,Inp_NGNDrivers!$F$9:$F$37,0))</f>
        <v>2549481</v>
      </c>
      <c r="AG139" s="81">
        <f>INDEX(Inp_NGNDrivers!AG$9:AG$37,MATCH($F139,Inp_NGNDrivers!$F$9:$F$37,0))</f>
        <v>2554251</v>
      </c>
      <c r="AH139" s="81">
        <f>INDEX(Inp_NGNDrivers!AH$9:AH$37,MATCH($F139,Inp_NGNDrivers!$F$9:$F$37,0))</f>
        <v>2559021</v>
      </c>
      <c r="AI139" s="81">
        <f>INDEX(Inp_NGNDrivers!AI$9:AI$37,MATCH($F139,Inp_NGNDrivers!$F$9:$F$37,0))</f>
        <v>2563791</v>
      </c>
      <c r="AJ139" s="81">
        <f>INDEX(Inp_NGNDrivers!AJ$9:AJ$37,MATCH($F139,Inp_NGNDrivers!$F$9:$F$37,0))</f>
        <v>2568561</v>
      </c>
      <c r="AK139" s="81">
        <f>INDEX(Inp_NGNDrivers!AK$9:AK$37,MATCH($F139,Inp_NGNDrivers!$F$9:$F$37,0))</f>
        <v>2573331</v>
      </c>
    </row>
    <row r="140" spans="2:42">
      <c r="C140" s="24"/>
      <c r="E140" s="2" t="str">
        <f t="shared" si="8"/>
        <v>NGN</v>
      </c>
      <c r="F140" s="2" t="s">
        <v>143</v>
      </c>
      <c r="J140" s="2" t="str">
        <f t="shared" si="9"/>
        <v>NGNNetwork Length</v>
      </c>
      <c r="L140" s="2" t="s">
        <v>144</v>
      </c>
      <c r="T140" s="81" t="str">
        <f>INDEX(Inp_NGNDrivers!T$9:T$37,MATCH($F140,Inp_NGNDrivers!$F$9:$F$37,0))</f>
        <v/>
      </c>
      <c r="U140" s="81" t="str">
        <f>INDEX(Inp_NGNDrivers!U$9:U$37,MATCH($F140,Inp_NGNDrivers!$F$9:$F$37,0))</f>
        <v/>
      </c>
      <c r="V140" s="81" t="str">
        <f>INDEX(Inp_NGNDrivers!V$9:V$37,MATCH($F140,Inp_NGNDrivers!$F$9:$F$37,0))</f>
        <v/>
      </c>
      <c r="W140" s="81" t="str">
        <f>INDEX(Inp_NGNDrivers!W$9:W$37,MATCH($F140,Inp_NGNDrivers!$F$9:$F$37,0))</f>
        <v/>
      </c>
      <c r="X140" s="81" t="str">
        <f>INDEX(Inp_NGNDrivers!X$9:X$37,MATCH($F140,Inp_NGNDrivers!$F$9:$F$37,0))</f>
        <v/>
      </c>
      <c r="Y140" s="81">
        <f>INDEX(Inp_NGNDrivers!Y$9:Y$37,MATCH($F140,Inp_NGNDrivers!$F$9:$F$37,0))</f>
        <v>35760.813000000002</v>
      </c>
      <c r="Z140" s="81">
        <f>INDEX(Inp_NGNDrivers!Z$9:Z$37,MATCH($F140,Inp_NGNDrivers!$F$9:$F$37,0))</f>
        <v>35735.464999999997</v>
      </c>
      <c r="AA140" s="81">
        <f>INDEX(Inp_NGNDrivers!AA$9:AA$37,MATCH($F140,Inp_NGNDrivers!$F$9:$F$37,0))</f>
        <v>35763.207000000002</v>
      </c>
      <c r="AB140" s="81">
        <f>INDEX(Inp_NGNDrivers!AB$9:AB$37,MATCH($F140,Inp_NGNDrivers!$F$9:$F$37,0))</f>
        <v>35792.233999999997</v>
      </c>
      <c r="AC140" s="81">
        <f>INDEX(Inp_NGNDrivers!AC$9:AC$37,MATCH($F140,Inp_NGNDrivers!$F$9:$F$37,0))</f>
        <v>35809.004000000001</v>
      </c>
      <c r="AD140" s="81">
        <f>INDEX(Inp_NGNDrivers!AD$9:AD$37,MATCH($F140,Inp_NGNDrivers!$F$9:$F$37,0))</f>
        <v>35850.910000000003</v>
      </c>
      <c r="AE140" s="81">
        <f>INDEX(Inp_NGNDrivers!AE$9:AE$37,MATCH($F140,Inp_NGNDrivers!$F$9:$F$37,0))</f>
        <v>35870.296999999999</v>
      </c>
      <c r="AF140" s="81">
        <f>INDEX(Inp_NGNDrivers!AF$9:AF$37,MATCH($F140,Inp_NGNDrivers!$F$9:$F$37,0))</f>
        <v>35892.292999999998</v>
      </c>
      <c r="AG140" s="81">
        <f>INDEX(Inp_NGNDrivers!AG$9:AG$37,MATCH($F140,Inp_NGNDrivers!$F$9:$F$37,0))</f>
        <v>35930.237999999998</v>
      </c>
      <c r="AH140" s="81">
        <f>INDEX(Inp_NGNDrivers!AH$9:AH$37,MATCH($F140,Inp_NGNDrivers!$F$9:$F$37,0))</f>
        <v>35970.222999999998</v>
      </c>
      <c r="AI140" s="81">
        <f>INDEX(Inp_NGNDrivers!AI$9:AI$37,MATCH($F140,Inp_NGNDrivers!$F$9:$F$37,0))</f>
        <v>36012.207000000002</v>
      </c>
      <c r="AJ140" s="81">
        <f>INDEX(Inp_NGNDrivers!AJ$9:AJ$37,MATCH($F140,Inp_NGNDrivers!$F$9:$F$37,0))</f>
        <v>36056.163999999997</v>
      </c>
      <c r="AK140" s="81">
        <f>INDEX(Inp_NGNDrivers!AK$9:AK$37,MATCH($F140,Inp_NGNDrivers!$F$9:$F$37,0))</f>
        <v>36102.063000000002</v>
      </c>
    </row>
    <row r="141" spans="2:42">
      <c r="C141" s="24"/>
      <c r="E141" s="2" t="str">
        <f t="shared" si="8"/>
        <v>NGN</v>
      </c>
      <c r="F141" s="2" t="s">
        <v>145</v>
      </c>
      <c r="J141" s="2" t="str">
        <f t="shared" si="9"/>
        <v>NGNThroughput</v>
      </c>
      <c r="L141" s="2" t="s">
        <v>146</v>
      </c>
      <c r="T141" s="81" t="str">
        <f>INDEX(Inp_NGNDrivers!T$9:T$37,MATCH($F141,Inp_NGNDrivers!$F$9:$F$37,0))</f>
        <v/>
      </c>
      <c r="U141" s="81" t="str">
        <f>INDEX(Inp_NGNDrivers!U$9:U$37,MATCH($F141,Inp_NGNDrivers!$F$9:$F$37,0))</f>
        <v/>
      </c>
      <c r="V141" s="81" t="str">
        <f>INDEX(Inp_NGNDrivers!V$9:V$37,MATCH($F141,Inp_NGNDrivers!$F$9:$F$37,0))</f>
        <v/>
      </c>
      <c r="W141" s="81" t="str">
        <f>INDEX(Inp_NGNDrivers!W$9:W$37,MATCH($F141,Inp_NGNDrivers!$F$9:$F$37,0))</f>
        <v/>
      </c>
      <c r="X141" s="81" t="str">
        <f>INDEX(Inp_NGNDrivers!X$9:X$37,MATCH($F141,Inp_NGNDrivers!$F$9:$F$37,0))</f>
        <v/>
      </c>
      <c r="Y141" s="81">
        <f>INDEX(Inp_NGNDrivers!Y$9:Y$37,MATCH($F141,Inp_NGNDrivers!$F$9:$F$37,0))</f>
        <v>69482.122010000006</v>
      </c>
      <c r="Z141" s="81">
        <f>INDEX(Inp_NGNDrivers!Z$9:Z$37,MATCH($F141,Inp_NGNDrivers!$F$9:$F$37,0))</f>
        <v>70673.204559999998</v>
      </c>
      <c r="AA141" s="81">
        <f>INDEX(Inp_NGNDrivers!AA$9:AA$37,MATCH($F141,Inp_NGNDrivers!$F$9:$F$37,0))</f>
        <v>68623.725690000007</v>
      </c>
      <c r="AB141" s="81">
        <f>INDEX(Inp_NGNDrivers!AB$9:AB$37,MATCH($F141,Inp_NGNDrivers!$F$9:$F$37,0))</f>
        <v>70318.072839999993</v>
      </c>
      <c r="AC141" s="81">
        <f>INDEX(Inp_NGNDrivers!AC$9:AC$37,MATCH($F141,Inp_NGNDrivers!$F$9:$F$37,0))</f>
        <v>74743.472410000002</v>
      </c>
      <c r="AD141" s="81">
        <f>INDEX(Inp_NGNDrivers!AD$9:AD$37,MATCH($F141,Inp_NGNDrivers!$F$9:$F$37,0))</f>
        <v>68614.512489999994</v>
      </c>
      <c r="AE141" s="81">
        <f>INDEX(Inp_NGNDrivers!AE$9:AE$37,MATCH($F141,Inp_NGNDrivers!$F$9:$F$37,0))</f>
        <v>72259.927410000004</v>
      </c>
      <c r="AF141" s="81">
        <f>INDEX(Inp_NGNDrivers!AF$9:AF$37,MATCH($F141,Inp_NGNDrivers!$F$9:$F$37,0))</f>
        <v>72276.871499999994</v>
      </c>
      <c r="AG141" s="81">
        <f>INDEX(Inp_NGNDrivers!AG$9:AG$37,MATCH($F141,Inp_NGNDrivers!$F$9:$F$37,0))</f>
        <v>71937.430699999997</v>
      </c>
      <c r="AH141" s="81">
        <f>INDEX(Inp_NGNDrivers!AH$9:AH$37,MATCH($F141,Inp_NGNDrivers!$F$9:$F$37,0))</f>
        <v>71519.323380000002</v>
      </c>
      <c r="AI141" s="81">
        <f>INDEX(Inp_NGNDrivers!AI$9:AI$37,MATCH($F141,Inp_NGNDrivers!$F$9:$F$37,0))</f>
        <v>71123.458580000006</v>
      </c>
      <c r="AJ141" s="81">
        <f>INDEX(Inp_NGNDrivers!AJ$9:AJ$37,MATCH($F141,Inp_NGNDrivers!$F$9:$F$37,0))</f>
        <v>70603.970740000004</v>
      </c>
      <c r="AK141" s="81">
        <f>INDEX(Inp_NGNDrivers!AK$9:AK$37,MATCH($F141,Inp_NGNDrivers!$F$9:$F$37,0))</f>
        <v>70270.384319999997</v>
      </c>
    </row>
    <row r="142" spans="2:42" ht="13.5" customHeight="1">
      <c r="C142" s="24"/>
      <c r="E142" s="2" t="str">
        <f t="shared" si="8"/>
        <v>NGN</v>
      </c>
      <c r="F142" s="2" t="s">
        <v>147</v>
      </c>
      <c r="J142" s="2" t="str">
        <f t="shared" si="9"/>
        <v>NGNPREs (Internal &amp; External)</v>
      </c>
      <c r="L142" s="2" t="s">
        <v>142</v>
      </c>
      <c r="T142" s="81" t="str">
        <f>INDEX(Inp_NGNDrivers!T$9:T$37,MATCH($F142,Inp_NGNDrivers!$F$9:$F$37,0))</f>
        <v/>
      </c>
      <c r="U142" s="81" t="str">
        <f>INDEX(Inp_NGNDrivers!U$9:U$37,MATCH($F142,Inp_NGNDrivers!$F$9:$F$37,0))</f>
        <v/>
      </c>
      <c r="V142" s="81" t="str">
        <f>INDEX(Inp_NGNDrivers!V$9:V$37,MATCH($F142,Inp_NGNDrivers!$F$9:$F$37,0))</f>
        <v/>
      </c>
      <c r="W142" s="81" t="str">
        <f>INDEX(Inp_NGNDrivers!W$9:W$37,MATCH($F142,Inp_NGNDrivers!$F$9:$F$37,0))</f>
        <v/>
      </c>
      <c r="X142" s="81" t="str">
        <f>INDEX(Inp_NGNDrivers!X$9:X$37,MATCH($F142,Inp_NGNDrivers!$F$9:$F$37,0))</f>
        <v/>
      </c>
      <c r="Y142" s="81">
        <f>INDEX(Inp_NGNDrivers!Y$9:Y$37,MATCH($F142,Inp_NGNDrivers!$F$9:$F$37,0))</f>
        <v>89290</v>
      </c>
      <c r="Z142" s="81">
        <f>INDEX(Inp_NGNDrivers!Z$9:Z$37,MATCH($F142,Inp_NGNDrivers!$F$9:$F$37,0))</f>
        <v>83446</v>
      </c>
      <c r="AA142" s="81">
        <f>INDEX(Inp_NGNDrivers!AA$9:AA$37,MATCH($F142,Inp_NGNDrivers!$F$9:$F$37,0))</f>
        <v>93411</v>
      </c>
      <c r="AB142" s="81">
        <f>INDEX(Inp_NGNDrivers!AB$9:AB$37,MATCH($F142,Inp_NGNDrivers!$F$9:$F$37,0))</f>
        <v>90016</v>
      </c>
      <c r="AC142" s="81">
        <f>INDEX(Inp_NGNDrivers!AC$9:AC$37,MATCH($F142,Inp_NGNDrivers!$F$9:$F$37,0))</f>
        <v>90224</v>
      </c>
      <c r="AD142" s="81">
        <f>INDEX(Inp_NGNDrivers!AD$9:AD$37,MATCH($F142,Inp_NGNDrivers!$F$9:$F$37,0))</f>
        <v>82713</v>
      </c>
      <c r="AE142" s="81">
        <f>INDEX(Inp_NGNDrivers!AE$9:AE$37,MATCH($F142,Inp_NGNDrivers!$F$9:$F$37,0))</f>
        <v>90529.249993000005</v>
      </c>
      <c r="AF142" s="81">
        <f>INDEX(Inp_NGNDrivers!AF$9:AF$37,MATCH($F142,Inp_NGNDrivers!$F$9:$F$37,0))</f>
        <v>89868.769994999995</v>
      </c>
      <c r="AG142" s="81">
        <f>INDEX(Inp_NGNDrivers!AG$9:AG$37,MATCH($F142,Inp_NGNDrivers!$F$9:$F$37,0))</f>
        <v>89233.709197000004</v>
      </c>
      <c r="AH142" s="81">
        <f>INDEX(Inp_NGNDrivers!AH$9:AH$37,MATCH($F142,Inp_NGNDrivers!$F$9:$F$37,0))</f>
        <v>88626.010826999991</v>
      </c>
      <c r="AI142" s="81">
        <f>INDEX(Inp_NGNDrivers!AI$9:AI$37,MATCH($F142,Inp_NGNDrivers!$F$9:$F$37,0))</f>
        <v>88040.660399999993</v>
      </c>
      <c r="AJ142" s="81">
        <f>INDEX(Inp_NGNDrivers!AJ$9:AJ$37,MATCH($F142,Inp_NGNDrivers!$F$9:$F$37,0))</f>
        <v>87479.683984000018</v>
      </c>
      <c r="AK142" s="81">
        <f>INDEX(Inp_NGNDrivers!AK$9:AK$37,MATCH($F142,Inp_NGNDrivers!$F$9:$F$37,0))</f>
        <v>86942.146613999997</v>
      </c>
    </row>
    <row r="143" spans="2:42" ht="13.5" customHeight="1">
      <c r="C143" s="24"/>
      <c r="E143" s="2" t="str">
        <f t="shared" si="8"/>
        <v>NGN</v>
      </c>
      <c r="F143" s="2" t="s">
        <v>148</v>
      </c>
      <c r="J143" s="2" t="str">
        <f t="shared" si="9"/>
        <v>NGNTotal repairs</v>
      </c>
      <c r="L143" s="2" t="s">
        <v>142</v>
      </c>
      <c r="T143" s="81" t="str">
        <f>INDEX(Inp_NGNDrivers!T$9:T$37,MATCH($F143,Inp_NGNDrivers!$F$9:$F$37,0))</f>
        <v/>
      </c>
      <c r="U143" s="81" t="str">
        <f>INDEX(Inp_NGNDrivers!U$9:U$37,MATCH($F143,Inp_NGNDrivers!$F$9:$F$37,0))</f>
        <v/>
      </c>
      <c r="V143" s="81" t="str">
        <f>INDEX(Inp_NGNDrivers!V$9:V$37,MATCH($F143,Inp_NGNDrivers!$F$9:$F$37,0))</f>
        <v/>
      </c>
      <c r="W143" s="81" t="str">
        <f>INDEX(Inp_NGNDrivers!W$9:W$37,MATCH($F143,Inp_NGNDrivers!$F$9:$F$37,0))</f>
        <v/>
      </c>
      <c r="X143" s="81" t="str">
        <f>INDEX(Inp_NGNDrivers!X$9:X$37,MATCH($F143,Inp_NGNDrivers!$F$9:$F$37,0))</f>
        <v/>
      </c>
      <c r="Y143" s="81">
        <f>INDEX(Inp_NGNDrivers!Y$9:Y$37,MATCH($F143,Inp_NGNDrivers!$F$9:$F$37,0))</f>
        <v>25526</v>
      </c>
      <c r="Z143" s="81">
        <f>INDEX(Inp_NGNDrivers!Z$9:Z$37,MATCH($F143,Inp_NGNDrivers!$F$9:$F$37,0))</f>
        <v>22377</v>
      </c>
      <c r="AA143" s="81">
        <f>INDEX(Inp_NGNDrivers!AA$9:AA$37,MATCH($F143,Inp_NGNDrivers!$F$9:$F$37,0))</f>
        <v>19933</v>
      </c>
      <c r="AB143" s="81">
        <f>INDEX(Inp_NGNDrivers!AB$9:AB$37,MATCH($F143,Inp_NGNDrivers!$F$9:$F$37,0))</f>
        <v>17801</v>
      </c>
      <c r="AC143" s="81">
        <f>INDEX(Inp_NGNDrivers!AC$9:AC$37,MATCH($F143,Inp_NGNDrivers!$F$9:$F$37,0))</f>
        <v>17484</v>
      </c>
      <c r="AD143" s="81">
        <f>INDEX(Inp_NGNDrivers!AD$9:AD$37,MATCH($F143,Inp_NGNDrivers!$F$9:$F$37,0))</f>
        <v>19169</v>
      </c>
      <c r="AE143" s="81">
        <f>INDEX(Inp_NGNDrivers!AE$9:AE$37,MATCH($F143,Inp_NGNDrivers!$F$9:$F$37,0))</f>
        <v>20198.936799999999</v>
      </c>
      <c r="AF143" s="81">
        <f>INDEX(Inp_NGNDrivers!AF$9:AF$37,MATCH($F143,Inp_NGNDrivers!$F$9:$F$37,0))</f>
        <v>19550.62778269</v>
      </c>
      <c r="AG143" s="81">
        <f>INDEX(Inp_NGNDrivers!AG$9:AG$37,MATCH($F143,Inp_NGNDrivers!$F$9:$F$37,0))</f>
        <v>18837.799109510001</v>
      </c>
      <c r="AH143" s="81">
        <f>INDEX(Inp_NGNDrivers!AH$9:AH$37,MATCH($F143,Inp_NGNDrivers!$F$9:$F$37,0))</f>
        <v>18153.4835829</v>
      </c>
      <c r="AI143" s="81">
        <f>INDEX(Inp_NGNDrivers!AI$9:AI$37,MATCH($F143,Inp_NGNDrivers!$F$9:$F$37,0))</f>
        <v>17496.540678019999</v>
      </c>
      <c r="AJ143" s="81">
        <f>INDEX(Inp_NGNDrivers!AJ$9:AJ$37,MATCH($F143,Inp_NGNDrivers!$F$9:$F$37,0))</f>
        <v>16865.875488599999</v>
      </c>
      <c r="AK143" s="81">
        <f>INDEX(Inp_NGNDrivers!AK$9:AK$37,MATCH($F143,Inp_NGNDrivers!$F$9:$F$37,0))</f>
        <v>16260.436905829998</v>
      </c>
    </row>
    <row r="144" spans="2:42">
      <c r="C144" s="24"/>
      <c r="E144" s="2" t="str">
        <f t="shared" si="8"/>
        <v>NGN</v>
      </c>
      <c r="F144" s="2" t="s">
        <v>149</v>
      </c>
      <c r="J144" s="2" t="str">
        <f t="shared" si="9"/>
        <v>NGNExternal reports</v>
      </c>
      <c r="L144" s="2" t="s">
        <v>142</v>
      </c>
      <c r="T144" s="81" t="str">
        <f>INDEX(Inp_NGNDrivers!T$9:T$37,MATCH($F144,Inp_NGNDrivers!$F$9:$F$37,0))</f>
        <v/>
      </c>
      <c r="U144" s="81" t="str">
        <f>INDEX(Inp_NGNDrivers!U$9:U$37,MATCH($F144,Inp_NGNDrivers!$F$9:$F$37,0))</f>
        <v/>
      </c>
      <c r="V144" s="81" t="str">
        <f>INDEX(Inp_NGNDrivers!V$9:V$37,MATCH($F144,Inp_NGNDrivers!$F$9:$F$37,0))</f>
        <v/>
      </c>
      <c r="W144" s="81" t="str">
        <f>INDEX(Inp_NGNDrivers!W$9:W$37,MATCH($F144,Inp_NGNDrivers!$F$9:$F$37,0))</f>
        <v/>
      </c>
      <c r="X144" s="81" t="str">
        <f>INDEX(Inp_NGNDrivers!X$9:X$37,MATCH($F144,Inp_NGNDrivers!$F$9:$F$37,0))</f>
        <v/>
      </c>
      <c r="Y144" s="81">
        <f>INDEX(Inp_NGNDrivers!Y$9:Y$37,MATCH($F144,Inp_NGNDrivers!$F$9:$F$37,0))</f>
        <v>23606</v>
      </c>
      <c r="Z144" s="81">
        <f>INDEX(Inp_NGNDrivers!Z$9:Z$37,MATCH($F144,Inp_NGNDrivers!$F$9:$F$37,0))</f>
        <v>19269</v>
      </c>
      <c r="AA144" s="81">
        <f>INDEX(Inp_NGNDrivers!AA$9:AA$37,MATCH($F144,Inp_NGNDrivers!$F$9:$F$37,0))</f>
        <v>17649</v>
      </c>
      <c r="AB144" s="81">
        <f>INDEX(Inp_NGNDrivers!AB$9:AB$37,MATCH($F144,Inp_NGNDrivers!$F$9:$F$37,0))</f>
        <v>16179</v>
      </c>
      <c r="AC144" s="81">
        <f>INDEX(Inp_NGNDrivers!AC$9:AC$37,MATCH($F144,Inp_NGNDrivers!$F$9:$F$37,0))</f>
        <v>16014</v>
      </c>
      <c r="AD144" s="81">
        <f>INDEX(Inp_NGNDrivers!AD$9:AD$37,MATCH($F144,Inp_NGNDrivers!$F$9:$F$37,0))</f>
        <v>17855</v>
      </c>
      <c r="AE144" s="81">
        <f>INDEX(Inp_NGNDrivers!AE$9:AE$37,MATCH($F144,Inp_NGNDrivers!$F$9:$F$37,0))</f>
        <v>18800</v>
      </c>
      <c r="AF144" s="81">
        <f>INDEX(Inp_NGNDrivers!AF$9:AF$37,MATCH($F144,Inp_NGNDrivers!$F$9:$F$37,0))</f>
        <v>18213.5</v>
      </c>
      <c r="AG144" s="81">
        <f>INDEX(Inp_NGNDrivers!AG$9:AG$37,MATCH($F144,Inp_NGNDrivers!$F$9:$F$37,0))</f>
        <v>17553.02</v>
      </c>
      <c r="AH144" s="81">
        <f>INDEX(Inp_NGNDrivers!AH$9:AH$37,MATCH($F144,Inp_NGNDrivers!$F$9:$F$37,0))</f>
        <v>16918.959200000001</v>
      </c>
      <c r="AI144" s="81">
        <f>INDEX(Inp_NGNDrivers!AI$9:AI$37,MATCH($F144,Inp_NGNDrivers!$F$9:$F$37,0))</f>
        <v>16310.260832</v>
      </c>
      <c r="AJ144" s="81">
        <f>INDEX(Inp_NGNDrivers!AJ$9:AJ$37,MATCH($F144,Inp_NGNDrivers!$F$9:$F$37,0))</f>
        <v>15725.910399</v>
      </c>
      <c r="AK144" s="81">
        <f>INDEX(Inp_NGNDrivers!AK$9:AK$37,MATCH($F144,Inp_NGNDrivers!$F$9:$F$37,0))</f>
        <v>15164.933983000001</v>
      </c>
    </row>
    <row r="145" spans="3:37">
      <c r="C145" s="24"/>
      <c r="E145" s="2" t="str">
        <f t="shared" si="8"/>
        <v>NGN</v>
      </c>
      <c r="F145" s="2" t="s">
        <v>150</v>
      </c>
      <c r="J145" s="2" t="str">
        <f t="shared" si="9"/>
        <v>NGNService Damage Repairs</v>
      </c>
      <c r="L145" s="2" t="s">
        <v>142</v>
      </c>
      <c r="T145" s="81" t="str">
        <f>INDEX(Inp_NGNDrivers!T$9:T$37,MATCH($F145,Inp_NGNDrivers!$F$9:$F$37,0))</f>
        <v/>
      </c>
      <c r="U145" s="81" t="str">
        <f>INDEX(Inp_NGNDrivers!U$9:U$37,MATCH($F145,Inp_NGNDrivers!$F$9:$F$37,0))</f>
        <v/>
      </c>
      <c r="V145" s="81" t="str">
        <f>INDEX(Inp_NGNDrivers!V$9:V$37,MATCH($F145,Inp_NGNDrivers!$F$9:$F$37,0))</f>
        <v/>
      </c>
      <c r="W145" s="81" t="str">
        <f>INDEX(Inp_NGNDrivers!W$9:W$37,MATCH($F145,Inp_NGNDrivers!$F$9:$F$37,0))</f>
        <v/>
      </c>
      <c r="X145" s="81" t="str">
        <f>INDEX(Inp_NGNDrivers!X$9:X$37,MATCH($F145,Inp_NGNDrivers!$F$9:$F$37,0))</f>
        <v/>
      </c>
      <c r="Y145" s="81">
        <f>INDEX(Inp_NGNDrivers!Y$9:Y$37,MATCH($F145,Inp_NGNDrivers!$F$9:$F$37,0))</f>
        <v>1605</v>
      </c>
      <c r="Z145" s="81">
        <f>INDEX(Inp_NGNDrivers!Z$9:Z$37,MATCH($F145,Inp_NGNDrivers!$F$9:$F$37,0))</f>
        <v>1696</v>
      </c>
      <c r="AA145" s="81">
        <f>INDEX(Inp_NGNDrivers!AA$9:AA$37,MATCH($F145,Inp_NGNDrivers!$F$9:$F$37,0))</f>
        <v>1690</v>
      </c>
      <c r="AB145" s="81">
        <f>INDEX(Inp_NGNDrivers!AB$9:AB$37,MATCH($F145,Inp_NGNDrivers!$F$9:$F$37,0))</f>
        <v>1456</v>
      </c>
      <c r="AC145" s="81">
        <f>INDEX(Inp_NGNDrivers!AC$9:AC$37,MATCH($F145,Inp_NGNDrivers!$F$9:$F$37,0))</f>
        <v>1430</v>
      </c>
      <c r="AD145" s="81">
        <f>INDEX(Inp_NGNDrivers!AD$9:AD$37,MATCH($F145,Inp_NGNDrivers!$F$9:$F$37,0))</f>
        <v>1371</v>
      </c>
      <c r="AE145" s="81">
        <f>INDEX(Inp_NGNDrivers!AE$9:AE$37,MATCH($F145,Inp_NGNDrivers!$F$9:$F$37,0))</f>
        <v>1356.5862709999999</v>
      </c>
      <c r="AF145" s="81">
        <f>INDEX(Inp_NGNDrivers!AF$9:AF$37,MATCH($F145,Inp_NGNDrivers!$F$9:$F$37,0))</f>
        <v>1442.644712</v>
      </c>
      <c r="AG145" s="81">
        <f>INDEX(Inp_NGNDrivers!AG$9:AG$37,MATCH($F145,Inp_NGNDrivers!$F$9:$F$37,0))</f>
        <v>1442.644712</v>
      </c>
      <c r="AH145" s="81">
        <f>INDEX(Inp_NGNDrivers!AH$9:AH$37,MATCH($F145,Inp_NGNDrivers!$F$9:$F$37,0))</f>
        <v>1442.644712</v>
      </c>
      <c r="AI145" s="81">
        <f>INDEX(Inp_NGNDrivers!AI$9:AI$37,MATCH($F145,Inp_NGNDrivers!$F$9:$F$37,0))</f>
        <v>1442.644712</v>
      </c>
      <c r="AJ145" s="81">
        <f>INDEX(Inp_NGNDrivers!AJ$9:AJ$37,MATCH($F145,Inp_NGNDrivers!$F$9:$F$37,0))</f>
        <v>1442.644712</v>
      </c>
      <c r="AK145" s="81">
        <f>INDEX(Inp_NGNDrivers!AK$9:AK$37,MATCH($F145,Inp_NGNDrivers!$F$9:$F$37,0))</f>
        <v>1442.644712</v>
      </c>
    </row>
    <row r="146" spans="3:37">
      <c r="C146" s="24"/>
      <c r="E146" s="2" t="str">
        <f t="shared" si="8"/>
        <v>NGN</v>
      </c>
      <c r="F146" s="2" t="s">
        <v>151</v>
      </c>
      <c r="J146" s="2" t="str">
        <f t="shared" si="9"/>
        <v>NGNService Condition Repairs</v>
      </c>
      <c r="L146" s="2" t="s">
        <v>142</v>
      </c>
      <c r="T146" s="81" t="str">
        <f>INDEX(Inp_NGNDrivers!T$9:T$37,MATCH($F146,Inp_NGNDrivers!$F$9:$F$37,0))</f>
        <v/>
      </c>
      <c r="U146" s="81" t="str">
        <f>INDEX(Inp_NGNDrivers!U$9:U$37,MATCH($F146,Inp_NGNDrivers!$F$9:$F$37,0))</f>
        <v/>
      </c>
      <c r="V146" s="81" t="str">
        <f>INDEX(Inp_NGNDrivers!V$9:V$37,MATCH($F146,Inp_NGNDrivers!$F$9:$F$37,0))</f>
        <v/>
      </c>
      <c r="W146" s="81" t="str">
        <f>INDEX(Inp_NGNDrivers!W$9:W$37,MATCH($F146,Inp_NGNDrivers!$F$9:$F$37,0))</f>
        <v/>
      </c>
      <c r="X146" s="81" t="str">
        <f>INDEX(Inp_NGNDrivers!X$9:X$37,MATCH($F146,Inp_NGNDrivers!$F$9:$F$37,0))</f>
        <v/>
      </c>
      <c r="Y146" s="81">
        <f>INDEX(Inp_NGNDrivers!Y$9:Y$37,MATCH($F146,Inp_NGNDrivers!$F$9:$F$37,0))</f>
        <v>12341</v>
      </c>
      <c r="Z146" s="81">
        <f>INDEX(Inp_NGNDrivers!Z$9:Z$37,MATCH($F146,Inp_NGNDrivers!$F$9:$F$37,0))</f>
        <v>9136</v>
      </c>
      <c r="AA146" s="81">
        <f>INDEX(Inp_NGNDrivers!AA$9:AA$37,MATCH($F146,Inp_NGNDrivers!$F$9:$F$37,0))</f>
        <v>8818</v>
      </c>
      <c r="AB146" s="81">
        <f>INDEX(Inp_NGNDrivers!AB$9:AB$37,MATCH($F146,Inp_NGNDrivers!$F$9:$F$37,0))</f>
        <v>7986</v>
      </c>
      <c r="AC146" s="81">
        <f>INDEX(Inp_NGNDrivers!AC$9:AC$37,MATCH($F146,Inp_NGNDrivers!$F$9:$F$37,0))</f>
        <v>8133</v>
      </c>
      <c r="AD146" s="81">
        <f>INDEX(Inp_NGNDrivers!AD$9:AD$37,MATCH($F146,Inp_NGNDrivers!$F$9:$F$37,0))</f>
        <v>9415</v>
      </c>
      <c r="AE146" s="81">
        <f>INDEX(Inp_NGNDrivers!AE$9:AE$37,MATCH($F146,Inp_NGNDrivers!$F$9:$F$37,0))</f>
        <v>9915.7174520000008</v>
      </c>
      <c r="AF146" s="81">
        <f>INDEX(Inp_NGNDrivers!AF$9:AF$37,MATCH($F146,Inp_NGNDrivers!$F$9:$F$37,0))</f>
        <v>9573.8687030000001</v>
      </c>
      <c r="AG146" s="81">
        <f>INDEX(Inp_NGNDrivers!AG$9:AG$37,MATCH($F146,Inp_NGNDrivers!$F$9:$F$37,0))</f>
        <v>9190.913955</v>
      </c>
      <c r="AH146" s="81">
        <f>INDEX(Inp_NGNDrivers!AH$9:AH$37,MATCH($F146,Inp_NGNDrivers!$F$9:$F$37,0))</f>
        <v>8823.2773969999998</v>
      </c>
      <c r="AI146" s="81">
        <f>INDEX(Inp_NGNDrivers!AI$9:AI$37,MATCH($F146,Inp_NGNDrivers!$F$9:$F$37,0))</f>
        <v>8470.3463009999996</v>
      </c>
      <c r="AJ146" s="81">
        <f>INDEX(Inp_NGNDrivers!AJ$9:AJ$37,MATCH($F146,Inp_NGNDrivers!$F$9:$F$37,0))</f>
        <v>8131.5324490000003</v>
      </c>
      <c r="AK146" s="81">
        <f>INDEX(Inp_NGNDrivers!AK$9:AK$37,MATCH($F146,Inp_NGNDrivers!$F$9:$F$37,0))</f>
        <v>7806.2711509999999</v>
      </c>
    </row>
    <row r="147" spans="3:37">
      <c r="C147" s="24"/>
      <c r="E147" s="2" t="str">
        <f t="shared" si="8"/>
        <v>NGN</v>
      </c>
      <c r="F147" s="2" t="s">
        <v>152</v>
      </c>
      <c r="J147" s="2" t="str">
        <f t="shared" si="9"/>
        <v>NGNMains Damage Repairs</v>
      </c>
      <c r="L147" s="2" t="s">
        <v>142</v>
      </c>
      <c r="T147" s="81" t="str">
        <f>INDEX(Inp_NGNDrivers!T$9:T$37,MATCH($F147,Inp_NGNDrivers!$F$9:$F$37,0))</f>
        <v/>
      </c>
      <c r="U147" s="81" t="str">
        <f>INDEX(Inp_NGNDrivers!U$9:U$37,MATCH($F147,Inp_NGNDrivers!$F$9:$F$37,0))</f>
        <v/>
      </c>
      <c r="V147" s="81" t="str">
        <f>INDEX(Inp_NGNDrivers!V$9:V$37,MATCH($F147,Inp_NGNDrivers!$F$9:$F$37,0))</f>
        <v/>
      </c>
      <c r="W147" s="81" t="str">
        <f>INDEX(Inp_NGNDrivers!W$9:W$37,MATCH($F147,Inp_NGNDrivers!$F$9:$F$37,0))</f>
        <v/>
      </c>
      <c r="X147" s="81" t="str">
        <f>INDEX(Inp_NGNDrivers!X$9:X$37,MATCH($F147,Inp_NGNDrivers!$F$9:$F$37,0))</f>
        <v/>
      </c>
      <c r="Y147" s="81">
        <f>INDEX(Inp_NGNDrivers!Y$9:Y$37,MATCH($F147,Inp_NGNDrivers!$F$9:$F$37,0))</f>
        <v>328</v>
      </c>
      <c r="Z147" s="81">
        <f>INDEX(Inp_NGNDrivers!Z$9:Z$37,MATCH($F147,Inp_NGNDrivers!$F$9:$F$37,0))</f>
        <v>379</v>
      </c>
      <c r="AA147" s="81">
        <f>INDEX(Inp_NGNDrivers!AA$9:AA$37,MATCH($F147,Inp_NGNDrivers!$F$9:$F$37,0))</f>
        <v>299</v>
      </c>
      <c r="AB147" s="81">
        <f>INDEX(Inp_NGNDrivers!AB$9:AB$37,MATCH($F147,Inp_NGNDrivers!$F$9:$F$37,0))</f>
        <v>272</v>
      </c>
      <c r="AC147" s="81">
        <f>INDEX(Inp_NGNDrivers!AC$9:AC$37,MATCH($F147,Inp_NGNDrivers!$F$9:$F$37,0))</f>
        <v>228</v>
      </c>
      <c r="AD147" s="81">
        <f>INDEX(Inp_NGNDrivers!AD$9:AD$37,MATCH($F147,Inp_NGNDrivers!$F$9:$F$37,0))</f>
        <v>273</v>
      </c>
      <c r="AE147" s="81">
        <f>INDEX(Inp_NGNDrivers!AE$9:AE$37,MATCH($F147,Inp_NGNDrivers!$F$9:$F$37,0))</f>
        <v>270.12987010000001</v>
      </c>
      <c r="AF147" s="81">
        <f>INDEX(Inp_NGNDrivers!AF$9:AF$37,MATCH($F147,Inp_NGNDrivers!$F$9:$F$37,0))</f>
        <v>287.26623380000001</v>
      </c>
      <c r="AG147" s="81">
        <f>INDEX(Inp_NGNDrivers!AG$9:AG$37,MATCH($F147,Inp_NGNDrivers!$F$9:$F$37,0))</f>
        <v>287.26623380000001</v>
      </c>
      <c r="AH147" s="81">
        <f>INDEX(Inp_NGNDrivers!AH$9:AH$37,MATCH($F147,Inp_NGNDrivers!$F$9:$F$37,0))</f>
        <v>287.26623380000001</v>
      </c>
      <c r="AI147" s="81">
        <f>INDEX(Inp_NGNDrivers!AI$9:AI$37,MATCH($F147,Inp_NGNDrivers!$F$9:$F$37,0))</f>
        <v>287.26623380000001</v>
      </c>
      <c r="AJ147" s="81">
        <f>INDEX(Inp_NGNDrivers!AJ$9:AJ$37,MATCH($F147,Inp_NGNDrivers!$F$9:$F$37,0))</f>
        <v>287.26623380000001</v>
      </c>
      <c r="AK147" s="81">
        <f>INDEX(Inp_NGNDrivers!AK$9:AK$37,MATCH($F147,Inp_NGNDrivers!$F$9:$F$37,0))</f>
        <v>287.26623380000001</v>
      </c>
    </row>
    <row r="148" spans="3:37">
      <c r="C148" s="24"/>
      <c r="E148" s="2" t="str">
        <f t="shared" si="8"/>
        <v>NGN</v>
      </c>
      <c r="F148" s="2" t="s">
        <v>153</v>
      </c>
      <c r="J148" s="2" t="str">
        <f t="shared" si="9"/>
        <v>NGNMains Condition Repairs</v>
      </c>
      <c r="L148" s="2" t="s">
        <v>142</v>
      </c>
      <c r="T148" s="81" t="str">
        <f>INDEX(Inp_NGNDrivers!T$9:T$37,MATCH($F148,Inp_NGNDrivers!$F$9:$F$37,0))</f>
        <v/>
      </c>
      <c r="U148" s="81" t="str">
        <f>INDEX(Inp_NGNDrivers!U$9:U$37,MATCH($F148,Inp_NGNDrivers!$F$9:$F$37,0))</f>
        <v/>
      </c>
      <c r="V148" s="81" t="str">
        <f>INDEX(Inp_NGNDrivers!V$9:V$37,MATCH($F148,Inp_NGNDrivers!$F$9:$F$37,0))</f>
        <v/>
      </c>
      <c r="W148" s="81" t="str">
        <f>INDEX(Inp_NGNDrivers!W$9:W$37,MATCH($F148,Inp_NGNDrivers!$F$9:$F$37,0))</f>
        <v/>
      </c>
      <c r="X148" s="81" t="str">
        <f>INDEX(Inp_NGNDrivers!X$9:X$37,MATCH($F148,Inp_NGNDrivers!$F$9:$F$37,0))</f>
        <v/>
      </c>
      <c r="Y148" s="81">
        <f>INDEX(Inp_NGNDrivers!Y$9:Y$37,MATCH($F148,Inp_NGNDrivers!$F$9:$F$37,0))</f>
        <v>11252</v>
      </c>
      <c r="Z148" s="81">
        <f>INDEX(Inp_NGNDrivers!Z$9:Z$37,MATCH($F148,Inp_NGNDrivers!$F$9:$F$37,0))</f>
        <v>11166</v>
      </c>
      <c r="AA148" s="81">
        <f>INDEX(Inp_NGNDrivers!AA$9:AA$37,MATCH($F148,Inp_NGNDrivers!$F$9:$F$37,0))</f>
        <v>9126</v>
      </c>
      <c r="AB148" s="81">
        <f>INDEX(Inp_NGNDrivers!AB$9:AB$37,MATCH($F148,Inp_NGNDrivers!$F$9:$F$37,0))</f>
        <v>8087</v>
      </c>
      <c r="AC148" s="81">
        <f>INDEX(Inp_NGNDrivers!AC$9:AC$37,MATCH($F148,Inp_NGNDrivers!$F$9:$F$37,0))</f>
        <v>7693</v>
      </c>
      <c r="AD148" s="81">
        <f>INDEX(Inp_NGNDrivers!AD$9:AD$37,MATCH($F148,Inp_NGNDrivers!$F$9:$F$37,0))</f>
        <v>8110</v>
      </c>
      <c r="AE148" s="81">
        <f>INDEX(Inp_NGNDrivers!AE$9:AE$37,MATCH($F148,Inp_NGNDrivers!$F$9:$F$37,0))</f>
        <v>8656.503206899999</v>
      </c>
      <c r="AF148" s="81">
        <f>INDEX(Inp_NGNDrivers!AF$9:AF$37,MATCH($F148,Inp_NGNDrivers!$F$9:$F$37,0))</f>
        <v>8246.8481338900001</v>
      </c>
      <c r="AG148" s="81">
        <f>INDEX(Inp_NGNDrivers!AG$9:AG$37,MATCH($F148,Inp_NGNDrivers!$F$9:$F$37,0))</f>
        <v>7916.9742087099994</v>
      </c>
      <c r="AH148" s="81">
        <f>INDEX(Inp_NGNDrivers!AH$9:AH$37,MATCH($F148,Inp_NGNDrivers!$F$9:$F$37,0))</f>
        <v>7600.2952401000002</v>
      </c>
      <c r="AI148" s="81">
        <f>INDEX(Inp_NGNDrivers!AI$9:AI$37,MATCH($F148,Inp_NGNDrivers!$F$9:$F$37,0))</f>
        <v>7296.2834312200002</v>
      </c>
      <c r="AJ148" s="81">
        <f>INDEX(Inp_NGNDrivers!AJ$9:AJ$37,MATCH($F148,Inp_NGNDrivers!$F$9:$F$37,0))</f>
        <v>7004.4320937999992</v>
      </c>
      <c r="AK148" s="81">
        <f>INDEX(Inp_NGNDrivers!AK$9:AK$37,MATCH($F148,Inp_NGNDrivers!$F$9:$F$37,0))</f>
        <v>6724.2548090299997</v>
      </c>
    </row>
    <row r="149" spans="3:37">
      <c r="C149" s="24"/>
      <c r="E149" s="2" t="str">
        <f t="shared" si="8"/>
        <v>NGN</v>
      </c>
      <c r="F149" s="2" t="s">
        <v>154</v>
      </c>
      <c r="J149" s="2" t="str">
        <f t="shared" si="9"/>
        <v>NGNRepex Synthetic Costs</v>
      </c>
      <c r="L149" s="2" t="s">
        <v>113</v>
      </c>
      <c r="T149" s="81" t="str">
        <f>INDEX(Inp_NGNDrivers!T$9:T$37,MATCH($F149,Inp_NGNDrivers!$F$9:$F$37,0))</f>
        <v/>
      </c>
      <c r="U149" s="81" t="str">
        <f>INDEX(Inp_NGNDrivers!U$9:U$37,MATCH($F149,Inp_NGNDrivers!$F$9:$F$37,0))</f>
        <v/>
      </c>
      <c r="V149" s="81" t="str">
        <f>INDEX(Inp_NGNDrivers!V$9:V$37,MATCH($F149,Inp_NGNDrivers!$F$9:$F$37,0))</f>
        <v/>
      </c>
      <c r="W149" s="81" t="str">
        <f>INDEX(Inp_NGNDrivers!W$9:W$37,MATCH($F149,Inp_NGNDrivers!$F$9:$F$37,0))</f>
        <v/>
      </c>
      <c r="X149" s="81" t="str">
        <f>INDEX(Inp_NGNDrivers!X$9:X$37,MATCH($F149,Inp_NGNDrivers!$F$9:$F$37,0))</f>
        <v/>
      </c>
      <c r="Y149" s="81">
        <f>INDEX(Inp_NGNDrivers!Y$9:Y$37,MATCH($F149,Inp_NGNDrivers!$F$9:$F$37,0))</f>
        <v>113.4784783280339</v>
      </c>
      <c r="Z149" s="81">
        <f>INDEX(Inp_NGNDrivers!Z$9:Z$37,MATCH($F149,Inp_NGNDrivers!$F$9:$F$37,0))</f>
        <v>119.90949336775233</v>
      </c>
      <c r="AA149" s="81">
        <f>INDEX(Inp_NGNDrivers!AA$9:AA$37,MATCH($F149,Inp_NGNDrivers!$F$9:$F$37,0))</f>
        <v>101.0990785192613</v>
      </c>
      <c r="AB149" s="81">
        <f>INDEX(Inp_NGNDrivers!AB$9:AB$37,MATCH($F149,Inp_NGNDrivers!$F$9:$F$37,0))</f>
        <v>102.38198254281437</v>
      </c>
      <c r="AC149" s="81">
        <f>INDEX(Inp_NGNDrivers!AC$9:AC$37,MATCH($F149,Inp_NGNDrivers!$F$9:$F$37,0))</f>
        <v>112.60429714603487</v>
      </c>
      <c r="AD149" s="81">
        <f>INDEX(Inp_NGNDrivers!AD$9:AD$37,MATCH($F149,Inp_NGNDrivers!$F$9:$F$37,0))</f>
        <v>119.47730626285724</v>
      </c>
      <c r="AE149" s="81">
        <f>INDEX(Inp_NGNDrivers!AE$9:AE$37,MATCH($F149,Inp_NGNDrivers!$F$9:$F$37,0))</f>
        <v>116.71004259543422</v>
      </c>
      <c r="AF149" s="81">
        <f>INDEX(Inp_NGNDrivers!AF$9:AF$37,MATCH($F149,Inp_NGNDrivers!$F$9:$F$37,0))</f>
        <v>107.35048731168428</v>
      </c>
      <c r="AG149" s="81">
        <f>INDEX(Inp_NGNDrivers!AG$9:AG$37,MATCH($F149,Inp_NGNDrivers!$F$9:$F$37,0))</f>
        <v>116.39811037695178</v>
      </c>
      <c r="AH149" s="81">
        <f>INDEX(Inp_NGNDrivers!AH$9:AH$37,MATCH($F149,Inp_NGNDrivers!$F$9:$F$37,0))</f>
        <v>116.26000073997565</v>
      </c>
      <c r="AI149" s="81">
        <f>INDEX(Inp_NGNDrivers!AI$9:AI$37,MATCH($F149,Inp_NGNDrivers!$F$9:$F$37,0))</f>
        <v>116.12465329330881</v>
      </c>
      <c r="AJ149" s="81">
        <f>INDEX(Inp_NGNDrivers!AJ$9:AJ$37,MATCH($F149,Inp_NGNDrivers!$F$9:$F$37,0))</f>
        <v>115.9920127974396</v>
      </c>
      <c r="AK149" s="81">
        <f>INDEX(Inp_NGNDrivers!AK$9:AK$37,MATCH($F149,Inp_NGNDrivers!$F$9:$F$37,0))</f>
        <v>115.86202510978994</v>
      </c>
    </row>
    <row r="150" spans="3:37">
      <c r="C150" s="24"/>
      <c r="E150" s="2" t="str">
        <f t="shared" si="8"/>
        <v>NGN</v>
      </c>
      <c r="F150" s="2" t="s">
        <v>156</v>
      </c>
      <c r="J150" s="2" t="str">
        <f t="shared" si="9"/>
        <v>NGNCapex synthetic costs - Mains</v>
      </c>
      <c r="L150" s="2" t="s">
        <v>113</v>
      </c>
      <c r="T150" s="81" t="str">
        <f>INDEX(Inp_NGNDrivers!T$9:T$37,MATCH($F150,Inp_NGNDrivers!$F$9:$F$37,0))</f>
        <v/>
      </c>
      <c r="U150" s="81" t="str">
        <f>INDEX(Inp_NGNDrivers!U$9:U$37,MATCH($F150,Inp_NGNDrivers!$F$9:$F$37,0))</f>
        <v/>
      </c>
      <c r="V150" s="81" t="str">
        <f>INDEX(Inp_NGNDrivers!V$9:V$37,MATCH($F150,Inp_NGNDrivers!$F$9:$F$37,0))</f>
        <v/>
      </c>
      <c r="W150" s="81" t="str">
        <f>INDEX(Inp_NGNDrivers!W$9:W$37,MATCH($F150,Inp_NGNDrivers!$F$9:$F$37,0))</f>
        <v/>
      </c>
      <c r="X150" s="81" t="str">
        <f>INDEX(Inp_NGNDrivers!X$9:X$37,MATCH($F150,Inp_NGNDrivers!$F$9:$F$37,0))</f>
        <v/>
      </c>
      <c r="Y150" s="81">
        <f>INDEX(Inp_NGNDrivers!Y$9:Y$37,MATCH($F150,Inp_NGNDrivers!$F$9:$F$37,0))</f>
        <v>4.2723524321889421</v>
      </c>
      <c r="Z150" s="81">
        <f>INDEX(Inp_NGNDrivers!Z$9:Z$37,MATCH($F150,Inp_NGNDrivers!$F$9:$F$37,0))</f>
        <v>3.7480035019014095</v>
      </c>
      <c r="AA150" s="81">
        <f>INDEX(Inp_NGNDrivers!AA$9:AA$37,MATCH($F150,Inp_NGNDrivers!$F$9:$F$37,0))</f>
        <v>3.5692837574523661</v>
      </c>
      <c r="AB150" s="81">
        <f>INDEX(Inp_NGNDrivers!AB$9:AB$37,MATCH($F150,Inp_NGNDrivers!$F$9:$F$37,0))</f>
        <v>2.3929938586253661</v>
      </c>
      <c r="AC150" s="81">
        <f>INDEX(Inp_NGNDrivers!AC$9:AC$37,MATCH($F150,Inp_NGNDrivers!$F$9:$F$37,0))</f>
        <v>2.243557970914742</v>
      </c>
      <c r="AD150" s="81">
        <f>INDEX(Inp_NGNDrivers!AD$9:AD$37,MATCH($F150,Inp_NGNDrivers!$F$9:$F$37,0))</f>
        <v>2.3778155653106348</v>
      </c>
      <c r="AE150" s="81">
        <f>INDEX(Inp_NGNDrivers!AE$9:AE$37,MATCH($F150,Inp_NGNDrivers!$F$9:$F$37,0))</f>
        <v>1.7817035909958332</v>
      </c>
      <c r="AF150" s="81">
        <f>INDEX(Inp_NGNDrivers!AF$9:AF$37,MATCH($F150,Inp_NGNDrivers!$F$9:$F$37,0))</f>
        <v>1.602700112806291</v>
      </c>
      <c r="AG150" s="81">
        <f>INDEX(Inp_NGNDrivers!AG$9:AG$37,MATCH($F150,Inp_NGNDrivers!$F$9:$F$37,0))</f>
        <v>2.0587383265645869</v>
      </c>
      <c r="AH150" s="81">
        <f>INDEX(Inp_NGNDrivers!AH$9:AH$37,MATCH($F150,Inp_NGNDrivers!$F$9:$F$37,0))</f>
        <v>2.5658485835026856</v>
      </c>
      <c r="AI150" s="81">
        <f>INDEX(Inp_NGNDrivers!AI$9:AI$37,MATCH($F150,Inp_NGNDrivers!$F$9:$F$37,0))</f>
        <v>3.6012849770085751</v>
      </c>
      <c r="AJ150" s="81">
        <f>INDEX(Inp_NGNDrivers!AJ$9:AJ$37,MATCH($F150,Inp_NGNDrivers!$F$9:$F$37,0))</f>
        <v>4.5728855373175445</v>
      </c>
      <c r="AK150" s="81">
        <f>INDEX(Inp_NGNDrivers!AK$9:AK$37,MATCH($F150,Inp_NGNDrivers!$F$9:$F$37,0))</f>
        <v>4.9178479272243925</v>
      </c>
    </row>
    <row r="151" spans="3:37">
      <c r="C151" s="24"/>
      <c r="E151" s="2" t="str">
        <f t="shared" si="8"/>
        <v>NGN</v>
      </c>
      <c r="F151" s="2" t="s">
        <v>157</v>
      </c>
      <c r="J151" s="2" t="str">
        <f t="shared" si="9"/>
        <v>NGNCapex synthetic costs - Connections</v>
      </c>
      <c r="L151" s="2" t="s">
        <v>113</v>
      </c>
      <c r="T151" s="81" t="str">
        <f>INDEX(Inp_NGNDrivers!T$9:T$37,MATCH($F151,Inp_NGNDrivers!$F$9:$F$37,0))</f>
        <v/>
      </c>
      <c r="U151" s="81" t="str">
        <f>INDEX(Inp_NGNDrivers!U$9:U$37,MATCH($F151,Inp_NGNDrivers!$F$9:$F$37,0))</f>
        <v/>
      </c>
      <c r="V151" s="81" t="str">
        <f>INDEX(Inp_NGNDrivers!V$9:V$37,MATCH($F151,Inp_NGNDrivers!$F$9:$F$37,0))</f>
        <v/>
      </c>
      <c r="W151" s="81" t="str">
        <f>INDEX(Inp_NGNDrivers!W$9:W$37,MATCH($F151,Inp_NGNDrivers!$F$9:$F$37,0))</f>
        <v/>
      </c>
      <c r="X151" s="81" t="str">
        <f>INDEX(Inp_NGNDrivers!X$9:X$37,MATCH($F151,Inp_NGNDrivers!$F$9:$F$37,0))</f>
        <v/>
      </c>
      <c r="Y151" s="81">
        <f>INDEX(Inp_NGNDrivers!Y$9:Y$37,MATCH($F151,Inp_NGNDrivers!$F$9:$F$37,0))</f>
        <v>7.7428420870401471</v>
      </c>
      <c r="Z151" s="81">
        <f>INDEX(Inp_NGNDrivers!Z$9:Z$37,MATCH($F151,Inp_NGNDrivers!$F$9:$F$37,0))</f>
        <v>9.6363762033866855</v>
      </c>
      <c r="AA151" s="81">
        <f>INDEX(Inp_NGNDrivers!AA$9:AA$37,MATCH($F151,Inp_NGNDrivers!$F$9:$F$37,0))</f>
        <v>11.217449683083698</v>
      </c>
      <c r="AB151" s="81">
        <f>INDEX(Inp_NGNDrivers!AB$9:AB$37,MATCH($F151,Inp_NGNDrivers!$F$9:$F$37,0))</f>
        <v>11.210136526297909</v>
      </c>
      <c r="AC151" s="81">
        <f>INDEX(Inp_NGNDrivers!AC$9:AC$37,MATCH($F151,Inp_NGNDrivers!$F$9:$F$37,0))</f>
        <v>10.73205742312604</v>
      </c>
      <c r="AD151" s="81">
        <f>INDEX(Inp_NGNDrivers!AD$9:AD$37,MATCH($F151,Inp_NGNDrivers!$F$9:$F$37,0))</f>
        <v>13.450540902662024</v>
      </c>
      <c r="AE151" s="81">
        <f>INDEX(Inp_NGNDrivers!AE$9:AE$37,MATCH($F151,Inp_NGNDrivers!$F$9:$F$37,0))</f>
        <v>10.880849196712592</v>
      </c>
      <c r="AF151" s="81">
        <f>INDEX(Inp_NGNDrivers!AF$9:AF$37,MATCH($F151,Inp_NGNDrivers!$F$9:$F$37,0))</f>
        <v>10.312446408488071</v>
      </c>
      <c r="AG151" s="81">
        <f>INDEX(Inp_NGNDrivers!AG$9:AG$37,MATCH($F151,Inp_NGNDrivers!$F$9:$F$37,0))</f>
        <v>10.545458851077102</v>
      </c>
      <c r="AH151" s="81">
        <f>INDEX(Inp_NGNDrivers!AH$9:AH$37,MATCH($F151,Inp_NGNDrivers!$F$9:$F$37,0))</f>
        <v>11.188642564129328</v>
      </c>
      <c r="AI151" s="81">
        <f>INDEX(Inp_NGNDrivers!AI$9:AI$37,MATCH($F151,Inp_NGNDrivers!$F$9:$F$37,0))</f>
        <v>11.824832286051574</v>
      </c>
      <c r="AJ151" s="81">
        <f>INDEX(Inp_NGNDrivers!AJ$9:AJ$37,MATCH($F151,Inp_NGNDrivers!$F$9:$F$37,0))</f>
        <v>12.455421463259261</v>
      </c>
      <c r="AK151" s="81">
        <f>INDEX(Inp_NGNDrivers!AK$9:AK$37,MATCH($F151,Inp_NGNDrivers!$F$9:$F$37,0))</f>
        <v>5.9564582057724911</v>
      </c>
    </row>
    <row r="152" spans="3:37">
      <c r="C152" s="24"/>
      <c r="E152" s="2" t="str">
        <f t="shared" si="8"/>
        <v>NGN</v>
      </c>
      <c r="F152" s="67" t="s">
        <v>158</v>
      </c>
      <c r="J152" s="2" t="str">
        <f t="shared" si="9"/>
        <v>NGNMetallic network length</v>
      </c>
      <c r="L152" s="2" t="s">
        <v>144</v>
      </c>
      <c r="T152" s="81" t="str">
        <f>INDEX(Inp_NGNDrivers!T$9:T$37,MATCH($F152,Inp_NGNDrivers!$F$9:$F$37,0))</f>
        <v/>
      </c>
      <c r="U152" s="81" t="str">
        <f>INDEX(Inp_NGNDrivers!U$9:U$37,MATCH($F152,Inp_NGNDrivers!$F$9:$F$37,0))</f>
        <v/>
      </c>
      <c r="V152" s="81" t="str">
        <f>INDEX(Inp_NGNDrivers!V$9:V$37,MATCH($F152,Inp_NGNDrivers!$F$9:$F$37,0))</f>
        <v/>
      </c>
      <c r="W152" s="81" t="str">
        <f>INDEX(Inp_NGNDrivers!W$9:W$37,MATCH($F152,Inp_NGNDrivers!$F$9:$F$37,0))</f>
        <v/>
      </c>
      <c r="X152" s="81" t="str">
        <f>INDEX(Inp_NGNDrivers!X$9:X$37,MATCH($F152,Inp_NGNDrivers!$F$9:$F$37,0))</f>
        <v/>
      </c>
      <c r="Y152" s="81">
        <f>INDEX(Inp_NGNDrivers!Y$9:Y$37,MATCH($F152,Inp_NGNDrivers!$F$9:$F$37,0))</f>
        <v>15863.859</v>
      </c>
      <c r="Z152" s="81">
        <f>INDEX(Inp_NGNDrivers!Z$9:Z$37,MATCH($F152,Inp_NGNDrivers!$F$9:$F$37,0))</f>
        <v>15255.138000000001</v>
      </c>
      <c r="AA152" s="81">
        <f>INDEX(Inp_NGNDrivers!AA$9:AA$37,MATCH($F152,Inp_NGNDrivers!$F$9:$F$37,0))</f>
        <v>14747.41</v>
      </c>
      <c r="AB152" s="81">
        <f>INDEX(Inp_NGNDrivers!AB$9:AB$37,MATCH($F152,Inp_NGNDrivers!$F$9:$F$37,0))</f>
        <v>14223.701999999999</v>
      </c>
      <c r="AC152" s="81">
        <f>INDEX(Inp_NGNDrivers!AC$9:AC$37,MATCH($F152,Inp_NGNDrivers!$F$9:$F$37,0))</f>
        <v>13663.655000000001</v>
      </c>
      <c r="AD152" s="81">
        <f>INDEX(Inp_NGNDrivers!AD$9:AD$37,MATCH($F152,Inp_NGNDrivers!$F$9:$F$37,0))</f>
        <v>13096.075000000001</v>
      </c>
      <c r="AE152" s="81">
        <f>INDEX(Inp_NGNDrivers!AE$9:AE$37,MATCH($F152,Inp_NGNDrivers!$F$9:$F$37,0))</f>
        <v>12523.611999999999</v>
      </c>
      <c r="AF152" s="81">
        <f>INDEX(Inp_NGNDrivers!AF$9:AF$37,MATCH($F152,Inp_NGNDrivers!$F$9:$F$37,0))</f>
        <v>11984.717000000001</v>
      </c>
      <c r="AG152" s="81">
        <f>INDEX(Inp_NGNDrivers!AG$9:AG$37,MATCH($F152,Inp_NGNDrivers!$F$9:$F$37,0))</f>
        <v>11429.861999999999</v>
      </c>
      <c r="AH152" s="81">
        <f>INDEX(Inp_NGNDrivers!AH$9:AH$37,MATCH($F152,Inp_NGNDrivers!$F$9:$F$37,0))</f>
        <v>10875.008</v>
      </c>
      <c r="AI152" s="81">
        <f>INDEX(Inp_NGNDrivers!AI$9:AI$37,MATCH($F152,Inp_NGNDrivers!$F$9:$F$37,0))</f>
        <v>10320.153</v>
      </c>
      <c r="AJ152" s="81">
        <f>INDEX(Inp_NGNDrivers!AJ$9:AJ$37,MATCH($F152,Inp_NGNDrivers!$F$9:$F$37,0))</f>
        <v>9765.2988000000005</v>
      </c>
      <c r="AK152" s="81">
        <f>INDEX(Inp_NGNDrivers!AK$9:AK$37,MATCH($F152,Inp_NGNDrivers!$F$9:$F$37,0))</f>
        <v>9210.4442999999992</v>
      </c>
    </row>
    <row r="153" spans="3:37">
      <c r="C153" s="24"/>
      <c r="E153" s="2" t="str">
        <f t="shared" si="8"/>
        <v>NGN</v>
      </c>
      <c r="F153" s="2" t="s">
        <v>159</v>
      </c>
      <c r="J153" s="2" t="str">
        <f t="shared" si="9"/>
        <v>NGNPE network length</v>
      </c>
      <c r="L153" s="2" t="s">
        <v>144</v>
      </c>
      <c r="T153" s="81" t="str">
        <f>INDEX(Inp_NGNDrivers!T$9:T$37,MATCH($F153,Inp_NGNDrivers!$F$9:$F$37,0))</f>
        <v/>
      </c>
      <c r="U153" s="81" t="str">
        <f>INDEX(Inp_NGNDrivers!U$9:U$37,MATCH($F153,Inp_NGNDrivers!$F$9:$F$37,0))</f>
        <v/>
      </c>
      <c r="V153" s="81" t="str">
        <f>INDEX(Inp_NGNDrivers!V$9:V$37,MATCH($F153,Inp_NGNDrivers!$F$9:$F$37,0))</f>
        <v/>
      </c>
      <c r="W153" s="81" t="str">
        <f>INDEX(Inp_NGNDrivers!W$9:W$37,MATCH($F153,Inp_NGNDrivers!$F$9:$F$37,0))</f>
        <v/>
      </c>
      <c r="X153" s="81" t="str">
        <f>INDEX(Inp_NGNDrivers!X$9:X$37,MATCH($F153,Inp_NGNDrivers!$F$9:$F$37,0))</f>
        <v/>
      </c>
      <c r="Y153" s="81">
        <f>INDEX(Inp_NGNDrivers!Y$9:Y$37,MATCH($F153,Inp_NGNDrivers!$F$9:$F$37,0))</f>
        <v>19896.951000000001</v>
      </c>
      <c r="Z153" s="81">
        <f>INDEX(Inp_NGNDrivers!Z$9:Z$37,MATCH($F153,Inp_NGNDrivers!$F$9:$F$37,0))</f>
        <v>20480.328000000001</v>
      </c>
      <c r="AA153" s="81">
        <f>INDEX(Inp_NGNDrivers!AA$9:AA$37,MATCH($F153,Inp_NGNDrivers!$F$9:$F$37,0))</f>
        <v>21015.796999999999</v>
      </c>
      <c r="AB153" s="81">
        <f>INDEX(Inp_NGNDrivers!AB$9:AB$37,MATCH($F153,Inp_NGNDrivers!$F$9:$F$37,0))</f>
        <v>21568.532999999999</v>
      </c>
      <c r="AC153" s="81">
        <f>INDEX(Inp_NGNDrivers!AC$9:AC$37,MATCH($F153,Inp_NGNDrivers!$F$9:$F$37,0))</f>
        <v>22145.35</v>
      </c>
      <c r="AD153" s="81">
        <f>INDEX(Inp_NGNDrivers!AD$9:AD$37,MATCH($F153,Inp_NGNDrivers!$F$9:$F$37,0))</f>
        <v>22754.835999999999</v>
      </c>
      <c r="AE153" s="81">
        <f>INDEX(Inp_NGNDrivers!AE$9:AE$37,MATCH($F153,Inp_NGNDrivers!$F$9:$F$37,0))</f>
        <v>23346.684000000001</v>
      </c>
      <c r="AF153" s="81">
        <f>INDEX(Inp_NGNDrivers!AF$9:AF$37,MATCH($F153,Inp_NGNDrivers!$F$9:$F$37,0))</f>
        <v>23907.574000000001</v>
      </c>
      <c r="AG153" s="81">
        <f>INDEX(Inp_NGNDrivers!AG$9:AG$37,MATCH($F153,Inp_NGNDrivers!$F$9:$F$37,0))</f>
        <v>24500.377</v>
      </c>
      <c r="AH153" s="81">
        <f>INDEX(Inp_NGNDrivers!AH$9:AH$37,MATCH($F153,Inp_NGNDrivers!$F$9:$F$37,0))</f>
        <v>25095.215</v>
      </c>
      <c r="AI153" s="81">
        <f>INDEX(Inp_NGNDrivers!AI$9:AI$37,MATCH($F153,Inp_NGNDrivers!$F$9:$F$37,0))</f>
        <v>25692.055</v>
      </c>
      <c r="AJ153" s="81">
        <f>INDEX(Inp_NGNDrivers!AJ$9:AJ$37,MATCH($F153,Inp_NGNDrivers!$F$9:$F$37,0))</f>
        <v>26290.863000000001</v>
      </c>
      <c r="AK153" s="81">
        <f>INDEX(Inp_NGNDrivers!AK$9:AK$37,MATCH($F153,Inp_NGNDrivers!$F$9:$F$37,0))</f>
        <v>26891.618999999999</v>
      </c>
    </row>
    <row r="154" spans="3:37">
      <c r="C154" s="24"/>
      <c r="E154" s="2" t="str">
        <f t="shared" si="8"/>
        <v>NGN</v>
      </c>
      <c r="F154" s="2" t="s">
        <v>160</v>
      </c>
      <c r="J154" s="2" t="str">
        <f t="shared" si="9"/>
        <v>NGNService Damage Reports</v>
      </c>
      <c r="L154" s="2" t="s">
        <v>142</v>
      </c>
      <c r="T154" s="81" t="str">
        <f>INDEX(Inp_NGNDrivers!T$9:T$37,MATCH($F154,Inp_NGNDrivers!$F$9:$F$37,0))</f>
        <v/>
      </c>
      <c r="U154" s="81" t="str">
        <f>INDEX(Inp_NGNDrivers!U$9:U$37,MATCH($F154,Inp_NGNDrivers!$F$9:$F$37,0))</f>
        <v/>
      </c>
      <c r="V154" s="81" t="str">
        <f>INDEX(Inp_NGNDrivers!V$9:V$37,MATCH($F154,Inp_NGNDrivers!$F$9:$F$37,0))</f>
        <v/>
      </c>
      <c r="W154" s="81" t="str">
        <f>INDEX(Inp_NGNDrivers!W$9:W$37,MATCH($F154,Inp_NGNDrivers!$F$9:$F$37,0))</f>
        <v/>
      </c>
      <c r="X154" s="81" t="str">
        <f>INDEX(Inp_NGNDrivers!X$9:X$37,MATCH($F154,Inp_NGNDrivers!$F$9:$F$37,0))</f>
        <v/>
      </c>
      <c r="Y154" s="81">
        <f>INDEX(Inp_NGNDrivers!Y$9:Y$37,MATCH($F154,Inp_NGNDrivers!$F$9:$F$37,0))</f>
        <v>1897</v>
      </c>
      <c r="Z154" s="81">
        <f>INDEX(Inp_NGNDrivers!Z$9:Z$37,MATCH($F154,Inp_NGNDrivers!$F$9:$F$37,0))</f>
        <v>1957</v>
      </c>
      <c r="AA154" s="81">
        <f>INDEX(Inp_NGNDrivers!AA$9:AA$37,MATCH($F154,Inp_NGNDrivers!$F$9:$F$37,0))</f>
        <v>1927</v>
      </c>
      <c r="AB154" s="81">
        <f>INDEX(Inp_NGNDrivers!AB$9:AB$37,MATCH($F154,Inp_NGNDrivers!$F$9:$F$37,0))</f>
        <v>1654</v>
      </c>
      <c r="AC154" s="81">
        <f>INDEX(Inp_NGNDrivers!AC$9:AC$37,MATCH($F154,Inp_NGNDrivers!$F$9:$F$37,0))</f>
        <v>1608</v>
      </c>
      <c r="AD154" s="81">
        <f>INDEX(Inp_NGNDrivers!AD$9:AD$37,MATCH($F154,Inp_NGNDrivers!$F$9:$F$37,0))</f>
        <v>1617</v>
      </c>
      <c r="AE154" s="81">
        <f>INDEX(Inp_NGNDrivers!AE$9:AE$37,MATCH($F154,Inp_NGNDrivers!$F$9:$F$37,0))</f>
        <v>1600</v>
      </c>
      <c r="AF154" s="81">
        <f>INDEX(Inp_NGNDrivers!AF$9:AF$37,MATCH($F154,Inp_NGNDrivers!$F$9:$F$37,0))</f>
        <v>1701.5</v>
      </c>
      <c r="AG154" s="81">
        <f>INDEX(Inp_NGNDrivers!AG$9:AG$37,MATCH($F154,Inp_NGNDrivers!$F$9:$F$37,0))</f>
        <v>1701.5</v>
      </c>
      <c r="AH154" s="81">
        <f>INDEX(Inp_NGNDrivers!AH$9:AH$37,MATCH($F154,Inp_NGNDrivers!$F$9:$F$37,0))</f>
        <v>1701.5</v>
      </c>
      <c r="AI154" s="81">
        <f>INDEX(Inp_NGNDrivers!AI$9:AI$37,MATCH($F154,Inp_NGNDrivers!$F$9:$F$37,0))</f>
        <v>1701.5</v>
      </c>
      <c r="AJ154" s="81">
        <f>INDEX(Inp_NGNDrivers!AJ$9:AJ$37,MATCH($F154,Inp_NGNDrivers!$F$9:$F$37,0))</f>
        <v>1701.5</v>
      </c>
      <c r="AK154" s="81">
        <f>INDEX(Inp_NGNDrivers!AK$9:AK$37,MATCH($F154,Inp_NGNDrivers!$F$9:$F$37,0))</f>
        <v>1701.5</v>
      </c>
    </row>
    <row r="155" spans="3:37">
      <c r="C155" s="24"/>
      <c r="E155" s="2" t="str">
        <f t="shared" si="8"/>
        <v>NGN</v>
      </c>
      <c r="F155" s="2" t="s">
        <v>161</v>
      </c>
      <c r="J155" s="2" t="str">
        <f t="shared" si="9"/>
        <v>NGNService Condition Reports</v>
      </c>
      <c r="L155" s="2" t="s">
        <v>142</v>
      </c>
      <c r="T155" s="81" t="str">
        <f>INDEX(Inp_NGNDrivers!T$9:T$37,MATCH($F155,Inp_NGNDrivers!$F$9:$F$37,0))</f>
        <v/>
      </c>
      <c r="U155" s="81" t="str">
        <f>INDEX(Inp_NGNDrivers!U$9:U$37,MATCH($F155,Inp_NGNDrivers!$F$9:$F$37,0))</f>
        <v/>
      </c>
      <c r="V155" s="81" t="str">
        <f>INDEX(Inp_NGNDrivers!V$9:V$37,MATCH($F155,Inp_NGNDrivers!$F$9:$F$37,0))</f>
        <v/>
      </c>
      <c r="W155" s="81" t="str">
        <f>INDEX(Inp_NGNDrivers!W$9:W$37,MATCH($F155,Inp_NGNDrivers!$F$9:$F$37,0))</f>
        <v/>
      </c>
      <c r="X155" s="81" t="str">
        <f>INDEX(Inp_NGNDrivers!X$9:X$37,MATCH($F155,Inp_NGNDrivers!$F$9:$F$37,0))</f>
        <v/>
      </c>
      <c r="Y155" s="81">
        <f>INDEX(Inp_NGNDrivers!Y$9:Y$37,MATCH($F155,Inp_NGNDrivers!$F$9:$F$37,0))</f>
        <v>12130</v>
      </c>
      <c r="Z155" s="81">
        <f>INDEX(Inp_NGNDrivers!Z$9:Z$37,MATCH($F155,Inp_NGNDrivers!$F$9:$F$37,0))</f>
        <v>8846</v>
      </c>
      <c r="AA155" s="81">
        <f>INDEX(Inp_NGNDrivers!AA$9:AA$37,MATCH($F155,Inp_NGNDrivers!$F$9:$F$37,0))</f>
        <v>8675</v>
      </c>
      <c r="AB155" s="81">
        <f>INDEX(Inp_NGNDrivers!AB$9:AB$37,MATCH($F155,Inp_NGNDrivers!$F$9:$F$37,0))</f>
        <v>7894</v>
      </c>
      <c r="AC155" s="81">
        <f>INDEX(Inp_NGNDrivers!AC$9:AC$37,MATCH($F155,Inp_NGNDrivers!$F$9:$F$37,0))</f>
        <v>8047</v>
      </c>
      <c r="AD155" s="81">
        <f>INDEX(Inp_NGNDrivers!AD$9:AD$37,MATCH($F155,Inp_NGNDrivers!$F$9:$F$37,0))</f>
        <v>9309</v>
      </c>
      <c r="AE155" s="81">
        <f>INDEX(Inp_NGNDrivers!AE$9:AE$37,MATCH($F155,Inp_NGNDrivers!$F$9:$F$37,0))</f>
        <v>9804.0800589999999</v>
      </c>
      <c r="AF155" s="81">
        <f>INDEX(Inp_NGNDrivers!AF$9:AF$37,MATCH($F155,Inp_NGNDrivers!$F$9:$F$37,0))</f>
        <v>9466.0800589999999</v>
      </c>
      <c r="AG155" s="81">
        <f>INDEX(Inp_NGNDrivers!AG$9:AG$37,MATCH($F155,Inp_NGNDrivers!$F$9:$F$37,0))</f>
        <v>9087.4368570000006</v>
      </c>
      <c r="AH155" s="81">
        <f>INDEX(Inp_NGNDrivers!AH$9:AH$37,MATCH($F155,Inp_NGNDrivers!$F$9:$F$37,0))</f>
        <v>8723.9393820000005</v>
      </c>
      <c r="AI155" s="81">
        <f>INDEX(Inp_NGNDrivers!AI$9:AI$37,MATCH($F155,Inp_NGNDrivers!$F$9:$F$37,0))</f>
        <v>8374.9818070000001</v>
      </c>
      <c r="AJ155" s="81">
        <f>INDEX(Inp_NGNDrivers!AJ$9:AJ$37,MATCH($F155,Inp_NGNDrivers!$F$9:$F$37,0))</f>
        <v>8039.9825350000001</v>
      </c>
      <c r="AK155" s="81">
        <f>INDEX(Inp_NGNDrivers!AK$9:AK$37,MATCH($F155,Inp_NGNDrivers!$F$9:$F$37,0))</f>
        <v>7718.3832339999999</v>
      </c>
    </row>
    <row r="156" spans="3:37">
      <c r="C156" s="24"/>
      <c r="E156" s="2" t="str">
        <f t="shared" si="8"/>
        <v>NGN</v>
      </c>
      <c r="F156" s="2" t="s">
        <v>162</v>
      </c>
      <c r="J156" s="2" t="str">
        <f t="shared" si="9"/>
        <v>NGNMains Damage Reports</v>
      </c>
      <c r="L156" s="2" t="s">
        <v>142</v>
      </c>
      <c r="T156" s="81" t="str">
        <f>INDEX(Inp_NGNDrivers!T$9:T$37,MATCH($F156,Inp_NGNDrivers!$F$9:$F$37,0))</f>
        <v/>
      </c>
      <c r="U156" s="81" t="str">
        <f>INDEX(Inp_NGNDrivers!U$9:U$37,MATCH($F156,Inp_NGNDrivers!$F$9:$F$37,0))</f>
        <v/>
      </c>
      <c r="V156" s="81" t="str">
        <f>INDEX(Inp_NGNDrivers!V$9:V$37,MATCH($F156,Inp_NGNDrivers!$F$9:$F$37,0))</f>
        <v/>
      </c>
      <c r="W156" s="81" t="str">
        <f>INDEX(Inp_NGNDrivers!W$9:W$37,MATCH($F156,Inp_NGNDrivers!$F$9:$F$37,0))</f>
        <v/>
      </c>
      <c r="X156" s="81" t="str">
        <f>INDEX(Inp_NGNDrivers!X$9:X$37,MATCH($F156,Inp_NGNDrivers!$F$9:$F$37,0))</f>
        <v/>
      </c>
      <c r="Y156" s="81">
        <f>INDEX(Inp_NGNDrivers!Y$9:Y$37,MATCH($F156,Inp_NGNDrivers!$F$9:$F$37,0))</f>
        <v>0</v>
      </c>
      <c r="Z156" s="81">
        <f>INDEX(Inp_NGNDrivers!Z$9:Z$37,MATCH($F156,Inp_NGNDrivers!$F$9:$F$37,0))</f>
        <v>0</v>
      </c>
      <c r="AA156" s="81">
        <f>INDEX(Inp_NGNDrivers!AA$9:AA$37,MATCH($F156,Inp_NGNDrivers!$F$9:$F$37,0))</f>
        <v>0</v>
      </c>
      <c r="AB156" s="81">
        <f>INDEX(Inp_NGNDrivers!AB$9:AB$37,MATCH($F156,Inp_NGNDrivers!$F$9:$F$37,0))</f>
        <v>0</v>
      </c>
      <c r="AC156" s="81">
        <f>INDEX(Inp_NGNDrivers!AC$9:AC$37,MATCH($F156,Inp_NGNDrivers!$F$9:$F$37,0))</f>
        <v>0</v>
      </c>
      <c r="AD156" s="81">
        <f>INDEX(Inp_NGNDrivers!AD$9:AD$37,MATCH($F156,Inp_NGNDrivers!$F$9:$F$37,0))</f>
        <v>0</v>
      </c>
      <c r="AE156" s="81">
        <f>INDEX(Inp_NGNDrivers!AE$9:AE$37,MATCH($F156,Inp_NGNDrivers!$F$9:$F$37,0))</f>
        <v>0</v>
      </c>
      <c r="AF156" s="81">
        <f>INDEX(Inp_NGNDrivers!AF$9:AF$37,MATCH($F156,Inp_NGNDrivers!$F$9:$F$37,0))</f>
        <v>0</v>
      </c>
      <c r="AG156" s="81">
        <f>INDEX(Inp_NGNDrivers!AG$9:AG$37,MATCH($F156,Inp_NGNDrivers!$F$9:$F$37,0))</f>
        <v>0</v>
      </c>
      <c r="AH156" s="81">
        <f>INDEX(Inp_NGNDrivers!AH$9:AH$37,MATCH($F156,Inp_NGNDrivers!$F$9:$F$37,0))</f>
        <v>0</v>
      </c>
      <c r="AI156" s="81">
        <f>INDEX(Inp_NGNDrivers!AI$9:AI$37,MATCH($F156,Inp_NGNDrivers!$F$9:$F$37,0))</f>
        <v>0</v>
      </c>
      <c r="AJ156" s="81">
        <f>INDEX(Inp_NGNDrivers!AJ$9:AJ$37,MATCH($F156,Inp_NGNDrivers!$F$9:$F$37,0))</f>
        <v>0</v>
      </c>
      <c r="AK156" s="81">
        <f>INDEX(Inp_NGNDrivers!AK$9:AK$37,MATCH($F156,Inp_NGNDrivers!$F$9:$F$37,0))</f>
        <v>0</v>
      </c>
    </row>
    <row r="157" spans="3:37">
      <c r="C157" s="24"/>
      <c r="E157" s="2" t="str">
        <f t="shared" si="8"/>
        <v>NGN</v>
      </c>
      <c r="F157" s="2" t="s">
        <v>163</v>
      </c>
      <c r="J157" s="2" t="str">
        <f t="shared" si="9"/>
        <v>NGNMains Condition Reports</v>
      </c>
      <c r="L157" s="2" t="s">
        <v>142</v>
      </c>
      <c r="T157" s="81" t="str">
        <f>INDEX(Inp_NGNDrivers!T$9:T$37,MATCH($F157,Inp_NGNDrivers!$F$9:$F$37,0))</f>
        <v/>
      </c>
      <c r="U157" s="81" t="str">
        <f>INDEX(Inp_NGNDrivers!U$9:U$37,MATCH($F157,Inp_NGNDrivers!$F$9:$F$37,0))</f>
        <v/>
      </c>
      <c r="V157" s="81" t="str">
        <f>INDEX(Inp_NGNDrivers!V$9:V$37,MATCH($F157,Inp_NGNDrivers!$F$9:$F$37,0))</f>
        <v/>
      </c>
      <c r="W157" s="81" t="str">
        <f>INDEX(Inp_NGNDrivers!W$9:W$37,MATCH($F157,Inp_NGNDrivers!$F$9:$F$37,0))</f>
        <v/>
      </c>
      <c r="X157" s="81" t="str">
        <f>INDEX(Inp_NGNDrivers!X$9:X$37,MATCH($F157,Inp_NGNDrivers!$F$9:$F$37,0))</f>
        <v/>
      </c>
      <c r="Y157" s="81">
        <f>INDEX(Inp_NGNDrivers!Y$9:Y$37,MATCH($F157,Inp_NGNDrivers!$F$9:$F$37,0))</f>
        <v>9579</v>
      </c>
      <c r="Z157" s="81">
        <f>INDEX(Inp_NGNDrivers!Z$9:Z$37,MATCH($F157,Inp_NGNDrivers!$F$9:$F$37,0))</f>
        <v>8466</v>
      </c>
      <c r="AA157" s="81">
        <f>INDEX(Inp_NGNDrivers!AA$9:AA$37,MATCH($F157,Inp_NGNDrivers!$F$9:$F$37,0))</f>
        <v>7047</v>
      </c>
      <c r="AB157" s="81">
        <f>INDEX(Inp_NGNDrivers!AB$9:AB$37,MATCH($F157,Inp_NGNDrivers!$F$9:$F$37,0))</f>
        <v>6631</v>
      </c>
      <c r="AC157" s="81">
        <f>INDEX(Inp_NGNDrivers!AC$9:AC$37,MATCH($F157,Inp_NGNDrivers!$F$9:$F$37,0))</f>
        <v>6359</v>
      </c>
      <c r="AD157" s="81">
        <f>INDEX(Inp_NGNDrivers!AD$9:AD$37,MATCH($F157,Inp_NGNDrivers!$F$9:$F$37,0))</f>
        <v>6929</v>
      </c>
      <c r="AE157" s="81">
        <f>INDEX(Inp_NGNDrivers!AE$9:AE$37,MATCH($F157,Inp_NGNDrivers!$F$9:$F$37,0))</f>
        <v>7395.9199410000001</v>
      </c>
      <c r="AF157" s="81">
        <f>INDEX(Inp_NGNDrivers!AF$9:AF$37,MATCH($F157,Inp_NGNDrivers!$F$9:$F$37,0))</f>
        <v>7045.9199410000001</v>
      </c>
      <c r="AG157" s="81">
        <f>INDEX(Inp_NGNDrivers!AG$9:AG$37,MATCH($F157,Inp_NGNDrivers!$F$9:$F$37,0))</f>
        <v>6764.0831429999998</v>
      </c>
      <c r="AH157" s="81">
        <f>INDEX(Inp_NGNDrivers!AH$9:AH$37,MATCH($F157,Inp_NGNDrivers!$F$9:$F$37,0))</f>
        <v>6493.5198179999998</v>
      </c>
      <c r="AI157" s="81">
        <f>INDEX(Inp_NGNDrivers!AI$9:AI$37,MATCH($F157,Inp_NGNDrivers!$F$9:$F$37,0))</f>
        <v>6233.7790249999998</v>
      </c>
      <c r="AJ157" s="81">
        <f>INDEX(Inp_NGNDrivers!AJ$9:AJ$37,MATCH($F157,Inp_NGNDrivers!$F$9:$F$37,0))</f>
        <v>5984.4278640000002</v>
      </c>
      <c r="AK157" s="81">
        <f>INDEX(Inp_NGNDrivers!AK$9:AK$37,MATCH($F157,Inp_NGNDrivers!$F$9:$F$37,0))</f>
        <v>5745.050749</v>
      </c>
    </row>
    <row r="158" spans="3:37">
      <c r="C158" s="24"/>
      <c r="E158" s="2" t="str">
        <f t="shared" si="8"/>
        <v>NGN</v>
      </c>
      <c r="F158" s="2" t="s">
        <v>164</v>
      </c>
      <c r="J158" s="2" t="str">
        <f t="shared" si="9"/>
        <v>NGNEmergency FTEs</v>
      </c>
      <c r="L158" s="2" t="s">
        <v>165</v>
      </c>
      <c r="T158" s="81" t="str">
        <f>INDEX(Inp_NGNDrivers!T$9:T$37,MATCH($F158,Inp_NGNDrivers!$F$9:$F$37,0))</f>
        <v/>
      </c>
      <c r="U158" s="81" t="str">
        <f>INDEX(Inp_NGNDrivers!U$9:U$37,MATCH($F158,Inp_NGNDrivers!$F$9:$F$37,0))</f>
        <v/>
      </c>
      <c r="V158" s="81" t="str">
        <f>INDEX(Inp_NGNDrivers!V$9:V$37,MATCH($F158,Inp_NGNDrivers!$F$9:$F$37,0))</f>
        <v/>
      </c>
      <c r="W158" s="81" t="str">
        <f>INDEX(Inp_NGNDrivers!W$9:W$37,MATCH($F158,Inp_NGNDrivers!$F$9:$F$37,0))</f>
        <v/>
      </c>
      <c r="X158" s="81" t="str">
        <f>INDEX(Inp_NGNDrivers!X$9:X$37,MATCH($F158,Inp_NGNDrivers!$F$9:$F$37,0))</f>
        <v/>
      </c>
      <c r="Y158" s="81">
        <f>INDEX(Inp_NGNDrivers!Y$9:Y$37,MATCH($F158,Inp_NGNDrivers!$F$9:$F$37,0))</f>
        <v>0</v>
      </c>
      <c r="Z158" s="81">
        <f>INDEX(Inp_NGNDrivers!Z$9:Z$37,MATCH($F158,Inp_NGNDrivers!$F$9:$F$37,0))</f>
        <v>0</v>
      </c>
      <c r="AA158" s="81">
        <f>INDEX(Inp_NGNDrivers!AA$9:AA$37,MATCH($F158,Inp_NGNDrivers!$F$9:$F$37,0))</f>
        <v>0</v>
      </c>
      <c r="AB158" s="81">
        <f>INDEX(Inp_NGNDrivers!AB$9:AB$37,MATCH($F158,Inp_NGNDrivers!$F$9:$F$37,0))</f>
        <v>0</v>
      </c>
      <c r="AC158" s="81">
        <f>INDEX(Inp_NGNDrivers!AC$9:AC$37,MATCH($F158,Inp_NGNDrivers!$F$9:$F$37,0))</f>
        <v>0</v>
      </c>
      <c r="AD158" s="81">
        <f>INDEX(Inp_NGNDrivers!AD$9:AD$37,MATCH($F158,Inp_NGNDrivers!$F$9:$F$37,0))</f>
        <v>0</v>
      </c>
      <c r="AE158" s="81">
        <f>INDEX(Inp_NGNDrivers!AE$9:AE$37,MATCH($F158,Inp_NGNDrivers!$F$9:$F$37,0))</f>
        <v>0</v>
      </c>
      <c r="AF158" s="81">
        <f>INDEX(Inp_NGNDrivers!AF$9:AF$37,MATCH($F158,Inp_NGNDrivers!$F$9:$F$37,0))</f>
        <v>0</v>
      </c>
      <c r="AG158" s="81">
        <f>INDEX(Inp_NGNDrivers!AG$9:AG$37,MATCH($F158,Inp_NGNDrivers!$F$9:$F$37,0))</f>
        <v>0</v>
      </c>
      <c r="AH158" s="81">
        <f>INDEX(Inp_NGNDrivers!AH$9:AH$37,MATCH($F158,Inp_NGNDrivers!$F$9:$F$37,0))</f>
        <v>0</v>
      </c>
      <c r="AI158" s="81">
        <f>INDEX(Inp_NGNDrivers!AI$9:AI$37,MATCH($F158,Inp_NGNDrivers!$F$9:$F$37,0))</f>
        <v>0</v>
      </c>
      <c r="AJ158" s="81">
        <f>INDEX(Inp_NGNDrivers!AJ$9:AJ$37,MATCH($F158,Inp_NGNDrivers!$F$9:$F$37,0))</f>
        <v>0</v>
      </c>
      <c r="AK158" s="81">
        <f>INDEX(Inp_NGNDrivers!AK$9:AK$37,MATCH($F158,Inp_NGNDrivers!$F$9:$F$37,0))</f>
        <v>0</v>
      </c>
    </row>
    <row r="159" spans="3:37">
      <c r="C159" s="24"/>
      <c r="E159" s="2" t="str">
        <f t="shared" si="8"/>
        <v>NGN</v>
      </c>
      <c r="F159" s="2" t="s">
        <v>166</v>
      </c>
      <c r="J159" s="2" t="str">
        <f t="shared" si="9"/>
        <v>NGNTotal external condition reports
(service condition + mains condition)</v>
      </c>
      <c r="L159" s="2" t="s">
        <v>142</v>
      </c>
      <c r="T159" s="81" t="str">
        <f>INDEX(Inp_NGNDrivers!T$9:T$37,MATCH($F159,Inp_NGNDrivers!$F$9:$F$37,0))</f>
        <v/>
      </c>
      <c r="U159" s="81" t="str">
        <f>INDEX(Inp_NGNDrivers!U$9:U$37,MATCH($F159,Inp_NGNDrivers!$F$9:$F$37,0))</f>
        <v/>
      </c>
      <c r="V159" s="81" t="str">
        <f>INDEX(Inp_NGNDrivers!V$9:V$37,MATCH($F159,Inp_NGNDrivers!$F$9:$F$37,0))</f>
        <v/>
      </c>
      <c r="W159" s="81" t="str">
        <f>INDEX(Inp_NGNDrivers!W$9:W$37,MATCH($F159,Inp_NGNDrivers!$F$9:$F$37,0))</f>
        <v/>
      </c>
      <c r="X159" s="81" t="str">
        <f>INDEX(Inp_NGNDrivers!X$9:X$37,MATCH($F159,Inp_NGNDrivers!$F$9:$F$37,0))</f>
        <v/>
      </c>
      <c r="Y159" s="81">
        <f>INDEX(Inp_NGNDrivers!Y$9:Y$37,MATCH($F159,Inp_NGNDrivers!$F$9:$F$37,0))</f>
        <v>21709</v>
      </c>
      <c r="Z159" s="81">
        <f>INDEX(Inp_NGNDrivers!Z$9:Z$37,MATCH($F159,Inp_NGNDrivers!$F$9:$F$37,0))</f>
        <v>17312</v>
      </c>
      <c r="AA159" s="81">
        <f>INDEX(Inp_NGNDrivers!AA$9:AA$37,MATCH($F159,Inp_NGNDrivers!$F$9:$F$37,0))</f>
        <v>15722</v>
      </c>
      <c r="AB159" s="81">
        <f>INDEX(Inp_NGNDrivers!AB$9:AB$37,MATCH($F159,Inp_NGNDrivers!$F$9:$F$37,0))</f>
        <v>14525</v>
      </c>
      <c r="AC159" s="81">
        <f>INDEX(Inp_NGNDrivers!AC$9:AC$37,MATCH($F159,Inp_NGNDrivers!$F$9:$F$37,0))</f>
        <v>14406</v>
      </c>
      <c r="AD159" s="81">
        <f>INDEX(Inp_NGNDrivers!AD$9:AD$37,MATCH($F159,Inp_NGNDrivers!$F$9:$F$37,0))</f>
        <v>16238</v>
      </c>
      <c r="AE159" s="81">
        <f>INDEX(Inp_NGNDrivers!AE$9:AE$37,MATCH($F159,Inp_NGNDrivers!$F$9:$F$37,0))</f>
        <v>17200</v>
      </c>
      <c r="AF159" s="81">
        <f>INDEX(Inp_NGNDrivers!AF$9:AF$37,MATCH($F159,Inp_NGNDrivers!$F$9:$F$37,0))</f>
        <v>16512</v>
      </c>
      <c r="AG159" s="81">
        <f>INDEX(Inp_NGNDrivers!AG$9:AG$37,MATCH($F159,Inp_NGNDrivers!$F$9:$F$37,0))</f>
        <v>15851.52</v>
      </c>
      <c r="AH159" s="81">
        <f>INDEX(Inp_NGNDrivers!AH$9:AH$37,MATCH($F159,Inp_NGNDrivers!$F$9:$F$37,0))</f>
        <v>15217.459200000001</v>
      </c>
      <c r="AI159" s="81">
        <f>INDEX(Inp_NGNDrivers!AI$9:AI$37,MATCH($F159,Inp_NGNDrivers!$F$9:$F$37,0))</f>
        <v>14608.760832</v>
      </c>
      <c r="AJ159" s="81">
        <f>INDEX(Inp_NGNDrivers!AJ$9:AJ$37,MATCH($F159,Inp_NGNDrivers!$F$9:$F$37,0))</f>
        <v>14024.410399</v>
      </c>
      <c r="AK159" s="81">
        <f>INDEX(Inp_NGNDrivers!AK$9:AK$37,MATCH($F159,Inp_NGNDrivers!$F$9:$F$37,0))</f>
        <v>13463.433982999999</v>
      </c>
    </row>
    <row r="160" spans="3:37">
      <c r="C160" s="24"/>
      <c r="E160" s="2" t="str">
        <f t="shared" si="8"/>
        <v>NGN</v>
      </c>
      <c r="F160" s="2" t="s">
        <v>167</v>
      </c>
      <c r="J160" s="2" t="str">
        <f t="shared" si="9"/>
        <v>NGNTotal external condition repairs
(service condition + mains condition)</v>
      </c>
      <c r="L160" s="2" t="s">
        <v>142</v>
      </c>
      <c r="T160" s="81" t="str">
        <f>INDEX(Inp_NGNDrivers!T$9:T$37,MATCH($F160,Inp_NGNDrivers!$F$9:$F$37,0))</f>
        <v/>
      </c>
      <c r="U160" s="81" t="str">
        <f>INDEX(Inp_NGNDrivers!U$9:U$37,MATCH($F160,Inp_NGNDrivers!$F$9:$F$37,0))</f>
        <v/>
      </c>
      <c r="V160" s="81" t="str">
        <f>INDEX(Inp_NGNDrivers!V$9:V$37,MATCH($F160,Inp_NGNDrivers!$F$9:$F$37,0))</f>
        <v/>
      </c>
      <c r="W160" s="81" t="str">
        <f>INDEX(Inp_NGNDrivers!W$9:W$37,MATCH($F160,Inp_NGNDrivers!$F$9:$F$37,0))</f>
        <v/>
      </c>
      <c r="X160" s="81" t="str">
        <f>INDEX(Inp_NGNDrivers!X$9:X$37,MATCH($F160,Inp_NGNDrivers!$F$9:$F$37,0))</f>
        <v/>
      </c>
      <c r="Y160" s="81">
        <f>INDEX(Inp_NGNDrivers!Y$9:Y$37,MATCH($F160,Inp_NGNDrivers!$F$9:$F$37,0))</f>
        <v>23593</v>
      </c>
      <c r="Z160" s="81">
        <f>INDEX(Inp_NGNDrivers!Z$9:Z$37,MATCH($F160,Inp_NGNDrivers!$F$9:$F$37,0))</f>
        <v>20302</v>
      </c>
      <c r="AA160" s="81">
        <f>INDEX(Inp_NGNDrivers!AA$9:AA$37,MATCH($F160,Inp_NGNDrivers!$F$9:$F$37,0))</f>
        <v>17944</v>
      </c>
      <c r="AB160" s="81">
        <f>INDEX(Inp_NGNDrivers!AB$9:AB$37,MATCH($F160,Inp_NGNDrivers!$F$9:$F$37,0))</f>
        <v>16073</v>
      </c>
      <c r="AC160" s="81">
        <f>INDEX(Inp_NGNDrivers!AC$9:AC$37,MATCH($F160,Inp_NGNDrivers!$F$9:$F$37,0))</f>
        <v>15826</v>
      </c>
      <c r="AD160" s="81">
        <f>INDEX(Inp_NGNDrivers!AD$9:AD$37,MATCH($F160,Inp_NGNDrivers!$F$9:$F$37,0))</f>
        <v>17525</v>
      </c>
      <c r="AE160" s="81">
        <f>INDEX(Inp_NGNDrivers!AE$9:AE$37,MATCH($F160,Inp_NGNDrivers!$F$9:$F$37,0))</f>
        <v>18572.220658899998</v>
      </c>
      <c r="AF160" s="81">
        <f>INDEX(Inp_NGNDrivers!AF$9:AF$37,MATCH($F160,Inp_NGNDrivers!$F$9:$F$37,0))</f>
        <v>17820.716836890002</v>
      </c>
      <c r="AG160" s="81">
        <f>INDEX(Inp_NGNDrivers!AG$9:AG$37,MATCH($F160,Inp_NGNDrivers!$F$9:$F$37,0))</f>
        <v>17107.888163709998</v>
      </c>
      <c r="AH160" s="81">
        <f>INDEX(Inp_NGNDrivers!AH$9:AH$37,MATCH($F160,Inp_NGNDrivers!$F$9:$F$37,0))</f>
        <v>16423.572637099998</v>
      </c>
      <c r="AI160" s="81">
        <f>INDEX(Inp_NGNDrivers!AI$9:AI$37,MATCH($F160,Inp_NGNDrivers!$F$9:$F$37,0))</f>
        <v>15766.629732220001</v>
      </c>
      <c r="AJ160" s="81">
        <f>INDEX(Inp_NGNDrivers!AJ$9:AJ$37,MATCH($F160,Inp_NGNDrivers!$F$9:$F$37,0))</f>
        <v>15135.9645428</v>
      </c>
      <c r="AK160" s="81">
        <f>INDEX(Inp_NGNDrivers!AK$9:AK$37,MATCH($F160,Inp_NGNDrivers!$F$9:$F$37,0))</f>
        <v>14530.52596003</v>
      </c>
    </row>
    <row r="161" spans="2:42">
      <c r="C161" s="24"/>
      <c r="E161" s="2" t="str">
        <f t="shared" si="8"/>
        <v>NGN</v>
      </c>
      <c r="F161" s="2" t="s">
        <v>168</v>
      </c>
      <c r="J161" s="2" t="str">
        <f t="shared" si="9"/>
        <v>NGNMEAV</v>
      </c>
      <c r="L161" s="2" t="s">
        <v>113</v>
      </c>
      <c r="T161" s="81" t="str">
        <f>INDEX(Inp_NGNDrivers!T$9:T$37,MATCH($F161,Inp_NGNDrivers!$F$9:$F$37,0))</f>
        <v/>
      </c>
      <c r="U161" s="81" t="str">
        <f>INDEX(Inp_NGNDrivers!U$9:U$37,MATCH($F161,Inp_NGNDrivers!$F$9:$F$37,0))</f>
        <v/>
      </c>
      <c r="V161" s="81" t="str">
        <f>INDEX(Inp_NGNDrivers!V$9:V$37,MATCH($F161,Inp_NGNDrivers!$F$9:$F$37,0))</f>
        <v/>
      </c>
      <c r="W161" s="81" t="str">
        <f>INDEX(Inp_NGNDrivers!W$9:W$37,MATCH($F161,Inp_NGNDrivers!$F$9:$F$37,0))</f>
        <v/>
      </c>
      <c r="X161" s="81" t="str">
        <f>INDEX(Inp_NGNDrivers!X$9:X$37,MATCH($F161,Inp_NGNDrivers!$F$9:$F$37,0))</f>
        <v/>
      </c>
      <c r="Y161" s="81">
        <f>INDEX(Inp_NGNDrivers!Y$9:Y$37,MATCH($F161,Inp_NGNDrivers!$F$9:$F$37,0))</f>
        <v>10981.622373606162</v>
      </c>
      <c r="Z161" s="81">
        <f>INDEX(Inp_NGNDrivers!Z$9:Z$37,MATCH($F161,Inp_NGNDrivers!$F$9:$F$37,0))</f>
        <v>11054.147610478276</v>
      </c>
      <c r="AA161" s="81">
        <f>INDEX(Inp_NGNDrivers!AA$9:AA$37,MATCH($F161,Inp_NGNDrivers!$F$9:$F$37,0))</f>
        <v>11035.748316731953</v>
      </c>
      <c r="AB161" s="81">
        <f>INDEX(Inp_NGNDrivers!AB$9:AB$37,MATCH($F161,Inp_NGNDrivers!$F$9:$F$37,0))</f>
        <v>10876.644408679182</v>
      </c>
      <c r="AC161" s="81">
        <f>INDEX(Inp_NGNDrivers!AC$9:AC$37,MATCH($F161,Inp_NGNDrivers!$F$9:$F$37,0))</f>
        <v>10809.942754298738</v>
      </c>
      <c r="AD161" s="81">
        <f>INDEX(Inp_NGNDrivers!AD$9:AD$37,MATCH($F161,Inp_NGNDrivers!$F$9:$F$37,0))</f>
        <v>10750.198225735101</v>
      </c>
      <c r="AE161" s="81">
        <f>INDEX(Inp_NGNDrivers!AE$9:AE$37,MATCH($F161,Inp_NGNDrivers!$F$9:$F$37,0))</f>
        <v>10725.488725241557</v>
      </c>
      <c r="AF161" s="81">
        <f>INDEX(Inp_NGNDrivers!AF$9:AF$37,MATCH($F161,Inp_NGNDrivers!$F$9:$F$37,0))</f>
        <v>10703.497659000197</v>
      </c>
      <c r="AG161" s="81">
        <f>INDEX(Inp_NGNDrivers!AG$9:AG$37,MATCH($F161,Inp_NGNDrivers!$F$9:$F$37,0))</f>
        <v>10682.272523517931</v>
      </c>
      <c r="AH161" s="81">
        <f>INDEX(Inp_NGNDrivers!AH$9:AH$37,MATCH($F161,Inp_NGNDrivers!$F$9:$F$37,0))</f>
        <v>10661.396563418863</v>
      </c>
      <c r="AI161" s="81">
        <f>INDEX(Inp_NGNDrivers!AI$9:AI$37,MATCH($F161,Inp_NGNDrivers!$F$9:$F$37,0))</f>
        <v>10640.865014576293</v>
      </c>
      <c r="AJ161" s="81">
        <f>INDEX(Inp_NGNDrivers!AJ$9:AJ$37,MATCH($F161,Inp_NGNDrivers!$F$9:$F$37,0))</f>
        <v>10620.673864772472</v>
      </c>
      <c r="AK161" s="81">
        <f>INDEX(Inp_NGNDrivers!AK$9:AK$37,MATCH($F161,Inp_NGNDrivers!$F$9:$F$37,0))</f>
        <v>10600.819695938277</v>
      </c>
    </row>
    <row r="162" spans="2:42">
      <c r="C162" s="24"/>
      <c r="E162" s="2" t="str">
        <f t="shared" si="8"/>
        <v>NGN</v>
      </c>
      <c r="F162" s="2" t="s">
        <v>169</v>
      </c>
      <c r="J162" s="2" t="str">
        <f t="shared" si="9"/>
        <v>NGNCapex synthetic costs - Mains (smoothed)</v>
      </c>
      <c r="L162" s="2" t="s">
        <v>113</v>
      </c>
      <c r="T162" s="81" t="str">
        <f>INDEX(Inp_NGNDrivers!T$9:T$37,MATCH($F162,Inp_NGNDrivers!$F$9:$F$37,0))</f>
        <v/>
      </c>
      <c r="U162" s="81" t="str">
        <f>INDEX(Inp_NGNDrivers!U$9:U$37,MATCH($F162,Inp_NGNDrivers!$F$9:$F$37,0))</f>
        <v/>
      </c>
      <c r="V162" s="81" t="str">
        <f>INDEX(Inp_NGNDrivers!V$9:V$37,MATCH($F162,Inp_NGNDrivers!$F$9:$F$37,0))</f>
        <v/>
      </c>
      <c r="W162" s="81" t="str">
        <f>INDEX(Inp_NGNDrivers!W$9:W$37,MATCH($F162,Inp_NGNDrivers!$F$9:$F$37,0))</f>
        <v/>
      </c>
      <c r="X162" s="81" t="str">
        <f>INDEX(Inp_NGNDrivers!X$9:X$37,MATCH($F162,Inp_NGNDrivers!$F$9:$F$37,0))</f>
        <v/>
      </c>
      <c r="Y162" s="81">
        <f>INDEX(Inp_NGNDrivers!Y$9:Y$37,MATCH($F162,Inp_NGNDrivers!$F$9:$F$37,0))</f>
        <v>4.5856700657824119</v>
      </c>
      <c r="Z162" s="81">
        <f>INDEX(Inp_NGNDrivers!Z$9:Z$37,MATCH($F162,Inp_NGNDrivers!$F$9:$F$37,0))</f>
        <v>4.2993629609650768</v>
      </c>
      <c r="AA162" s="81">
        <f>INDEX(Inp_NGNDrivers!AA$9:AA$37,MATCH($F162,Inp_NGNDrivers!$F$9:$F$37,0))</f>
        <v>4.064724077258008</v>
      </c>
      <c r="AB162" s="81">
        <f>INDEX(Inp_NGNDrivers!AB$9:AB$37,MATCH($F162,Inp_NGNDrivers!$F$9:$F$37,0))</f>
        <v>3.4109675313680796</v>
      </c>
      <c r="AC162" s="81">
        <f>INDEX(Inp_NGNDrivers!AC$9:AC$37,MATCH($F162,Inp_NGNDrivers!$F$9:$F$37,0))</f>
        <v>3.155270392846286</v>
      </c>
      <c r="AD162" s="81">
        <f>INDEX(Inp_NGNDrivers!AD$9:AD$37,MATCH($F162,Inp_NGNDrivers!$F$9:$F$37,0))</f>
        <v>2.9524382318011493</v>
      </c>
      <c r="AE162" s="81">
        <f>INDEX(Inp_NGNDrivers!AE$9:AE$37,MATCH($F162,Inp_NGNDrivers!$F$9:$F$37,0))</f>
        <v>2.130301373921224</v>
      </c>
      <c r="AF162" s="81">
        <f>INDEX(Inp_NGNDrivers!AF$9:AF$37,MATCH($F162,Inp_NGNDrivers!$F$9:$F$37,0))</f>
        <v>1.8854519202922793</v>
      </c>
      <c r="AG162" s="81">
        <f>INDEX(Inp_NGNDrivers!AG$9:AG$37,MATCH($F162,Inp_NGNDrivers!$F$9:$F$37,0))</f>
        <v>2.1899760069395309</v>
      </c>
      <c r="AH162" s="81">
        <f>INDEX(Inp_NGNDrivers!AH$9:AH$37,MATCH($F162,Inp_NGNDrivers!$F$9:$F$37,0))</f>
        <v>2.3790467038299035</v>
      </c>
      <c r="AI162" s="81">
        <f>INDEX(Inp_NGNDrivers!AI$9:AI$37,MATCH($F162,Inp_NGNDrivers!$F$9:$F$37,0))</f>
        <v>2.8207534415687725</v>
      </c>
      <c r="AJ162" s="81">
        <f>INDEX(Inp_NGNDrivers!AJ$9:AJ$37,MATCH($F162,Inp_NGNDrivers!$F$9:$F$37,0))</f>
        <v>3.2164962439510236</v>
      </c>
      <c r="AK162" s="81">
        <f>INDEX(Inp_NGNDrivers!AK$9:AK$37,MATCH($F162,Inp_NGNDrivers!$F$9:$F$37,0))</f>
        <v>3.6414230708902493</v>
      </c>
    </row>
    <row r="163" spans="2:42">
      <c r="C163" s="24"/>
      <c r="E163" s="2" t="str">
        <f t="shared" si="8"/>
        <v>NGN</v>
      </c>
      <c r="F163" s="2" t="s">
        <v>170</v>
      </c>
      <c r="J163" s="2" t="str">
        <f t="shared" si="9"/>
        <v>NGNCapex synthetic costs - Connections (smoothed)</v>
      </c>
      <c r="L163" s="2" t="s">
        <v>113</v>
      </c>
      <c r="T163" s="81" t="str">
        <f>INDEX(Inp_NGNDrivers!T$9:T$37,MATCH($F163,Inp_NGNDrivers!$F$9:$F$37,0))</f>
        <v/>
      </c>
      <c r="U163" s="81" t="str">
        <f>INDEX(Inp_NGNDrivers!U$9:U$37,MATCH($F163,Inp_NGNDrivers!$F$9:$F$37,0))</f>
        <v/>
      </c>
      <c r="V163" s="81" t="str">
        <f>INDEX(Inp_NGNDrivers!V$9:V$37,MATCH($F163,Inp_NGNDrivers!$F$9:$F$37,0))</f>
        <v/>
      </c>
      <c r="W163" s="81" t="str">
        <f>INDEX(Inp_NGNDrivers!W$9:W$37,MATCH($F163,Inp_NGNDrivers!$F$9:$F$37,0))</f>
        <v/>
      </c>
      <c r="X163" s="81" t="str">
        <f>INDEX(Inp_NGNDrivers!X$9:X$37,MATCH($F163,Inp_NGNDrivers!$F$9:$F$37,0))</f>
        <v/>
      </c>
      <c r="Y163" s="81">
        <f>INDEX(Inp_NGNDrivers!Y$9:Y$37,MATCH($F163,Inp_NGNDrivers!$F$9:$F$37,0))</f>
        <v>9.3605334581040562</v>
      </c>
      <c r="Z163" s="81">
        <f>INDEX(Inp_NGNDrivers!Z$9:Z$37,MATCH($F163,Inp_NGNDrivers!$F$9:$F$37,0))</f>
        <v>9.0508491844220487</v>
      </c>
      <c r="AA163" s="81">
        <f>INDEX(Inp_NGNDrivers!AA$9:AA$37,MATCH($F163,Inp_NGNDrivers!$F$9:$F$37,0))</f>
        <v>9.1035678612808297</v>
      </c>
      <c r="AB163" s="81">
        <f>INDEX(Inp_NGNDrivers!AB$9:AB$37,MATCH($F163,Inp_NGNDrivers!$F$9:$F$37,0))</f>
        <v>9.1416097485073067</v>
      </c>
      <c r="AC163" s="81">
        <f>INDEX(Inp_NGNDrivers!AC$9:AC$37,MATCH($F163,Inp_NGNDrivers!$F$9:$F$37,0))</f>
        <v>9.5065291796399194</v>
      </c>
      <c r="AD163" s="81">
        <f>INDEX(Inp_NGNDrivers!AD$9:AD$37,MATCH($F163,Inp_NGNDrivers!$F$9:$F$37,0))</f>
        <v>10.12292075168166</v>
      </c>
      <c r="AE163" s="81">
        <f>INDEX(Inp_NGNDrivers!AE$9:AE$37,MATCH($F163,Inp_NGNDrivers!$F$9:$F$37,0))</f>
        <v>10.6957502889013</v>
      </c>
      <c r="AF163" s="81">
        <f>INDEX(Inp_NGNDrivers!AF$9:AF$37,MATCH($F163,Inp_NGNDrivers!$F$9:$F$37,0))</f>
        <v>11.062836620536716</v>
      </c>
      <c r="AG163" s="81">
        <f>INDEX(Inp_NGNDrivers!AG$9:AG$37,MATCH($F163,Inp_NGNDrivers!$F$9:$F$37,0))</f>
        <v>11.192705570206776</v>
      </c>
      <c r="AH163" s="81">
        <f>INDEX(Inp_NGNDrivers!AH$9:AH$37,MATCH($F163,Inp_NGNDrivers!$F$9:$F$37,0))</f>
        <v>11.188590267499007</v>
      </c>
      <c r="AI163" s="81">
        <f>INDEX(Inp_NGNDrivers!AI$9:AI$37,MATCH($F163,Inp_NGNDrivers!$F$9:$F$37,0))</f>
        <v>11.27640394746382</v>
      </c>
      <c r="AJ163" s="81">
        <f>INDEX(Inp_NGNDrivers!AJ$9:AJ$37,MATCH($F163,Inp_NGNDrivers!$F$9:$F$37,0))</f>
        <v>11.522598810339995</v>
      </c>
      <c r="AK163" s="81">
        <f>INDEX(Inp_NGNDrivers!AK$9:AK$37,MATCH($F163,Inp_NGNDrivers!$F$9:$F$37,0))</f>
        <v>10.452015567927202</v>
      </c>
    </row>
    <row r="164" spans="2:42">
      <c r="C164" s="24"/>
      <c r="E164" s="2" t="str">
        <f t="shared" si="8"/>
        <v>NGN</v>
      </c>
      <c r="F164" s="2" t="s">
        <v>230</v>
      </c>
      <c r="J164" s="2" t="str">
        <f t="shared" si="9"/>
        <v>NGNMaintenance MEAV</v>
      </c>
      <c r="L164" s="2" t="s">
        <v>113</v>
      </c>
      <c r="T164" s="81" t="str">
        <f>INDEX(Inp_NGNDrivers!T$9:T$37,MATCH($F164,Inp_NGNDrivers!$F$9:$F$37,0))</f>
        <v/>
      </c>
      <c r="U164" s="81" t="str">
        <f>INDEX(Inp_NGNDrivers!U$9:U$37,MATCH($F164,Inp_NGNDrivers!$F$9:$F$37,0))</f>
        <v/>
      </c>
      <c r="V164" s="81" t="str">
        <f>INDEX(Inp_NGNDrivers!V$9:V$37,MATCH($F164,Inp_NGNDrivers!$F$9:$F$37,0))</f>
        <v/>
      </c>
      <c r="W164" s="81" t="str">
        <f>INDEX(Inp_NGNDrivers!W$9:W$37,MATCH($F164,Inp_NGNDrivers!$F$9:$F$37,0))</f>
        <v/>
      </c>
      <c r="X164" s="81" t="str">
        <f>INDEX(Inp_NGNDrivers!X$9:X$37,MATCH($F164,Inp_NGNDrivers!$F$9:$F$37,0))</f>
        <v/>
      </c>
      <c r="Y164" s="81">
        <f>INDEX(Inp_NGNDrivers!Y$9:Y$37,MATCH($F164,Inp_NGNDrivers!$F$9:$F$37,0))</f>
        <v>4388.8218380541002</v>
      </c>
      <c r="Z164" s="81">
        <f>INDEX(Inp_NGNDrivers!Z$9:Z$37,MATCH($F164,Inp_NGNDrivers!$F$9:$F$37,0))</f>
        <v>4503.5030636719166</v>
      </c>
      <c r="AA164" s="81">
        <f>INDEX(Inp_NGNDrivers!AA$9:AA$37,MATCH($F164,Inp_NGNDrivers!$F$9:$F$37,0))</f>
        <v>4507.4523978607076</v>
      </c>
      <c r="AB164" s="81">
        <f>INDEX(Inp_NGNDrivers!AB$9:AB$37,MATCH($F164,Inp_NGNDrivers!$F$9:$F$37,0))</f>
        <v>4377.274485158553</v>
      </c>
      <c r="AC164" s="81">
        <f>INDEX(Inp_NGNDrivers!AC$9:AC$37,MATCH($F164,Inp_NGNDrivers!$F$9:$F$37,0))</f>
        <v>4344.0010550015131</v>
      </c>
      <c r="AD164" s="81">
        <f>INDEX(Inp_NGNDrivers!AD$9:AD$37,MATCH($F164,Inp_NGNDrivers!$F$9:$F$37,0))</f>
        <v>4316.9168720288935</v>
      </c>
      <c r="AE164" s="81">
        <f>INDEX(Inp_NGNDrivers!AE$9:AE$37,MATCH($F164,Inp_NGNDrivers!$F$9:$F$37,0))</f>
        <v>4321.2470198155524</v>
      </c>
      <c r="AF164" s="81">
        <f>INDEX(Inp_NGNDrivers!AF$9:AF$37,MATCH($F164,Inp_NGNDrivers!$F$9:$F$37,0))</f>
        <v>4325.0100940522125</v>
      </c>
      <c r="AG164" s="81">
        <f>INDEX(Inp_NGNDrivers!AG$9:AG$37,MATCH($F164,Inp_NGNDrivers!$F$9:$F$37,0))</f>
        <v>4328.7731682888725</v>
      </c>
      <c r="AH164" s="81">
        <f>INDEX(Inp_NGNDrivers!AH$9:AH$37,MATCH($F164,Inp_NGNDrivers!$F$9:$F$37,0))</f>
        <v>4332.5362425255353</v>
      </c>
      <c r="AI164" s="81">
        <f>INDEX(Inp_NGNDrivers!AI$9:AI$37,MATCH($F164,Inp_NGNDrivers!$F$9:$F$37,0))</f>
        <v>4336.2993167621935</v>
      </c>
      <c r="AJ164" s="81">
        <f>INDEX(Inp_NGNDrivers!AJ$9:AJ$37,MATCH($F164,Inp_NGNDrivers!$F$9:$F$37,0))</f>
        <v>4340.0623909988544</v>
      </c>
      <c r="AK164" s="81">
        <f>INDEX(Inp_NGNDrivers!AK$9:AK$37,MATCH($F164,Inp_NGNDrivers!$F$9:$F$37,0))</f>
        <v>4343.8254652355163</v>
      </c>
    </row>
    <row r="165" spans="2:42">
      <c r="C165" s="24"/>
      <c r="E165" s="2" t="str">
        <f t="shared" si="8"/>
        <v>NGN</v>
      </c>
      <c r="F165" s="2" t="s">
        <v>523</v>
      </c>
      <c r="J165" s="2" t="str">
        <f t="shared" si="9"/>
        <v>NGNMax PREs</v>
      </c>
      <c r="L165" s="2" t="s">
        <v>142</v>
      </c>
      <c r="T165" s="81" t="str">
        <f>INDEX(Inp_NGNDrivers!T$9:T$37,MATCH($F165,Inp_NGNDrivers!$F$9:$F$37,0))</f>
        <v/>
      </c>
      <c r="U165" s="81" t="str">
        <f>INDEX(Inp_NGNDrivers!U$9:U$37,MATCH($F165,Inp_NGNDrivers!$F$9:$F$37,0))</f>
        <v/>
      </c>
      <c r="V165" s="81" t="str">
        <f>INDEX(Inp_NGNDrivers!V$9:V$37,MATCH($F165,Inp_NGNDrivers!$F$9:$F$37,0))</f>
        <v/>
      </c>
      <c r="W165" s="81" t="str">
        <f>INDEX(Inp_NGNDrivers!W$9:W$37,MATCH($F165,Inp_NGNDrivers!$F$9:$F$37,0))</f>
        <v/>
      </c>
      <c r="X165" s="81" t="str">
        <f>INDEX(Inp_NGNDrivers!X$9:X$37,MATCH($F165,Inp_NGNDrivers!$F$9:$F$37,0))</f>
        <v/>
      </c>
      <c r="Y165" s="81">
        <f>INDEX(Inp_NGNDrivers!Y$9:Y$37,MATCH($F165,Inp_NGNDrivers!$F$9:$F$37,0))</f>
        <v>122819</v>
      </c>
      <c r="Z165" s="81">
        <f>INDEX(Inp_NGNDrivers!Z$9:Z$37,MATCH($F165,Inp_NGNDrivers!$F$9:$F$37,0))</f>
        <v>120553</v>
      </c>
      <c r="AA165" s="81">
        <f>INDEX(Inp_NGNDrivers!AA$9:AA$37,MATCH($F165,Inp_NGNDrivers!$F$9:$F$37,0))</f>
        <v>100719</v>
      </c>
      <c r="AB165" s="81">
        <f>INDEX(Inp_NGNDrivers!AB$9:AB$37,MATCH($F165,Inp_NGNDrivers!$F$9:$F$37,0))</f>
        <v>100138</v>
      </c>
      <c r="AC165" s="81">
        <f>INDEX(Inp_NGNDrivers!AC$9:AC$37,MATCH($F165,Inp_NGNDrivers!$F$9:$F$37,0))</f>
        <v>93411</v>
      </c>
      <c r="AD165" s="81">
        <f>INDEX(Inp_NGNDrivers!AD$9:AD$37,MATCH($F165,Inp_NGNDrivers!$F$9:$F$37,0))</f>
        <v>93411</v>
      </c>
      <c r="AE165" s="81">
        <f>INDEX(Inp_NGNDrivers!AE$9:AE$37,MATCH($F165,Inp_NGNDrivers!$F$9:$F$37,0))</f>
        <v>93411</v>
      </c>
      <c r="AF165" s="81">
        <f>INDEX(Inp_NGNDrivers!AF$9:AF$37,MATCH($F165,Inp_NGNDrivers!$F$9:$F$37,0))</f>
        <v>90529.249993000005</v>
      </c>
      <c r="AG165" s="81">
        <f>INDEX(Inp_NGNDrivers!AG$9:AG$37,MATCH($F165,Inp_NGNDrivers!$F$9:$F$37,0))</f>
        <v>90529.249993000005</v>
      </c>
      <c r="AH165" s="81">
        <f>INDEX(Inp_NGNDrivers!AH$9:AH$37,MATCH($F165,Inp_NGNDrivers!$F$9:$F$37,0))</f>
        <v>90529.249993000005</v>
      </c>
      <c r="AI165" s="81">
        <f>INDEX(Inp_NGNDrivers!AI$9:AI$37,MATCH($F165,Inp_NGNDrivers!$F$9:$F$37,0))</f>
        <v>90529.249993000005</v>
      </c>
      <c r="AJ165" s="81">
        <f>INDEX(Inp_NGNDrivers!AJ$9:AJ$37,MATCH($F165,Inp_NGNDrivers!$F$9:$F$37,0))</f>
        <v>89868.769994999995</v>
      </c>
      <c r="AK165" s="81">
        <f>INDEX(Inp_NGNDrivers!AK$9:AK$37,MATCH($F165,Inp_NGNDrivers!$F$9:$F$37,0))</f>
        <v>89233.709197000004</v>
      </c>
    </row>
    <row r="166" spans="2:42">
      <c r="C166" s="24"/>
      <c r="E166" s="2" t="str">
        <f t="shared" si="8"/>
        <v>NGN</v>
      </c>
      <c r="F166" s="2" t="s">
        <v>532</v>
      </c>
      <c r="J166" s="2" t="str">
        <f t="shared" si="9"/>
        <v>NGNMEAV_egep</v>
      </c>
      <c r="L166" s="2" t="s">
        <v>113</v>
      </c>
      <c r="T166" s="81" t="str">
        <f>INDEX(Inp_NGNDrivers!T$9:T$37,MATCH($F166,Inp_NGNDrivers!$F$9:$F$37,0))</f>
        <v/>
      </c>
      <c r="U166" s="81" t="str">
        <f>INDEX(Inp_NGNDrivers!U$9:U$37,MATCH($F166,Inp_NGNDrivers!$F$9:$F$37,0))</f>
        <v/>
      </c>
      <c r="V166" s="81" t="str">
        <f>INDEX(Inp_NGNDrivers!V$9:V$37,MATCH($F166,Inp_NGNDrivers!$F$9:$F$37,0))</f>
        <v/>
      </c>
      <c r="W166" s="81" t="str">
        <f>INDEX(Inp_NGNDrivers!W$9:W$37,MATCH($F166,Inp_NGNDrivers!$F$9:$F$37,0))</f>
        <v/>
      </c>
      <c r="X166" s="81" t="str">
        <f>INDEX(Inp_NGNDrivers!X$9:X$37,MATCH($F166,Inp_NGNDrivers!$F$9:$F$37,0))</f>
        <v/>
      </c>
      <c r="Y166" s="81">
        <f>INDEX(Inp_NGNDrivers!Y$9:Y$37,MATCH($F166,Inp_NGNDrivers!$F$9:$F$37,0))</f>
        <v>10981.622373606162</v>
      </c>
      <c r="Z166" s="81">
        <f>INDEX(Inp_NGNDrivers!Z$9:Z$37,MATCH($F166,Inp_NGNDrivers!$F$9:$F$37,0))</f>
        <v>11054.804125478277</v>
      </c>
      <c r="AA166" s="81">
        <f>INDEX(Inp_NGNDrivers!AA$9:AA$37,MATCH($F166,Inp_NGNDrivers!$F$9:$F$37,0))</f>
        <v>11041.656951731953</v>
      </c>
      <c r="AB166" s="81">
        <f>INDEX(Inp_NGNDrivers!AB$9:AB$37,MATCH($F166,Inp_NGNDrivers!$F$9:$F$37,0))</f>
        <v>10882.553043679181</v>
      </c>
      <c r="AC166" s="81">
        <f>INDEX(Inp_NGNDrivers!AC$9:AC$37,MATCH($F166,Inp_NGNDrivers!$F$9:$F$37,0))</f>
        <v>10815.851389298738</v>
      </c>
      <c r="AD166" s="81">
        <f>INDEX(Inp_NGNDrivers!AD$9:AD$37,MATCH($F166,Inp_NGNDrivers!$F$9:$F$37,0))</f>
        <v>10756.106860735101</v>
      </c>
      <c r="AE166" s="81">
        <f>INDEX(Inp_NGNDrivers!AE$9:AE$37,MATCH($F166,Inp_NGNDrivers!$F$9:$F$37,0))</f>
        <v>10735.992965241558</v>
      </c>
      <c r="AF166" s="81">
        <f>INDEX(Inp_NGNDrivers!AF$9:AF$37,MATCH($F166,Inp_NGNDrivers!$F$9:$F$37,0))</f>
        <v>10714.658414000198</v>
      </c>
      <c r="AG166" s="81">
        <f>INDEX(Inp_NGNDrivers!AG$9:AG$37,MATCH($F166,Inp_NGNDrivers!$F$9:$F$37,0))</f>
        <v>10694.746308517932</v>
      </c>
      <c r="AH166" s="81">
        <f>INDEX(Inp_NGNDrivers!AH$9:AH$37,MATCH($F166,Inp_NGNDrivers!$F$9:$F$37,0))</f>
        <v>10675.183378418862</v>
      </c>
      <c r="AI166" s="81">
        <f>INDEX(Inp_NGNDrivers!AI$9:AI$37,MATCH($F166,Inp_NGNDrivers!$F$9:$F$37,0))</f>
        <v>10655.964859576294</v>
      </c>
      <c r="AJ166" s="81">
        <f>INDEX(Inp_NGNDrivers!AJ$9:AJ$37,MATCH($F166,Inp_NGNDrivers!$F$9:$F$37,0))</f>
        <v>10637.086739772472</v>
      </c>
      <c r="AK166" s="81">
        <f>INDEX(Inp_NGNDrivers!AK$9:AK$37,MATCH($F166,Inp_NGNDrivers!$F$9:$F$37,0))</f>
        <v>10618.545600938276</v>
      </c>
    </row>
    <row r="167" spans="2:42">
      <c r="C167" s="24"/>
      <c r="E167" s="2" t="str">
        <f t="shared" si="8"/>
        <v>NGN</v>
      </c>
      <c r="F167" s="2" t="s">
        <v>533</v>
      </c>
      <c r="J167" s="2" t="str">
        <f t="shared" si="9"/>
        <v>NGNMEAV_egep_mobs</v>
      </c>
      <c r="L167" s="2" t="s">
        <v>113</v>
      </c>
      <c r="T167" s="81" t="str">
        <f>INDEX(Inp_NGNDrivers!T$9:T$37,MATCH($F167,Inp_NGNDrivers!$F$9:$F$37,0))</f>
        <v/>
      </c>
      <c r="U167" s="81" t="str">
        <f>INDEX(Inp_NGNDrivers!U$9:U$37,MATCH($F167,Inp_NGNDrivers!$F$9:$F$37,0))</f>
        <v/>
      </c>
      <c r="V167" s="81" t="str">
        <f>INDEX(Inp_NGNDrivers!V$9:V$37,MATCH($F167,Inp_NGNDrivers!$F$9:$F$37,0))</f>
        <v/>
      </c>
      <c r="W167" s="81" t="str">
        <f>INDEX(Inp_NGNDrivers!W$9:W$37,MATCH($F167,Inp_NGNDrivers!$F$9:$F$37,0))</f>
        <v/>
      </c>
      <c r="X167" s="81" t="str">
        <f>INDEX(Inp_NGNDrivers!X$9:X$37,MATCH($F167,Inp_NGNDrivers!$F$9:$F$37,0))</f>
        <v/>
      </c>
      <c r="Y167" s="81">
        <f>INDEX(Inp_NGNDrivers!Y$9:Y$37,MATCH($F167,Inp_NGNDrivers!$F$9:$F$37,0))</f>
        <v>11025.800835071983</v>
      </c>
      <c r="Z167" s="81">
        <f>INDEX(Inp_NGNDrivers!Z$9:Z$37,MATCH($F167,Inp_NGNDrivers!$F$9:$F$37,0))</f>
        <v>11095.879408830815</v>
      </c>
      <c r="AA167" s="81">
        <f>INDEX(Inp_NGNDrivers!AA$9:AA$37,MATCH($F167,Inp_NGNDrivers!$F$9:$F$37,0))</f>
        <v>11081.699009205586</v>
      </c>
      <c r="AB167" s="81">
        <f>INDEX(Inp_NGNDrivers!AB$9:AB$37,MATCH($F167,Inp_NGNDrivers!$F$9:$F$37,0))</f>
        <v>10925.05850465965</v>
      </c>
      <c r="AC167" s="81">
        <f>INDEX(Inp_NGNDrivers!AC$9:AC$37,MATCH($F167,Inp_NGNDrivers!$F$9:$F$37,0))</f>
        <v>10855.600348608308</v>
      </c>
      <c r="AD167" s="81">
        <f>INDEX(Inp_NGNDrivers!AD$9:AD$37,MATCH($F167,Inp_NGNDrivers!$F$9:$F$37,0))</f>
        <v>10794.816868248772</v>
      </c>
      <c r="AE167" s="81">
        <f>INDEX(Inp_NGNDrivers!AE$9:AE$37,MATCH($F167,Inp_NGNDrivers!$F$9:$F$37,0))</f>
        <v>10774.702972755229</v>
      </c>
      <c r="AF167" s="81">
        <f>INDEX(Inp_NGNDrivers!AF$9:AF$37,MATCH($F167,Inp_NGNDrivers!$F$9:$F$37,0))</f>
        <v>10753.368421513869</v>
      </c>
      <c r="AG167" s="81">
        <f>INDEX(Inp_NGNDrivers!AG$9:AG$37,MATCH($F167,Inp_NGNDrivers!$F$9:$F$37,0))</f>
        <v>10733.456316031603</v>
      </c>
      <c r="AH167" s="81">
        <f>INDEX(Inp_NGNDrivers!AH$9:AH$37,MATCH($F167,Inp_NGNDrivers!$F$9:$F$37,0))</f>
        <v>10713.893385932533</v>
      </c>
      <c r="AI167" s="81">
        <f>INDEX(Inp_NGNDrivers!AI$9:AI$37,MATCH($F167,Inp_NGNDrivers!$F$9:$F$37,0))</f>
        <v>10694.674867089965</v>
      </c>
      <c r="AJ167" s="81">
        <f>INDEX(Inp_NGNDrivers!AJ$9:AJ$37,MATCH($F167,Inp_NGNDrivers!$F$9:$F$37,0))</f>
        <v>10675.796747286144</v>
      </c>
      <c r="AK167" s="81">
        <f>INDEX(Inp_NGNDrivers!AK$9:AK$37,MATCH($F167,Inp_NGNDrivers!$F$9:$F$37,0))</f>
        <v>10657.255608451947</v>
      </c>
    </row>
    <row r="168" spans="2:42" s="85" customFormat="1">
      <c r="C168" s="90"/>
      <c r="T168" s="99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</row>
    <row r="169" spans="2:42" ht="14.65">
      <c r="B169" s="9" t="s">
        <v>36</v>
      </c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100"/>
      <c r="U169" s="100"/>
      <c r="V169" s="100"/>
      <c r="W169" s="100"/>
      <c r="X169" s="100"/>
      <c r="Y169" s="100"/>
      <c r="Z169" s="100"/>
      <c r="AA169" s="100"/>
      <c r="AB169" s="100"/>
      <c r="AC169" s="100"/>
      <c r="AD169" s="100"/>
      <c r="AE169" s="100"/>
      <c r="AF169" s="100"/>
      <c r="AG169" s="100"/>
      <c r="AH169" s="100"/>
      <c r="AI169" s="100"/>
      <c r="AJ169" s="100"/>
      <c r="AK169" s="100"/>
      <c r="AL169" s="9"/>
      <c r="AM169" s="9"/>
      <c r="AN169" s="9"/>
      <c r="AO169" s="9"/>
      <c r="AP169" s="9"/>
    </row>
    <row r="170" spans="2:42">
      <c r="C170" s="24"/>
      <c r="T170" s="99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</row>
    <row r="171" spans="2:42">
      <c r="C171" s="24"/>
      <c r="E171" s="2" t="str">
        <f t="shared" ref="E171:E199" si="10">$B$169</f>
        <v>Sc</v>
      </c>
      <c r="F171" s="2" t="s">
        <v>141</v>
      </c>
      <c r="J171" s="2" t="str">
        <f t="shared" ref="J171:J199" si="11">$E171&amp;""&amp;F171</f>
        <v>ScCustomers</v>
      </c>
      <c r="L171" s="2" t="s">
        <v>142</v>
      </c>
      <c r="T171" s="81" t="str">
        <f>INDEX(Inp_ScDrivers!T$9:T$37,MATCH($F171,Inp_ScDrivers!$F$9:$F$37,0))</f>
        <v/>
      </c>
      <c r="U171" s="81" t="str">
        <f>INDEX(Inp_ScDrivers!U$9:U$37,MATCH($F171,Inp_ScDrivers!$F$9:$F$37,0))</f>
        <v/>
      </c>
      <c r="V171" s="81" t="str">
        <f>INDEX(Inp_ScDrivers!V$9:V$37,MATCH($F171,Inp_ScDrivers!$F$9:$F$37,0))</f>
        <v/>
      </c>
      <c r="W171" s="81" t="str">
        <f>INDEX(Inp_ScDrivers!W$9:W$37,MATCH($F171,Inp_ScDrivers!$F$9:$F$37,0))</f>
        <v/>
      </c>
      <c r="X171" s="81" t="str">
        <f>INDEX(Inp_ScDrivers!X$9:X$37,MATCH($F171,Inp_ScDrivers!$F$9:$F$37,0))</f>
        <v/>
      </c>
      <c r="Y171" s="81">
        <f>INDEX(Inp_ScDrivers!Y$9:Y$37,MATCH($F171,Inp_ScDrivers!$F$9:$F$37,0))</f>
        <v>1794460.0000500001</v>
      </c>
      <c r="Z171" s="81">
        <f>INDEX(Inp_ScDrivers!Z$9:Z$37,MATCH($F171,Inp_ScDrivers!$F$9:$F$37,0))</f>
        <v>1805020.00009</v>
      </c>
      <c r="AA171" s="81">
        <f>INDEX(Inp_ScDrivers!AA$9:AA$37,MATCH($F171,Inp_ScDrivers!$F$9:$F$37,0))</f>
        <v>1813681</v>
      </c>
      <c r="AB171" s="81">
        <f>INDEX(Inp_ScDrivers!AB$9:AB$37,MATCH($F171,Inp_ScDrivers!$F$9:$F$37,0))</f>
        <v>1820991</v>
      </c>
      <c r="AC171" s="81">
        <f>INDEX(Inp_ScDrivers!AC$9:AC$37,MATCH($F171,Inp_ScDrivers!$F$9:$F$37,0))</f>
        <v>1831275</v>
      </c>
      <c r="AD171" s="81">
        <f>INDEX(Inp_ScDrivers!AD$9:AD$37,MATCH($F171,Inp_ScDrivers!$F$9:$F$37,0))</f>
        <v>1833229</v>
      </c>
      <c r="AE171" s="81">
        <f>INDEX(Inp_ScDrivers!AE$9:AE$37,MATCH($F171,Inp_ScDrivers!$F$9:$F$37,0))</f>
        <v>1840982.80048</v>
      </c>
      <c r="AF171" s="81">
        <f>INDEX(Inp_ScDrivers!AF$9:AF$37,MATCH($F171,Inp_ScDrivers!$F$9:$F$37,0))</f>
        <v>1848736.59996</v>
      </c>
      <c r="AG171" s="81">
        <f>INDEX(Inp_ScDrivers!AG$9:AG$37,MATCH($F171,Inp_ScDrivers!$F$9:$F$37,0))</f>
        <v>1856490.4004500001</v>
      </c>
      <c r="AH171" s="81">
        <f>INDEX(Inp_ScDrivers!AH$9:AH$37,MATCH($F171,Inp_ScDrivers!$F$9:$F$37,0))</f>
        <v>1864244.1999299999</v>
      </c>
      <c r="AI171" s="81">
        <f>INDEX(Inp_ScDrivers!AI$9:AI$37,MATCH($F171,Inp_ScDrivers!$F$9:$F$37,0))</f>
        <v>1871998.0004100001</v>
      </c>
      <c r="AJ171" s="81">
        <f>INDEX(Inp_ScDrivers!AJ$9:AJ$37,MATCH($F171,Inp_ScDrivers!$F$9:$F$37,0))</f>
        <v>1879751.7998899999</v>
      </c>
      <c r="AK171" s="81">
        <f>INDEX(Inp_ScDrivers!AK$9:AK$37,MATCH($F171,Inp_ScDrivers!$F$9:$F$37,0))</f>
        <v>1887505.6003699999</v>
      </c>
    </row>
    <row r="172" spans="2:42">
      <c r="C172" s="24"/>
      <c r="E172" s="2" t="str">
        <f t="shared" si="10"/>
        <v>Sc</v>
      </c>
      <c r="F172" s="2" t="s">
        <v>143</v>
      </c>
      <c r="J172" s="2" t="str">
        <f t="shared" si="11"/>
        <v>ScNetwork Length</v>
      </c>
      <c r="L172" s="2" t="s">
        <v>144</v>
      </c>
      <c r="T172" s="81" t="str">
        <f>INDEX(Inp_ScDrivers!T$9:T$37,MATCH($F172,Inp_ScDrivers!$F$9:$F$37,0))</f>
        <v/>
      </c>
      <c r="U172" s="81" t="str">
        <f>INDEX(Inp_ScDrivers!U$9:U$37,MATCH($F172,Inp_ScDrivers!$F$9:$F$37,0))</f>
        <v/>
      </c>
      <c r="V172" s="81" t="str">
        <f>INDEX(Inp_ScDrivers!V$9:V$37,MATCH($F172,Inp_ScDrivers!$F$9:$F$37,0))</f>
        <v/>
      </c>
      <c r="W172" s="81" t="str">
        <f>INDEX(Inp_ScDrivers!W$9:W$37,MATCH($F172,Inp_ScDrivers!$F$9:$F$37,0))</f>
        <v/>
      </c>
      <c r="X172" s="81" t="str">
        <f>INDEX(Inp_ScDrivers!X$9:X$37,MATCH($F172,Inp_ScDrivers!$F$9:$F$37,0))</f>
        <v/>
      </c>
      <c r="Y172" s="81">
        <f>INDEX(Inp_ScDrivers!Y$9:Y$37,MATCH($F172,Inp_ScDrivers!$F$9:$F$37,0))</f>
        <v>23345.916000000001</v>
      </c>
      <c r="Z172" s="81">
        <f>INDEX(Inp_ScDrivers!Z$9:Z$37,MATCH($F172,Inp_ScDrivers!$F$9:$F$37,0))</f>
        <v>23397.881000000001</v>
      </c>
      <c r="AA172" s="81">
        <f>INDEX(Inp_ScDrivers!AA$9:AA$37,MATCH($F172,Inp_ScDrivers!$F$9:$F$37,0))</f>
        <v>23426.43</v>
      </c>
      <c r="AB172" s="81">
        <f>INDEX(Inp_ScDrivers!AB$9:AB$37,MATCH($F172,Inp_ScDrivers!$F$9:$F$37,0))</f>
        <v>23487.168000000001</v>
      </c>
      <c r="AC172" s="81">
        <f>INDEX(Inp_ScDrivers!AC$9:AC$37,MATCH($F172,Inp_ScDrivers!$F$9:$F$37,0))</f>
        <v>23514.984</v>
      </c>
      <c r="AD172" s="81">
        <f>INDEX(Inp_ScDrivers!AD$9:AD$37,MATCH($F172,Inp_ScDrivers!$F$9:$F$37,0))</f>
        <v>23547.692999999999</v>
      </c>
      <c r="AE172" s="81">
        <f>INDEX(Inp_ScDrivers!AE$9:AE$37,MATCH($F172,Inp_ScDrivers!$F$9:$F$37,0))</f>
        <v>23549.965</v>
      </c>
      <c r="AF172" s="81">
        <f>INDEX(Inp_ScDrivers!AF$9:AF$37,MATCH($F172,Inp_ScDrivers!$F$9:$F$37,0))</f>
        <v>23550.309000000001</v>
      </c>
      <c r="AG172" s="81">
        <f>INDEX(Inp_ScDrivers!AG$9:AG$37,MATCH($F172,Inp_ScDrivers!$F$9:$F$37,0))</f>
        <v>23537.947</v>
      </c>
      <c r="AH172" s="81">
        <f>INDEX(Inp_ScDrivers!AH$9:AH$37,MATCH($F172,Inp_ScDrivers!$F$9:$F$37,0))</f>
        <v>23521.440999999999</v>
      </c>
      <c r="AI172" s="81">
        <f>INDEX(Inp_ScDrivers!AI$9:AI$37,MATCH($F172,Inp_ScDrivers!$F$9:$F$37,0))</f>
        <v>23511.491999999998</v>
      </c>
      <c r="AJ172" s="81">
        <f>INDEX(Inp_ScDrivers!AJ$9:AJ$37,MATCH($F172,Inp_ScDrivers!$F$9:$F$37,0))</f>
        <v>23498.373</v>
      </c>
      <c r="AK172" s="81">
        <f>INDEX(Inp_ScDrivers!AK$9:AK$37,MATCH($F172,Inp_ScDrivers!$F$9:$F$37,0))</f>
        <v>23481.094000000001</v>
      </c>
    </row>
    <row r="173" spans="2:42">
      <c r="C173" s="24"/>
      <c r="E173" s="2" t="str">
        <f t="shared" si="10"/>
        <v>Sc</v>
      </c>
      <c r="F173" s="2" t="s">
        <v>145</v>
      </c>
      <c r="J173" s="2" t="str">
        <f t="shared" si="11"/>
        <v>ScThroughput</v>
      </c>
      <c r="L173" s="2" t="s">
        <v>146</v>
      </c>
      <c r="T173" s="81" t="str">
        <f>INDEX(Inp_ScDrivers!T$9:T$37,MATCH($F173,Inp_ScDrivers!$F$9:$F$37,0))</f>
        <v/>
      </c>
      <c r="U173" s="81" t="str">
        <f>INDEX(Inp_ScDrivers!U$9:U$37,MATCH($F173,Inp_ScDrivers!$F$9:$F$37,0))</f>
        <v/>
      </c>
      <c r="V173" s="81" t="str">
        <f>INDEX(Inp_ScDrivers!V$9:V$37,MATCH($F173,Inp_ScDrivers!$F$9:$F$37,0))</f>
        <v/>
      </c>
      <c r="W173" s="81" t="str">
        <f>INDEX(Inp_ScDrivers!W$9:W$37,MATCH($F173,Inp_ScDrivers!$F$9:$F$37,0))</f>
        <v/>
      </c>
      <c r="X173" s="81" t="str">
        <f>INDEX(Inp_ScDrivers!X$9:X$37,MATCH($F173,Inp_ScDrivers!$F$9:$F$37,0))</f>
        <v/>
      </c>
      <c r="Y173" s="81">
        <f>INDEX(Inp_ScDrivers!Y$9:Y$37,MATCH($F173,Inp_ScDrivers!$F$9:$F$37,0))</f>
        <v>50394.080000000002</v>
      </c>
      <c r="Z173" s="81">
        <f>INDEX(Inp_ScDrivers!Z$9:Z$37,MATCH($F173,Inp_ScDrivers!$F$9:$F$37,0))</f>
        <v>49595.45</v>
      </c>
      <c r="AA173" s="81">
        <f>INDEX(Inp_ScDrivers!AA$9:AA$37,MATCH($F173,Inp_ScDrivers!$F$9:$F$37,0))</f>
        <v>49927.08</v>
      </c>
      <c r="AB173" s="81">
        <f>INDEX(Inp_ScDrivers!AB$9:AB$37,MATCH($F173,Inp_ScDrivers!$F$9:$F$37,0))</f>
        <v>48970.819000000003</v>
      </c>
      <c r="AC173" s="81">
        <f>INDEX(Inp_ScDrivers!AC$9:AC$37,MATCH($F173,Inp_ScDrivers!$F$9:$F$37,0))</f>
        <v>49709.98</v>
      </c>
      <c r="AD173" s="81">
        <f>INDEX(Inp_ScDrivers!AD$9:AD$37,MATCH($F173,Inp_ScDrivers!$F$9:$F$37,0))</f>
        <v>48619.79</v>
      </c>
      <c r="AE173" s="81">
        <f>INDEX(Inp_ScDrivers!AE$9:AE$37,MATCH($F173,Inp_ScDrivers!$F$9:$F$37,0))</f>
        <v>49585.97494</v>
      </c>
      <c r="AF173" s="81">
        <f>INDEX(Inp_ScDrivers!AF$9:AF$37,MATCH($F173,Inp_ScDrivers!$F$9:$F$37,0))</f>
        <v>48997.621440000003</v>
      </c>
      <c r="AG173" s="81">
        <f>INDEX(Inp_ScDrivers!AG$9:AG$37,MATCH($F173,Inp_ScDrivers!$F$9:$F$37,0))</f>
        <v>48523.347220000003</v>
      </c>
      <c r="AH173" s="81">
        <f>INDEX(Inp_ScDrivers!AH$9:AH$37,MATCH($F173,Inp_ScDrivers!$F$9:$F$37,0))</f>
        <v>47977.022349999999</v>
      </c>
      <c r="AI173" s="81">
        <f>INDEX(Inp_ScDrivers!AI$9:AI$37,MATCH($F173,Inp_ScDrivers!$F$9:$F$37,0))</f>
        <v>47590.204769999997</v>
      </c>
      <c r="AJ173" s="81">
        <f>INDEX(Inp_ScDrivers!AJ$9:AJ$37,MATCH($F173,Inp_ScDrivers!$F$9:$F$37,0))</f>
        <v>46904.280780000001</v>
      </c>
      <c r="AK173" s="81">
        <f>INDEX(Inp_ScDrivers!AK$9:AK$37,MATCH($F173,Inp_ScDrivers!$F$9:$F$37,0))</f>
        <v>46439.013420000003</v>
      </c>
    </row>
    <row r="174" spans="2:42" ht="13.5" customHeight="1">
      <c r="C174" s="24"/>
      <c r="E174" s="2" t="str">
        <f t="shared" si="10"/>
        <v>Sc</v>
      </c>
      <c r="F174" s="2" t="s">
        <v>147</v>
      </c>
      <c r="J174" s="2" t="str">
        <f t="shared" si="11"/>
        <v>ScPREs (Internal &amp; External)</v>
      </c>
      <c r="L174" s="2" t="s">
        <v>142</v>
      </c>
      <c r="T174" s="81" t="str">
        <f>INDEX(Inp_ScDrivers!T$9:T$37,MATCH($F174,Inp_ScDrivers!$F$9:$F$37,0))</f>
        <v/>
      </c>
      <c r="U174" s="81" t="str">
        <f>INDEX(Inp_ScDrivers!U$9:U$37,MATCH($F174,Inp_ScDrivers!$F$9:$F$37,0))</f>
        <v/>
      </c>
      <c r="V174" s="81" t="str">
        <f>INDEX(Inp_ScDrivers!V$9:V$37,MATCH($F174,Inp_ScDrivers!$F$9:$F$37,0))</f>
        <v/>
      </c>
      <c r="W174" s="81" t="str">
        <f>INDEX(Inp_ScDrivers!W$9:W$37,MATCH($F174,Inp_ScDrivers!$F$9:$F$37,0))</f>
        <v/>
      </c>
      <c r="X174" s="81" t="str">
        <f>INDEX(Inp_ScDrivers!X$9:X$37,MATCH($F174,Inp_ScDrivers!$F$9:$F$37,0))</f>
        <v/>
      </c>
      <c r="Y174" s="81">
        <f>INDEX(Inp_ScDrivers!Y$9:Y$37,MATCH($F174,Inp_ScDrivers!$F$9:$F$37,0))</f>
        <v>74751</v>
      </c>
      <c r="Z174" s="81">
        <f>INDEX(Inp_ScDrivers!Z$9:Z$37,MATCH($F174,Inp_ScDrivers!$F$9:$F$37,0))</f>
        <v>70548</v>
      </c>
      <c r="AA174" s="81">
        <f>INDEX(Inp_ScDrivers!AA$9:AA$37,MATCH($F174,Inp_ScDrivers!$F$9:$F$37,0))</f>
        <v>73362</v>
      </c>
      <c r="AB174" s="81">
        <f>INDEX(Inp_ScDrivers!AB$9:AB$37,MATCH($F174,Inp_ScDrivers!$F$9:$F$37,0))</f>
        <v>72812</v>
      </c>
      <c r="AC174" s="81">
        <f>INDEX(Inp_ScDrivers!AC$9:AC$37,MATCH($F174,Inp_ScDrivers!$F$9:$F$37,0))</f>
        <v>69758</v>
      </c>
      <c r="AD174" s="81">
        <f>INDEX(Inp_ScDrivers!AD$9:AD$37,MATCH($F174,Inp_ScDrivers!$F$9:$F$37,0))</f>
        <v>64542</v>
      </c>
      <c r="AE174" s="81">
        <f>INDEX(Inp_ScDrivers!AE$9:AE$37,MATCH($F174,Inp_ScDrivers!$F$9:$F$37,0))</f>
        <v>62296.413549999997</v>
      </c>
      <c r="AF174" s="81">
        <f>INDEX(Inp_ScDrivers!AF$9:AF$37,MATCH($F174,Inp_ScDrivers!$F$9:$F$37,0))</f>
        <v>60452.404419999999</v>
      </c>
      <c r="AG174" s="81">
        <f>INDEX(Inp_ScDrivers!AG$9:AG$37,MATCH($F174,Inp_ScDrivers!$F$9:$F$37,0))</f>
        <v>58658.133090000003</v>
      </c>
      <c r="AH174" s="81">
        <f>INDEX(Inp_ScDrivers!AH$9:AH$37,MATCH($F174,Inp_ScDrivers!$F$9:$F$37,0))</f>
        <v>56858.684359999999</v>
      </c>
      <c r="AI174" s="81">
        <f>INDEX(Inp_ScDrivers!AI$9:AI$37,MATCH($F174,Inp_ScDrivers!$F$9:$F$37,0))</f>
        <v>55059.065849999999</v>
      </c>
      <c r="AJ174" s="81">
        <f>INDEX(Inp_ScDrivers!AJ$9:AJ$37,MATCH($F174,Inp_ScDrivers!$F$9:$F$37,0))</f>
        <v>53259.807830000005</v>
      </c>
      <c r="AK174" s="81">
        <f>INDEX(Inp_ScDrivers!AK$9:AK$37,MATCH($F174,Inp_ScDrivers!$F$9:$F$37,0))</f>
        <v>51461.155530000004</v>
      </c>
    </row>
    <row r="175" spans="2:42" ht="13.5" customHeight="1">
      <c r="C175" s="24"/>
      <c r="E175" s="2" t="str">
        <f t="shared" si="10"/>
        <v>Sc</v>
      </c>
      <c r="F175" s="2" t="s">
        <v>148</v>
      </c>
      <c r="J175" s="2" t="str">
        <f t="shared" si="11"/>
        <v>ScTotal repairs</v>
      </c>
      <c r="L175" s="2" t="s">
        <v>142</v>
      </c>
      <c r="T175" s="81" t="str">
        <f>INDEX(Inp_ScDrivers!T$9:T$37,MATCH($F175,Inp_ScDrivers!$F$9:$F$37,0))</f>
        <v/>
      </c>
      <c r="U175" s="81" t="str">
        <f>INDEX(Inp_ScDrivers!U$9:U$37,MATCH($F175,Inp_ScDrivers!$F$9:$F$37,0))</f>
        <v/>
      </c>
      <c r="V175" s="81" t="str">
        <f>INDEX(Inp_ScDrivers!V$9:V$37,MATCH($F175,Inp_ScDrivers!$F$9:$F$37,0))</f>
        <v/>
      </c>
      <c r="W175" s="81" t="str">
        <f>INDEX(Inp_ScDrivers!W$9:W$37,MATCH($F175,Inp_ScDrivers!$F$9:$F$37,0))</f>
        <v/>
      </c>
      <c r="X175" s="81" t="str">
        <f>INDEX(Inp_ScDrivers!X$9:X$37,MATCH($F175,Inp_ScDrivers!$F$9:$F$37,0))</f>
        <v/>
      </c>
      <c r="Y175" s="81">
        <f>INDEX(Inp_ScDrivers!Y$9:Y$37,MATCH($F175,Inp_ScDrivers!$F$9:$F$37,0))</f>
        <v>9706</v>
      </c>
      <c r="Z175" s="81">
        <f>INDEX(Inp_ScDrivers!Z$9:Z$37,MATCH($F175,Inp_ScDrivers!$F$9:$F$37,0))</f>
        <v>8150</v>
      </c>
      <c r="AA175" s="81">
        <f>INDEX(Inp_ScDrivers!AA$9:AA$37,MATCH($F175,Inp_ScDrivers!$F$9:$F$37,0))</f>
        <v>8127</v>
      </c>
      <c r="AB175" s="81">
        <f>INDEX(Inp_ScDrivers!AB$9:AB$37,MATCH($F175,Inp_ScDrivers!$F$9:$F$37,0))</f>
        <v>8363</v>
      </c>
      <c r="AC175" s="81">
        <f>INDEX(Inp_ScDrivers!AC$9:AC$37,MATCH($F175,Inp_ScDrivers!$F$9:$F$37,0))</f>
        <v>7972</v>
      </c>
      <c r="AD175" s="81">
        <f>INDEX(Inp_ScDrivers!AD$9:AD$37,MATCH($F175,Inp_ScDrivers!$F$9:$F$37,0))</f>
        <v>8168</v>
      </c>
      <c r="AE175" s="81">
        <f>INDEX(Inp_ScDrivers!AE$9:AE$37,MATCH($F175,Inp_ScDrivers!$F$9:$F$37,0))</f>
        <v>7796.4922379099999</v>
      </c>
      <c r="AF175" s="81">
        <f>INDEX(Inp_ScDrivers!AF$9:AF$37,MATCH($F175,Inp_ScDrivers!$F$9:$F$37,0))</f>
        <v>7633.1624723600007</v>
      </c>
      <c r="AG175" s="81">
        <f>INDEX(Inp_ScDrivers!AG$9:AG$37,MATCH($F175,Inp_ScDrivers!$F$9:$F$37,0))</f>
        <v>7496.3693777299995</v>
      </c>
      <c r="AH175" s="81">
        <f>INDEX(Inp_ScDrivers!AH$9:AH$37,MATCH($F175,Inp_ScDrivers!$F$9:$F$37,0))</f>
        <v>7381.5455630300003</v>
      </c>
      <c r="AI175" s="81">
        <f>INDEX(Inp_ScDrivers!AI$9:AI$37,MATCH($F175,Inp_ScDrivers!$F$9:$F$37,0))</f>
        <v>7267.8241499799997</v>
      </c>
      <c r="AJ175" s="81">
        <f>INDEX(Inp_ScDrivers!AJ$9:AJ$37,MATCH($F175,Inp_ScDrivers!$F$9:$F$37,0))</f>
        <v>7155.8404618600007</v>
      </c>
      <c r="AK175" s="81">
        <f>INDEX(Inp_ScDrivers!AK$9:AK$37,MATCH($F175,Inp_ScDrivers!$F$9:$F$37,0))</f>
        <v>7045.8879173300002</v>
      </c>
    </row>
    <row r="176" spans="2:42">
      <c r="C176" s="24"/>
      <c r="E176" s="2" t="str">
        <f t="shared" si="10"/>
        <v>Sc</v>
      </c>
      <c r="F176" s="2" t="s">
        <v>149</v>
      </c>
      <c r="J176" s="2" t="str">
        <f t="shared" si="11"/>
        <v>ScExternal reports</v>
      </c>
      <c r="L176" s="2" t="s">
        <v>142</v>
      </c>
      <c r="T176" s="81" t="str">
        <f>INDEX(Inp_ScDrivers!T$9:T$37,MATCH($F176,Inp_ScDrivers!$F$9:$F$37,0))</f>
        <v/>
      </c>
      <c r="U176" s="81" t="str">
        <f>INDEX(Inp_ScDrivers!U$9:U$37,MATCH($F176,Inp_ScDrivers!$F$9:$F$37,0))</f>
        <v/>
      </c>
      <c r="V176" s="81" t="str">
        <f>INDEX(Inp_ScDrivers!V$9:V$37,MATCH($F176,Inp_ScDrivers!$F$9:$F$37,0))</f>
        <v/>
      </c>
      <c r="W176" s="81" t="str">
        <f>INDEX(Inp_ScDrivers!W$9:W$37,MATCH($F176,Inp_ScDrivers!$F$9:$F$37,0))</f>
        <v/>
      </c>
      <c r="X176" s="81" t="str">
        <f>INDEX(Inp_ScDrivers!X$9:X$37,MATCH($F176,Inp_ScDrivers!$F$9:$F$37,0))</f>
        <v/>
      </c>
      <c r="Y176" s="81">
        <f>INDEX(Inp_ScDrivers!Y$9:Y$37,MATCH($F176,Inp_ScDrivers!$F$9:$F$37,0))</f>
        <v>7461</v>
      </c>
      <c r="Z176" s="81">
        <f>INDEX(Inp_ScDrivers!Z$9:Z$37,MATCH($F176,Inp_ScDrivers!$F$9:$F$37,0))</f>
        <v>5910</v>
      </c>
      <c r="AA176" s="81">
        <f>INDEX(Inp_ScDrivers!AA$9:AA$37,MATCH($F176,Inp_ScDrivers!$F$9:$F$37,0))</f>
        <v>6452</v>
      </c>
      <c r="AB176" s="81">
        <f>INDEX(Inp_ScDrivers!AB$9:AB$37,MATCH($F176,Inp_ScDrivers!$F$9:$F$37,0))</f>
        <v>6767</v>
      </c>
      <c r="AC176" s="81">
        <f>INDEX(Inp_ScDrivers!AC$9:AC$37,MATCH($F176,Inp_ScDrivers!$F$9:$F$37,0))</f>
        <v>6568</v>
      </c>
      <c r="AD176" s="81">
        <f>INDEX(Inp_ScDrivers!AD$9:AD$37,MATCH($F176,Inp_ScDrivers!$F$9:$F$37,0))</f>
        <v>6692</v>
      </c>
      <c r="AE176" s="81">
        <f>INDEX(Inp_ScDrivers!AE$9:AE$37,MATCH($F176,Inp_ScDrivers!$F$9:$F$37,0))</f>
        <v>6194.0635483000005</v>
      </c>
      <c r="AF176" s="81">
        <f>INDEX(Inp_ScDrivers!AF$9:AF$37,MATCH($F176,Inp_ScDrivers!$F$9:$F$37,0))</f>
        <v>6076.3044183000002</v>
      </c>
      <c r="AG176" s="81">
        <f>INDEX(Inp_ScDrivers!AG$9:AG$37,MATCH($F176,Inp_ScDrivers!$F$9:$F$37,0))</f>
        <v>6008.2830912999998</v>
      </c>
      <c r="AH176" s="81">
        <f>INDEX(Inp_ScDrivers!AH$9:AH$37,MATCH($F176,Inp_ScDrivers!$F$9:$F$37,0))</f>
        <v>5935.0843552999995</v>
      </c>
      <c r="AI176" s="81">
        <f>INDEX(Inp_ScDrivers!AI$9:AI$37,MATCH($F176,Inp_ScDrivers!$F$9:$F$37,0))</f>
        <v>5861.7158473</v>
      </c>
      <c r="AJ176" s="81">
        <f>INDEX(Inp_ScDrivers!AJ$9:AJ$37,MATCH($F176,Inp_ScDrivers!$F$9:$F$37,0))</f>
        <v>5788.7078363000001</v>
      </c>
      <c r="AK176" s="81">
        <f>INDEX(Inp_ScDrivers!AK$9:AK$37,MATCH($F176,Inp_ScDrivers!$F$9:$F$37,0))</f>
        <v>5716.3055233000005</v>
      </c>
    </row>
    <row r="177" spans="3:37">
      <c r="C177" s="24"/>
      <c r="E177" s="2" t="str">
        <f t="shared" si="10"/>
        <v>Sc</v>
      </c>
      <c r="F177" s="2" t="s">
        <v>150</v>
      </c>
      <c r="J177" s="2" t="str">
        <f t="shared" si="11"/>
        <v>ScService Damage Repairs</v>
      </c>
      <c r="L177" s="2" t="s">
        <v>142</v>
      </c>
      <c r="T177" s="81" t="str">
        <f>INDEX(Inp_ScDrivers!T$9:T$37,MATCH($F177,Inp_ScDrivers!$F$9:$F$37,0))</f>
        <v/>
      </c>
      <c r="U177" s="81" t="str">
        <f>INDEX(Inp_ScDrivers!U$9:U$37,MATCH($F177,Inp_ScDrivers!$F$9:$F$37,0))</f>
        <v/>
      </c>
      <c r="V177" s="81" t="str">
        <f>INDEX(Inp_ScDrivers!V$9:V$37,MATCH($F177,Inp_ScDrivers!$F$9:$F$37,0))</f>
        <v/>
      </c>
      <c r="W177" s="81" t="str">
        <f>INDEX(Inp_ScDrivers!W$9:W$37,MATCH($F177,Inp_ScDrivers!$F$9:$F$37,0))</f>
        <v/>
      </c>
      <c r="X177" s="81" t="str">
        <f>INDEX(Inp_ScDrivers!X$9:X$37,MATCH($F177,Inp_ScDrivers!$F$9:$F$37,0))</f>
        <v/>
      </c>
      <c r="Y177" s="81">
        <f>INDEX(Inp_ScDrivers!Y$9:Y$37,MATCH($F177,Inp_ScDrivers!$F$9:$F$37,0))</f>
        <v>810</v>
      </c>
      <c r="Z177" s="81">
        <f>INDEX(Inp_ScDrivers!Z$9:Z$37,MATCH($F177,Inp_ScDrivers!$F$9:$F$37,0))</f>
        <v>680</v>
      </c>
      <c r="AA177" s="81">
        <f>INDEX(Inp_ScDrivers!AA$9:AA$37,MATCH($F177,Inp_ScDrivers!$F$9:$F$37,0))</f>
        <v>721</v>
      </c>
      <c r="AB177" s="81">
        <f>INDEX(Inp_ScDrivers!AB$9:AB$37,MATCH($F177,Inp_ScDrivers!$F$9:$F$37,0))</f>
        <v>818</v>
      </c>
      <c r="AC177" s="81">
        <f>INDEX(Inp_ScDrivers!AC$9:AC$37,MATCH($F177,Inp_ScDrivers!$F$9:$F$37,0))</f>
        <v>726</v>
      </c>
      <c r="AD177" s="81">
        <f>INDEX(Inp_ScDrivers!AD$9:AD$37,MATCH($F177,Inp_ScDrivers!$F$9:$F$37,0))</f>
        <v>807</v>
      </c>
      <c r="AE177" s="81">
        <f>INDEX(Inp_ScDrivers!AE$9:AE$37,MATCH($F177,Inp_ScDrivers!$F$9:$F$37,0))</f>
        <v>760.66666669999995</v>
      </c>
      <c r="AF177" s="81">
        <f>INDEX(Inp_ScDrivers!AF$9:AF$37,MATCH($F177,Inp_ScDrivers!$F$9:$F$37,0))</f>
        <v>760.66666669999995</v>
      </c>
      <c r="AG177" s="81">
        <f>INDEX(Inp_ScDrivers!AG$9:AG$37,MATCH($F177,Inp_ScDrivers!$F$9:$F$37,0))</f>
        <v>760.66666669999995</v>
      </c>
      <c r="AH177" s="81">
        <f>INDEX(Inp_ScDrivers!AH$9:AH$37,MATCH($F177,Inp_ScDrivers!$F$9:$F$37,0))</f>
        <v>760.66666669999995</v>
      </c>
      <c r="AI177" s="81">
        <f>INDEX(Inp_ScDrivers!AI$9:AI$37,MATCH($F177,Inp_ScDrivers!$F$9:$F$37,0))</f>
        <v>760.66666669999995</v>
      </c>
      <c r="AJ177" s="81">
        <f>INDEX(Inp_ScDrivers!AJ$9:AJ$37,MATCH($F177,Inp_ScDrivers!$F$9:$F$37,0))</f>
        <v>760.66666669999995</v>
      </c>
      <c r="AK177" s="81">
        <f>INDEX(Inp_ScDrivers!AK$9:AK$37,MATCH($F177,Inp_ScDrivers!$F$9:$F$37,0))</f>
        <v>760.66666669999995</v>
      </c>
    </row>
    <row r="178" spans="3:37">
      <c r="C178" s="24"/>
      <c r="E178" s="2" t="str">
        <f t="shared" si="10"/>
        <v>Sc</v>
      </c>
      <c r="F178" s="2" t="s">
        <v>151</v>
      </c>
      <c r="J178" s="2" t="str">
        <f t="shared" si="11"/>
        <v>ScService Condition Repairs</v>
      </c>
      <c r="L178" s="2" t="s">
        <v>142</v>
      </c>
      <c r="T178" s="81" t="str">
        <f>INDEX(Inp_ScDrivers!T$9:T$37,MATCH($F178,Inp_ScDrivers!$F$9:$F$37,0))</f>
        <v/>
      </c>
      <c r="U178" s="81" t="str">
        <f>INDEX(Inp_ScDrivers!U$9:U$37,MATCH($F178,Inp_ScDrivers!$F$9:$F$37,0))</f>
        <v/>
      </c>
      <c r="V178" s="81" t="str">
        <f>INDEX(Inp_ScDrivers!V$9:V$37,MATCH($F178,Inp_ScDrivers!$F$9:$F$37,0))</f>
        <v/>
      </c>
      <c r="W178" s="81" t="str">
        <f>INDEX(Inp_ScDrivers!W$9:W$37,MATCH($F178,Inp_ScDrivers!$F$9:$F$37,0))</f>
        <v/>
      </c>
      <c r="X178" s="81" t="str">
        <f>INDEX(Inp_ScDrivers!X$9:X$37,MATCH($F178,Inp_ScDrivers!$F$9:$F$37,0))</f>
        <v/>
      </c>
      <c r="Y178" s="81">
        <f>INDEX(Inp_ScDrivers!Y$9:Y$37,MATCH($F178,Inp_ScDrivers!$F$9:$F$37,0))</f>
        <v>4414</v>
      </c>
      <c r="Z178" s="81">
        <f>INDEX(Inp_ScDrivers!Z$9:Z$37,MATCH($F178,Inp_ScDrivers!$F$9:$F$37,0))</f>
        <v>3698</v>
      </c>
      <c r="AA178" s="81">
        <f>INDEX(Inp_ScDrivers!AA$9:AA$37,MATCH($F178,Inp_ScDrivers!$F$9:$F$37,0))</f>
        <v>3739</v>
      </c>
      <c r="AB178" s="81">
        <f>INDEX(Inp_ScDrivers!AB$9:AB$37,MATCH($F178,Inp_ScDrivers!$F$9:$F$37,0))</f>
        <v>3819</v>
      </c>
      <c r="AC178" s="81">
        <f>INDEX(Inp_ScDrivers!AC$9:AC$37,MATCH($F178,Inp_ScDrivers!$F$9:$F$37,0))</f>
        <v>3541</v>
      </c>
      <c r="AD178" s="81">
        <f>INDEX(Inp_ScDrivers!AD$9:AD$37,MATCH($F178,Inp_ScDrivers!$F$9:$F$37,0))</f>
        <v>3971</v>
      </c>
      <c r="AE178" s="81">
        <f>INDEX(Inp_ScDrivers!AE$9:AE$37,MATCH($F178,Inp_ScDrivers!$F$9:$F$37,0))</f>
        <v>3874.4593599999998</v>
      </c>
      <c r="AF178" s="81">
        <f>INDEX(Inp_ScDrivers!AF$9:AF$37,MATCH($F178,Inp_ScDrivers!$F$9:$F$37,0))</f>
        <v>3868.1723040000002</v>
      </c>
      <c r="AG178" s="81">
        <f>INDEX(Inp_ScDrivers!AG$9:AG$37,MATCH($F178,Inp_ScDrivers!$F$9:$F$37,0))</f>
        <v>3872.0397509999998</v>
      </c>
      <c r="AH178" s="81">
        <f>INDEX(Inp_ScDrivers!AH$9:AH$37,MATCH($F178,Inp_ScDrivers!$F$9:$F$37,0))</f>
        <v>3876.4294930000001</v>
      </c>
      <c r="AI178" s="81">
        <f>INDEX(Inp_ScDrivers!AI$9:AI$37,MATCH($F178,Inp_ScDrivers!$F$9:$F$37,0))</f>
        <v>3880.5764949999998</v>
      </c>
      <c r="AJ178" s="81">
        <f>INDEX(Inp_ScDrivers!AJ$9:AJ$37,MATCH($F178,Inp_ScDrivers!$F$9:$F$37,0))</f>
        <v>3885.0953300000001</v>
      </c>
      <c r="AK178" s="81">
        <f>INDEX(Inp_ScDrivers!AK$9:AK$37,MATCH($F178,Inp_ScDrivers!$F$9:$F$37,0))</f>
        <v>3890.263121</v>
      </c>
    </row>
    <row r="179" spans="3:37">
      <c r="C179" s="24"/>
      <c r="E179" s="2" t="str">
        <f t="shared" si="10"/>
        <v>Sc</v>
      </c>
      <c r="F179" s="2" t="s">
        <v>152</v>
      </c>
      <c r="J179" s="2" t="str">
        <f t="shared" si="11"/>
        <v>ScMains Damage Repairs</v>
      </c>
      <c r="L179" s="2" t="s">
        <v>142</v>
      </c>
      <c r="T179" s="81" t="str">
        <f>INDEX(Inp_ScDrivers!T$9:T$37,MATCH($F179,Inp_ScDrivers!$F$9:$F$37,0))</f>
        <v/>
      </c>
      <c r="U179" s="81" t="str">
        <f>INDEX(Inp_ScDrivers!U$9:U$37,MATCH($F179,Inp_ScDrivers!$F$9:$F$37,0))</f>
        <v/>
      </c>
      <c r="V179" s="81" t="str">
        <f>INDEX(Inp_ScDrivers!V$9:V$37,MATCH($F179,Inp_ScDrivers!$F$9:$F$37,0))</f>
        <v/>
      </c>
      <c r="W179" s="81" t="str">
        <f>INDEX(Inp_ScDrivers!W$9:W$37,MATCH($F179,Inp_ScDrivers!$F$9:$F$37,0))</f>
        <v/>
      </c>
      <c r="X179" s="81" t="str">
        <f>INDEX(Inp_ScDrivers!X$9:X$37,MATCH($F179,Inp_ScDrivers!$F$9:$F$37,0))</f>
        <v/>
      </c>
      <c r="Y179" s="81">
        <f>INDEX(Inp_ScDrivers!Y$9:Y$37,MATCH($F179,Inp_ScDrivers!$F$9:$F$37,0))</f>
        <v>178</v>
      </c>
      <c r="Z179" s="81">
        <f>INDEX(Inp_ScDrivers!Z$9:Z$37,MATCH($F179,Inp_ScDrivers!$F$9:$F$37,0))</f>
        <v>157</v>
      </c>
      <c r="AA179" s="81">
        <f>INDEX(Inp_ScDrivers!AA$9:AA$37,MATCH($F179,Inp_ScDrivers!$F$9:$F$37,0))</f>
        <v>183</v>
      </c>
      <c r="AB179" s="81">
        <f>INDEX(Inp_ScDrivers!AB$9:AB$37,MATCH($F179,Inp_ScDrivers!$F$9:$F$37,0))</f>
        <v>180</v>
      </c>
      <c r="AC179" s="81">
        <f>INDEX(Inp_ScDrivers!AC$9:AC$37,MATCH($F179,Inp_ScDrivers!$F$9:$F$37,0))</f>
        <v>206</v>
      </c>
      <c r="AD179" s="81">
        <f>INDEX(Inp_ScDrivers!AD$9:AD$37,MATCH($F179,Inp_ScDrivers!$F$9:$F$37,0))</f>
        <v>149</v>
      </c>
      <c r="AE179" s="81">
        <f>INDEX(Inp_ScDrivers!AE$9:AE$37,MATCH($F179,Inp_ScDrivers!$F$9:$F$37,0))</f>
        <v>177.16666670000001</v>
      </c>
      <c r="AF179" s="81">
        <f>INDEX(Inp_ScDrivers!AF$9:AF$37,MATCH($F179,Inp_ScDrivers!$F$9:$F$37,0))</f>
        <v>177.16666670000001</v>
      </c>
      <c r="AG179" s="81">
        <f>INDEX(Inp_ScDrivers!AG$9:AG$37,MATCH($F179,Inp_ScDrivers!$F$9:$F$37,0))</f>
        <v>177.16666670000001</v>
      </c>
      <c r="AH179" s="81">
        <f>INDEX(Inp_ScDrivers!AH$9:AH$37,MATCH($F179,Inp_ScDrivers!$F$9:$F$37,0))</f>
        <v>177.16666670000001</v>
      </c>
      <c r="AI179" s="81">
        <f>INDEX(Inp_ScDrivers!AI$9:AI$37,MATCH($F179,Inp_ScDrivers!$F$9:$F$37,0))</f>
        <v>177.16666670000001</v>
      </c>
      <c r="AJ179" s="81">
        <f>INDEX(Inp_ScDrivers!AJ$9:AJ$37,MATCH($F179,Inp_ScDrivers!$F$9:$F$37,0))</f>
        <v>177.16666670000001</v>
      </c>
      <c r="AK179" s="81">
        <f>INDEX(Inp_ScDrivers!AK$9:AK$37,MATCH($F179,Inp_ScDrivers!$F$9:$F$37,0))</f>
        <v>177.16666670000001</v>
      </c>
    </row>
    <row r="180" spans="3:37">
      <c r="C180" s="24"/>
      <c r="E180" s="2" t="str">
        <f t="shared" si="10"/>
        <v>Sc</v>
      </c>
      <c r="F180" s="2" t="s">
        <v>153</v>
      </c>
      <c r="J180" s="2" t="str">
        <f t="shared" si="11"/>
        <v>ScMains Condition Repairs</v>
      </c>
      <c r="L180" s="2" t="s">
        <v>142</v>
      </c>
      <c r="T180" s="81" t="str">
        <f>INDEX(Inp_ScDrivers!T$9:T$37,MATCH($F180,Inp_ScDrivers!$F$9:$F$37,0))</f>
        <v/>
      </c>
      <c r="U180" s="81" t="str">
        <f>INDEX(Inp_ScDrivers!U$9:U$37,MATCH($F180,Inp_ScDrivers!$F$9:$F$37,0))</f>
        <v/>
      </c>
      <c r="V180" s="81" t="str">
        <f>INDEX(Inp_ScDrivers!V$9:V$37,MATCH($F180,Inp_ScDrivers!$F$9:$F$37,0))</f>
        <v/>
      </c>
      <c r="W180" s="81" t="str">
        <f>INDEX(Inp_ScDrivers!W$9:W$37,MATCH($F180,Inp_ScDrivers!$F$9:$F$37,0))</f>
        <v/>
      </c>
      <c r="X180" s="81" t="str">
        <f>INDEX(Inp_ScDrivers!X$9:X$37,MATCH($F180,Inp_ScDrivers!$F$9:$F$37,0))</f>
        <v/>
      </c>
      <c r="Y180" s="81">
        <f>INDEX(Inp_ScDrivers!Y$9:Y$37,MATCH($F180,Inp_ScDrivers!$F$9:$F$37,0))</f>
        <v>4304</v>
      </c>
      <c r="Z180" s="81">
        <f>INDEX(Inp_ScDrivers!Z$9:Z$37,MATCH($F180,Inp_ScDrivers!$F$9:$F$37,0))</f>
        <v>3615</v>
      </c>
      <c r="AA180" s="81">
        <f>INDEX(Inp_ScDrivers!AA$9:AA$37,MATCH($F180,Inp_ScDrivers!$F$9:$F$37,0))</f>
        <v>3484</v>
      </c>
      <c r="AB180" s="81">
        <f>INDEX(Inp_ScDrivers!AB$9:AB$37,MATCH($F180,Inp_ScDrivers!$F$9:$F$37,0))</f>
        <v>3546</v>
      </c>
      <c r="AC180" s="81">
        <f>INDEX(Inp_ScDrivers!AC$9:AC$37,MATCH($F180,Inp_ScDrivers!$F$9:$F$37,0))</f>
        <v>3499</v>
      </c>
      <c r="AD180" s="81">
        <f>INDEX(Inp_ScDrivers!AD$9:AD$37,MATCH($F180,Inp_ScDrivers!$F$9:$F$37,0))</f>
        <v>3241</v>
      </c>
      <c r="AE180" s="81">
        <f>INDEX(Inp_ScDrivers!AE$9:AE$37,MATCH($F180,Inp_ScDrivers!$F$9:$F$37,0))</f>
        <v>2984.1995445100001</v>
      </c>
      <c r="AF180" s="81">
        <f>INDEX(Inp_ScDrivers!AF$9:AF$37,MATCH($F180,Inp_ScDrivers!$F$9:$F$37,0))</f>
        <v>2827.1568349600002</v>
      </c>
      <c r="AG180" s="81">
        <f>INDEX(Inp_ScDrivers!AG$9:AG$37,MATCH($F180,Inp_ScDrivers!$F$9:$F$37,0))</f>
        <v>2686.4962933299998</v>
      </c>
      <c r="AH180" s="81">
        <f>INDEX(Inp_ScDrivers!AH$9:AH$37,MATCH($F180,Inp_ScDrivers!$F$9:$F$37,0))</f>
        <v>2567.2827366300003</v>
      </c>
      <c r="AI180" s="81">
        <f>INDEX(Inp_ScDrivers!AI$9:AI$37,MATCH($F180,Inp_ScDrivers!$F$9:$F$37,0))</f>
        <v>2449.41432158</v>
      </c>
      <c r="AJ180" s="81">
        <f>INDEX(Inp_ScDrivers!AJ$9:AJ$37,MATCH($F180,Inp_ScDrivers!$F$9:$F$37,0))</f>
        <v>2332.9117984600002</v>
      </c>
      <c r="AK180" s="81">
        <f>INDEX(Inp_ScDrivers!AK$9:AK$37,MATCH($F180,Inp_ScDrivers!$F$9:$F$37,0))</f>
        <v>2217.7914629300003</v>
      </c>
    </row>
    <row r="181" spans="3:37">
      <c r="C181" s="24"/>
      <c r="E181" s="2" t="str">
        <f t="shared" si="10"/>
        <v>Sc</v>
      </c>
      <c r="F181" s="2" t="s">
        <v>154</v>
      </c>
      <c r="J181" s="2" t="str">
        <f t="shared" si="11"/>
        <v>ScRepex Synthetic Costs</v>
      </c>
      <c r="L181" s="2" t="s">
        <v>113</v>
      </c>
      <c r="T181" s="81" t="str">
        <f>INDEX(Inp_ScDrivers!T$9:T$37,MATCH($F181,Inp_ScDrivers!$F$9:$F$37,0))</f>
        <v/>
      </c>
      <c r="U181" s="81" t="str">
        <f>INDEX(Inp_ScDrivers!U$9:U$37,MATCH($F181,Inp_ScDrivers!$F$9:$F$37,0))</f>
        <v/>
      </c>
      <c r="V181" s="81" t="str">
        <f>INDEX(Inp_ScDrivers!V$9:V$37,MATCH($F181,Inp_ScDrivers!$F$9:$F$37,0))</f>
        <v/>
      </c>
      <c r="W181" s="81" t="str">
        <f>INDEX(Inp_ScDrivers!W$9:W$37,MATCH($F181,Inp_ScDrivers!$F$9:$F$37,0))</f>
        <v/>
      </c>
      <c r="X181" s="81" t="str">
        <f>INDEX(Inp_ScDrivers!X$9:X$37,MATCH($F181,Inp_ScDrivers!$F$9:$F$37,0))</f>
        <v/>
      </c>
      <c r="Y181" s="81">
        <f>INDEX(Inp_ScDrivers!Y$9:Y$37,MATCH($F181,Inp_ScDrivers!$F$9:$F$37,0))</f>
        <v>50.837488717285567</v>
      </c>
      <c r="Z181" s="81">
        <f>INDEX(Inp_ScDrivers!Z$9:Z$37,MATCH($F181,Inp_ScDrivers!$F$9:$F$37,0))</f>
        <v>50.875800431752808</v>
      </c>
      <c r="AA181" s="81">
        <f>INDEX(Inp_ScDrivers!AA$9:AA$37,MATCH($F181,Inp_ScDrivers!$F$9:$F$37,0))</f>
        <v>54.714431749537709</v>
      </c>
      <c r="AB181" s="81">
        <f>INDEX(Inp_ScDrivers!AB$9:AB$37,MATCH($F181,Inp_ScDrivers!$F$9:$F$37,0))</f>
        <v>53.709629733168057</v>
      </c>
      <c r="AC181" s="81">
        <f>INDEX(Inp_ScDrivers!AC$9:AC$37,MATCH($F181,Inp_ScDrivers!$F$9:$F$37,0))</f>
        <v>48.161493894966817</v>
      </c>
      <c r="AD181" s="81">
        <f>INDEX(Inp_ScDrivers!AD$9:AD$37,MATCH($F181,Inp_ScDrivers!$F$9:$F$37,0))</f>
        <v>56.761969719357722</v>
      </c>
      <c r="AE181" s="81">
        <f>INDEX(Inp_ScDrivers!AE$9:AE$37,MATCH($F181,Inp_ScDrivers!$F$9:$F$37,0))</f>
        <v>49.966389222360064</v>
      </c>
      <c r="AF181" s="81">
        <f>INDEX(Inp_ScDrivers!AF$9:AF$37,MATCH($F181,Inp_ScDrivers!$F$9:$F$37,0))</f>
        <v>49.966389222360064</v>
      </c>
      <c r="AG181" s="81">
        <f>INDEX(Inp_ScDrivers!AG$9:AG$37,MATCH($F181,Inp_ScDrivers!$F$9:$F$37,0))</f>
        <v>51.790289006539872</v>
      </c>
      <c r="AH181" s="81">
        <f>INDEX(Inp_ScDrivers!AH$9:AH$37,MATCH($F181,Inp_ScDrivers!$F$9:$F$37,0))</f>
        <v>51.695104026323506</v>
      </c>
      <c r="AI181" s="81">
        <f>INDEX(Inp_ScDrivers!AI$9:AI$37,MATCH($F181,Inp_ScDrivers!$F$9:$F$37,0))</f>
        <v>51.603133653117382</v>
      </c>
      <c r="AJ181" s="81">
        <f>INDEX(Inp_ScDrivers!AJ$9:AJ$37,MATCH($F181,Inp_ScDrivers!$F$9:$F$37,0))</f>
        <v>51.516550524410121</v>
      </c>
      <c r="AK181" s="81">
        <f>INDEX(Inp_ScDrivers!AK$9:AK$37,MATCH($F181,Inp_ScDrivers!$F$9:$F$37,0))</f>
        <v>51.435785291817233</v>
      </c>
    </row>
    <row r="182" spans="3:37">
      <c r="C182" s="24"/>
      <c r="E182" s="2" t="str">
        <f t="shared" si="10"/>
        <v>Sc</v>
      </c>
      <c r="F182" s="2" t="s">
        <v>156</v>
      </c>
      <c r="J182" s="2" t="str">
        <f t="shared" si="11"/>
        <v>ScCapex synthetic costs - Mains</v>
      </c>
      <c r="L182" s="2" t="s">
        <v>113</v>
      </c>
      <c r="T182" s="81" t="str">
        <f>INDEX(Inp_ScDrivers!T$9:T$37,MATCH($F182,Inp_ScDrivers!$F$9:$F$37,0))</f>
        <v/>
      </c>
      <c r="U182" s="81" t="str">
        <f>INDEX(Inp_ScDrivers!U$9:U$37,MATCH($F182,Inp_ScDrivers!$F$9:$F$37,0))</f>
        <v/>
      </c>
      <c r="V182" s="81" t="str">
        <f>INDEX(Inp_ScDrivers!V$9:V$37,MATCH($F182,Inp_ScDrivers!$F$9:$F$37,0))</f>
        <v/>
      </c>
      <c r="W182" s="81" t="str">
        <f>INDEX(Inp_ScDrivers!W$9:W$37,MATCH($F182,Inp_ScDrivers!$F$9:$F$37,0))</f>
        <v/>
      </c>
      <c r="X182" s="81" t="str">
        <f>INDEX(Inp_ScDrivers!X$9:X$37,MATCH($F182,Inp_ScDrivers!$F$9:$F$37,0))</f>
        <v/>
      </c>
      <c r="Y182" s="81">
        <f>INDEX(Inp_ScDrivers!Y$9:Y$37,MATCH($F182,Inp_ScDrivers!$F$9:$F$37,0))</f>
        <v>4.1902539338010598</v>
      </c>
      <c r="Z182" s="81">
        <f>INDEX(Inp_ScDrivers!Z$9:Z$37,MATCH($F182,Inp_ScDrivers!$F$9:$F$37,0))</f>
        <v>3.6536058519809829</v>
      </c>
      <c r="AA182" s="81">
        <f>INDEX(Inp_ScDrivers!AA$9:AA$37,MATCH($F182,Inp_ScDrivers!$F$9:$F$37,0))</f>
        <v>2.8185562409271698</v>
      </c>
      <c r="AB182" s="81">
        <f>INDEX(Inp_ScDrivers!AB$9:AB$37,MATCH($F182,Inp_ScDrivers!$F$9:$F$37,0))</f>
        <v>2.9161034296218462</v>
      </c>
      <c r="AC182" s="81">
        <f>INDEX(Inp_ScDrivers!AC$9:AC$37,MATCH($F182,Inp_ScDrivers!$F$9:$F$37,0))</f>
        <v>3.2237501865917491</v>
      </c>
      <c r="AD182" s="81">
        <f>INDEX(Inp_ScDrivers!AD$9:AD$37,MATCH($F182,Inp_ScDrivers!$F$9:$F$37,0))</f>
        <v>3.8072199849509789</v>
      </c>
      <c r="AE182" s="81">
        <f>INDEX(Inp_ScDrivers!AE$9:AE$37,MATCH($F182,Inp_ScDrivers!$F$9:$F$37,0))</f>
        <v>3.9241559315341905</v>
      </c>
      <c r="AF182" s="81">
        <f>INDEX(Inp_ScDrivers!AF$9:AF$37,MATCH($F182,Inp_ScDrivers!$F$9:$F$37,0))</f>
        <v>4.172232389738789</v>
      </c>
      <c r="AG182" s="81">
        <f>INDEX(Inp_ScDrivers!AG$9:AG$37,MATCH($F182,Inp_ScDrivers!$F$9:$F$37,0))</f>
        <v>4.674074723458058</v>
      </c>
      <c r="AH182" s="81">
        <f>INDEX(Inp_ScDrivers!AH$9:AH$37,MATCH($F182,Inp_ScDrivers!$F$9:$F$37,0))</f>
        <v>5.0177021693395796</v>
      </c>
      <c r="AI182" s="81">
        <f>INDEX(Inp_ScDrivers!AI$9:AI$37,MATCH($F182,Inp_ScDrivers!$F$9:$F$37,0))</f>
        <v>5.4027030292311498</v>
      </c>
      <c r="AJ182" s="81">
        <f>INDEX(Inp_ScDrivers!AJ$9:AJ$37,MATCH($F182,Inp_ScDrivers!$F$9:$F$37,0))</f>
        <v>5.6278974030026747</v>
      </c>
      <c r="AK182" s="81">
        <f>INDEX(Inp_ScDrivers!AK$9:AK$37,MATCH($F182,Inp_ScDrivers!$F$9:$F$37,0))</f>
        <v>4.8926025168443363</v>
      </c>
    </row>
    <row r="183" spans="3:37">
      <c r="C183" s="24"/>
      <c r="E183" s="2" t="str">
        <f t="shared" si="10"/>
        <v>Sc</v>
      </c>
      <c r="F183" s="2" t="s">
        <v>157</v>
      </c>
      <c r="J183" s="2" t="str">
        <f t="shared" si="11"/>
        <v>ScCapex synthetic costs - Connections</v>
      </c>
      <c r="L183" s="2" t="s">
        <v>113</v>
      </c>
      <c r="T183" s="81" t="str">
        <f>INDEX(Inp_ScDrivers!T$9:T$37,MATCH($F183,Inp_ScDrivers!$F$9:$F$37,0))</f>
        <v/>
      </c>
      <c r="U183" s="81" t="str">
        <f>INDEX(Inp_ScDrivers!U$9:U$37,MATCH($F183,Inp_ScDrivers!$F$9:$F$37,0))</f>
        <v/>
      </c>
      <c r="V183" s="81" t="str">
        <f>INDEX(Inp_ScDrivers!V$9:V$37,MATCH($F183,Inp_ScDrivers!$F$9:$F$37,0))</f>
        <v/>
      </c>
      <c r="W183" s="81" t="str">
        <f>INDEX(Inp_ScDrivers!W$9:W$37,MATCH($F183,Inp_ScDrivers!$F$9:$F$37,0))</f>
        <v/>
      </c>
      <c r="X183" s="81" t="str">
        <f>INDEX(Inp_ScDrivers!X$9:X$37,MATCH($F183,Inp_ScDrivers!$F$9:$F$37,0))</f>
        <v/>
      </c>
      <c r="Y183" s="81">
        <f>INDEX(Inp_ScDrivers!Y$9:Y$37,MATCH($F183,Inp_ScDrivers!$F$9:$F$37,0))</f>
        <v>17.563029811099895</v>
      </c>
      <c r="Z183" s="81">
        <f>INDEX(Inp_ScDrivers!Z$9:Z$37,MATCH($F183,Inp_ScDrivers!$F$9:$F$37,0))</f>
        <v>14.05921995451428</v>
      </c>
      <c r="AA183" s="81">
        <f>INDEX(Inp_ScDrivers!AA$9:AA$37,MATCH($F183,Inp_ScDrivers!$F$9:$F$37,0))</f>
        <v>11.132425275744129</v>
      </c>
      <c r="AB183" s="81">
        <f>INDEX(Inp_ScDrivers!AB$9:AB$37,MATCH($F183,Inp_ScDrivers!$F$9:$F$37,0))</f>
        <v>11.58743097181366</v>
      </c>
      <c r="AC183" s="81">
        <f>INDEX(Inp_ScDrivers!AC$9:AC$37,MATCH($F183,Inp_ScDrivers!$F$9:$F$37,0))</f>
        <v>10.406588916722903</v>
      </c>
      <c r="AD183" s="81">
        <f>INDEX(Inp_ScDrivers!AD$9:AD$37,MATCH($F183,Inp_ScDrivers!$F$9:$F$37,0))</f>
        <v>10.19217206897973</v>
      </c>
      <c r="AE183" s="81">
        <f>INDEX(Inp_ScDrivers!AE$9:AE$37,MATCH($F183,Inp_ScDrivers!$F$9:$F$37,0))</f>
        <v>9.4044014904928748</v>
      </c>
      <c r="AF183" s="81">
        <f>INDEX(Inp_ScDrivers!AF$9:AF$37,MATCH($F183,Inp_ScDrivers!$F$9:$F$37,0))</f>
        <v>9.8903841295523041</v>
      </c>
      <c r="AG183" s="81">
        <f>INDEX(Inp_ScDrivers!AG$9:AG$37,MATCH($F183,Inp_ScDrivers!$F$9:$F$37,0))</f>
        <v>11.747138185211519</v>
      </c>
      <c r="AH183" s="81">
        <f>INDEX(Inp_ScDrivers!AH$9:AH$37,MATCH($F183,Inp_ScDrivers!$F$9:$F$37,0))</f>
        <v>11.889652347939405</v>
      </c>
      <c r="AI183" s="81">
        <f>INDEX(Inp_ScDrivers!AI$9:AI$37,MATCH($F183,Inp_ScDrivers!$F$9:$F$37,0))</f>
        <v>11.586783202725595</v>
      </c>
      <c r="AJ183" s="81">
        <f>INDEX(Inp_ScDrivers!AJ$9:AJ$37,MATCH($F183,Inp_ScDrivers!$F$9:$F$37,0))</f>
        <v>11.244031700526982</v>
      </c>
      <c r="AK183" s="81">
        <f>INDEX(Inp_ScDrivers!AK$9:AK$37,MATCH($F183,Inp_ScDrivers!$F$9:$F$37,0))</f>
        <v>10.935490800242734</v>
      </c>
    </row>
    <row r="184" spans="3:37">
      <c r="C184" s="24"/>
      <c r="E184" s="2" t="str">
        <f t="shared" si="10"/>
        <v>Sc</v>
      </c>
      <c r="F184" s="67" t="s">
        <v>158</v>
      </c>
      <c r="J184" s="2" t="str">
        <f t="shared" si="11"/>
        <v>ScMetallic network length</v>
      </c>
      <c r="L184" s="2" t="s">
        <v>144</v>
      </c>
      <c r="T184" s="81" t="str">
        <f>INDEX(Inp_ScDrivers!T$9:T$37,MATCH($F184,Inp_ScDrivers!$F$9:$F$37,0))</f>
        <v/>
      </c>
      <c r="U184" s="81" t="str">
        <f>INDEX(Inp_ScDrivers!U$9:U$37,MATCH($F184,Inp_ScDrivers!$F$9:$F$37,0))</f>
        <v/>
      </c>
      <c r="V184" s="81" t="str">
        <f>INDEX(Inp_ScDrivers!V$9:V$37,MATCH($F184,Inp_ScDrivers!$F$9:$F$37,0))</f>
        <v/>
      </c>
      <c r="W184" s="81" t="str">
        <f>INDEX(Inp_ScDrivers!W$9:W$37,MATCH($F184,Inp_ScDrivers!$F$9:$F$37,0))</f>
        <v/>
      </c>
      <c r="X184" s="81" t="str">
        <f>INDEX(Inp_ScDrivers!X$9:X$37,MATCH($F184,Inp_ScDrivers!$F$9:$F$37,0))</f>
        <v/>
      </c>
      <c r="Y184" s="81">
        <f>INDEX(Inp_ScDrivers!Y$9:Y$37,MATCH($F184,Inp_ScDrivers!$F$9:$F$37,0))</f>
        <v>10033.98</v>
      </c>
      <c r="Z184" s="81">
        <f>INDEX(Inp_ScDrivers!Z$9:Z$37,MATCH($F184,Inp_ScDrivers!$F$9:$F$37,0))</f>
        <v>9770.2852000000003</v>
      </c>
      <c r="AA184" s="81">
        <f>INDEX(Inp_ScDrivers!AA$9:AA$37,MATCH($F184,Inp_ScDrivers!$F$9:$F$37,0))</f>
        <v>9506.9775000000009</v>
      </c>
      <c r="AB184" s="81">
        <f>INDEX(Inp_ScDrivers!AB$9:AB$37,MATCH($F184,Inp_ScDrivers!$F$9:$F$37,0))</f>
        <v>9236.2432000000008</v>
      </c>
      <c r="AC184" s="81">
        <f>INDEX(Inp_ScDrivers!AC$9:AC$37,MATCH($F184,Inp_ScDrivers!$F$9:$F$37,0))</f>
        <v>8990.0067999999992</v>
      </c>
      <c r="AD184" s="81">
        <f>INDEX(Inp_ScDrivers!AD$9:AD$37,MATCH($F184,Inp_ScDrivers!$F$9:$F$37,0))</f>
        <v>8743.9883000000009</v>
      </c>
      <c r="AE184" s="81">
        <f>INDEX(Inp_ScDrivers!AE$9:AE$37,MATCH($F184,Inp_ScDrivers!$F$9:$F$37,0))</f>
        <v>8500.1260000000002</v>
      </c>
      <c r="AF184" s="81">
        <f>INDEX(Inp_ScDrivers!AF$9:AF$37,MATCH($F184,Inp_ScDrivers!$F$9:$F$37,0))</f>
        <v>8256.1484</v>
      </c>
      <c r="AG184" s="81">
        <f>INDEX(Inp_ScDrivers!AG$9:AG$37,MATCH($F184,Inp_ScDrivers!$F$9:$F$37,0))</f>
        <v>7991.2196999999996</v>
      </c>
      <c r="AH184" s="81">
        <f>INDEX(Inp_ScDrivers!AH$9:AH$37,MATCH($F184,Inp_ScDrivers!$F$9:$F$37,0))</f>
        <v>7726.0443999999998</v>
      </c>
      <c r="AI184" s="81">
        <f>INDEX(Inp_ScDrivers!AI$9:AI$37,MATCH($F184,Inp_ScDrivers!$F$9:$F$37,0))</f>
        <v>7461.2592999999997</v>
      </c>
      <c r="AJ184" s="81">
        <f>INDEX(Inp_ScDrivers!AJ$9:AJ$37,MATCH($F184,Inp_ScDrivers!$F$9:$F$37,0))</f>
        <v>7196.2856000000002</v>
      </c>
      <c r="AK184" s="81">
        <f>INDEX(Inp_ScDrivers!AK$9:AK$37,MATCH($F184,Inp_ScDrivers!$F$9:$F$37,0))</f>
        <v>6931.0645000000004</v>
      </c>
    </row>
    <row r="185" spans="3:37">
      <c r="C185" s="24"/>
      <c r="E185" s="2" t="str">
        <f t="shared" si="10"/>
        <v>Sc</v>
      </c>
      <c r="F185" s="2" t="s">
        <v>159</v>
      </c>
      <c r="J185" s="2" t="str">
        <f t="shared" si="11"/>
        <v>ScPE network length</v>
      </c>
      <c r="L185" s="2" t="s">
        <v>144</v>
      </c>
      <c r="T185" s="81" t="str">
        <f>INDEX(Inp_ScDrivers!T$9:T$37,MATCH($F185,Inp_ScDrivers!$F$9:$F$37,0))</f>
        <v/>
      </c>
      <c r="U185" s="81" t="str">
        <f>INDEX(Inp_ScDrivers!U$9:U$37,MATCH($F185,Inp_ScDrivers!$F$9:$F$37,0))</f>
        <v/>
      </c>
      <c r="V185" s="81" t="str">
        <f>INDEX(Inp_ScDrivers!V$9:V$37,MATCH($F185,Inp_ScDrivers!$F$9:$F$37,0))</f>
        <v/>
      </c>
      <c r="W185" s="81" t="str">
        <f>INDEX(Inp_ScDrivers!W$9:W$37,MATCH($F185,Inp_ScDrivers!$F$9:$F$37,0))</f>
        <v/>
      </c>
      <c r="X185" s="81" t="str">
        <f>INDEX(Inp_ScDrivers!X$9:X$37,MATCH($F185,Inp_ScDrivers!$F$9:$F$37,0))</f>
        <v/>
      </c>
      <c r="Y185" s="81">
        <f>INDEX(Inp_ScDrivers!Y$9:Y$37,MATCH($F185,Inp_ScDrivers!$F$9:$F$37,0))</f>
        <v>13311.934999999999</v>
      </c>
      <c r="Z185" s="81">
        <f>INDEX(Inp_ScDrivers!Z$9:Z$37,MATCH($F185,Inp_ScDrivers!$F$9:$F$37,0))</f>
        <v>13627.596</v>
      </c>
      <c r="AA185" s="81">
        <f>INDEX(Inp_ScDrivers!AA$9:AA$37,MATCH($F185,Inp_ScDrivers!$F$9:$F$37,0))</f>
        <v>13919.450999999999</v>
      </c>
      <c r="AB185" s="81">
        <f>INDEX(Inp_ScDrivers!AB$9:AB$37,MATCH($F185,Inp_ScDrivers!$F$9:$F$37,0))</f>
        <v>14250.925999999999</v>
      </c>
      <c r="AC185" s="81">
        <f>INDEX(Inp_ScDrivers!AC$9:AC$37,MATCH($F185,Inp_ScDrivers!$F$9:$F$37,0))</f>
        <v>14524.977999999999</v>
      </c>
      <c r="AD185" s="81">
        <f>INDEX(Inp_ScDrivers!AD$9:AD$37,MATCH($F185,Inp_ScDrivers!$F$9:$F$37,0))</f>
        <v>14803.704</v>
      </c>
      <c r="AE185" s="81">
        <f>INDEX(Inp_ScDrivers!AE$9:AE$37,MATCH($F185,Inp_ScDrivers!$F$9:$F$37,0))</f>
        <v>15049.84</v>
      </c>
      <c r="AF185" s="81">
        <f>INDEX(Inp_ScDrivers!AF$9:AF$37,MATCH($F185,Inp_ScDrivers!$F$9:$F$37,0))</f>
        <v>15294.16</v>
      </c>
      <c r="AG185" s="81">
        <f>INDEX(Inp_ScDrivers!AG$9:AG$37,MATCH($F185,Inp_ScDrivers!$F$9:$F$37,0))</f>
        <v>15546.727999999999</v>
      </c>
      <c r="AH185" s="81">
        <f>INDEX(Inp_ScDrivers!AH$9:AH$37,MATCH($F185,Inp_ScDrivers!$F$9:$F$37,0))</f>
        <v>15795.397000000001</v>
      </c>
      <c r="AI185" s="81">
        <f>INDEX(Inp_ScDrivers!AI$9:AI$37,MATCH($F185,Inp_ScDrivers!$F$9:$F$37,0))</f>
        <v>16050.232</v>
      </c>
      <c r="AJ185" s="81">
        <f>INDEX(Inp_ScDrivers!AJ$9:AJ$37,MATCH($F185,Inp_ScDrivers!$F$9:$F$37,0))</f>
        <v>16302.087</v>
      </c>
      <c r="AK185" s="81">
        <f>INDEX(Inp_ScDrivers!AK$9:AK$37,MATCH($F185,Inp_ScDrivers!$F$9:$F$37,0))</f>
        <v>16550.028999999999</v>
      </c>
    </row>
    <row r="186" spans="3:37">
      <c r="C186" s="24"/>
      <c r="E186" s="2" t="str">
        <f t="shared" si="10"/>
        <v>Sc</v>
      </c>
      <c r="F186" s="2" t="s">
        <v>160</v>
      </c>
      <c r="J186" s="2" t="str">
        <f t="shared" si="11"/>
        <v>ScService Damage Reports</v>
      </c>
      <c r="L186" s="2" t="s">
        <v>142</v>
      </c>
      <c r="T186" s="81" t="str">
        <f>INDEX(Inp_ScDrivers!T$9:T$37,MATCH($F186,Inp_ScDrivers!$F$9:$F$37,0))</f>
        <v/>
      </c>
      <c r="U186" s="81" t="str">
        <f>INDEX(Inp_ScDrivers!U$9:U$37,MATCH($F186,Inp_ScDrivers!$F$9:$F$37,0))</f>
        <v/>
      </c>
      <c r="V186" s="81" t="str">
        <f>INDEX(Inp_ScDrivers!V$9:V$37,MATCH($F186,Inp_ScDrivers!$F$9:$F$37,0))</f>
        <v/>
      </c>
      <c r="W186" s="81" t="str">
        <f>INDEX(Inp_ScDrivers!W$9:W$37,MATCH($F186,Inp_ScDrivers!$F$9:$F$37,0))</f>
        <v/>
      </c>
      <c r="X186" s="81" t="str">
        <f>INDEX(Inp_ScDrivers!X$9:X$37,MATCH($F186,Inp_ScDrivers!$F$9:$F$37,0))</f>
        <v/>
      </c>
      <c r="Y186" s="81">
        <f>INDEX(Inp_ScDrivers!Y$9:Y$37,MATCH($F186,Inp_ScDrivers!$F$9:$F$37,0))</f>
        <v>766</v>
      </c>
      <c r="Z186" s="81">
        <f>INDEX(Inp_ScDrivers!Z$9:Z$37,MATCH($F186,Inp_ScDrivers!$F$9:$F$37,0))</f>
        <v>635</v>
      </c>
      <c r="AA186" s="81">
        <f>INDEX(Inp_ScDrivers!AA$9:AA$37,MATCH($F186,Inp_ScDrivers!$F$9:$F$37,0))</f>
        <v>673</v>
      </c>
      <c r="AB186" s="81">
        <f>INDEX(Inp_ScDrivers!AB$9:AB$37,MATCH($F186,Inp_ScDrivers!$F$9:$F$37,0))</f>
        <v>792</v>
      </c>
      <c r="AC186" s="81">
        <f>INDEX(Inp_ScDrivers!AC$9:AC$37,MATCH($F186,Inp_ScDrivers!$F$9:$F$37,0))</f>
        <v>696</v>
      </c>
      <c r="AD186" s="81">
        <f>INDEX(Inp_ScDrivers!AD$9:AD$37,MATCH($F186,Inp_ScDrivers!$F$9:$F$37,0))</f>
        <v>769</v>
      </c>
      <c r="AE186" s="81">
        <f>INDEX(Inp_ScDrivers!AE$9:AE$37,MATCH($F186,Inp_ScDrivers!$F$9:$F$37,0))</f>
        <v>721.83333330000005</v>
      </c>
      <c r="AF186" s="81">
        <f>INDEX(Inp_ScDrivers!AF$9:AF$37,MATCH($F186,Inp_ScDrivers!$F$9:$F$37,0))</f>
        <v>721.83333330000005</v>
      </c>
      <c r="AG186" s="81">
        <f>INDEX(Inp_ScDrivers!AG$9:AG$37,MATCH($F186,Inp_ScDrivers!$F$9:$F$37,0))</f>
        <v>721.83333330000005</v>
      </c>
      <c r="AH186" s="81">
        <f>INDEX(Inp_ScDrivers!AH$9:AH$37,MATCH($F186,Inp_ScDrivers!$F$9:$F$37,0))</f>
        <v>721.83333330000005</v>
      </c>
      <c r="AI186" s="81">
        <f>INDEX(Inp_ScDrivers!AI$9:AI$37,MATCH($F186,Inp_ScDrivers!$F$9:$F$37,0))</f>
        <v>721.83333330000005</v>
      </c>
      <c r="AJ186" s="81">
        <f>INDEX(Inp_ScDrivers!AJ$9:AJ$37,MATCH($F186,Inp_ScDrivers!$F$9:$F$37,0))</f>
        <v>721.83333330000005</v>
      </c>
      <c r="AK186" s="81">
        <f>INDEX(Inp_ScDrivers!AK$9:AK$37,MATCH($F186,Inp_ScDrivers!$F$9:$F$37,0))</f>
        <v>721.83333330000005</v>
      </c>
    </row>
    <row r="187" spans="3:37">
      <c r="C187" s="24"/>
      <c r="E187" s="2" t="str">
        <f t="shared" si="10"/>
        <v>Sc</v>
      </c>
      <c r="F187" s="2" t="s">
        <v>161</v>
      </c>
      <c r="J187" s="2" t="str">
        <f t="shared" si="11"/>
        <v>ScService Condition Reports</v>
      </c>
      <c r="L187" s="2" t="s">
        <v>142</v>
      </c>
      <c r="T187" s="81" t="str">
        <f>INDEX(Inp_ScDrivers!T$9:T$37,MATCH($F187,Inp_ScDrivers!$F$9:$F$37,0))</f>
        <v/>
      </c>
      <c r="U187" s="81" t="str">
        <f>INDEX(Inp_ScDrivers!U$9:U$37,MATCH($F187,Inp_ScDrivers!$F$9:$F$37,0))</f>
        <v/>
      </c>
      <c r="V187" s="81" t="str">
        <f>INDEX(Inp_ScDrivers!V$9:V$37,MATCH($F187,Inp_ScDrivers!$F$9:$F$37,0))</f>
        <v/>
      </c>
      <c r="W187" s="81" t="str">
        <f>INDEX(Inp_ScDrivers!W$9:W$37,MATCH($F187,Inp_ScDrivers!$F$9:$F$37,0))</f>
        <v/>
      </c>
      <c r="X187" s="81" t="str">
        <f>INDEX(Inp_ScDrivers!X$9:X$37,MATCH($F187,Inp_ScDrivers!$F$9:$F$37,0))</f>
        <v/>
      </c>
      <c r="Y187" s="81">
        <f>INDEX(Inp_ScDrivers!Y$9:Y$37,MATCH($F187,Inp_ScDrivers!$F$9:$F$37,0))</f>
        <v>3661</v>
      </c>
      <c r="Z187" s="81">
        <f>INDEX(Inp_ScDrivers!Z$9:Z$37,MATCH($F187,Inp_ScDrivers!$F$9:$F$37,0))</f>
        <v>2396</v>
      </c>
      <c r="AA187" s="81">
        <f>INDEX(Inp_ScDrivers!AA$9:AA$37,MATCH($F187,Inp_ScDrivers!$F$9:$F$37,0))</f>
        <v>3064</v>
      </c>
      <c r="AB187" s="81">
        <f>INDEX(Inp_ScDrivers!AB$9:AB$37,MATCH($F187,Inp_ScDrivers!$F$9:$F$37,0))</f>
        <v>3235</v>
      </c>
      <c r="AC187" s="81">
        <f>INDEX(Inp_ScDrivers!AC$9:AC$37,MATCH($F187,Inp_ScDrivers!$F$9:$F$37,0))</f>
        <v>3094</v>
      </c>
      <c r="AD187" s="81">
        <f>INDEX(Inp_ScDrivers!AD$9:AD$37,MATCH($F187,Inp_ScDrivers!$F$9:$F$37,0))</f>
        <v>3387</v>
      </c>
      <c r="AE187" s="81">
        <f>INDEX(Inp_ScDrivers!AE$9:AE$37,MATCH($F187,Inp_ScDrivers!$F$9:$F$37,0))</f>
        <v>3100.7085430000002</v>
      </c>
      <c r="AF187" s="81">
        <f>INDEX(Inp_ScDrivers!AF$9:AF$37,MATCH($F187,Inp_ScDrivers!$F$9:$F$37,0))</f>
        <v>3096.6717370000001</v>
      </c>
      <c r="AG187" s="81">
        <f>INDEX(Inp_ScDrivers!AG$9:AG$37,MATCH($F187,Inp_ScDrivers!$F$9:$F$37,0))</f>
        <v>3101.0400500000001</v>
      </c>
      <c r="AH187" s="81">
        <f>INDEX(Inp_ScDrivers!AH$9:AH$37,MATCH($F187,Inp_ScDrivers!$F$9:$F$37,0))</f>
        <v>3105.8376509999998</v>
      </c>
      <c r="AI187" s="81">
        <f>INDEX(Inp_ScDrivers!AI$9:AI$37,MATCH($F187,Inp_ScDrivers!$F$9:$F$37,0))</f>
        <v>3110.4254999999998</v>
      </c>
      <c r="AJ187" s="81">
        <f>INDEX(Inp_ScDrivers!AJ$9:AJ$37,MATCH($F187,Inp_ScDrivers!$F$9:$F$37,0))</f>
        <v>3115.317591</v>
      </c>
      <c r="AK187" s="81">
        <f>INDEX(Inp_ScDrivers!AK$9:AK$37,MATCH($F187,Inp_ScDrivers!$F$9:$F$37,0))</f>
        <v>3120.7458630000001</v>
      </c>
    </row>
    <row r="188" spans="3:37">
      <c r="C188" s="24"/>
      <c r="E188" s="2" t="str">
        <f t="shared" si="10"/>
        <v>Sc</v>
      </c>
      <c r="F188" s="2" t="s">
        <v>162</v>
      </c>
      <c r="J188" s="2" t="str">
        <f t="shared" si="11"/>
        <v>ScMains Damage Reports</v>
      </c>
      <c r="L188" s="2" t="s">
        <v>142</v>
      </c>
      <c r="T188" s="81" t="str">
        <f>INDEX(Inp_ScDrivers!T$9:T$37,MATCH($F188,Inp_ScDrivers!$F$9:$F$37,0))</f>
        <v/>
      </c>
      <c r="U188" s="81" t="str">
        <f>INDEX(Inp_ScDrivers!U$9:U$37,MATCH($F188,Inp_ScDrivers!$F$9:$F$37,0))</f>
        <v/>
      </c>
      <c r="V188" s="81" t="str">
        <f>INDEX(Inp_ScDrivers!V$9:V$37,MATCH($F188,Inp_ScDrivers!$F$9:$F$37,0))</f>
        <v/>
      </c>
      <c r="W188" s="81" t="str">
        <f>INDEX(Inp_ScDrivers!W$9:W$37,MATCH($F188,Inp_ScDrivers!$F$9:$F$37,0))</f>
        <v/>
      </c>
      <c r="X188" s="81" t="str">
        <f>INDEX(Inp_ScDrivers!X$9:X$37,MATCH($F188,Inp_ScDrivers!$F$9:$F$37,0))</f>
        <v/>
      </c>
      <c r="Y188" s="81">
        <f>INDEX(Inp_ScDrivers!Y$9:Y$37,MATCH($F188,Inp_ScDrivers!$F$9:$F$37,0))</f>
        <v>161</v>
      </c>
      <c r="Z188" s="81">
        <f>INDEX(Inp_ScDrivers!Z$9:Z$37,MATCH($F188,Inp_ScDrivers!$F$9:$F$37,0))</f>
        <v>150</v>
      </c>
      <c r="AA188" s="81">
        <f>INDEX(Inp_ScDrivers!AA$9:AA$37,MATCH($F188,Inp_ScDrivers!$F$9:$F$37,0))</f>
        <v>159</v>
      </c>
      <c r="AB188" s="81">
        <f>INDEX(Inp_ScDrivers!AB$9:AB$37,MATCH($F188,Inp_ScDrivers!$F$9:$F$37,0))</f>
        <v>161</v>
      </c>
      <c r="AC188" s="81">
        <f>INDEX(Inp_ScDrivers!AC$9:AC$37,MATCH($F188,Inp_ScDrivers!$F$9:$F$37,0))</f>
        <v>190</v>
      </c>
      <c r="AD188" s="81">
        <f>INDEX(Inp_ScDrivers!AD$9:AD$37,MATCH($F188,Inp_ScDrivers!$F$9:$F$37,0))</f>
        <v>142</v>
      </c>
      <c r="AE188" s="81">
        <f>INDEX(Inp_ScDrivers!AE$9:AE$37,MATCH($F188,Inp_ScDrivers!$F$9:$F$37,0))</f>
        <v>160.5</v>
      </c>
      <c r="AF188" s="81">
        <f>INDEX(Inp_ScDrivers!AF$9:AF$37,MATCH($F188,Inp_ScDrivers!$F$9:$F$37,0))</f>
        <v>160.5</v>
      </c>
      <c r="AG188" s="81">
        <f>INDEX(Inp_ScDrivers!AG$9:AG$37,MATCH($F188,Inp_ScDrivers!$F$9:$F$37,0))</f>
        <v>160.5</v>
      </c>
      <c r="AH188" s="81">
        <f>INDEX(Inp_ScDrivers!AH$9:AH$37,MATCH($F188,Inp_ScDrivers!$F$9:$F$37,0))</f>
        <v>160.5</v>
      </c>
      <c r="AI188" s="81">
        <f>INDEX(Inp_ScDrivers!AI$9:AI$37,MATCH($F188,Inp_ScDrivers!$F$9:$F$37,0))</f>
        <v>160.5</v>
      </c>
      <c r="AJ188" s="81">
        <f>INDEX(Inp_ScDrivers!AJ$9:AJ$37,MATCH($F188,Inp_ScDrivers!$F$9:$F$37,0))</f>
        <v>160.5</v>
      </c>
      <c r="AK188" s="81">
        <f>INDEX(Inp_ScDrivers!AK$9:AK$37,MATCH($F188,Inp_ScDrivers!$F$9:$F$37,0))</f>
        <v>160.5</v>
      </c>
    </row>
    <row r="189" spans="3:37">
      <c r="C189" s="24"/>
      <c r="E189" s="2" t="str">
        <f t="shared" si="10"/>
        <v>Sc</v>
      </c>
      <c r="F189" s="2" t="s">
        <v>163</v>
      </c>
      <c r="J189" s="2" t="str">
        <f t="shared" si="11"/>
        <v>ScMains Condition Reports</v>
      </c>
      <c r="L189" s="2" t="s">
        <v>142</v>
      </c>
      <c r="T189" s="81" t="str">
        <f>INDEX(Inp_ScDrivers!T$9:T$37,MATCH($F189,Inp_ScDrivers!$F$9:$F$37,0))</f>
        <v/>
      </c>
      <c r="U189" s="81" t="str">
        <f>INDEX(Inp_ScDrivers!U$9:U$37,MATCH($F189,Inp_ScDrivers!$F$9:$F$37,0))</f>
        <v/>
      </c>
      <c r="V189" s="81" t="str">
        <f>INDEX(Inp_ScDrivers!V$9:V$37,MATCH($F189,Inp_ScDrivers!$F$9:$F$37,0))</f>
        <v/>
      </c>
      <c r="W189" s="81" t="str">
        <f>INDEX(Inp_ScDrivers!W$9:W$37,MATCH($F189,Inp_ScDrivers!$F$9:$F$37,0))</f>
        <v/>
      </c>
      <c r="X189" s="81" t="str">
        <f>INDEX(Inp_ScDrivers!X$9:X$37,MATCH($F189,Inp_ScDrivers!$F$9:$F$37,0))</f>
        <v/>
      </c>
      <c r="Y189" s="81">
        <f>INDEX(Inp_ScDrivers!Y$9:Y$37,MATCH($F189,Inp_ScDrivers!$F$9:$F$37,0))</f>
        <v>2873</v>
      </c>
      <c r="Z189" s="81">
        <f>INDEX(Inp_ScDrivers!Z$9:Z$37,MATCH($F189,Inp_ScDrivers!$F$9:$F$37,0))</f>
        <v>2729</v>
      </c>
      <c r="AA189" s="81">
        <f>INDEX(Inp_ScDrivers!AA$9:AA$37,MATCH($F189,Inp_ScDrivers!$F$9:$F$37,0))</f>
        <v>2556</v>
      </c>
      <c r="AB189" s="81">
        <f>INDEX(Inp_ScDrivers!AB$9:AB$37,MATCH($F189,Inp_ScDrivers!$F$9:$F$37,0))</f>
        <v>2579</v>
      </c>
      <c r="AC189" s="81">
        <f>INDEX(Inp_ScDrivers!AC$9:AC$37,MATCH($F189,Inp_ScDrivers!$F$9:$F$37,0))</f>
        <v>2588</v>
      </c>
      <c r="AD189" s="81">
        <f>INDEX(Inp_ScDrivers!AD$9:AD$37,MATCH($F189,Inp_ScDrivers!$F$9:$F$37,0))</f>
        <v>2394</v>
      </c>
      <c r="AE189" s="81">
        <f>INDEX(Inp_ScDrivers!AE$9:AE$37,MATCH($F189,Inp_ScDrivers!$F$9:$F$37,0))</f>
        <v>2211.0216719999999</v>
      </c>
      <c r="AF189" s="81">
        <f>INDEX(Inp_ScDrivers!AF$9:AF$37,MATCH($F189,Inp_ScDrivers!$F$9:$F$37,0))</f>
        <v>2097.299348</v>
      </c>
      <c r="AG189" s="81">
        <f>INDEX(Inp_ScDrivers!AG$9:AG$37,MATCH($F189,Inp_ScDrivers!$F$9:$F$37,0))</f>
        <v>2024.9097079999999</v>
      </c>
      <c r="AH189" s="81">
        <f>INDEX(Inp_ScDrivers!AH$9:AH$37,MATCH($F189,Inp_ScDrivers!$F$9:$F$37,0))</f>
        <v>1946.9133710000001</v>
      </c>
      <c r="AI189" s="81">
        <f>INDEX(Inp_ScDrivers!AI$9:AI$37,MATCH($F189,Inp_ScDrivers!$F$9:$F$37,0))</f>
        <v>1868.9570140000001</v>
      </c>
      <c r="AJ189" s="81">
        <f>INDEX(Inp_ScDrivers!AJ$9:AJ$37,MATCH($F189,Inp_ScDrivers!$F$9:$F$37,0))</f>
        <v>1791.056912</v>
      </c>
      <c r="AK189" s="81">
        <f>INDEX(Inp_ScDrivers!AK$9:AK$37,MATCH($F189,Inp_ScDrivers!$F$9:$F$37,0))</f>
        <v>1713.2263270000001</v>
      </c>
    </row>
    <row r="190" spans="3:37">
      <c r="C190" s="24"/>
      <c r="E190" s="2" t="str">
        <f t="shared" si="10"/>
        <v>Sc</v>
      </c>
      <c r="F190" s="2" t="s">
        <v>164</v>
      </c>
      <c r="J190" s="2" t="str">
        <f t="shared" si="11"/>
        <v>ScEmergency FTEs</v>
      </c>
      <c r="L190" s="2" t="s">
        <v>165</v>
      </c>
      <c r="T190" s="81" t="str">
        <f>INDEX(Inp_ScDrivers!T$9:T$37,MATCH($F190,Inp_ScDrivers!$F$9:$F$37,0))</f>
        <v/>
      </c>
      <c r="U190" s="81" t="str">
        <f>INDEX(Inp_ScDrivers!U$9:U$37,MATCH($F190,Inp_ScDrivers!$F$9:$F$37,0))</f>
        <v/>
      </c>
      <c r="V190" s="81" t="str">
        <f>INDEX(Inp_ScDrivers!V$9:V$37,MATCH($F190,Inp_ScDrivers!$F$9:$F$37,0))</f>
        <v/>
      </c>
      <c r="W190" s="81" t="str">
        <f>INDEX(Inp_ScDrivers!W$9:W$37,MATCH($F190,Inp_ScDrivers!$F$9:$F$37,0))</f>
        <v/>
      </c>
      <c r="X190" s="81" t="str">
        <f>INDEX(Inp_ScDrivers!X$9:X$37,MATCH($F190,Inp_ScDrivers!$F$9:$F$37,0))</f>
        <v/>
      </c>
      <c r="Y190" s="81">
        <f>INDEX(Inp_ScDrivers!Y$9:Y$37,MATCH($F190,Inp_ScDrivers!$F$9:$F$37,0))</f>
        <v>0</v>
      </c>
      <c r="Z190" s="81">
        <f>INDEX(Inp_ScDrivers!Z$9:Z$37,MATCH($F190,Inp_ScDrivers!$F$9:$F$37,0))</f>
        <v>0</v>
      </c>
      <c r="AA190" s="81">
        <f>INDEX(Inp_ScDrivers!AA$9:AA$37,MATCH($F190,Inp_ScDrivers!$F$9:$F$37,0))</f>
        <v>0</v>
      </c>
      <c r="AB190" s="81">
        <f>INDEX(Inp_ScDrivers!AB$9:AB$37,MATCH($F190,Inp_ScDrivers!$F$9:$F$37,0))</f>
        <v>0</v>
      </c>
      <c r="AC190" s="81">
        <f>INDEX(Inp_ScDrivers!AC$9:AC$37,MATCH($F190,Inp_ScDrivers!$F$9:$F$37,0))</f>
        <v>0</v>
      </c>
      <c r="AD190" s="81">
        <f>INDEX(Inp_ScDrivers!AD$9:AD$37,MATCH($F190,Inp_ScDrivers!$F$9:$F$37,0))</f>
        <v>0</v>
      </c>
      <c r="AE190" s="81">
        <f>INDEX(Inp_ScDrivers!AE$9:AE$37,MATCH($F190,Inp_ScDrivers!$F$9:$F$37,0))</f>
        <v>0</v>
      </c>
      <c r="AF190" s="81">
        <f>INDEX(Inp_ScDrivers!AF$9:AF$37,MATCH($F190,Inp_ScDrivers!$F$9:$F$37,0))</f>
        <v>0</v>
      </c>
      <c r="AG190" s="81">
        <f>INDEX(Inp_ScDrivers!AG$9:AG$37,MATCH($F190,Inp_ScDrivers!$F$9:$F$37,0))</f>
        <v>0</v>
      </c>
      <c r="AH190" s="81">
        <f>INDEX(Inp_ScDrivers!AH$9:AH$37,MATCH($F190,Inp_ScDrivers!$F$9:$F$37,0))</f>
        <v>0</v>
      </c>
      <c r="AI190" s="81">
        <f>INDEX(Inp_ScDrivers!AI$9:AI$37,MATCH($F190,Inp_ScDrivers!$F$9:$F$37,0))</f>
        <v>0</v>
      </c>
      <c r="AJ190" s="81">
        <f>INDEX(Inp_ScDrivers!AJ$9:AJ$37,MATCH($F190,Inp_ScDrivers!$F$9:$F$37,0))</f>
        <v>0</v>
      </c>
      <c r="AK190" s="81">
        <f>INDEX(Inp_ScDrivers!AK$9:AK$37,MATCH($F190,Inp_ScDrivers!$F$9:$F$37,0))</f>
        <v>0</v>
      </c>
    </row>
    <row r="191" spans="3:37">
      <c r="C191" s="24"/>
      <c r="E191" s="2" t="str">
        <f t="shared" si="10"/>
        <v>Sc</v>
      </c>
      <c r="F191" s="2" t="s">
        <v>166</v>
      </c>
      <c r="J191" s="2" t="str">
        <f t="shared" si="11"/>
        <v>ScTotal external condition reports
(service condition + mains condition)</v>
      </c>
      <c r="L191" s="2" t="s">
        <v>142</v>
      </c>
      <c r="T191" s="81" t="str">
        <f>INDEX(Inp_ScDrivers!T$9:T$37,MATCH($F191,Inp_ScDrivers!$F$9:$F$37,0))</f>
        <v/>
      </c>
      <c r="U191" s="81" t="str">
        <f>INDEX(Inp_ScDrivers!U$9:U$37,MATCH($F191,Inp_ScDrivers!$F$9:$F$37,0))</f>
        <v/>
      </c>
      <c r="V191" s="81" t="str">
        <f>INDEX(Inp_ScDrivers!V$9:V$37,MATCH($F191,Inp_ScDrivers!$F$9:$F$37,0))</f>
        <v/>
      </c>
      <c r="W191" s="81" t="str">
        <f>INDEX(Inp_ScDrivers!W$9:W$37,MATCH($F191,Inp_ScDrivers!$F$9:$F$37,0))</f>
        <v/>
      </c>
      <c r="X191" s="81" t="str">
        <f>INDEX(Inp_ScDrivers!X$9:X$37,MATCH($F191,Inp_ScDrivers!$F$9:$F$37,0))</f>
        <v/>
      </c>
      <c r="Y191" s="81">
        <f>INDEX(Inp_ScDrivers!Y$9:Y$37,MATCH($F191,Inp_ScDrivers!$F$9:$F$37,0))</f>
        <v>6534</v>
      </c>
      <c r="Z191" s="81">
        <f>INDEX(Inp_ScDrivers!Z$9:Z$37,MATCH($F191,Inp_ScDrivers!$F$9:$F$37,0))</f>
        <v>5125</v>
      </c>
      <c r="AA191" s="81">
        <f>INDEX(Inp_ScDrivers!AA$9:AA$37,MATCH($F191,Inp_ScDrivers!$F$9:$F$37,0))</f>
        <v>5620</v>
      </c>
      <c r="AB191" s="81">
        <f>INDEX(Inp_ScDrivers!AB$9:AB$37,MATCH($F191,Inp_ScDrivers!$F$9:$F$37,0))</f>
        <v>5814</v>
      </c>
      <c r="AC191" s="81">
        <f>INDEX(Inp_ScDrivers!AC$9:AC$37,MATCH($F191,Inp_ScDrivers!$F$9:$F$37,0))</f>
        <v>5682</v>
      </c>
      <c r="AD191" s="81">
        <f>INDEX(Inp_ScDrivers!AD$9:AD$37,MATCH($F191,Inp_ScDrivers!$F$9:$F$37,0))</f>
        <v>5781</v>
      </c>
      <c r="AE191" s="81">
        <f>INDEX(Inp_ScDrivers!AE$9:AE$37,MATCH($F191,Inp_ScDrivers!$F$9:$F$37,0))</f>
        <v>5311.7302149999996</v>
      </c>
      <c r="AF191" s="81">
        <f>INDEX(Inp_ScDrivers!AF$9:AF$37,MATCH($F191,Inp_ScDrivers!$F$9:$F$37,0))</f>
        <v>5193.9710850000001</v>
      </c>
      <c r="AG191" s="81">
        <f>INDEX(Inp_ScDrivers!AG$9:AG$37,MATCH($F191,Inp_ScDrivers!$F$9:$F$37,0))</f>
        <v>5125.9497579999997</v>
      </c>
      <c r="AH191" s="81">
        <f>INDEX(Inp_ScDrivers!AH$9:AH$37,MATCH($F191,Inp_ScDrivers!$F$9:$F$37,0))</f>
        <v>5052.7510220000004</v>
      </c>
      <c r="AI191" s="81">
        <f>INDEX(Inp_ScDrivers!AI$9:AI$37,MATCH($F191,Inp_ScDrivers!$F$9:$F$37,0))</f>
        <v>4979.3825139999999</v>
      </c>
      <c r="AJ191" s="81">
        <f>INDEX(Inp_ScDrivers!AJ$9:AJ$37,MATCH($F191,Inp_ScDrivers!$F$9:$F$37,0))</f>
        <v>4906.374503</v>
      </c>
      <c r="AK191" s="81">
        <f>INDEX(Inp_ScDrivers!AK$9:AK$37,MATCH($F191,Inp_ScDrivers!$F$9:$F$37,0))</f>
        <v>4833.9721900000004</v>
      </c>
    </row>
    <row r="192" spans="3:37">
      <c r="C192" s="24"/>
      <c r="E192" s="2" t="str">
        <f t="shared" si="10"/>
        <v>Sc</v>
      </c>
      <c r="F192" s="2" t="s">
        <v>167</v>
      </c>
      <c r="J192" s="2" t="str">
        <f t="shared" si="11"/>
        <v>ScTotal external condition repairs
(service condition + mains condition)</v>
      </c>
      <c r="L192" s="2" t="s">
        <v>142</v>
      </c>
      <c r="T192" s="81" t="str">
        <f>INDEX(Inp_ScDrivers!T$9:T$37,MATCH($F192,Inp_ScDrivers!$F$9:$F$37,0))</f>
        <v/>
      </c>
      <c r="U192" s="81" t="str">
        <f>INDEX(Inp_ScDrivers!U$9:U$37,MATCH($F192,Inp_ScDrivers!$F$9:$F$37,0))</f>
        <v/>
      </c>
      <c r="V192" s="81" t="str">
        <f>INDEX(Inp_ScDrivers!V$9:V$37,MATCH($F192,Inp_ScDrivers!$F$9:$F$37,0))</f>
        <v/>
      </c>
      <c r="W192" s="81" t="str">
        <f>INDEX(Inp_ScDrivers!W$9:W$37,MATCH($F192,Inp_ScDrivers!$F$9:$F$37,0))</f>
        <v/>
      </c>
      <c r="X192" s="81" t="str">
        <f>INDEX(Inp_ScDrivers!X$9:X$37,MATCH($F192,Inp_ScDrivers!$F$9:$F$37,0))</f>
        <v/>
      </c>
      <c r="Y192" s="81">
        <f>INDEX(Inp_ScDrivers!Y$9:Y$37,MATCH($F192,Inp_ScDrivers!$F$9:$F$37,0))</f>
        <v>8718</v>
      </c>
      <c r="Z192" s="81">
        <f>INDEX(Inp_ScDrivers!Z$9:Z$37,MATCH($F192,Inp_ScDrivers!$F$9:$F$37,0))</f>
        <v>7313</v>
      </c>
      <c r="AA192" s="81">
        <f>INDEX(Inp_ScDrivers!AA$9:AA$37,MATCH($F192,Inp_ScDrivers!$F$9:$F$37,0))</f>
        <v>7223</v>
      </c>
      <c r="AB192" s="81">
        <f>INDEX(Inp_ScDrivers!AB$9:AB$37,MATCH($F192,Inp_ScDrivers!$F$9:$F$37,0))</f>
        <v>7365</v>
      </c>
      <c r="AC192" s="81">
        <f>INDEX(Inp_ScDrivers!AC$9:AC$37,MATCH($F192,Inp_ScDrivers!$F$9:$F$37,0))</f>
        <v>7040</v>
      </c>
      <c r="AD192" s="81">
        <f>INDEX(Inp_ScDrivers!AD$9:AD$37,MATCH($F192,Inp_ScDrivers!$F$9:$F$37,0))</f>
        <v>7212</v>
      </c>
      <c r="AE192" s="81">
        <f>INDEX(Inp_ScDrivers!AE$9:AE$37,MATCH($F192,Inp_ScDrivers!$F$9:$F$37,0))</f>
        <v>6858.65890451</v>
      </c>
      <c r="AF192" s="81">
        <f>INDEX(Inp_ScDrivers!AF$9:AF$37,MATCH($F192,Inp_ScDrivers!$F$9:$F$37,0))</f>
        <v>6695.3291389599999</v>
      </c>
      <c r="AG192" s="81">
        <f>INDEX(Inp_ScDrivers!AG$9:AG$37,MATCH($F192,Inp_ScDrivers!$F$9:$F$37,0))</f>
        <v>6558.5360443299996</v>
      </c>
      <c r="AH192" s="81">
        <f>INDEX(Inp_ScDrivers!AH$9:AH$37,MATCH($F192,Inp_ScDrivers!$F$9:$F$37,0))</f>
        <v>6443.7122296300004</v>
      </c>
      <c r="AI192" s="81">
        <f>INDEX(Inp_ScDrivers!AI$9:AI$37,MATCH($F192,Inp_ScDrivers!$F$9:$F$37,0))</f>
        <v>6329.9908165799998</v>
      </c>
      <c r="AJ192" s="81">
        <f>INDEX(Inp_ScDrivers!AJ$9:AJ$37,MATCH($F192,Inp_ScDrivers!$F$9:$F$37,0))</f>
        <v>6218.0071284599999</v>
      </c>
      <c r="AK192" s="81">
        <f>INDEX(Inp_ScDrivers!AK$9:AK$37,MATCH($F192,Inp_ScDrivers!$F$9:$F$37,0))</f>
        <v>6108.0545839300003</v>
      </c>
    </row>
    <row r="193" spans="2:42">
      <c r="C193" s="24"/>
      <c r="E193" s="2" t="str">
        <f t="shared" si="10"/>
        <v>Sc</v>
      </c>
      <c r="F193" s="2" t="s">
        <v>168</v>
      </c>
      <c r="J193" s="2" t="str">
        <f t="shared" si="11"/>
        <v>ScMEAV</v>
      </c>
      <c r="L193" s="2" t="s">
        <v>113</v>
      </c>
      <c r="T193" s="81" t="str">
        <f>INDEX(Inp_ScDrivers!T$9:T$37,MATCH($F193,Inp_ScDrivers!$F$9:$F$37,0))</f>
        <v/>
      </c>
      <c r="U193" s="81" t="str">
        <f>INDEX(Inp_ScDrivers!U$9:U$37,MATCH($F193,Inp_ScDrivers!$F$9:$F$37,0))</f>
        <v/>
      </c>
      <c r="V193" s="81" t="str">
        <f>INDEX(Inp_ScDrivers!V$9:V$37,MATCH($F193,Inp_ScDrivers!$F$9:$F$37,0))</f>
        <v/>
      </c>
      <c r="W193" s="81" t="str">
        <f>INDEX(Inp_ScDrivers!W$9:W$37,MATCH($F193,Inp_ScDrivers!$F$9:$F$37,0))</f>
        <v/>
      </c>
      <c r="X193" s="81" t="str">
        <f>INDEX(Inp_ScDrivers!X$9:X$37,MATCH($F193,Inp_ScDrivers!$F$9:$F$37,0))</f>
        <v/>
      </c>
      <c r="Y193" s="81">
        <f>INDEX(Inp_ScDrivers!Y$9:Y$37,MATCH($F193,Inp_ScDrivers!$F$9:$F$37,0))</f>
        <v>7789.5899376693305</v>
      </c>
      <c r="Z193" s="81">
        <f>INDEX(Inp_ScDrivers!Z$9:Z$37,MATCH($F193,Inp_ScDrivers!$F$9:$F$37,0))</f>
        <v>7791.0774317931237</v>
      </c>
      <c r="AA193" s="81">
        <f>INDEX(Inp_ScDrivers!AA$9:AA$37,MATCH($F193,Inp_ScDrivers!$F$9:$F$37,0))</f>
        <v>7788.5115565878295</v>
      </c>
      <c r="AB193" s="81">
        <f>INDEX(Inp_ScDrivers!AB$9:AB$37,MATCH($F193,Inp_ScDrivers!$F$9:$F$37,0))</f>
        <v>7791.6566149772243</v>
      </c>
      <c r="AC193" s="81">
        <f>INDEX(Inp_ScDrivers!AC$9:AC$37,MATCH($F193,Inp_ScDrivers!$F$9:$F$37,0))</f>
        <v>7783.8995712923215</v>
      </c>
      <c r="AD193" s="81">
        <f>INDEX(Inp_ScDrivers!AD$9:AD$37,MATCH($F193,Inp_ScDrivers!$F$9:$F$37,0))</f>
        <v>7746.8494819941434</v>
      </c>
      <c r="AE193" s="81">
        <f>INDEX(Inp_ScDrivers!AE$9:AE$37,MATCH($F193,Inp_ScDrivers!$F$9:$F$37,0))</f>
        <v>7734.8768253165372</v>
      </c>
      <c r="AF193" s="81">
        <f>INDEX(Inp_ScDrivers!AF$9:AF$37,MATCH($F193,Inp_ScDrivers!$F$9:$F$37,0))</f>
        <v>7723.7853135539472</v>
      </c>
      <c r="AG193" s="81">
        <f>INDEX(Inp_ScDrivers!AG$9:AG$37,MATCH($F193,Inp_ScDrivers!$F$9:$F$37,0))</f>
        <v>7721.3100860637069</v>
      </c>
      <c r="AH193" s="81">
        <f>INDEX(Inp_ScDrivers!AH$9:AH$37,MATCH($F193,Inp_ScDrivers!$F$9:$F$37,0))</f>
        <v>7721.4586037870658</v>
      </c>
      <c r="AI193" s="81">
        <f>INDEX(Inp_ScDrivers!AI$9:AI$37,MATCH($F193,Inp_ScDrivers!$F$9:$F$37,0))</f>
        <v>7716.9094045491174</v>
      </c>
      <c r="AJ193" s="81">
        <f>INDEX(Inp_ScDrivers!AJ$9:AJ$37,MATCH($F193,Inp_ScDrivers!$F$9:$F$37,0))</f>
        <v>7701.6504279547416</v>
      </c>
      <c r="AK193" s="81">
        <f>INDEX(Inp_ScDrivers!AK$9:AK$37,MATCH($F193,Inp_ScDrivers!$F$9:$F$37,0))</f>
        <v>7692.1998334760474</v>
      </c>
    </row>
    <row r="194" spans="2:42">
      <c r="C194" s="24"/>
      <c r="E194" s="2" t="str">
        <f t="shared" si="10"/>
        <v>Sc</v>
      </c>
      <c r="F194" s="2" t="s">
        <v>169</v>
      </c>
      <c r="J194" s="2" t="str">
        <f t="shared" si="11"/>
        <v>ScCapex synthetic costs - Mains (smoothed)</v>
      </c>
      <c r="L194" s="2" t="s">
        <v>113</v>
      </c>
      <c r="T194" s="81" t="str">
        <f>INDEX(Inp_ScDrivers!T$9:T$37,MATCH($F194,Inp_ScDrivers!$F$9:$F$37,0))</f>
        <v/>
      </c>
      <c r="U194" s="81" t="str">
        <f>INDEX(Inp_ScDrivers!U$9:U$37,MATCH($F194,Inp_ScDrivers!$F$9:$F$37,0))</f>
        <v/>
      </c>
      <c r="V194" s="81" t="str">
        <f>INDEX(Inp_ScDrivers!V$9:V$37,MATCH($F194,Inp_ScDrivers!$F$9:$F$37,0))</f>
        <v/>
      </c>
      <c r="W194" s="81" t="str">
        <f>INDEX(Inp_ScDrivers!W$9:W$37,MATCH($F194,Inp_ScDrivers!$F$9:$F$37,0))</f>
        <v/>
      </c>
      <c r="X194" s="81" t="str">
        <f>INDEX(Inp_ScDrivers!X$9:X$37,MATCH($F194,Inp_ScDrivers!$F$9:$F$37,0))</f>
        <v/>
      </c>
      <c r="Y194" s="81">
        <f>INDEX(Inp_ScDrivers!Y$9:Y$37,MATCH($F194,Inp_ScDrivers!$F$9:$F$37,0))</f>
        <v>10.606981812244044</v>
      </c>
      <c r="Z194" s="81">
        <f>INDEX(Inp_ScDrivers!Z$9:Z$37,MATCH($F194,Inp_ScDrivers!$F$9:$F$37,0))</f>
        <v>8.3263282112795096</v>
      </c>
      <c r="AA194" s="81">
        <f>INDEX(Inp_ScDrivers!AA$9:AA$37,MATCH($F194,Inp_ScDrivers!$F$9:$F$37,0))</f>
        <v>6.019230710439289</v>
      </c>
      <c r="AB194" s="81">
        <f>INDEX(Inp_ScDrivers!AB$9:AB$37,MATCH($F194,Inp_ScDrivers!$F$9:$F$37,0))</f>
        <v>3.7243246518061914</v>
      </c>
      <c r="AC194" s="81">
        <f>INDEX(Inp_ScDrivers!AC$9:AC$37,MATCH($F194,Inp_ScDrivers!$F$9:$F$37,0))</f>
        <v>3.7088417694929454</v>
      </c>
      <c r="AD194" s="81">
        <f>INDEX(Inp_ScDrivers!AD$9:AD$37,MATCH($F194,Inp_ScDrivers!$F$9:$F$37,0))</f>
        <v>3.151804715685337</v>
      </c>
      <c r="AE194" s="81">
        <f>INDEX(Inp_ScDrivers!AE$9:AE$37,MATCH($F194,Inp_ScDrivers!$F$9:$F$37,0))</f>
        <v>3.4342548969629418</v>
      </c>
      <c r="AF194" s="81">
        <f>INDEX(Inp_ScDrivers!AF$9:AF$37,MATCH($F194,Inp_ScDrivers!$F$9:$F$37,0))</f>
        <v>3.7140266266277515</v>
      </c>
      <c r="AG194" s="81">
        <f>INDEX(Inp_ScDrivers!AG$9:AG$37,MATCH($F194,Inp_ScDrivers!$F$9:$F$37,0))</f>
        <v>4.2919668389084169</v>
      </c>
      <c r="AH194" s="81">
        <f>INDEX(Inp_ScDrivers!AH$9:AH$37,MATCH($F194,Inp_ScDrivers!$F$9:$F$37,0))</f>
        <v>4.4084595319209994</v>
      </c>
      <c r="AI194" s="81">
        <f>INDEX(Inp_ScDrivers!AI$9:AI$37,MATCH($F194,Inp_ScDrivers!$F$9:$F$37,0))</f>
        <v>4.8551689538825435</v>
      </c>
      <c r="AJ194" s="81">
        <f>INDEX(Inp_ScDrivers!AJ$9:AJ$37,MATCH($F194,Inp_ScDrivers!$F$9:$F$37,0))</f>
        <v>5.0878250360054222</v>
      </c>
      <c r="AK194" s="81">
        <f>INDEX(Inp_ScDrivers!AK$9:AK$37,MATCH($F194,Inp_ScDrivers!$F$9:$F$37,0))</f>
        <v>4.9121854285617639</v>
      </c>
    </row>
    <row r="195" spans="2:42">
      <c r="C195" s="24"/>
      <c r="E195" s="2" t="str">
        <f t="shared" si="10"/>
        <v>Sc</v>
      </c>
      <c r="F195" s="2" t="s">
        <v>170</v>
      </c>
      <c r="J195" s="2" t="str">
        <f t="shared" si="11"/>
        <v>ScCapex synthetic costs - Connections (smoothed)</v>
      </c>
      <c r="L195" s="2" t="s">
        <v>113</v>
      </c>
      <c r="T195" s="81" t="str">
        <f>INDEX(Inp_ScDrivers!T$9:T$37,MATCH($F195,Inp_ScDrivers!$F$9:$F$37,0))</f>
        <v/>
      </c>
      <c r="U195" s="81" t="str">
        <f>INDEX(Inp_ScDrivers!U$9:U$37,MATCH($F195,Inp_ScDrivers!$F$9:$F$37,0))</f>
        <v/>
      </c>
      <c r="V195" s="81" t="str">
        <f>INDEX(Inp_ScDrivers!V$9:V$37,MATCH($F195,Inp_ScDrivers!$F$9:$F$37,0))</f>
        <v/>
      </c>
      <c r="W195" s="81" t="str">
        <f>INDEX(Inp_ScDrivers!W$9:W$37,MATCH($F195,Inp_ScDrivers!$F$9:$F$37,0))</f>
        <v/>
      </c>
      <c r="X195" s="81" t="str">
        <f>INDEX(Inp_ScDrivers!X$9:X$37,MATCH($F195,Inp_ScDrivers!$F$9:$F$37,0))</f>
        <v/>
      </c>
      <c r="Y195" s="81">
        <f>INDEX(Inp_ScDrivers!Y$9:Y$37,MATCH($F195,Inp_ScDrivers!$F$9:$F$37,0))</f>
        <v>13.989590858181614</v>
      </c>
      <c r="Z195" s="81">
        <f>INDEX(Inp_ScDrivers!Z$9:Z$37,MATCH($F195,Inp_ScDrivers!$F$9:$F$37,0))</f>
        <v>14.256186102540285</v>
      </c>
      <c r="AA195" s="81">
        <f>INDEX(Inp_ScDrivers!AA$9:AA$37,MATCH($F195,Inp_ScDrivers!$F$9:$F$37,0))</f>
        <v>13.9585120526324</v>
      </c>
      <c r="AB195" s="81">
        <f>INDEX(Inp_ScDrivers!AB$9:AB$37,MATCH($F195,Inp_ScDrivers!$F$9:$F$37,0))</f>
        <v>14.348125863233022</v>
      </c>
      <c r="AC195" s="81">
        <f>INDEX(Inp_ScDrivers!AC$9:AC$37,MATCH($F195,Inp_ScDrivers!$F$9:$F$37,0))</f>
        <v>13.819724132558475</v>
      </c>
      <c r="AD195" s="81">
        <f>INDEX(Inp_ScDrivers!AD$9:AD$37,MATCH($F195,Inp_ScDrivers!$F$9:$F$37,0))</f>
        <v>13.069832857357845</v>
      </c>
      <c r="AE195" s="81">
        <f>INDEX(Inp_ScDrivers!AE$9:AE$37,MATCH($F195,Inp_ScDrivers!$F$9:$F$37,0))</f>
        <v>12.049324069909638</v>
      </c>
      <c r="AF195" s="81">
        <f>INDEX(Inp_ScDrivers!AF$9:AF$37,MATCH($F195,Inp_ScDrivers!$F$9:$F$37,0))</f>
        <v>10.953231829688555</v>
      </c>
      <c r="AG195" s="81">
        <f>INDEX(Inp_ScDrivers!AG$9:AG$37,MATCH($F195,Inp_ScDrivers!$F$9:$F$37,0))</f>
        <v>10.622934434073876</v>
      </c>
      <c r="AH195" s="81">
        <f>INDEX(Inp_ScDrivers!AH$9:AH$37,MATCH($F195,Inp_ScDrivers!$F$9:$F$37,0))</f>
        <v>10.731109730101771</v>
      </c>
      <c r="AI195" s="81">
        <f>INDEX(Inp_ScDrivers!AI$9:AI$37,MATCH($F195,Inp_ScDrivers!$F$9:$F$37,0))</f>
        <v>10.731017191660619</v>
      </c>
      <c r="AJ195" s="81">
        <f>INDEX(Inp_ScDrivers!AJ$9:AJ$37,MATCH($F195,Inp_ScDrivers!$F$9:$F$37,0))</f>
        <v>10.850651875061203</v>
      </c>
      <c r="AK195" s="81">
        <f>INDEX(Inp_ScDrivers!AK$9:AK$37,MATCH($F195,Inp_ScDrivers!$F$9:$F$37,0))</f>
        <v>10.956840265241631</v>
      </c>
    </row>
    <row r="196" spans="2:42">
      <c r="C196" s="24"/>
      <c r="E196" s="2" t="str">
        <f t="shared" si="10"/>
        <v>Sc</v>
      </c>
      <c r="F196" s="2" t="s">
        <v>230</v>
      </c>
      <c r="J196" s="2" t="str">
        <f t="shared" si="11"/>
        <v>ScMaintenance MEAV</v>
      </c>
      <c r="L196" s="2" t="s">
        <v>113</v>
      </c>
      <c r="T196" s="81" t="str">
        <f>INDEX(Inp_ScDrivers!T$9:T$37,MATCH($F196,Inp_ScDrivers!$F$9:$F$37,0))</f>
        <v/>
      </c>
      <c r="U196" s="81" t="str">
        <f>INDEX(Inp_ScDrivers!U$9:U$37,MATCH($F196,Inp_ScDrivers!$F$9:$F$37,0))</f>
        <v/>
      </c>
      <c r="V196" s="81" t="str">
        <f>INDEX(Inp_ScDrivers!V$9:V$37,MATCH($F196,Inp_ScDrivers!$F$9:$F$37,0))</f>
        <v/>
      </c>
      <c r="W196" s="81" t="str">
        <f>INDEX(Inp_ScDrivers!W$9:W$37,MATCH($F196,Inp_ScDrivers!$F$9:$F$37,0))</f>
        <v/>
      </c>
      <c r="X196" s="81" t="str">
        <f>INDEX(Inp_ScDrivers!X$9:X$37,MATCH($F196,Inp_ScDrivers!$F$9:$F$37,0))</f>
        <v/>
      </c>
      <c r="Y196" s="81">
        <f>INDEX(Inp_ScDrivers!Y$9:Y$37,MATCH($F196,Inp_ScDrivers!$F$9:$F$37,0))</f>
        <v>3206.8139611084171</v>
      </c>
      <c r="Z196" s="81">
        <f>INDEX(Inp_ScDrivers!Z$9:Z$37,MATCH($F196,Inp_ScDrivers!$F$9:$F$37,0))</f>
        <v>3214.7994070718332</v>
      </c>
      <c r="AA196" s="81">
        <f>INDEX(Inp_ScDrivers!AA$9:AA$37,MATCH($F196,Inp_ScDrivers!$F$9:$F$37,0))</f>
        <v>3221.4107941282664</v>
      </c>
      <c r="AB196" s="81">
        <f>INDEX(Inp_ScDrivers!AB$9:AB$37,MATCH($F196,Inp_ScDrivers!$F$9:$F$37,0))</f>
        <v>3231.6502608854271</v>
      </c>
      <c r="AC196" s="81">
        <f>INDEX(Inp_ScDrivers!AC$9:AC$37,MATCH($F196,Inp_ScDrivers!$F$9:$F$37,0))</f>
        <v>3240.6488893352589</v>
      </c>
      <c r="AD196" s="81">
        <f>INDEX(Inp_ScDrivers!AD$9:AD$37,MATCH($F196,Inp_ScDrivers!$F$9:$F$37,0))</f>
        <v>3227.6417490782624</v>
      </c>
      <c r="AE196" s="81">
        <f>INDEX(Inp_ScDrivers!AE$9:AE$37,MATCH($F196,Inp_ScDrivers!$F$9:$F$37,0))</f>
        <v>3232.5527403652113</v>
      </c>
      <c r="AF196" s="81">
        <f>INDEX(Inp_ScDrivers!AF$9:AF$37,MATCH($F196,Inp_ScDrivers!$F$9:$F$37,0))</f>
        <v>3238.4743044437328</v>
      </c>
      <c r="AG196" s="81">
        <f>INDEX(Inp_ScDrivers!AG$9:AG$37,MATCH($F196,Inp_ScDrivers!$F$9:$F$37,0))</f>
        <v>3244.443676737932</v>
      </c>
      <c r="AH196" s="81">
        <f>INDEX(Inp_ScDrivers!AH$9:AH$37,MATCH($F196,Inp_ScDrivers!$F$9:$F$37,0))</f>
        <v>3253.0751198921716</v>
      </c>
      <c r="AI196" s="81">
        <f>INDEX(Inp_ScDrivers!AI$9:AI$37,MATCH($F196,Inp_ScDrivers!$F$9:$F$37,0))</f>
        <v>3256.4281292249043</v>
      </c>
      <c r="AJ196" s="81">
        <f>INDEX(Inp_ScDrivers!AJ$9:AJ$37,MATCH($F196,Inp_ScDrivers!$F$9:$F$37,0))</f>
        <v>3249.5640401634264</v>
      </c>
      <c r="AK196" s="81">
        <f>INDEX(Inp_ScDrivers!AK$9:AK$37,MATCH($F196,Inp_ScDrivers!$F$9:$F$37,0))</f>
        <v>3249.4192616257833</v>
      </c>
    </row>
    <row r="197" spans="2:42">
      <c r="C197" s="24"/>
      <c r="E197" s="2" t="str">
        <f t="shared" si="10"/>
        <v>Sc</v>
      </c>
      <c r="F197" s="2" t="s">
        <v>523</v>
      </c>
      <c r="J197" s="2" t="str">
        <f t="shared" si="11"/>
        <v>ScMax PREs</v>
      </c>
      <c r="L197" s="2" t="s">
        <v>142</v>
      </c>
      <c r="T197" s="81" t="str">
        <f>INDEX(Inp_ScDrivers!T$9:T$37,MATCH($F197,Inp_ScDrivers!$F$9:$F$37,0))</f>
        <v/>
      </c>
      <c r="U197" s="81" t="str">
        <f>INDEX(Inp_ScDrivers!U$9:U$37,MATCH($F197,Inp_ScDrivers!$F$9:$F$37,0))</f>
        <v/>
      </c>
      <c r="V197" s="81" t="str">
        <f>INDEX(Inp_ScDrivers!V$9:V$37,MATCH($F197,Inp_ScDrivers!$F$9:$F$37,0))</f>
        <v/>
      </c>
      <c r="W197" s="81" t="str">
        <f>INDEX(Inp_ScDrivers!W$9:W$37,MATCH($F197,Inp_ScDrivers!$F$9:$F$37,0))</f>
        <v/>
      </c>
      <c r="X197" s="81" t="str">
        <f>INDEX(Inp_ScDrivers!X$9:X$37,MATCH($F197,Inp_ScDrivers!$F$9:$F$37,0))</f>
        <v/>
      </c>
      <c r="Y197" s="81">
        <f>INDEX(Inp_ScDrivers!Y$9:Y$37,MATCH($F197,Inp_ScDrivers!$F$9:$F$37,0))</f>
        <v>109863</v>
      </c>
      <c r="Z197" s="81">
        <f>INDEX(Inp_ScDrivers!Z$9:Z$37,MATCH($F197,Inp_ScDrivers!$F$9:$F$37,0))</f>
        <v>104085</v>
      </c>
      <c r="AA197" s="81">
        <f>INDEX(Inp_ScDrivers!AA$9:AA$37,MATCH($F197,Inp_ScDrivers!$F$9:$F$37,0))</f>
        <v>86190</v>
      </c>
      <c r="AB197" s="81">
        <f>INDEX(Inp_ScDrivers!AB$9:AB$37,MATCH($F197,Inp_ScDrivers!$F$9:$F$37,0))</f>
        <v>84654</v>
      </c>
      <c r="AC197" s="81">
        <f>INDEX(Inp_ScDrivers!AC$9:AC$37,MATCH($F197,Inp_ScDrivers!$F$9:$F$37,0))</f>
        <v>74751</v>
      </c>
      <c r="AD197" s="81">
        <f>INDEX(Inp_ScDrivers!AD$9:AD$37,MATCH($F197,Inp_ScDrivers!$F$9:$F$37,0))</f>
        <v>73362</v>
      </c>
      <c r="AE197" s="81">
        <f>INDEX(Inp_ScDrivers!AE$9:AE$37,MATCH($F197,Inp_ScDrivers!$F$9:$F$37,0))</f>
        <v>73362</v>
      </c>
      <c r="AF197" s="81">
        <f>INDEX(Inp_ScDrivers!AF$9:AF$37,MATCH($F197,Inp_ScDrivers!$F$9:$F$37,0))</f>
        <v>72812</v>
      </c>
      <c r="AG197" s="81">
        <f>INDEX(Inp_ScDrivers!AG$9:AG$37,MATCH($F197,Inp_ScDrivers!$F$9:$F$37,0))</f>
        <v>69758</v>
      </c>
      <c r="AH197" s="81">
        <f>INDEX(Inp_ScDrivers!AH$9:AH$37,MATCH($F197,Inp_ScDrivers!$F$9:$F$37,0))</f>
        <v>64542</v>
      </c>
      <c r="AI197" s="81">
        <f>INDEX(Inp_ScDrivers!AI$9:AI$37,MATCH($F197,Inp_ScDrivers!$F$9:$F$37,0))</f>
        <v>62296.413549999997</v>
      </c>
      <c r="AJ197" s="81">
        <f>INDEX(Inp_ScDrivers!AJ$9:AJ$37,MATCH($F197,Inp_ScDrivers!$F$9:$F$37,0))</f>
        <v>60452.404419999999</v>
      </c>
      <c r="AK197" s="81">
        <f>INDEX(Inp_ScDrivers!AK$9:AK$37,MATCH($F197,Inp_ScDrivers!$F$9:$F$37,0))</f>
        <v>58658.133090000003</v>
      </c>
    </row>
    <row r="198" spans="2:42">
      <c r="C198" s="24"/>
      <c r="E198" s="2" t="str">
        <f t="shared" si="10"/>
        <v>Sc</v>
      </c>
      <c r="F198" s="2" t="s">
        <v>532</v>
      </c>
      <c r="J198" s="2" t="str">
        <f t="shared" si="11"/>
        <v>ScMEAV_egep</v>
      </c>
      <c r="L198" s="2" t="s">
        <v>113</v>
      </c>
      <c r="T198" s="81" t="str">
        <f>INDEX(Inp_ScDrivers!T$9:T$37,MATCH($F198,Inp_ScDrivers!$F$9:$F$37,0))</f>
        <v/>
      </c>
      <c r="U198" s="81" t="str">
        <f>INDEX(Inp_ScDrivers!U$9:U$37,MATCH($F198,Inp_ScDrivers!$F$9:$F$37,0))</f>
        <v/>
      </c>
      <c r="V198" s="81" t="str">
        <f>INDEX(Inp_ScDrivers!V$9:V$37,MATCH($F198,Inp_ScDrivers!$F$9:$F$37,0))</f>
        <v/>
      </c>
      <c r="W198" s="81" t="str">
        <f>INDEX(Inp_ScDrivers!W$9:W$37,MATCH($F198,Inp_ScDrivers!$F$9:$F$37,0))</f>
        <v/>
      </c>
      <c r="X198" s="81" t="str">
        <f>INDEX(Inp_ScDrivers!X$9:X$37,MATCH($F198,Inp_ScDrivers!$F$9:$F$37,0))</f>
        <v/>
      </c>
      <c r="Y198" s="81">
        <f>INDEX(Inp_ScDrivers!Y$9:Y$37,MATCH($F198,Inp_ScDrivers!$F$9:$F$37,0))</f>
        <v>7789.5899376693305</v>
      </c>
      <c r="Z198" s="81">
        <f>INDEX(Inp_ScDrivers!Z$9:Z$37,MATCH($F198,Inp_ScDrivers!$F$9:$F$37,0))</f>
        <v>7792.3904617931239</v>
      </c>
      <c r="AA198" s="81">
        <f>INDEX(Inp_ScDrivers!AA$9:AA$37,MATCH($F198,Inp_ScDrivers!$F$9:$F$37,0))</f>
        <v>7794.4201915878293</v>
      </c>
      <c r="AB198" s="81">
        <f>INDEX(Inp_ScDrivers!AB$9:AB$37,MATCH($F198,Inp_ScDrivers!$F$9:$F$37,0))</f>
        <v>7800.1913099772246</v>
      </c>
      <c r="AC198" s="81">
        <f>INDEX(Inp_ScDrivers!AC$9:AC$37,MATCH($F198,Inp_ScDrivers!$F$9:$F$37,0))</f>
        <v>7793.0907812923215</v>
      </c>
      <c r="AD198" s="81">
        <f>INDEX(Inp_ScDrivers!AD$9:AD$37,MATCH($F198,Inp_ScDrivers!$F$9:$F$37,0))</f>
        <v>7756.697206994143</v>
      </c>
      <c r="AE198" s="81">
        <f>INDEX(Inp_ScDrivers!AE$9:AE$37,MATCH($F198,Inp_ScDrivers!$F$9:$F$37,0))</f>
        <v>7744.7245503165368</v>
      </c>
      <c r="AF198" s="81">
        <f>INDEX(Inp_ScDrivers!AF$9:AF$37,MATCH($F198,Inp_ScDrivers!$F$9:$F$37,0))</f>
        <v>7733.6330385539468</v>
      </c>
      <c r="AG198" s="81">
        <f>INDEX(Inp_ScDrivers!AG$9:AG$37,MATCH($F198,Inp_ScDrivers!$F$9:$F$37,0))</f>
        <v>7731.1578110637065</v>
      </c>
      <c r="AH198" s="81">
        <f>INDEX(Inp_ScDrivers!AH$9:AH$37,MATCH($F198,Inp_ScDrivers!$F$9:$F$37,0))</f>
        <v>7731.3063287870655</v>
      </c>
      <c r="AI198" s="81">
        <f>INDEX(Inp_ScDrivers!AI$9:AI$37,MATCH($F198,Inp_ScDrivers!$F$9:$F$37,0))</f>
        <v>7726.7571295491171</v>
      </c>
      <c r="AJ198" s="81">
        <f>INDEX(Inp_ScDrivers!AJ$9:AJ$37,MATCH($F198,Inp_ScDrivers!$F$9:$F$37,0))</f>
        <v>7711.4981529547413</v>
      </c>
      <c r="AK198" s="81">
        <f>INDEX(Inp_ScDrivers!AK$9:AK$37,MATCH($F198,Inp_ScDrivers!$F$9:$F$37,0))</f>
        <v>7702.047558476047</v>
      </c>
    </row>
    <row r="199" spans="2:42">
      <c r="C199" s="24"/>
      <c r="E199" s="2" t="str">
        <f t="shared" si="10"/>
        <v>Sc</v>
      </c>
      <c r="F199" s="2" t="s">
        <v>533</v>
      </c>
      <c r="J199" s="2" t="str">
        <f t="shared" si="11"/>
        <v>ScMEAV_egep_mobs</v>
      </c>
      <c r="L199" s="2" t="s">
        <v>113</v>
      </c>
      <c r="T199" s="81" t="str">
        <f>INDEX(Inp_ScDrivers!T$9:T$37,MATCH($F199,Inp_ScDrivers!$F$9:$F$37,0))</f>
        <v/>
      </c>
      <c r="U199" s="81" t="str">
        <f>INDEX(Inp_ScDrivers!U$9:U$37,MATCH($F199,Inp_ScDrivers!$F$9:$F$37,0))</f>
        <v/>
      </c>
      <c r="V199" s="81" t="str">
        <f>INDEX(Inp_ScDrivers!V$9:V$37,MATCH($F199,Inp_ScDrivers!$F$9:$F$37,0))</f>
        <v/>
      </c>
      <c r="W199" s="81" t="str">
        <f>INDEX(Inp_ScDrivers!W$9:W$37,MATCH($F199,Inp_ScDrivers!$F$9:$F$37,0))</f>
        <v/>
      </c>
      <c r="X199" s="81" t="str">
        <f>INDEX(Inp_ScDrivers!X$9:X$37,MATCH($F199,Inp_ScDrivers!$F$9:$F$37,0))</f>
        <v/>
      </c>
      <c r="Y199" s="81">
        <f>INDEX(Inp_ScDrivers!Y$9:Y$37,MATCH($F199,Inp_ScDrivers!$F$9:$F$37,0))</f>
        <v>9096.7715278490177</v>
      </c>
      <c r="Z199" s="81">
        <f>INDEX(Inp_ScDrivers!Z$9:Z$37,MATCH($F199,Inp_ScDrivers!$F$9:$F$37,0))</f>
        <v>9099.5720519728111</v>
      </c>
      <c r="AA199" s="81">
        <f>INDEX(Inp_ScDrivers!AA$9:AA$37,MATCH($F199,Inp_ScDrivers!$F$9:$F$37,0))</f>
        <v>9101.6017817675165</v>
      </c>
      <c r="AB199" s="81">
        <f>INDEX(Inp_ScDrivers!AB$9:AB$37,MATCH($F199,Inp_ScDrivers!$F$9:$F$37,0))</f>
        <v>9107.3729001569118</v>
      </c>
      <c r="AC199" s="81">
        <f>INDEX(Inp_ScDrivers!AC$9:AC$37,MATCH($F199,Inp_ScDrivers!$F$9:$F$37,0))</f>
        <v>9100.2723714720087</v>
      </c>
      <c r="AD199" s="81">
        <f>INDEX(Inp_ScDrivers!AD$9:AD$37,MATCH($F199,Inp_ScDrivers!$F$9:$F$37,0))</f>
        <v>9063.6590657128927</v>
      </c>
      <c r="AE199" s="81">
        <f>INDEX(Inp_ScDrivers!AE$9:AE$37,MATCH($F199,Inp_ScDrivers!$F$9:$F$37,0))</f>
        <v>9051.6864090352865</v>
      </c>
      <c r="AF199" s="81">
        <f>INDEX(Inp_ScDrivers!AF$9:AF$37,MATCH($F199,Inp_ScDrivers!$F$9:$F$37,0))</f>
        <v>9040.5948972726965</v>
      </c>
      <c r="AG199" s="81">
        <f>INDEX(Inp_ScDrivers!AG$9:AG$37,MATCH($F199,Inp_ScDrivers!$F$9:$F$37,0))</f>
        <v>9038.1196697824562</v>
      </c>
      <c r="AH199" s="81">
        <f>INDEX(Inp_ScDrivers!AH$9:AH$37,MATCH($F199,Inp_ScDrivers!$F$9:$F$37,0))</f>
        <v>9038.2681875058151</v>
      </c>
      <c r="AI199" s="81">
        <f>INDEX(Inp_ScDrivers!AI$9:AI$37,MATCH($F199,Inp_ScDrivers!$F$9:$F$37,0))</f>
        <v>9033.7189882678667</v>
      </c>
      <c r="AJ199" s="81">
        <f>INDEX(Inp_ScDrivers!AJ$9:AJ$37,MATCH($F199,Inp_ScDrivers!$F$9:$F$37,0))</f>
        <v>9018.460011673491</v>
      </c>
      <c r="AK199" s="81">
        <f>INDEX(Inp_ScDrivers!AK$9:AK$37,MATCH($F199,Inp_ScDrivers!$F$9:$F$37,0))</f>
        <v>9009.0094171947967</v>
      </c>
    </row>
    <row r="200" spans="2:42" s="85" customFormat="1">
      <c r="C200" s="90"/>
      <c r="T200" s="99"/>
      <c r="U200" s="99"/>
      <c r="V200" s="99"/>
      <c r="W200" s="99"/>
      <c r="X200" s="99"/>
      <c r="Y200" s="99"/>
      <c r="Z200" s="99"/>
      <c r="AA200" s="99"/>
      <c r="AB200" s="99"/>
      <c r="AC200" s="99"/>
      <c r="AD200" s="99"/>
      <c r="AE200" s="99"/>
      <c r="AF200" s="99"/>
      <c r="AG200" s="99"/>
      <c r="AH200" s="99"/>
      <c r="AI200" s="99"/>
      <c r="AJ200" s="99"/>
      <c r="AK200" s="99"/>
    </row>
    <row r="201" spans="2:42" ht="14.65">
      <c r="B201" s="9" t="s">
        <v>38</v>
      </c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100"/>
      <c r="U201" s="100"/>
      <c r="V201" s="100"/>
      <c r="W201" s="100"/>
      <c r="X201" s="100"/>
      <c r="Y201" s="100"/>
      <c r="Z201" s="100"/>
      <c r="AA201" s="100"/>
      <c r="AB201" s="100"/>
      <c r="AC201" s="100"/>
      <c r="AD201" s="100"/>
      <c r="AE201" s="100"/>
      <c r="AF201" s="100"/>
      <c r="AG201" s="100"/>
      <c r="AH201" s="100"/>
      <c r="AI201" s="100"/>
      <c r="AJ201" s="100"/>
      <c r="AK201" s="100"/>
      <c r="AL201" s="9"/>
      <c r="AM201" s="9"/>
      <c r="AN201" s="9"/>
      <c r="AO201" s="9"/>
      <c r="AP201" s="9"/>
    </row>
    <row r="202" spans="2:42">
      <c r="C202" s="24"/>
      <c r="T202" s="99"/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</row>
    <row r="203" spans="2:42">
      <c r="C203" s="24"/>
      <c r="E203" s="2" t="str">
        <f t="shared" ref="E203:E231" si="12">$B$201</f>
        <v>So</v>
      </c>
      <c r="F203" s="2" t="s">
        <v>141</v>
      </c>
      <c r="J203" s="2" t="str">
        <f t="shared" ref="J203:J231" si="13">$E203&amp;""&amp;F203</f>
        <v>SoCustomers</v>
      </c>
      <c r="L203" s="2" t="s">
        <v>142</v>
      </c>
      <c r="T203" s="81" t="str">
        <f>INDEX(Inp_SoDrivers!T$9:T$37,MATCH($F203,Inp_SoDrivers!$F$9:$F$37,0))</f>
        <v/>
      </c>
      <c r="U203" s="81" t="str">
        <f>INDEX(Inp_SoDrivers!U$9:U$37,MATCH($F203,Inp_SoDrivers!$F$9:$F$37,0))</f>
        <v/>
      </c>
      <c r="V203" s="81" t="str">
        <f>INDEX(Inp_SoDrivers!V$9:V$37,MATCH($F203,Inp_SoDrivers!$F$9:$F$37,0))</f>
        <v/>
      </c>
      <c r="W203" s="81" t="str">
        <f>INDEX(Inp_SoDrivers!W$9:W$37,MATCH($F203,Inp_SoDrivers!$F$9:$F$37,0))</f>
        <v/>
      </c>
      <c r="X203" s="81" t="str">
        <f>INDEX(Inp_SoDrivers!X$9:X$37,MATCH($F203,Inp_SoDrivers!$F$9:$F$37,0))</f>
        <v/>
      </c>
      <c r="Y203" s="81">
        <f>INDEX(Inp_SoDrivers!Y$9:Y$37,MATCH($F203,Inp_SoDrivers!$F$9:$F$37,0))</f>
        <v>4067953.9995999997</v>
      </c>
      <c r="Z203" s="81">
        <f>INDEX(Inp_SoDrivers!Z$9:Z$37,MATCH($F203,Inp_SoDrivers!$F$9:$F$37,0))</f>
        <v>4073165.0003</v>
      </c>
      <c r="AA203" s="81">
        <f>INDEX(Inp_SoDrivers!AA$9:AA$37,MATCH($F203,Inp_SoDrivers!$F$9:$F$37,0))</f>
        <v>4089066</v>
      </c>
      <c r="AB203" s="81">
        <f>INDEX(Inp_SoDrivers!AB$9:AB$37,MATCH($F203,Inp_SoDrivers!$F$9:$F$37,0))</f>
        <v>4098626</v>
      </c>
      <c r="AC203" s="81">
        <f>INDEX(Inp_SoDrivers!AC$9:AC$37,MATCH($F203,Inp_SoDrivers!$F$9:$F$37,0))</f>
        <v>4109365</v>
      </c>
      <c r="AD203" s="81">
        <f>INDEX(Inp_SoDrivers!AD$9:AD$37,MATCH($F203,Inp_SoDrivers!$F$9:$F$37,0))</f>
        <v>4121014</v>
      </c>
      <c r="AE203" s="81">
        <f>INDEX(Inp_SoDrivers!AE$9:AE$37,MATCH($F203,Inp_SoDrivers!$F$9:$F$37,0))</f>
        <v>4131625.9994999999</v>
      </c>
      <c r="AF203" s="81">
        <f>INDEX(Inp_SoDrivers!AF$9:AF$37,MATCH($F203,Inp_SoDrivers!$F$9:$F$37,0))</f>
        <v>4142238.0001000003</v>
      </c>
      <c r="AG203" s="81">
        <f>INDEX(Inp_SoDrivers!AG$9:AG$37,MATCH($F203,Inp_SoDrivers!$F$9:$F$37,0))</f>
        <v>4152849.9996000002</v>
      </c>
      <c r="AH203" s="81">
        <f>INDEX(Inp_SoDrivers!AH$9:AH$37,MATCH($F203,Inp_SoDrivers!$F$9:$F$37,0))</f>
        <v>4163462.0000999998</v>
      </c>
      <c r="AI203" s="81">
        <f>INDEX(Inp_SoDrivers!AI$9:AI$37,MATCH($F203,Inp_SoDrivers!$F$9:$F$37,0))</f>
        <v>4174073.9996000002</v>
      </c>
      <c r="AJ203" s="81">
        <f>INDEX(Inp_SoDrivers!AJ$9:AJ$37,MATCH($F203,Inp_SoDrivers!$F$9:$F$37,0))</f>
        <v>4184686.0002000001</v>
      </c>
      <c r="AK203" s="81">
        <f>INDEX(Inp_SoDrivers!AK$9:AK$37,MATCH($F203,Inp_SoDrivers!$F$9:$F$37,0))</f>
        <v>4195297.9996999996</v>
      </c>
    </row>
    <row r="204" spans="2:42">
      <c r="C204" s="24"/>
      <c r="E204" s="2" t="str">
        <f t="shared" si="12"/>
        <v>So</v>
      </c>
      <c r="F204" s="2" t="s">
        <v>143</v>
      </c>
      <c r="J204" s="2" t="str">
        <f t="shared" si="13"/>
        <v>SoNetwork Length</v>
      </c>
      <c r="L204" s="2" t="s">
        <v>144</v>
      </c>
      <c r="T204" s="81" t="str">
        <f>INDEX(Inp_SoDrivers!T$9:T$37,MATCH($F204,Inp_SoDrivers!$F$9:$F$37,0))</f>
        <v/>
      </c>
      <c r="U204" s="81" t="str">
        <f>INDEX(Inp_SoDrivers!U$9:U$37,MATCH($F204,Inp_SoDrivers!$F$9:$F$37,0))</f>
        <v/>
      </c>
      <c r="V204" s="81" t="str">
        <f>INDEX(Inp_SoDrivers!V$9:V$37,MATCH($F204,Inp_SoDrivers!$F$9:$F$37,0))</f>
        <v/>
      </c>
      <c r="W204" s="81" t="str">
        <f>INDEX(Inp_SoDrivers!W$9:W$37,MATCH($F204,Inp_SoDrivers!$F$9:$F$37,0))</f>
        <v/>
      </c>
      <c r="X204" s="81" t="str">
        <f>INDEX(Inp_SoDrivers!X$9:X$37,MATCH($F204,Inp_SoDrivers!$F$9:$F$37,0))</f>
        <v/>
      </c>
      <c r="Y204" s="81">
        <f>INDEX(Inp_SoDrivers!Y$9:Y$37,MATCH($F204,Inp_SoDrivers!$F$9:$F$37,0))</f>
        <v>47700.972999999998</v>
      </c>
      <c r="Z204" s="81">
        <f>INDEX(Inp_SoDrivers!Z$9:Z$37,MATCH($F204,Inp_SoDrivers!$F$9:$F$37,0))</f>
        <v>47754.91</v>
      </c>
      <c r="AA204" s="81">
        <f>INDEX(Inp_SoDrivers!AA$9:AA$37,MATCH($F204,Inp_SoDrivers!$F$9:$F$37,0))</f>
        <v>47791.938000000002</v>
      </c>
      <c r="AB204" s="81">
        <f>INDEX(Inp_SoDrivers!AB$9:AB$37,MATCH($F204,Inp_SoDrivers!$F$9:$F$37,0))</f>
        <v>47884.495999999999</v>
      </c>
      <c r="AC204" s="81">
        <f>INDEX(Inp_SoDrivers!AC$9:AC$37,MATCH($F204,Inp_SoDrivers!$F$9:$F$37,0))</f>
        <v>47968.777000000002</v>
      </c>
      <c r="AD204" s="81">
        <f>INDEX(Inp_SoDrivers!AD$9:AD$37,MATCH($F204,Inp_SoDrivers!$F$9:$F$37,0))</f>
        <v>48060.953000000001</v>
      </c>
      <c r="AE204" s="81">
        <f>INDEX(Inp_SoDrivers!AE$9:AE$37,MATCH($F204,Inp_SoDrivers!$F$9:$F$37,0))</f>
        <v>48088.324000000001</v>
      </c>
      <c r="AF204" s="81">
        <f>INDEX(Inp_SoDrivers!AF$9:AF$37,MATCH($F204,Inp_SoDrivers!$F$9:$F$37,0))</f>
        <v>48120.222999999998</v>
      </c>
      <c r="AG204" s="81">
        <f>INDEX(Inp_SoDrivers!AG$9:AG$37,MATCH($F204,Inp_SoDrivers!$F$9:$F$37,0))</f>
        <v>48146.663999999997</v>
      </c>
      <c r="AH204" s="81">
        <f>INDEX(Inp_SoDrivers!AH$9:AH$37,MATCH($F204,Inp_SoDrivers!$F$9:$F$37,0))</f>
        <v>48170.777000000002</v>
      </c>
      <c r="AI204" s="81">
        <f>INDEX(Inp_SoDrivers!AI$9:AI$37,MATCH($F204,Inp_SoDrivers!$F$9:$F$37,0))</f>
        <v>48197.379000000001</v>
      </c>
      <c r="AJ204" s="81">
        <f>INDEX(Inp_SoDrivers!AJ$9:AJ$37,MATCH($F204,Inp_SoDrivers!$F$9:$F$37,0))</f>
        <v>48219.491999999998</v>
      </c>
      <c r="AK204" s="81">
        <f>INDEX(Inp_SoDrivers!AK$9:AK$37,MATCH($F204,Inp_SoDrivers!$F$9:$F$37,0))</f>
        <v>48247.663999999997</v>
      </c>
    </row>
    <row r="205" spans="2:42">
      <c r="C205" s="24"/>
      <c r="E205" s="2" t="str">
        <f t="shared" si="12"/>
        <v>So</v>
      </c>
      <c r="F205" s="2" t="s">
        <v>145</v>
      </c>
      <c r="J205" s="2" t="str">
        <f t="shared" si="13"/>
        <v>SoThroughput</v>
      </c>
      <c r="L205" s="2" t="s">
        <v>146</v>
      </c>
      <c r="T205" s="81" t="str">
        <f>INDEX(Inp_SoDrivers!T$9:T$37,MATCH($F205,Inp_SoDrivers!$F$9:$F$37,0))</f>
        <v/>
      </c>
      <c r="U205" s="81" t="str">
        <f>INDEX(Inp_SoDrivers!U$9:U$37,MATCH($F205,Inp_SoDrivers!$F$9:$F$37,0))</f>
        <v/>
      </c>
      <c r="V205" s="81" t="str">
        <f>INDEX(Inp_SoDrivers!V$9:V$37,MATCH($F205,Inp_SoDrivers!$F$9:$F$37,0))</f>
        <v/>
      </c>
      <c r="W205" s="81" t="str">
        <f>INDEX(Inp_SoDrivers!W$9:W$37,MATCH($F205,Inp_SoDrivers!$F$9:$F$37,0))</f>
        <v/>
      </c>
      <c r="X205" s="81" t="str">
        <f>INDEX(Inp_SoDrivers!X$9:X$37,MATCH($F205,Inp_SoDrivers!$F$9:$F$37,0))</f>
        <v/>
      </c>
      <c r="Y205" s="81">
        <f>INDEX(Inp_SoDrivers!Y$9:Y$37,MATCH($F205,Inp_SoDrivers!$F$9:$F$37,0))</f>
        <v>91925.86</v>
      </c>
      <c r="Z205" s="81">
        <f>INDEX(Inp_SoDrivers!Z$9:Z$37,MATCH($F205,Inp_SoDrivers!$F$9:$F$37,0))</f>
        <v>89926.31</v>
      </c>
      <c r="AA205" s="81">
        <f>INDEX(Inp_SoDrivers!AA$9:AA$37,MATCH($F205,Inp_SoDrivers!$F$9:$F$37,0))</f>
        <v>89027.18</v>
      </c>
      <c r="AB205" s="81">
        <f>INDEX(Inp_SoDrivers!AB$9:AB$37,MATCH($F205,Inp_SoDrivers!$F$9:$F$37,0))</f>
        <v>95734</v>
      </c>
      <c r="AC205" s="81">
        <f>INDEX(Inp_SoDrivers!AC$9:AC$37,MATCH($F205,Inp_SoDrivers!$F$9:$F$37,0))</f>
        <v>96874.933999999994</v>
      </c>
      <c r="AD205" s="81">
        <f>INDEX(Inp_SoDrivers!AD$9:AD$37,MATCH($F205,Inp_SoDrivers!$F$9:$F$37,0))</f>
        <v>88461.348299999998</v>
      </c>
      <c r="AE205" s="81">
        <f>INDEX(Inp_SoDrivers!AE$9:AE$37,MATCH($F205,Inp_SoDrivers!$F$9:$F$37,0))</f>
        <v>95447.316640000005</v>
      </c>
      <c r="AF205" s="81">
        <f>INDEX(Inp_SoDrivers!AF$9:AF$37,MATCH($F205,Inp_SoDrivers!$F$9:$F$37,0))</f>
        <v>94599.781459999998</v>
      </c>
      <c r="AG205" s="81">
        <f>INDEX(Inp_SoDrivers!AG$9:AG$37,MATCH($F205,Inp_SoDrivers!$F$9:$F$37,0))</f>
        <v>93825.051380000004</v>
      </c>
      <c r="AH205" s="81">
        <f>INDEX(Inp_SoDrivers!AH$9:AH$37,MATCH($F205,Inp_SoDrivers!$F$9:$F$37,0))</f>
        <v>92934.013380000004</v>
      </c>
      <c r="AI205" s="81">
        <f>INDEX(Inp_SoDrivers!AI$9:AI$37,MATCH($F205,Inp_SoDrivers!$F$9:$F$37,0))</f>
        <v>92350.80154</v>
      </c>
      <c r="AJ205" s="81">
        <f>INDEX(Inp_SoDrivers!AJ$9:AJ$37,MATCH($F205,Inp_SoDrivers!$F$9:$F$37,0))</f>
        <v>91144.985929999995</v>
      </c>
      <c r="AK205" s="81">
        <f>INDEX(Inp_SoDrivers!AK$9:AK$37,MATCH($F205,Inp_SoDrivers!$F$9:$F$37,0))</f>
        <v>90427.015719999996</v>
      </c>
    </row>
    <row r="206" spans="2:42" ht="13.5" customHeight="1">
      <c r="C206" s="24"/>
      <c r="E206" s="2" t="str">
        <f t="shared" si="12"/>
        <v>So</v>
      </c>
      <c r="F206" s="2" t="s">
        <v>147</v>
      </c>
      <c r="J206" s="2" t="str">
        <f t="shared" si="13"/>
        <v>SoPREs (Internal &amp; External)</v>
      </c>
      <c r="L206" s="2" t="s">
        <v>142</v>
      </c>
      <c r="T206" s="81" t="str">
        <f>INDEX(Inp_SoDrivers!T$9:T$37,MATCH($F206,Inp_SoDrivers!$F$9:$F$37,0))</f>
        <v/>
      </c>
      <c r="U206" s="81" t="str">
        <f>INDEX(Inp_SoDrivers!U$9:U$37,MATCH($F206,Inp_SoDrivers!$F$9:$F$37,0))</f>
        <v/>
      </c>
      <c r="V206" s="81" t="str">
        <f>INDEX(Inp_SoDrivers!V$9:V$37,MATCH($F206,Inp_SoDrivers!$F$9:$F$37,0))</f>
        <v/>
      </c>
      <c r="W206" s="81" t="str">
        <f>INDEX(Inp_SoDrivers!W$9:W$37,MATCH($F206,Inp_SoDrivers!$F$9:$F$37,0))</f>
        <v/>
      </c>
      <c r="X206" s="81" t="str">
        <f>INDEX(Inp_SoDrivers!X$9:X$37,MATCH($F206,Inp_SoDrivers!$F$9:$F$37,0))</f>
        <v/>
      </c>
      <c r="Y206" s="81">
        <f>INDEX(Inp_SoDrivers!Y$9:Y$37,MATCH($F206,Inp_SoDrivers!$F$9:$F$37,0))</f>
        <v>158343</v>
      </c>
      <c r="Z206" s="81">
        <f>INDEX(Inp_SoDrivers!Z$9:Z$37,MATCH($F206,Inp_SoDrivers!$F$9:$F$37,0))</f>
        <v>150762</v>
      </c>
      <c r="AA206" s="81">
        <f>INDEX(Inp_SoDrivers!AA$9:AA$37,MATCH($F206,Inp_SoDrivers!$F$9:$F$37,0))</f>
        <v>150517</v>
      </c>
      <c r="AB206" s="81">
        <f>INDEX(Inp_SoDrivers!AB$9:AB$37,MATCH($F206,Inp_SoDrivers!$F$9:$F$37,0))</f>
        <v>148726</v>
      </c>
      <c r="AC206" s="81">
        <f>INDEX(Inp_SoDrivers!AC$9:AC$37,MATCH($F206,Inp_SoDrivers!$F$9:$F$37,0))</f>
        <v>144696</v>
      </c>
      <c r="AD206" s="81">
        <f>INDEX(Inp_SoDrivers!AD$9:AD$37,MATCH($F206,Inp_SoDrivers!$F$9:$F$37,0))</f>
        <v>138941</v>
      </c>
      <c r="AE206" s="81">
        <f>INDEX(Inp_SoDrivers!AE$9:AE$37,MATCH($F206,Inp_SoDrivers!$F$9:$F$37,0))</f>
        <v>133188.40597999998</v>
      </c>
      <c r="AF206" s="81">
        <f>INDEX(Inp_SoDrivers!AF$9:AF$37,MATCH($F206,Inp_SoDrivers!$F$9:$F$37,0))</f>
        <v>129035.74533999999</v>
      </c>
      <c r="AG206" s="81">
        <f>INDEX(Inp_SoDrivers!AG$9:AG$37,MATCH($F206,Inp_SoDrivers!$F$9:$F$37,0))</f>
        <v>124903.13957999999</v>
      </c>
      <c r="AH206" s="81">
        <f>INDEX(Inp_SoDrivers!AH$9:AH$37,MATCH($F206,Inp_SoDrivers!$F$9:$F$37,0))</f>
        <v>120673.96191000001</v>
      </c>
      <c r="AI206" s="81">
        <f>INDEX(Inp_SoDrivers!AI$9:AI$37,MATCH($F206,Inp_SoDrivers!$F$9:$F$37,0))</f>
        <v>116475.14743000001</v>
      </c>
      <c r="AJ206" s="81">
        <f>INDEX(Inp_SoDrivers!AJ$9:AJ$37,MATCH($F206,Inp_SoDrivers!$F$9:$F$37,0))</f>
        <v>112289.70044000002</v>
      </c>
      <c r="AK206" s="81">
        <f>INDEX(Inp_SoDrivers!AK$9:AK$37,MATCH($F206,Inp_SoDrivers!$F$9:$F$37,0))</f>
        <v>108116.82646000001</v>
      </c>
    </row>
    <row r="207" spans="2:42" ht="13.5" customHeight="1">
      <c r="C207" s="24"/>
      <c r="E207" s="2" t="str">
        <f t="shared" si="12"/>
        <v>So</v>
      </c>
      <c r="F207" s="2" t="s">
        <v>148</v>
      </c>
      <c r="J207" s="2" t="str">
        <f t="shared" si="13"/>
        <v>SoTotal repairs</v>
      </c>
      <c r="L207" s="2" t="s">
        <v>142</v>
      </c>
      <c r="T207" s="81" t="str">
        <f>INDEX(Inp_SoDrivers!T$9:T$37,MATCH($F207,Inp_SoDrivers!$F$9:$F$37,0))</f>
        <v/>
      </c>
      <c r="U207" s="81" t="str">
        <f>INDEX(Inp_SoDrivers!U$9:U$37,MATCH($F207,Inp_SoDrivers!$F$9:$F$37,0))</f>
        <v/>
      </c>
      <c r="V207" s="81" t="str">
        <f>INDEX(Inp_SoDrivers!V$9:V$37,MATCH($F207,Inp_SoDrivers!$F$9:$F$37,0))</f>
        <v/>
      </c>
      <c r="W207" s="81" t="str">
        <f>INDEX(Inp_SoDrivers!W$9:W$37,MATCH($F207,Inp_SoDrivers!$F$9:$F$37,0))</f>
        <v/>
      </c>
      <c r="X207" s="81" t="str">
        <f>INDEX(Inp_SoDrivers!X$9:X$37,MATCH($F207,Inp_SoDrivers!$F$9:$F$37,0))</f>
        <v/>
      </c>
      <c r="Y207" s="81">
        <f>INDEX(Inp_SoDrivers!Y$9:Y$37,MATCH($F207,Inp_SoDrivers!$F$9:$F$37,0))</f>
        <v>37615</v>
      </c>
      <c r="Z207" s="81">
        <f>INDEX(Inp_SoDrivers!Z$9:Z$37,MATCH($F207,Inp_SoDrivers!$F$9:$F$37,0))</f>
        <v>32116</v>
      </c>
      <c r="AA207" s="81">
        <f>INDEX(Inp_SoDrivers!AA$9:AA$37,MATCH($F207,Inp_SoDrivers!$F$9:$F$37,0))</f>
        <v>29189</v>
      </c>
      <c r="AB207" s="81">
        <f>INDEX(Inp_SoDrivers!AB$9:AB$37,MATCH($F207,Inp_SoDrivers!$F$9:$F$37,0))</f>
        <v>29605</v>
      </c>
      <c r="AC207" s="81">
        <f>INDEX(Inp_SoDrivers!AC$9:AC$37,MATCH($F207,Inp_SoDrivers!$F$9:$F$37,0))</f>
        <v>27955</v>
      </c>
      <c r="AD207" s="81">
        <f>INDEX(Inp_SoDrivers!AD$9:AD$37,MATCH($F207,Inp_SoDrivers!$F$9:$F$37,0))</f>
        <v>28304</v>
      </c>
      <c r="AE207" s="81">
        <f>INDEX(Inp_SoDrivers!AE$9:AE$37,MATCH($F207,Inp_SoDrivers!$F$9:$F$37,0))</f>
        <v>27808.472452900005</v>
      </c>
      <c r="AF207" s="81">
        <f>INDEX(Inp_SoDrivers!AF$9:AF$37,MATCH($F207,Inp_SoDrivers!$F$9:$F$37,0))</f>
        <v>27090.728014600001</v>
      </c>
      <c r="AG207" s="81">
        <f>INDEX(Inp_SoDrivers!AG$9:AG$37,MATCH($F207,Inp_SoDrivers!$F$9:$F$37,0))</f>
        <v>26403.167578400004</v>
      </c>
      <c r="AH207" s="81">
        <f>INDEX(Inp_SoDrivers!AH$9:AH$37,MATCH($F207,Inp_SoDrivers!$F$9:$F$37,0))</f>
        <v>25546.203700400001</v>
      </c>
      <c r="AI207" s="81">
        <f>INDEX(Inp_SoDrivers!AI$9:AI$37,MATCH($F207,Inp_SoDrivers!$F$9:$F$37,0))</f>
        <v>24735.616272200004</v>
      </c>
      <c r="AJ207" s="81">
        <f>INDEX(Inp_SoDrivers!AJ$9:AJ$37,MATCH($F207,Inp_SoDrivers!$F$9:$F$37,0))</f>
        <v>23948.921702800002</v>
      </c>
      <c r="AK207" s="81">
        <f>INDEX(Inp_SoDrivers!AK$9:AK$37,MATCH($F207,Inp_SoDrivers!$F$9:$F$37,0))</f>
        <v>23184.845720699999</v>
      </c>
    </row>
    <row r="208" spans="2:42">
      <c r="C208" s="24"/>
      <c r="E208" s="2" t="str">
        <f t="shared" si="12"/>
        <v>So</v>
      </c>
      <c r="F208" s="2" t="s">
        <v>149</v>
      </c>
      <c r="J208" s="2" t="str">
        <f t="shared" si="13"/>
        <v>SoExternal reports</v>
      </c>
      <c r="L208" s="2" t="s">
        <v>142</v>
      </c>
      <c r="T208" s="81" t="str">
        <f>INDEX(Inp_SoDrivers!T$9:T$37,MATCH($F208,Inp_SoDrivers!$F$9:$F$37,0))</f>
        <v/>
      </c>
      <c r="U208" s="81" t="str">
        <f>INDEX(Inp_SoDrivers!U$9:U$37,MATCH($F208,Inp_SoDrivers!$F$9:$F$37,0))</f>
        <v/>
      </c>
      <c r="V208" s="81" t="str">
        <f>INDEX(Inp_SoDrivers!V$9:V$37,MATCH($F208,Inp_SoDrivers!$F$9:$F$37,0))</f>
        <v/>
      </c>
      <c r="W208" s="81" t="str">
        <f>INDEX(Inp_SoDrivers!W$9:W$37,MATCH($F208,Inp_SoDrivers!$F$9:$F$37,0))</f>
        <v/>
      </c>
      <c r="X208" s="81" t="str">
        <f>INDEX(Inp_SoDrivers!X$9:X$37,MATCH($F208,Inp_SoDrivers!$F$9:$F$37,0))</f>
        <v/>
      </c>
      <c r="Y208" s="81">
        <f>INDEX(Inp_SoDrivers!Y$9:Y$37,MATCH($F208,Inp_SoDrivers!$F$9:$F$37,0))</f>
        <v>24555</v>
      </c>
      <c r="Z208" s="81">
        <f>INDEX(Inp_SoDrivers!Z$9:Z$37,MATCH($F208,Inp_SoDrivers!$F$9:$F$37,0))</f>
        <v>18286</v>
      </c>
      <c r="AA208" s="81">
        <f>INDEX(Inp_SoDrivers!AA$9:AA$37,MATCH($F208,Inp_SoDrivers!$F$9:$F$37,0))</f>
        <v>20136</v>
      </c>
      <c r="AB208" s="81">
        <f>INDEX(Inp_SoDrivers!AB$9:AB$37,MATCH($F208,Inp_SoDrivers!$F$9:$F$37,0))</f>
        <v>21035</v>
      </c>
      <c r="AC208" s="81">
        <f>INDEX(Inp_SoDrivers!AC$9:AC$37,MATCH($F208,Inp_SoDrivers!$F$9:$F$37,0))</f>
        <v>20100</v>
      </c>
      <c r="AD208" s="81">
        <f>INDEX(Inp_SoDrivers!AD$9:AD$37,MATCH($F208,Inp_SoDrivers!$F$9:$F$37,0))</f>
        <v>20708</v>
      </c>
      <c r="AE208" s="81">
        <f>INDEX(Inp_SoDrivers!AE$9:AE$37,MATCH($F208,Inp_SoDrivers!$F$9:$F$37,0))</f>
        <v>18951.7559793</v>
      </c>
      <c r="AF208" s="81">
        <f>INDEX(Inp_SoDrivers!AF$9:AF$37,MATCH($F208,Inp_SoDrivers!$F$9:$F$37,0))</f>
        <v>18519.845337300001</v>
      </c>
      <c r="AG208" s="81">
        <f>INDEX(Inp_SoDrivers!AG$9:AG$37,MATCH($F208,Inp_SoDrivers!$F$9:$F$37,0))</f>
        <v>18107.989586299998</v>
      </c>
      <c r="AH208" s="81">
        <f>INDEX(Inp_SoDrivers!AH$9:AH$37,MATCH($F208,Inp_SoDrivers!$F$9:$F$37,0))</f>
        <v>17599.5619133</v>
      </c>
      <c r="AI208" s="81">
        <f>INDEX(Inp_SoDrivers!AI$9:AI$37,MATCH($F208,Inp_SoDrivers!$F$9:$F$37,0))</f>
        <v>17121.497430299998</v>
      </c>
      <c r="AJ208" s="81">
        <f>INDEX(Inp_SoDrivers!AJ$9:AJ$37,MATCH($F208,Inp_SoDrivers!$F$9:$F$37,0))</f>
        <v>16656.800440300001</v>
      </c>
      <c r="AK208" s="81">
        <f>INDEX(Inp_SoDrivers!AK$9:AK$37,MATCH($F208,Inp_SoDrivers!$F$9:$F$37,0))</f>
        <v>16204.676454299999</v>
      </c>
    </row>
    <row r="209" spans="3:37">
      <c r="C209" s="24"/>
      <c r="E209" s="2" t="str">
        <f t="shared" si="12"/>
        <v>So</v>
      </c>
      <c r="F209" s="2" t="s">
        <v>150</v>
      </c>
      <c r="J209" s="2" t="str">
        <f t="shared" si="13"/>
        <v>SoService Damage Repairs</v>
      </c>
      <c r="L209" s="2" t="s">
        <v>142</v>
      </c>
      <c r="T209" s="81" t="str">
        <f>INDEX(Inp_SoDrivers!T$9:T$37,MATCH($F209,Inp_SoDrivers!$F$9:$F$37,0))</f>
        <v/>
      </c>
      <c r="U209" s="81" t="str">
        <f>INDEX(Inp_SoDrivers!U$9:U$37,MATCH($F209,Inp_SoDrivers!$F$9:$F$37,0))</f>
        <v/>
      </c>
      <c r="V209" s="81" t="str">
        <f>INDEX(Inp_SoDrivers!V$9:V$37,MATCH($F209,Inp_SoDrivers!$F$9:$F$37,0))</f>
        <v/>
      </c>
      <c r="W209" s="81" t="str">
        <f>INDEX(Inp_SoDrivers!W$9:W$37,MATCH($F209,Inp_SoDrivers!$F$9:$F$37,0))</f>
        <v/>
      </c>
      <c r="X209" s="81" t="str">
        <f>INDEX(Inp_SoDrivers!X$9:X$37,MATCH($F209,Inp_SoDrivers!$F$9:$F$37,0))</f>
        <v/>
      </c>
      <c r="Y209" s="81">
        <f>INDEX(Inp_SoDrivers!Y$9:Y$37,MATCH($F209,Inp_SoDrivers!$F$9:$F$37,0))</f>
        <v>2386</v>
      </c>
      <c r="Z209" s="81">
        <f>INDEX(Inp_SoDrivers!Z$9:Z$37,MATCH($F209,Inp_SoDrivers!$F$9:$F$37,0))</f>
        <v>2356</v>
      </c>
      <c r="AA209" s="81">
        <f>INDEX(Inp_SoDrivers!AA$9:AA$37,MATCH($F209,Inp_SoDrivers!$F$9:$F$37,0))</f>
        <v>2450</v>
      </c>
      <c r="AB209" s="81">
        <f>INDEX(Inp_SoDrivers!AB$9:AB$37,MATCH($F209,Inp_SoDrivers!$F$9:$F$37,0))</f>
        <v>2652</v>
      </c>
      <c r="AC209" s="81">
        <f>INDEX(Inp_SoDrivers!AC$9:AC$37,MATCH($F209,Inp_SoDrivers!$F$9:$F$37,0))</f>
        <v>2550</v>
      </c>
      <c r="AD209" s="81">
        <f>INDEX(Inp_SoDrivers!AD$9:AD$37,MATCH($F209,Inp_SoDrivers!$F$9:$F$37,0))</f>
        <v>2712</v>
      </c>
      <c r="AE209" s="81">
        <f>INDEX(Inp_SoDrivers!AE$9:AE$37,MATCH($F209,Inp_SoDrivers!$F$9:$F$37,0))</f>
        <v>2517.166667</v>
      </c>
      <c r="AF209" s="81">
        <f>INDEX(Inp_SoDrivers!AF$9:AF$37,MATCH($F209,Inp_SoDrivers!$F$9:$F$37,0))</f>
        <v>2517.166667</v>
      </c>
      <c r="AG209" s="81">
        <f>INDEX(Inp_SoDrivers!AG$9:AG$37,MATCH($F209,Inp_SoDrivers!$F$9:$F$37,0))</f>
        <v>2517.166667</v>
      </c>
      <c r="AH209" s="81">
        <f>INDEX(Inp_SoDrivers!AH$9:AH$37,MATCH($F209,Inp_SoDrivers!$F$9:$F$37,0))</f>
        <v>2517.166667</v>
      </c>
      <c r="AI209" s="81">
        <f>INDEX(Inp_SoDrivers!AI$9:AI$37,MATCH($F209,Inp_SoDrivers!$F$9:$F$37,0))</f>
        <v>2517.166667</v>
      </c>
      <c r="AJ209" s="81">
        <f>INDEX(Inp_SoDrivers!AJ$9:AJ$37,MATCH($F209,Inp_SoDrivers!$F$9:$F$37,0))</f>
        <v>2517.166667</v>
      </c>
      <c r="AK209" s="81">
        <f>INDEX(Inp_SoDrivers!AK$9:AK$37,MATCH($F209,Inp_SoDrivers!$F$9:$F$37,0))</f>
        <v>2517.166667</v>
      </c>
    </row>
    <row r="210" spans="3:37">
      <c r="C210" s="24"/>
      <c r="E210" s="2" t="str">
        <f t="shared" si="12"/>
        <v>So</v>
      </c>
      <c r="F210" s="2" t="s">
        <v>151</v>
      </c>
      <c r="J210" s="2" t="str">
        <f t="shared" si="13"/>
        <v>SoService Condition Repairs</v>
      </c>
      <c r="L210" s="2" t="s">
        <v>142</v>
      </c>
      <c r="T210" s="81" t="str">
        <f>INDEX(Inp_SoDrivers!T$9:T$37,MATCH($F210,Inp_SoDrivers!$F$9:$F$37,0))</f>
        <v/>
      </c>
      <c r="U210" s="81" t="str">
        <f>INDEX(Inp_SoDrivers!U$9:U$37,MATCH($F210,Inp_SoDrivers!$F$9:$F$37,0))</f>
        <v/>
      </c>
      <c r="V210" s="81" t="str">
        <f>INDEX(Inp_SoDrivers!V$9:V$37,MATCH($F210,Inp_SoDrivers!$F$9:$F$37,0))</f>
        <v/>
      </c>
      <c r="W210" s="81" t="str">
        <f>INDEX(Inp_SoDrivers!W$9:W$37,MATCH($F210,Inp_SoDrivers!$F$9:$F$37,0))</f>
        <v/>
      </c>
      <c r="X210" s="81" t="str">
        <f>INDEX(Inp_SoDrivers!X$9:X$37,MATCH($F210,Inp_SoDrivers!$F$9:$F$37,0))</f>
        <v/>
      </c>
      <c r="Y210" s="81">
        <f>INDEX(Inp_SoDrivers!Y$9:Y$37,MATCH($F210,Inp_SoDrivers!$F$9:$F$37,0))</f>
        <v>15843</v>
      </c>
      <c r="Z210" s="81">
        <f>INDEX(Inp_SoDrivers!Z$9:Z$37,MATCH($F210,Inp_SoDrivers!$F$9:$F$37,0))</f>
        <v>13619</v>
      </c>
      <c r="AA210" s="81">
        <f>INDEX(Inp_SoDrivers!AA$9:AA$37,MATCH($F210,Inp_SoDrivers!$F$9:$F$37,0))</f>
        <v>14019</v>
      </c>
      <c r="AB210" s="81">
        <f>INDEX(Inp_SoDrivers!AB$9:AB$37,MATCH($F210,Inp_SoDrivers!$F$9:$F$37,0))</f>
        <v>13764</v>
      </c>
      <c r="AC210" s="81">
        <f>INDEX(Inp_SoDrivers!AC$9:AC$37,MATCH($F210,Inp_SoDrivers!$F$9:$F$37,0))</f>
        <v>12913</v>
      </c>
      <c r="AD210" s="81">
        <f>INDEX(Inp_SoDrivers!AD$9:AD$37,MATCH($F210,Inp_SoDrivers!$F$9:$F$37,0))</f>
        <v>13942</v>
      </c>
      <c r="AE210" s="81">
        <f>INDEX(Inp_SoDrivers!AE$9:AE$37,MATCH($F210,Inp_SoDrivers!$F$9:$F$37,0))</f>
        <v>13531.5191</v>
      </c>
      <c r="AF210" s="81">
        <f>INDEX(Inp_SoDrivers!AF$9:AF$37,MATCH($F210,Inp_SoDrivers!$F$9:$F$37,0))</f>
        <v>13315.689609999999</v>
      </c>
      <c r="AG210" s="81">
        <f>INDEX(Inp_SoDrivers!AG$9:AG$37,MATCH($F210,Inp_SoDrivers!$F$9:$F$37,0))</f>
        <v>13123.83592</v>
      </c>
      <c r="AH210" s="81">
        <f>INDEX(Inp_SoDrivers!AH$9:AH$37,MATCH($F210,Inp_SoDrivers!$F$9:$F$37,0))</f>
        <v>12933.90553</v>
      </c>
      <c r="AI210" s="81">
        <f>INDEX(Inp_SoDrivers!AI$9:AI$37,MATCH($F210,Inp_SoDrivers!$F$9:$F$37,0))</f>
        <v>12745.46925</v>
      </c>
      <c r="AJ210" s="81">
        <f>INDEX(Inp_SoDrivers!AJ$9:AJ$37,MATCH($F210,Inp_SoDrivers!$F$9:$F$37,0))</f>
        <v>12558.864089999999</v>
      </c>
      <c r="AK210" s="81">
        <f>INDEX(Inp_SoDrivers!AK$9:AK$37,MATCH($F210,Inp_SoDrivers!$F$9:$F$37,0))</f>
        <v>12373.45341</v>
      </c>
    </row>
    <row r="211" spans="3:37">
      <c r="C211" s="24"/>
      <c r="E211" s="2" t="str">
        <f t="shared" si="12"/>
        <v>So</v>
      </c>
      <c r="F211" s="2" t="s">
        <v>152</v>
      </c>
      <c r="J211" s="2" t="str">
        <f t="shared" si="13"/>
        <v>SoMains Damage Repairs</v>
      </c>
      <c r="L211" s="2" t="s">
        <v>142</v>
      </c>
      <c r="T211" s="81" t="str">
        <f>INDEX(Inp_SoDrivers!T$9:T$37,MATCH($F211,Inp_SoDrivers!$F$9:$F$37,0))</f>
        <v/>
      </c>
      <c r="U211" s="81" t="str">
        <f>INDEX(Inp_SoDrivers!U$9:U$37,MATCH($F211,Inp_SoDrivers!$F$9:$F$37,0))</f>
        <v/>
      </c>
      <c r="V211" s="81" t="str">
        <f>INDEX(Inp_SoDrivers!V$9:V$37,MATCH($F211,Inp_SoDrivers!$F$9:$F$37,0))</f>
        <v/>
      </c>
      <c r="W211" s="81" t="str">
        <f>INDEX(Inp_SoDrivers!W$9:W$37,MATCH($F211,Inp_SoDrivers!$F$9:$F$37,0))</f>
        <v/>
      </c>
      <c r="X211" s="81" t="str">
        <f>INDEX(Inp_SoDrivers!X$9:X$37,MATCH($F211,Inp_SoDrivers!$F$9:$F$37,0))</f>
        <v/>
      </c>
      <c r="Y211" s="81">
        <f>INDEX(Inp_SoDrivers!Y$9:Y$37,MATCH($F211,Inp_SoDrivers!$F$9:$F$37,0))</f>
        <v>347</v>
      </c>
      <c r="Z211" s="81">
        <f>INDEX(Inp_SoDrivers!Z$9:Z$37,MATCH($F211,Inp_SoDrivers!$F$9:$F$37,0))</f>
        <v>333</v>
      </c>
      <c r="AA211" s="81">
        <f>INDEX(Inp_SoDrivers!AA$9:AA$37,MATCH($F211,Inp_SoDrivers!$F$9:$F$37,0))</f>
        <v>368</v>
      </c>
      <c r="AB211" s="81">
        <f>INDEX(Inp_SoDrivers!AB$9:AB$37,MATCH($F211,Inp_SoDrivers!$F$9:$F$37,0))</f>
        <v>354</v>
      </c>
      <c r="AC211" s="81">
        <f>INDEX(Inp_SoDrivers!AC$9:AC$37,MATCH($F211,Inp_SoDrivers!$F$9:$F$37,0))</f>
        <v>410</v>
      </c>
      <c r="AD211" s="81">
        <f>INDEX(Inp_SoDrivers!AD$9:AD$37,MATCH($F211,Inp_SoDrivers!$F$9:$F$37,0))</f>
        <v>352</v>
      </c>
      <c r="AE211" s="81">
        <f>INDEX(Inp_SoDrivers!AE$9:AE$37,MATCH($F211,Inp_SoDrivers!$F$9:$F$37,0))</f>
        <v>360.66666670000001</v>
      </c>
      <c r="AF211" s="81">
        <f>INDEX(Inp_SoDrivers!AF$9:AF$37,MATCH($F211,Inp_SoDrivers!$F$9:$F$37,0))</f>
        <v>360.66666670000001</v>
      </c>
      <c r="AG211" s="81">
        <f>INDEX(Inp_SoDrivers!AG$9:AG$37,MATCH($F211,Inp_SoDrivers!$F$9:$F$37,0))</f>
        <v>360.66666670000001</v>
      </c>
      <c r="AH211" s="81">
        <f>INDEX(Inp_SoDrivers!AH$9:AH$37,MATCH($F211,Inp_SoDrivers!$F$9:$F$37,0))</f>
        <v>360.66666670000001</v>
      </c>
      <c r="AI211" s="81">
        <f>INDEX(Inp_SoDrivers!AI$9:AI$37,MATCH($F211,Inp_SoDrivers!$F$9:$F$37,0))</f>
        <v>360.66666670000001</v>
      </c>
      <c r="AJ211" s="81">
        <f>INDEX(Inp_SoDrivers!AJ$9:AJ$37,MATCH($F211,Inp_SoDrivers!$F$9:$F$37,0))</f>
        <v>360.66666670000001</v>
      </c>
      <c r="AK211" s="81">
        <f>INDEX(Inp_SoDrivers!AK$9:AK$37,MATCH($F211,Inp_SoDrivers!$F$9:$F$37,0))</f>
        <v>360.66666670000001</v>
      </c>
    </row>
    <row r="212" spans="3:37">
      <c r="C212" s="24"/>
      <c r="E212" s="2" t="str">
        <f t="shared" si="12"/>
        <v>So</v>
      </c>
      <c r="F212" s="2" t="s">
        <v>153</v>
      </c>
      <c r="J212" s="2" t="str">
        <f t="shared" si="13"/>
        <v>SoMains Condition Repairs</v>
      </c>
      <c r="L212" s="2" t="s">
        <v>142</v>
      </c>
      <c r="T212" s="81" t="str">
        <f>INDEX(Inp_SoDrivers!T$9:T$37,MATCH($F212,Inp_SoDrivers!$F$9:$F$37,0))</f>
        <v/>
      </c>
      <c r="U212" s="81" t="str">
        <f>INDEX(Inp_SoDrivers!U$9:U$37,MATCH($F212,Inp_SoDrivers!$F$9:$F$37,0))</f>
        <v/>
      </c>
      <c r="V212" s="81" t="str">
        <f>INDEX(Inp_SoDrivers!V$9:V$37,MATCH($F212,Inp_SoDrivers!$F$9:$F$37,0))</f>
        <v/>
      </c>
      <c r="W212" s="81" t="str">
        <f>INDEX(Inp_SoDrivers!W$9:W$37,MATCH($F212,Inp_SoDrivers!$F$9:$F$37,0))</f>
        <v/>
      </c>
      <c r="X212" s="81" t="str">
        <f>INDEX(Inp_SoDrivers!X$9:X$37,MATCH($F212,Inp_SoDrivers!$F$9:$F$37,0))</f>
        <v/>
      </c>
      <c r="Y212" s="81">
        <f>INDEX(Inp_SoDrivers!Y$9:Y$37,MATCH($F212,Inp_SoDrivers!$F$9:$F$37,0))</f>
        <v>19039</v>
      </c>
      <c r="Z212" s="81">
        <f>INDEX(Inp_SoDrivers!Z$9:Z$37,MATCH($F212,Inp_SoDrivers!$F$9:$F$37,0))</f>
        <v>15808</v>
      </c>
      <c r="AA212" s="81">
        <f>INDEX(Inp_SoDrivers!AA$9:AA$37,MATCH($F212,Inp_SoDrivers!$F$9:$F$37,0))</f>
        <v>12352</v>
      </c>
      <c r="AB212" s="81">
        <f>INDEX(Inp_SoDrivers!AB$9:AB$37,MATCH($F212,Inp_SoDrivers!$F$9:$F$37,0))</f>
        <v>12835</v>
      </c>
      <c r="AC212" s="81">
        <f>INDEX(Inp_SoDrivers!AC$9:AC$37,MATCH($F212,Inp_SoDrivers!$F$9:$F$37,0))</f>
        <v>12082</v>
      </c>
      <c r="AD212" s="81">
        <f>INDEX(Inp_SoDrivers!AD$9:AD$37,MATCH($F212,Inp_SoDrivers!$F$9:$F$37,0))</f>
        <v>11298</v>
      </c>
      <c r="AE212" s="81">
        <f>INDEX(Inp_SoDrivers!AE$9:AE$37,MATCH($F212,Inp_SoDrivers!$F$9:$F$37,0))</f>
        <v>11399.120019200001</v>
      </c>
      <c r="AF212" s="81">
        <f>INDEX(Inp_SoDrivers!AF$9:AF$37,MATCH($F212,Inp_SoDrivers!$F$9:$F$37,0))</f>
        <v>10897.2050709</v>
      </c>
      <c r="AG212" s="81">
        <f>INDEX(Inp_SoDrivers!AG$9:AG$37,MATCH($F212,Inp_SoDrivers!$F$9:$F$37,0))</f>
        <v>10401.498324700002</v>
      </c>
      <c r="AH212" s="81">
        <f>INDEX(Inp_SoDrivers!AH$9:AH$37,MATCH($F212,Inp_SoDrivers!$F$9:$F$37,0))</f>
        <v>9734.4648366999991</v>
      </c>
      <c r="AI212" s="81">
        <f>INDEX(Inp_SoDrivers!AI$9:AI$37,MATCH($F212,Inp_SoDrivers!$F$9:$F$37,0))</f>
        <v>9112.3136885000004</v>
      </c>
      <c r="AJ212" s="81">
        <f>INDEX(Inp_SoDrivers!AJ$9:AJ$37,MATCH($F212,Inp_SoDrivers!$F$9:$F$37,0))</f>
        <v>8512.2242791000008</v>
      </c>
      <c r="AK212" s="81">
        <f>INDEX(Inp_SoDrivers!AK$9:AK$37,MATCH($F212,Inp_SoDrivers!$F$9:$F$37,0))</f>
        <v>7933.5589769999997</v>
      </c>
    </row>
    <row r="213" spans="3:37">
      <c r="C213" s="24"/>
      <c r="E213" s="2" t="str">
        <f t="shared" si="12"/>
        <v>So</v>
      </c>
      <c r="F213" s="2" t="s">
        <v>154</v>
      </c>
      <c r="J213" s="2" t="str">
        <f t="shared" si="13"/>
        <v>SoRepex Synthetic Costs</v>
      </c>
      <c r="L213" s="2" t="s">
        <v>113</v>
      </c>
      <c r="T213" s="81" t="str">
        <f>INDEX(Inp_SoDrivers!T$9:T$37,MATCH($F213,Inp_SoDrivers!$F$9:$F$37,0))</f>
        <v/>
      </c>
      <c r="U213" s="81" t="str">
        <f>INDEX(Inp_SoDrivers!U$9:U$37,MATCH($F213,Inp_SoDrivers!$F$9:$F$37,0))</f>
        <v/>
      </c>
      <c r="V213" s="81" t="str">
        <f>INDEX(Inp_SoDrivers!V$9:V$37,MATCH($F213,Inp_SoDrivers!$F$9:$F$37,0))</f>
        <v/>
      </c>
      <c r="W213" s="81" t="str">
        <f>INDEX(Inp_SoDrivers!W$9:W$37,MATCH($F213,Inp_SoDrivers!$F$9:$F$37,0))</f>
        <v/>
      </c>
      <c r="X213" s="81" t="str">
        <f>INDEX(Inp_SoDrivers!X$9:X$37,MATCH($F213,Inp_SoDrivers!$F$9:$F$37,0))</f>
        <v/>
      </c>
      <c r="Y213" s="81">
        <f>INDEX(Inp_SoDrivers!Y$9:Y$37,MATCH($F213,Inp_SoDrivers!$F$9:$F$37,0))</f>
        <v>245.48028645089204</v>
      </c>
      <c r="Z213" s="81">
        <f>INDEX(Inp_SoDrivers!Z$9:Z$37,MATCH($F213,Inp_SoDrivers!$F$9:$F$37,0))</f>
        <v>245.74174468208946</v>
      </c>
      <c r="AA213" s="81">
        <f>INDEX(Inp_SoDrivers!AA$9:AA$37,MATCH($F213,Inp_SoDrivers!$F$9:$F$37,0))</f>
        <v>225.38476759040859</v>
      </c>
      <c r="AB213" s="81">
        <f>INDEX(Inp_SoDrivers!AB$9:AB$37,MATCH($F213,Inp_SoDrivers!$F$9:$F$37,0))</f>
        <v>221.88891241568527</v>
      </c>
      <c r="AC213" s="81">
        <f>INDEX(Inp_SoDrivers!AC$9:AC$37,MATCH($F213,Inp_SoDrivers!$F$9:$F$37,0))</f>
        <v>234.36408700151631</v>
      </c>
      <c r="AD213" s="81">
        <f>INDEX(Inp_SoDrivers!AD$9:AD$37,MATCH($F213,Inp_SoDrivers!$F$9:$F$37,0))</f>
        <v>223.10741571195106</v>
      </c>
      <c r="AE213" s="81">
        <f>INDEX(Inp_SoDrivers!AE$9:AE$37,MATCH($F213,Inp_SoDrivers!$F$9:$F$37,0))</f>
        <v>220.97295097658133</v>
      </c>
      <c r="AF213" s="81">
        <f>INDEX(Inp_SoDrivers!AF$9:AF$37,MATCH($F213,Inp_SoDrivers!$F$9:$F$37,0))</f>
        <v>218.28527151601605</v>
      </c>
      <c r="AG213" s="81">
        <f>INDEX(Inp_SoDrivers!AG$9:AG$37,MATCH($F213,Inp_SoDrivers!$F$9:$F$37,0))</f>
        <v>228.41182216980053</v>
      </c>
      <c r="AH213" s="81">
        <f>INDEX(Inp_SoDrivers!AH$9:AH$37,MATCH($F213,Inp_SoDrivers!$F$9:$F$37,0))</f>
        <v>226.32088489310814</v>
      </c>
      <c r="AI213" s="81">
        <f>INDEX(Inp_SoDrivers!AI$9:AI$37,MATCH($F213,Inp_SoDrivers!$F$9:$F$37,0))</f>
        <v>224.61954746194237</v>
      </c>
      <c r="AJ213" s="81">
        <f>INDEX(Inp_SoDrivers!AJ$9:AJ$37,MATCH($F213,Inp_SoDrivers!$F$9:$F$37,0))</f>
        <v>222.97748352152215</v>
      </c>
      <c r="AK213" s="81">
        <f>INDEX(Inp_SoDrivers!AK$9:AK$37,MATCH($F213,Inp_SoDrivers!$F$9:$F$37,0))</f>
        <v>221.39378741436482</v>
      </c>
    </row>
    <row r="214" spans="3:37">
      <c r="C214" s="24"/>
      <c r="E214" s="2" t="str">
        <f t="shared" si="12"/>
        <v>So</v>
      </c>
      <c r="F214" s="2" t="s">
        <v>156</v>
      </c>
      <c r="J214" s="2" t="str">
        <f t="shared" si="13"/>
        <v>SoCapex synthetic costs - Mains</v>
      </c>
      <c r="L214" s="2" t="s">
        <v>113</v>
      </c>
      <c r="T214" s="81" t="str">
        <f>INDEX(Inp_SoDrivers!T$9:T$37,MATCH($F214,Inp_SoDrivers!$F$9:$F$37,0))</f>
        <v/>
      </c>
      <c r="U214" s="81" t="str">
        <f>INDEX(Inp_SoDrivers!U$9:U$37,MATCH($F214,Inp_SoDrivers!$F$9:$F$37,0))</f>
        <v/>
      </c>
      <c r="V214" s="81" t="str">
        <f>INDEX(Inp_SoDrivers!V$9:V$37,MATCH($F214,Inp_SoDrivers!$F$9:$F$37,0))</f>
        <v/>
      </c>
      <c r="W214" s="81" t="str">
        <f>INDEX(Inp_SoDrivers!W$9:W$37,MATCH($F214,Inp_SoDrivers!$F$9:$F$37,0))</f>
        <v/>
      </c>
      <c r="X214" s="81" t="str">
        <f>INDEX(Inp_SoDrivers!X$9:X$37,MATCH($F214,Inp_SoDrivers!$F$9:$F$37,0))</f>
        <v/>
      </c>
      <c r="Y214" s="81">
        <f>INDEX(Inp_SoDrivers!Y$9:Y$37,MATCH($F214,Inp_SoDrivers!$F$9:$F$37,0))</f>
        <v>5.6322103675954249</v>
      </c>
      <c r="Z214" s="81">
        <f>INDEX(Inp_SoDrivers!Z$9:Z$37,MATCH($F214,Inp_SoDrivers!$F$9:$F$37,0))</f>
        <v>4.0211754407322449</v>
      </c>
      <c r="AA214" s="81">
        <f>INDEX(Inp_SoDrivers!AA$9:AA$37,MATCH($F214,Inp_SoDrivers!$F$9:$F$37,0))</f>
        <v>3.8678696891769251</v>
      </c>
      <c r="AB214" s="81">
        <f>INDEX(Inp_SoDrivers!AB$9:AB$37,MATCH($F214,Inp_SoDrivers!$F$9:$F$37,0))</f>
        <v>3.4798192500628811</v>
      </c>
      <c r="AC214" s="81">
        <f>INDEX(Inp_SoDrivers!AC$9:AC$37,MATCH($F214,Inp_SoDrivers!$F$9:$F$37,0))</f>
        <v>4.8363092913989147</v>
      </c>
      <c r="AD214" s="81">
        <f>INDEX(Inp_SoDrivers!AD$9:AD$37,MATCH($F214,Inp_SoDrivers!$F$9:$F$37,0))</f>
        <v>5.4891228422147442</v>
      </c>
      <c r="AE214" s="81">
        <f>INDEX(Inp_SoDrivers!AE$9:AE$37,MATCH($F214,Inp_SoDrivers!$F$9:$F$37,0))</f>
        <v>5.2943689189444649</v>
      </c>
      <c r="AF214" s="81">
        <f>INDEX(Inp_SoDrivers!AF$9:AF$37,MATCH($F214,Inp_SoDrivers!$F$9:$F$37,0))</f>
        <v>5.8537245627607533</v>
      </c>
      <c r="AG214" s="81">
        <f>INDEX(Inp_SoDrivers!AG$9:AG$37,MATCH($F214,Inp_SoDrivers!$F$9:$F$37,0))</f>
        <v>5.3642542184254784</v>
      </c>
      <c r="AH214" s="81">
        <f>INDEX(Inp_SoDrivers!AH$9:AH$37,MATCH($F214,Inp_SoDrivers!$F$9:$F$37,0))</f>
        <v>5.1356338066308425</v>
      </c>
      <c r="AI214" s="81">
        <f>INDEX(Inp_SoDrivers!AI$9:AI$37,MATCH($F214,Inp_SoDrivers!$F$9:$F$37,0))</f>
        <v>4.9947863927392069</v>
      </c>
      <c r="AJ214" s="81">
        <f>INDEX(Inp_SoDrivers!AJ$9:AJ$37,MATCH($F214,Inp_SoDrivers!$F$9:$F$37,0))</f>
        <v>4.3861434174098566</v>
      </c>
      <c r="AK214" s="81">
        <f>INDEX(Inp_SoDrivers!AK$9:AK$37,MATCH($F214,Inp_SoDrivers!$F$9:$F$37,0))</f>
        <v>4.2933725840133761</v>
      </c>
    </row>
    <row r="215" spans="3:37">
      <c r="C215" s="24"/>
      <c r="E215" s="2" t="str">
        <f t="shared" si="12"/>
        <v>So</v>
      </c>
      <c r="F215" s="2" t="s">
        <v>157</v>
      </c>
      <c r="J215" s="2" t="str">
        <f t="shared" si="13"/>
        <v>SoCapex synthetic costs - Connections</v>
      </c>
      <c r="L215" s="2" t="s">
        <v>113</v>
      </c>
      <c r="T215" s="81" t="str">
        <f>INDEX(Inp_SoDrivers!T$9:T$37,MATCH($F215,Inp_SoDrivers!$F$9:$F$37,0))</f>
        <v/>
      </c>
      <c r="U215" s="81" t="str">
        <f>INDEX(Inp_SoDrivers!U$9:U$37,MATCH($F215,Inp_SoDrivers!$F$9:$F$37,0))</f>
        <v/>
      </c>
      <c r="V215" s="81" t="str">
        <f>INDEX(Inp_SoDrivers!V$9:V$37,MATCH($F215,Inp_SoDrivers!$F$9:$F$37,0))</f>
        <v/>
      </c>
      <c r="W215" s="81" t="str">
        <f>INDEX(Inp_SoDrivers!W$9:W$37,MATCH($F215,Inp_SoDrivers!$F$9:$F$37,0))</f>
        <v/>
      </c>
      <c r="X215" s="81" t="str">
        <f>INDEX(Inp_SoDrivers!X$9:X$37,MATCH($F215,Inp_SoDrivers!$F$9:$F$37,0))</f>
        <v/>
      </c>
      <c r="Y215" s="81">
        <f>INDEX(Inp_SoDrivers!Y$9:Y$37,MATCH($F215,Inp_SoDrivers!$F$9:$F$37,0))</f>
        <v>12.779035813158</v>
      </c>
      <c r="Z215" s="81">
        <f>INDEX(Inp_SoDrivers!Z$9:Z$37,MATCH($F215,Inp_SoDrivers!$F$9:$F$37,0))</f>
        <v>14.70839174972998</v>
      </c>
      <c r="AA215" s="81">
        <f>INDEX(Inp_SoDrivers!AA$9:AA$37,MATCH($F215,Inp_SoDrivers!$F$9:$F$37,0))</f>
        <v>15.149125186322301</v>
      </c>
      <c r="AB215" s="81">
        <f>INDEX(Inp_SoDrivers!AB$9:AB$37,MATCH($F215,Inp_SoDrivers!$F$9:$F$37,0))</f>
        <v>15.346042471406452</v>
      </c>
      <c r="AC215" s="81">
        <f>INDEX(Inp_SoDrivers!AC$9:AC$37,MATCH($F215,Inp_SoDrivers!$F$9:$F$37,0))</f>
        <v>15.82694843463328</v>
      </c>
      <c r="AD215" s="81">
        <f>INDEX(Inp_SoDrivers!AD$9:AD$37,MATCH($F215,Inp_SoDrivers!$F$9:$F$37,0))</f>
        <v>16.613529452776341</v>
      </c>
      <c r="AE215" s="81">
        <f>INDEX(Inp_SoDrivers!AE$9:AE$37,MATCH($F215,Inp_SoDrivers!$F$9:$F$37,0))</f>
        <v>17.986412967596856</v>
      </c>
      <c r="AF215" s="81">
        <f>INDEX(Inp_SoDrivers!AF$9:AF$37,MATCH($F215,Inp_SoDrivers!$F$9:$F$37,0))</f>
        <v>18.616967503879575</v>
      </c>
      <c r="AG215" s="81">
        <f>INDEX(Inp_SoDrivers!AG$9:AG$37,MATCH($F215,Inp_SoDrivers!$F$9:$F$37,0))</f>
        <v>17.460177668794195</v>
      </c>
      <c r="AH215" s="81">
        <f>INDEX(Inp_SoDrivers!AH$9:AH$37,MATCH($F215,Inp_SoDrivers!$F$9:$F$37,0))</f>
        <v>17.418996651917379</v>
      </c>
      <c r="AI215" s="81">
        <f>INDEX(Inp_SoDrivers!AI$9:AI$37,MATCH($F215,Inp_SoDrivers!$F$9:$F$37,0))</f>
        <v>16.03777344860044</v>
      </c>
      <c r="AJ215" s="81">
        <f>INDEX(Inp_SoDrivers!AJ$9:AJ$37,MATCH($F215,Inp_SoDrivers!$F$9:$F$37,0))</f>
        <v>14.798795543944166</v>
      </c>
      <c r="AK215" s="81">
        <f>INDEX(Inp_SoDrivers!AK$9:AK$37,MATCH($F215,Inp_SoDrivers!$F$9:$F$37,0))</f>
        <v>13.683945634824903</v>
      </c>
    </row>
    <row r="216" spans="3:37">
      <c r="C216" s="24"/>
      <c r="E216" s="2" t="str">
        <f t="shared" si="12"/>
        <v>So</v>
      </c>
      <c r="F216" s="67" t="s">
        <v>158</v>
      </c>
      <c r="J216" s="2" t="str">
        <f t="shared" si="13"/>
        <v>SoMetallic network length</v>
      </c>
      <c r="L216" s="2" t="s">
        <v>144</v>
      </c>
      <c r="T216" s="81" t="str">
        <f>INDEX(Inp_SoDrivers!T$9:T$37,MATCH($F216,Inp_SoDrivers!$F$9:$F$37,0))</f>
        <v/>
      </c>
      <c r="U216" s="81" t="str">
        <f>INDEX(Inp_SoDrivers!U$9:U$37,MATCH($F216,Inp_SoDrivers!$F$9:$F$37,0))</f>
        <v/>
      </c>
      <c r="V216" s="81" t="str">
        <f>INDEX(Inp_SoDrivers!V$9:V$37,MATCH($F216,Inp_SoDrivers!$F$9:$F$37,0))</f>
        <v/>
      </c>
      <c r="W216" s="81" t="str">
        <f>INDEX(Inp_SoDrivers!W$9:W$37,MATCH($F216,Inp_SoDrivers!$F$9:$F$37,0))</f>
        <v/>
      </c>
      <c r="X216" s="81" t="str">
        <f>INDEX(Inp_SoDrivers!X$9:X$37,MATCH($F216,Inp_SoDrivers!$F$9:$F$37,0))</f>
        <v/>
      </c>
      <c r="Y216" s="81">
        <f>INDEX(Inp_SoDrivers!Y$9:Y$37,MATCH($F216,Inp_SoDrivers!$F$9:$F$37,0))</f>
        <v>22386.794999999998</v>
      </c>
      <c r="Z216" s="81">
        <f>INDEX(Inp_SoDrivers!Z$9:Z$37,MATCH($F216,Inp_SoDrivers!$F$9:$F$37,0))</f>
        <v>21679.018</v>
      </c>
      <c r="AA216" s="81">
        <f>INDEX(Inp_SoDrivers!AA$9:AA$37,MATCH($F216,Inp_SoDrivers!$F$9:$F$37,0))</f>
        <v>21048.809000000001</v>
      </c>
      <c r="AB216" s="81">
        <f>INDEX(Inp_SoDrivers!AB$9:AB$37,MATCH($F216,Inp_SoDrivers!$F$9:$F$37,0))</f>
        <v>20399.434000000001</v>
      </c>
      <c r="AC216" s="81">
        <f>INDEX(Inp_SoDrivers!AC$9:AC$37,MATCH($F216,Inp_SoDrivers!$F$9:$F$37,0))</f>
        <v>19709.59</v>
      </c>
      <c r="AD216" s="81">
        <f>INDEX(Inp_SoDrivers!AD$9:AD$37,MATCH($F216,Inp_SoDrivers!$F$9:$F$37,0))</f>
        <v>19121.544999999998</v>
      </c>
      <c r="AE216" s="81">
        <f>INDEX(Inp_SoDrivers!AE$9:AE$37,MATCH($F216,Inp_SoDrivers!$F$9:$F$37,0))</f>
        <v>18454.835999999999</v>
      </c>
      <c r="AF216" s="81">
        <f>INDEX(Inp_SoDrivers!AF$9:AF$37,MATCH($F216,Inp_SoDrivers!$F$9:$F$37,0))</f>
        <v>17796.695</v>
      </c>
      <c r="AG216" s="81">
        <f>INDEX(Inp_SoDrivers!AG$9:AG$37,MATCH($F216,Inp_SoDrivers!$F$9:$F$37,0))</f>
        <v>17105.726999999999</v>
      </c>
      <c r="AH216" s="81">
        <f>INDEX(Inp_SoDrivers!AH$9:AH$37,MATCH($F216,Inp_SoDrivers!$F$9:$F$37,0))</f>
        <v>16414.666000000001</v>
      </c>
      <c r="AI216" s="81">
        <f>INDEX(Inp_SoDrivers!AI$9:AI$37,MATCH($F216,Inp_SoDrivers!$F$9:$F$37,0))</f>
        <v>15723.701999999999</v>
      </c>
      <c r="AJ216" s="81">
        <f>INDEX(Inp_SoDrivers!AJ$9:AJ$37,MATCH($F216,Inp_SoDrivers!$F$9:$F$37,0))</f>
        <v>15032.563</v>
      </c>
      <c r="AK216" s="81">
        <f>INDEX(Inp_SoDrivers!AK$9:AK$37,MATCH($F216,Inp_SoDrivers!$F$9:$F$37,0))</f>
        <v>14341.661</v>
      </c>
    </row>
    <row r="217" spans="3:37">
      <c r="C217" s="24"/>
      <c r="E217" s="2" t="str">
        <f t="shared" si="12"/>
        <v>So</v>
      </c>
      <c r="F217" s="2" t="s">
        <v>159</v>
      </c>
      <c r="J217" s="2" t="str">
        <f t="shared" si="13"/>
        <v>SoPE network length</v>
      </c>
      <c r="L217" s="2" t="s">
        <v>144</v>
      </c>
      <c r="T217" s="81" t="str">
        <f>INDEX(Inp_SoDrivers!T$9:T$37,MATCH($F217,Inp_SoDrivers!$F$9:$F$37,0))</f>
        <v/>
      </c>
      <c r="U217" s="81" t="str">
        <f>INDEX(Inp_SoDrivers!U$9:U$37,MATCH($F217,Inp_SoDrivers!$F$9:$F$37,0))</f>
        <v/>
      </c>
      <c r="V217" s="81" t="str">
        <f>INDEX(Inp_SoDrivers!V$9:V$37,MATCH($F217,Inp_SoDrivers!$F$9:$F$37,0))</f>
        <v/>
      </c>
      <c r="W217" s="81" t="str">
        <f>INDEX(Inp_SoDrivers!W$9:W$37,MATCH($F217,Inp_SoDrivers!$F$9:$F$37,0))</f>
        <v/>
      </c>
      <c r="X217" s="81" t="str">
        <f>INDEX(Inp_SoDrivers!X$9:X$37,MATCH($F217,Inp_SoDrivers!$F$9:$F$37,0))</f>
        <v/>
      </c>
      <c r="Y217" s="81">
        <f>INDEX(Inp_SoDrivers!Y$9:Y$37,MATCH($F217,Inp_SoDrivers!$F$9:$F$37,0))</f>
        <v>25314.178</v>
      </c>
      <c r="Z217" s="81">
        <f>INDEX(Inp_SoDrivers!Z$9:Z$37,MATCH($F217,Inp_SoDrivers!$F$9:$F$37,0))</f>
        <v>26075.891</v>
      </c>
      <c r="AA217" s="81">
        <f>INDEX(Inp_SoDrivers!AA$9:AA$37,MATCH($F217,Inp_SoDrivers!$F$9:$F$37,0))</f>
        <v>26743.129000000001</v>
      </c>
      <c r="AB217" s="81">
        <f>INDEX(Inp_SoDrivers!AB$9:AB$37,MATCH($F217,Inp_SoDrivers!$F$9:$F$37,0))</f>
        <v>27485.061000000002</v>
      </c>
      <c r="AC217" s="81">
        <f>INDEX(Inp_SoDrivers!AC$9:AC$37,MATCH($F217,Inp_SoDrivers!$F$9:$F$37,0))</f>
        <v>28259.187999999998</v>
      </c>
      <c r="AD217" s="81">
        <f>INDEX(Inp_SoDrivers!AD$9:AD$37,MATCH($F217,Inp_SoDrivers!$F$9:$F$37,0))</f>
        <v>28939.407999999999</v>
      </c>
      <c r="AE217" s="81">
        <f>INDEX(Inp_SoDrivers!AE$9:AE$37,MATCH($F217,Inp_SoDrivers!$F$9:$F$37,0))</f>
        <v>29633.49</v>
      </c>
      <c r="AF217" s="81">
        <f>INDEX(Inp_SoDrivers!AF$9:AF$37,MATCH($F217,Inp_SoDrivers!$F$9:$F$37,0))</f>
        <v>30323.528999999999</v>
      </c>
      <c r="AG217" s="81">
        <f>INDEX(Inp_SoDrivers!AG$9:AG$37,MATCH($F217,Inp_SoDrivers!$F$9:$F$37,0))</f>
        <v>31040.937999999998</v>
      </c>
      <c r="AH217" s="81">
        <f>INDEX(Inp_SoDrivers!AH$9:AH$37,MATCH($F217,Inp_SoDrivers!$F$9:$F$37,0))</f>
        <v>31756.113000000001</v>
      </c>
      <c r="AI217" s="81">
        <f>INDEX(Inp_SoDrivers!AI$9:AI$37,MATCH($F217,Inp_SoDrivers!$F$9:$F$37,0))</f>
        <v>32473.678</v>
      </c>
      <c r="AJ217" s="81">
        <f>INDEX(Inp_SoDrivers!AJ$9:AJ$37,MATCH($F217,Inp_SoDrivers!$F$9:$F$37,0))</f>
        <v>33186.925999999999</v>
      </c>
      <c r="AK217" s="81">
        <f>INDEX(Inp_SoDrivers!AK$9:AK$37,MATCH($F217,Inp_SoDrivers!$F$9:$F$37,0))</f>
        <v>33906.004000000001</v>
      </c>
    </row>
    <row r="218" spans="3:37">
      <c r="C218" s="24"/>
      <c r="E218" s="2" t="str">
        <f t="shared" si="12"/>
        <v>So</v>
      </c>
      <c r="F218" s="2" t="s">
        <v>160</v>
      </c>
      <c r="J218" s="2" t="str">
        <f t="shared" si="13"/>
        <v>SoService Damage Reports</v>
      </c>
      <c r="L218" s="2" t="s">
        <v>142</v>
      </c>
      <c r="T218" s="81" t="str">
        <f>INDEX(Inp_SoDrivers!T$9:T$37,MATCH($F218,Inp_SoDrivers!$F$9:$F$37,0))</f>
        <v/>
      </c>
      <c r="U218" s="81" t="str">
        <f>INDEX(Inp_SoDrivers!U$9:U$37,MATCH($F218,Inp_SoDrivers!$F$9:$F$37,0))</f>
        <v/>
      </c>
      <c r="V218" s="81" t="str">
        <f>INDEX(Inp_SoDrivers!V$9:V$37,MATCH($F218,Inp_SoDrivers!$F$9:$F$37,0))</f>
        <v/>
      </c>
      <c r="W218" s="81" t="str">
        <f>INDEX(Inp_SoDrivers!W$9:W$37,MATCH($F218,Inp_SoDrivers!$F$9:$F$37,0))</f>
        <v/>
      </c>
      <c r="X218" s="81" t="str">
        <f>INDEX(Inp_SoDrivers!X$9:X$37,MATCH($F218,Inp_SoDrivers!$F$9:$F$37,0))</f>
        <v/>
      </c>
      <c r="Y218" s="81">
        <f>INDEX(Inp_SoDrivers!Y$9:Y$37,MATCH($F218,Inp_SoDrivers!$F$9:$F$37,0))</f>
        <v>2266</v>
      </c>
      <c r="Z218" s="81">
        <f>INDEX(Inp_SoDrivers!Z$9:Z$37,MATCH($F218,Inp_SoDrivers!$F$9:$F$37,0))</f>
        <v>2267</v>
      </c>
      <c r="AA218" s="81">
        <f>INDEX(Inp_SoDrivers!AA$9:AA$37,MATCH($F218,Inp_SoDrivers!$F$9:$F$37,0))</f>
        <v>2212</v>
      </c>
      <c r="AB218" s="81">
        <f>INDEX(Inp_SoDrivers!AB$9:AB$37,MATCH($F218,Inp_SoDrivers!$F$9:$F$37,0))</f>
        <v>2537</v>
      </c>
      <c r="AC218" s="81">
        <f>INDEX(Inp_SoDrivers!AC$9:AC$37,MATCH($F218,Inp_SoDrivers!$F$9:$F$37,0))</f>
        <v>2452</v>
      </c>
      <c r="AD218" s="81">
        <f>INDEX(Inp_SoDrivers!AD$9:AD$37,MATCH($F218,Inp_SoDrivers!$F$9:$F$37,0))</f>
        <v>2602</v>
      </c>
      <c r="AE218" s="81">
        <f>INDEX(Inp_SoDrivers!AE$9:AE$37,MATCH($F218,Inp_SoDrivers!$F$9:$F$37,0))</f>
        <v>2389.333333</v>
      </c>
      <c r="AF218" s="81">
        <f>INDEX(Inp_SoDrivers!AF$9:AF$37,MATCH($F218,Inp_SoDrivers!$F$9:$F$37,0))</f>
        <v>2389.333333</v>
      </c>
      <c r="AG218" s="81">
        <f>INDEX(Inp_SoDrivers!AG$9:AG$37,MATCH($F218,Inp_SoDrivers!$F$9:$F$37,0))</f>
        <v>2389.333333</v>
      </c>
      <c r="AH218" s="81">
        <f>INDEX(Inp_SoDrivers!AH$9:AH$37,MATCH($F218,Inp_SoDrivers!$F$9:$F$37,0))</f>
        <v>2389.333333</v>
      </c>
      <c r="AI218" s="81">
        <f>INDEX(Inp_SoDrivers!AI$9:AI$37,MATCH($F218,Inp_SoDrivers!$F$9:$F$37,0))</f>
        <v>2389.333333</v>
      </c>
      <c r="AJ218" s="81">
        <f>INDEX(Inp_SoDrivers!AJ$9:AJ$37,MATCH($F218,Inp_SoDrivers!$F$9:$F$37,0))</f>
        <v>2389.333333</v>
      </c>
      <c r="AK218" s="81">
        <f>INDEX(Inp_SoDrivers!AK$9:AK$37,MATCH($F218,Inp_SoDrivers!$F$9:$F$37,0))</f>
        <v>2389.333333</v>
      </c>
    </row>
    <row r="219" spans="3:37">
      <c r="C219" s="24"/>
      <c r="E219" s="2" t="str">
        <f t="shared" si="12"/>
        <v>So</v>
      </c>
      <c r="F219" s="2" t="s">
        <v>161</v>
      </c>
      <c r="J219" s="2" t="str">
        <f t="shared" si="13"/>
        <v>SoService Condition Reports</v>
      </c>
      <c r="L219" s="2" t="s">
        <v>142</v>
      </c>
      <c r="T219" s="81" t="str">
        <f>INDEX(Inp_SoDrivers!T$9:T$37,MATCH($F219,Inp_SoDrivers!$F$9:$F$37,0))</f>
        <v/>
      </c>
      <c r="U219" s="81" t="str">
        <f>INDEX(Inp_SoDrivers!U$9:U$37,MATCH($F219,Inp_SoDrivers!$F$9:$F$37,0))</f>
        <v/>
      </c>
      <c r="V219" s="81" t="str">
        <f>INDEX(Inp_SoDrivers!V$9:V$37,MATCH($F219,Inp_SoDrivers!$F$9:$F$37,0))</f>
        <v/>
      </c>
      <c r="W219" s="81" t="str">
        <f>INDEX(Inp_SoDrivers!W$9:W$37,MATCH($F219,Inp_SoDrivers!$F$9:$F$37,0))</f>
        <v/>
      </c>
      <c r="X219" s="81" t="str">
        <f>INDEX(Inp_SoDrivers!X$9:X$37,MATCH($F219,Inp_SoDrivers!$F$9:$F$37,0))</f>
        <v/>
      </c>
      <c r="Y219" s="81">
        <f>INDEX(Inp_SoDrivers!Y$9:Y$37,MATCH($F219,Inp_SoDrivers!$F$9:$F$37,0))</f>
        <v>12755</v>
      </c>
      <c r="Z219" s="81">
        <f>INDEX(Inp_SoDrivers!Z$9:Z$37,MATCH($F219,Inp_SoDrivers!$F$9:$F$37,0))</f>
        <v>7712</v>
      </c>
      <c r="AA219" s="81">
        <f>INDEX(Inp_SoDrivers!AA$9:AA$37,MATCH($F219,Inp_SoDrivers!$F$9:$F$37,0))</f>
        <v>10509</v>
      </c>
      <c r="AB219" s="81">
        <f>INDEX(Inp_SoDrivers!AB$9:AB$37,MATCH($F219,Inp_SoDrivers!$F$9:$F$37,0))</f>
        <v>11072</v>
      </c>
      <c r="AC219" s="81">
        <f>INDEX(Inp_SoDrivers!AC$9:AC$37,MATCH($F219,Inp_SoDrivers!$F$9:$F$37,0))</f>
        <v>10319</v>
      </c>
      <c r="AD219" s="81">
        <f>INDEX(Inp_SoDrivers!AD$9:AD$37,MATCH($F219,Inp_SoDrivers!$F$9:$F$37,0))</f>
        <v>11058</v>
      </c>
      <c r="AE219" s="81">
        <f>INDEX(Inp_SoDrivers!AE$9:AE$37,MATCH($F219,Inp_SoDrivers!$F$9:$F$37,0))</f>
        <v>9827.8873550000008</v>
      </c>
      <c r="AF219" s="81">
        <f>INDEX(Inp_SoDrivers!AF$9:AF$37,MATCH($F219,Inp_SoDrivers!$F$9:$F$37,0))</f>
        <v>9664.2758869999998</v>
      </c>
      <c r="AG219" s="81">
        <f>INDEX(Inp_SoDrivers!AG$9:AG$37,MATCH($F219,Inp_SoDrivers!$F$9:$F$37,0))</f>
        <v>9517.3986420000001</v>
      </c>
      <c r="AH219" s="81">
        <f>INDEX(Inp_SoDrivers!AH$9:AH$37,MATCH($F219,Inp_SoDrivers!$F$9:$F$37,0))</f>
        <v>9371.9606660000009</v>
      </c>
      <c r="AI219" s="81">
        <f>INDEX(Inp_SoDrivers!AI$9:AI$37,MATCH($F219,Inp_SoDrivers!$F$9:$F$37,0))</f>
        <v>9227.6582429999999</v>
      </c>
      <c r="AJ219" s="81">
        <f>INDEX(Inp_SoDrivers!AJ$9:AJ$37,MATCH($F219,Inp_SoDrivers!$F$9:$F$37,0))</f>
        <v>9084.7211150000003</v>
      </c>
      <c r="AK219" s="81">
        <f>INDEX(Inp_SoDrivers!AK$9:AK$37,MATCH($F219,Inp_SoDrivers!$F$9:$F$37,0))</f>
        <v>8942.7016829999993</v>
      </c>
    </row>
    <row r="220" spans="3:37">
      <c r="C220" s="24"/>
      <c r="E220" s="2" t="str">
        <f t="shared" si="12"/>
        <v>So</v>
      </c>
      <c r="F220" s="2" t="s">
        <v>162</v>
      </c>
      <c r="J220" s="2" t="str">
        <f t="shared" si="13"/>
        <v>SoMains Damage Reports</v>
      </c>
      <c r="L220" s="2" t="s">
        <v>142</v>
      </c>
      <c r="T220" s="81" t="str">
        <f>INDEX(Inp_SoDrivers!T$9:T$37,MATCH($F220,Inp_SoDrivers!$F$9:$F$37,0))</f>
        <v/>
      </c>
      <c r="U220" s="81" t="str">
        <f>INDEX(Inp_SoDrivers!U$9:U$37,MATCH($F220,Inp_SoDrivers!$F$9:$F$37,0))</f>
        <v/>
      </c>
      <c r="V220" s="81" t="str">
        <f>INDEX(Inp_SoDrivers!V$9:V$37,MATCH($F220,Inp_SoDrivers!$F$9:$F$37,0))</f>
        <v/>
      </c>
      <c r="W220" s="81" t="str">
        <f>INDEX(Inp_SoDrivers!W$9:W$37,MATCH($F220,Inp_SoDrivers!$F$9:$F$37,0))</f>
        <v/>
      </c>
      <c r="X220" s="81" t="str">
        <f>INDEX(Inp_SoDrivers!X$9:X$37,MATCH($F220,Inp_SoDrivers!$F$9:$F$37,0))</f>
        <v/>
      </c>
      <c r="Y220" s="81">
        <f>INDEX(Inp_SoDrivers!Y$9:Y$37,MATCH($F220,Inp_SoDrivers!$F$9:$F$37,0))</f>
        <v>297</v>
      </c>
      <c r="Z220" s="81">
        <f>INDEX(Inp_SoDrivers!Z$9:Z$37,MATCH($F220,Inp_SoDrivers!$F$9:$F$37,0))</f>
        <v>291</v>
      </c>
      <c r="AA220" s="81">
        <f>INDEX(Inp_SoDrivers!AA$9:AA$37,MATCH($F220,Inp_SoDrivers!$F$9:$F$37,0))</f>
        <v>312</v>
      </c>
      <c r="AB220" s="81">
        <f>INDEX(Inp_SoDrivers!AB$9:AB$37,MATCH($F220,Inp_SoDrivers!$F$9:$F$37,0))</f>
        <v>296</v>
      </c>
      <c r="AC220" s="81">
        <f>INDEX(Inp_SoDrivers!AC$9:AC$37,MATCH($F220,Inp_SoDrivers!$F$9:$F$37,0))</f>
        <v>344</v>
      </c>
      <c r="AD220" s="81">
        <f>INDEX(Inp_SoDrivers!AD$9:AD$37,MATCH($F220,Inp_SoDrivers!$F$9:$F$37,0))</f>
        <v>292</v>
      </c>
      <c r="AE220" s="81">
        <f>INDEX(Inp_SoDrivers!AE$9:AE$37,MATCH($F220,Inp_SoDrivers!$F$9:$F$37,0))</f>
        <v>305.33333329999999</v>
      </c>
      <c r="AF220" s="81">
        <f>INDEX(Inp_SoDrivers!AF$9:AF$37,MATCH($F220,Inp_SoDrivers!$F$9:$F$37,0))</f>
        <v>305.33333329999999</v>
      </c>
      <c r="AG220" s="81">
        <f>INDEX(Inp_SoDrivers!AG$9:AG$37,MATCH($F220,Inp_SoDrivers!$F$9:$F$37,0))</f>
        <v>305.33333329999999</v>
      </c>
      <c r="AH220" s="81">
        <f>INDEX(Inp_SoDrivers!AH$9:AH$37,MATCH($F220,Inp_SoDrivers!$F$9:$F$37,0))</f>
        <v>305.33333329999999</v>
      </c>
      <c r="AI220" s="81">
        <f>INDEX(Inp_SoDrivers!AI$9:AI$37,MATCH($F220,Inp_SoDrivers!$F$9:$F$37,0))</f>
        <v>305.33333329999999</v>
      </c>
      <c r="AJ220" s="81">
        <f>INDEX(Inp_SoDrivers!AJ$9:AJ$37,MATCH($F220,Inp_SoDrivers!$F$9:$F$37,0))</f>
        <v>305.33333329999999</v>
      </c>
      <c r="AK220" s="81">
        <f>INDEX(Inp_SoDrivers!AK$9:AK$37,MATCH($F220,Inp_SoDrivers!$F$9:$F$37,0))</f>
        <v>305.33333329999999</v>
      </c>
    </row>
    <row r="221" spans="3:37">
      <c r="C221" s="24"/>
      <c r="E221" s="2" t="str">
        <f t="shared" si="12"/>
        <v>So</v>
      </c>
      <c r="F221" s="2" t="s">
        <v>163</v>
      </c>
      <c r="J221" s="2" t="str">
        <f t="shared" si="13"/>
        <v>SoMains Condition Reports</v>
      </c>
      <c r="L221" s="2" t="s">
        <v>142</v>
      </c>
      <c r="T221" s="81" t="str">
        <f>INDEX(Inp_SoDrivers!T$9:T$37,MATCH($F221,Inp_SoDrivers!$F$9:$F$37,0))</f>
        <v/>
      </c>
      <c r="U221" s="81" t="str">
        <f>INDEX(Inp_SoDrivers!U$9:U$37,MATCH($F221,Inp_SoDrivers!$F$9:$F$37,0))</f>
        <v/>
      </c>
      <c r="V221" s="81" t="str">
        <f>INDEX(Inp_SoDrivers!V$9:V$37,MATCH($F221,Inp_SoDrivers!$F$9:$F$37,0))</f>
        <v/>
      </c>
      <c r="W221" s="81" t="str">
        <f>INDEX(Inp_SoDrivers!W$9:W$37,MATCH($F221,Inp_SoDrivers!$F$9:$F$37,0))</f>
        <v/>
      </c>
      <c r="X221" s="81" t="str">
        <f>INDEX(Inp_SoDrivers!X$9:X$37,MATCH($F221,Inp_SoDrivers!$F$9:$F$37,0))</f>
        <v/>
      </c>
      <c r="Y221" s="81">
        <f>INDEX(Inp_SoDrivers!Y$9:Y$37,MATCH($F221,Inp_SoDrivers!$F$9:$F$37,0))</f>
        <v>9237</v>
      </c>
      <c r="Z221" s="81">
        <f>INDEX(Inp_SoDrivers!Z$9:Z$37,MATCH($F221,Inp_SoDrivers!$F$9:$F$37,0))</f>
        <v>8016</v>
      </c>
      <c r="AA221" s="81">
        <f>INDEX(Inp_SoDrivers!AA$9:AA$37,MATCH($F221,Inp_SoDrivers!$F$9:$F$37,0))</f>
        <v>7103</v>
      </c>
      <c r="AB221" s="81">
        <f>INDEX(Inp_SoDrivers!AB$9:AB$37,MATCH($F221,Inp_SoDrivers!$F$9:$F$37,0))</f>
        <v>7130</v>
      </c>
      <c r="AC221" s="81">
        <f>INDEX(Inp_SoDrivers!AC$9:AC$37,MATCH($F221,Inp_SoDrivers!$F$9:$F$37,0))</f>
        <v>6985</v>
      </c>
      <c r="AD221" s="81">
        <f>INDEX(Inp_SoDrivers!AD$9:AD$37,MATCH($F221,Inp_SoDrivers!$F$9:$F$37,0))</f>
        <v>6756</v>
      </c>
      <c r="AE221" s="81">
        <f>INDEX(Inp_SoDrivers!AE$9:AE$37,MATCH($F221,Inp_SoDrivers!$F$9:$F$37,0))</f>
        <v>6429.2019579999996</v>
      </c>
      <c r="AF221" s="81">
        <f>INDEX(Inp_SoDrivers!AF$9:AF$37,MATCH($F221,Inp_SoDrivers!$F$9:$F$37,0))</f>
        <v>6160.9027839999999</v>
      </c>
      <c r="AG221" s="81">
        <f>INDEX(Inp_SoDrivers!AG$9:AG$37,MATCH($F221,Inp_SoDrivers!$F$9:$F$37,0))</f>
        <v>5895.9242780000004</v>
      </c>
      <c r="AH221" s="81">
        <f>INDEX(Inp_SoDrivers!AH$9:AH$37,MATCH($F221,Inp_SoDrivers!$F$9:$F$37,0))</f>
        <v>5532.9345810000004</v>
      </c>
      <c r="AI221" s="81">
        <f>INDEX(Inp_SoDrivers!AI$9:AI$37,MATCH($F221,Inp_SoDrivers!$F$9:$F$37,0))</f>
        <v>5199.1725210000004</v>
      </c>
      <c r="AJ221" s="81">
        <f>INDEX(Inp_SoDrivers!AJ$9:AJ$37,MATCH($F221,Inp_SoDrivers!$F$9:$F$37,0))</f>
        <v>4877.4126589999996</v>
      </c>
      <c r="AK221" s="81">
        <f>INDEX(Inp_SoDrivers!AK$9:AK$37,MATCH($F221,Inp_SoDrivers!$F$9:$F$37,0))</f>
        <v>4567.3081050000001</v>
      </c>
    </row>
    <row r="222" spans="3:37">
      <c r="C222" s="24"/>
      <c r="E222" s="2" t="str">
        <f t="shared" si="12"/>
        <v>So</v>
      </c>
      <c r="F222" s="2" t="s">
        <v>164</v>
      </c>
      <c r="J222" s="2" t="str">
        <f t="shared" si="13"/>
        <v>SoEmergency FTEs</v>
      </c>
      <c r="L222" s="2" t="s">
        <v>165</v>
      </c>
      <c r="T222" s="81" t="str">
        <f>INDEX(Inp_SoDrivers!T$9:T$37,MATCH($F222,Inp_SoDrivers!$F$9:$F$37,0))</f>
        <v/>
      </c>
      <c r="U222" s="81" t="str">
        <f>INDEX(Inp_SoDrivers!U$9:U$37,MATCH($F222,Inp_SoDrivers!$F$9:$F$37,0))</f>
        <v/>
      </c>
      <c r="V222" s="81" t="str">
        <f>INDEX(Inp_SoDrivers!V$9:V$37,MATCH($F222,Inp_SoDrivers!$F$9:$F$37,0))</f>
        <v/>
      </c>
      <c r="W222" s="81" t="str">
        <f>INDEX(Inp_SoDrivers!W$9:W$37,MATCH($F222,Inp_SoDrivers!$F$9:$F$37,0))</f>
        <v/>
      </c>
      <c r="X222" s="81" t="str">
        <f>INDEX(Inp_SoDrivers!X$9:X$37,MATCH($F222,Inp_SoDrivers!$F$9:$F$37,0))</f>
        <v/>
      </c>
      <c r="Y222" s="81">
        <f>INDEX(Inp_SoDrivers!Y$9:Y$37,MATCH($F222,Inp_SoDrivers!$F$9:$F$37,0))</f>
        <v>0</v>
      </c>
      <c r="Z222" s="81">
        <f>INDEX(Inp_SoDrivers!Z$9:Z$37,MATCH($F222,Inp_SoDrivers!$F$9:$F$37,0))</f>
        <v>0</v>
      </c>
      <c r="AA222" s="81">
        <f>INDEX(Inp_SoDrivers!AA$9:AA$37,MATCH($F222,Inp_SoDrivers!$F$9:$F$37,0))</f>
        <v>0</v>
      </c>
      <c r="AB222" s="81">
        <f>INDEX(Inp_SoDrivers!AB$9:AB$37,MATCH($F222,Inp_SoDrivers!$F$9:$F$37,0))</f>
        <v>0</v>
      </c>
      <c r="AC222" s="81">
        <f>INDEX(Inp_SoDrivers!AC$9:AC$37,MATCH($F222,Inp_SoDrivers!$F$9:$F$37,0))</f>
        <v>0</v>
      </c>
      <c r="AD222" s="81">
        <f>INDEX(Inp_SoDrivers!AD$9:AD$37,MATCH($F222,Inp_SoDrivers!$F$9:$F$37,0))</f>
        <v>0</v>
      </c>
      <c r="AE222" s="81">
        <f>INDEX(Inp_SoDrivers!AE$9:AE$37,MATCH($F222,Inp_SoDrivers!$F$9:$F$37,0))</f>
        <v>0</v>
      </c>
      <c r="AF222" s="81">
        <f>INDEX(Inp_SoDrivers!AF$9:AF$37,MATCH($F222,Inp_SoDrivers!$F$9:$F$37,0))</f>
        <v>0</v>
      </c>
      <c r="AG222" s="81">
        <f>INDEX(Inp_SoDrivers!AG$9:AG$37,MATCH($F222,Inp_SoDrivers!$F$9:$F$37,0))</f>
        <v>0</v>
      </c>
      <c r="AH222" s="81">
        <f>INDEX(Inp_SoDrivers!AH$9:AH$37,MATCH($F222,Inp_SoDrivers!$F$9:$F$37,0))</f>
        <v>0</v>
      </c>
      <c r="AI222" s="81">
        <f>INDEX(Inp_SoDrivers!AI$9:AI$37,MATCH($F222,Inp_SoDrivers!$F$9:$F$37,0))</f>
        <v>0</v>
      </c>
      <c r="AJ222" s="81">
        <f>INDEX(Inp_SoDrivers!AJ$9:AJ$37,MATCH($F222,Inp_SoDrivers!$F$9:$F$37,0))</f>
        <v>0</v>
      </c>
      <c r="AK222" s="81">
        <f>INDEX(Inp_SoDrivers!AK$9:AK$37,MATCH($F222,Inp_SoDrivers!$F$9:$F$37,0))</f>
        <v>0</v>
      </c>
    </row>
    <row r="223" spans="3:37">
      <c r="C223" s="24"/>
      <c r="E223" s="2" t="str">
        <f t="shared" si="12"/>
        <v>So</v>
      </c>
      <c r="F223" s="2" t="s">
        <v>166</v>
      </c>
      <c r="J223" s="2" t="str">
        <f t="shared" si="13"/>
        <v>SoTotal external condition reports
(service condition + mains condition)</v>
      </c>
      <c r="L223" s="2" t="s">
        <v>142</v>
      </c>
      <c r="T223" s="81" t="str">
        <f>INDEX(Inp_SoDrivers!T$9:T$37,MATCH($F223,Inp_SoDrivers!$F$9:$F$37,0))</f>
        <v/>
      </c>
      <c r="U223" s="81" t="str">
        <f>INDEX(Inp_SoDrivers!U$9:U$37,MATCH($F223,Inp_SoDrivers!$F$9:$F$37,0))</f>
        <v/>
      </c>
      <c r="V223" s="81" t="str">
        <f>INDEX(Inp_SoDrivers!V$9:V$37,MATCH($F223,Inp_SoDrivers!$F$9:$F$37,0))</f>
        <v/>
      </c>
      <c r="W223" s="81" t="str">
        <f>INDEX(Inp_SoDrivers!W$9:W$37,MATCH($F223,Inp_SoDrivers!$F$9:$F$37,0))</f>
        <v/>
      </c>
      <c r="X223" s="81" t="str">
        <f>INDEX(Inp_SoDrivers!X$9:X$37,MATCH($F223,Inp_SoDrivers!$F$9:$F$37,0))</f>
        <v/>
      </c>
      <c r="Y223" s="81">
        <f>INDEX(Inp_SoDrivers!Y$9:Y$37,MATCH($F223,Inp_SoDrivers!$F$9:$F$37,0))</f>
        <v>21992</v>
      </c>
      <c r="Z223" s="81">
        <f>INDEX(Inp_SoDrivers!Z$9:Z$37,MATCH($F223,Inp_SoDrivers!$F$9:$F$37,0))</f>
        <v>15728</v>
      </c>
      <c r="AA223" s="81">
        <f>INDEX(Inp_SoDrivers!AA$9:AA$37,MATCH($F223,Inp_SoDrivers!$F$9:$F$37,0))</f>
        <v>17612</v>
      </c>
      <c r="AB223" s="81">
        <f>INDEX(Inp_SoDrivers!AB$9:AB$37,MATCH($F223,Inp_SoDrivers!$F$9:$F$37,0))</f>
        <v>18202</v>
      </c>
      <c r="AC223" s="81">
        <f>INDEX(Inp_SoDrivers!AC$9:AC$37,MATCH($F223,Inp_SoDrivers!$F$9:$F$37,0))</f>
        <v>17304</v>
      </c>
      <c r="AD223" s="81">
        <f>INDEX(Inp_SoDrivers!AD$9:AD$37,MATCH($F223,Inp_SoDrivers!$F$9:$F$37,0))</f>
        <v>17814</v>
      </c>
      <c r="AE223" s="81">
        <f>INDEX(Inp_SoDrivers!AE$9:AE$37,MATCH($F223,Inp_SoDrivers!$F$9:$F$37,0))</f>
        <v>16257.089313</v>
      </c>
      <c r="AF223" s="81">
        <f>INDEX(Inp_SoDrivers!AF$9:AF$37,MATCH($F223,Inp_SoDrivers!$F$9:$F$37,0))</f>
        <v>15825.178671</v>
      </c>
      <c r="AG223" s="81">
        <f>INDEX(Inp_SoDrivers!AG$9:AG$37,MATCH($F223,Inp_SoDrivers!$F$9:$F$37,0))</f>
        <v>15413.322920000001</v>
      </c>
      <c r="AH223" s="81">
        <f>INDEX(Inp_SoDrivers!AH$9:AH$37,MATCH($F223,Inp_SoDrivers!$F$9:$F$37,0))</f>
        <v>14904.895247</v>
      </c>
      <c r="AI223" s="81">
        <f>INDEX(Inp_SoDrivers!AI$9:AI$37,MATCH($F223,Inp_SoDrivers!$F$9:$F$37,0))</f>
        <v>14426.830764</v>
      </c>
      <c r="AJ223" s="81">
        <f>INDEX(Inp_SoDrivers!AJ$9:AJ$37,MATCH($F223,Inp_SoDrivers!$F$9:$F$37,0))</f>
        <v>13962.133774</v>
      </c>
      <c r="AK223" s="81">
        <f>INDEX(Inp_SoDrivers!AK$9:AK$37,MATCH($F223,Inp_SoDrivers!$F$9:$F$37,0))</f>
        <v>13510.009787999999</v>
      </c>
    </row>
    <row r="224" spans="3:37">
      <c r="C224" s="24"/>
      <c r="E224" s="2" t="str">
        <f t="shared" si="12"/>
        <v>So</v>
      </c>
      <c r="F224" s="2" t="s">
        <v>167</v>
      </c>
      <c r="J224" s="2" t="str">
        <f t="shared" si="13"/>
        <v>SoTotal external condition repairs
(service condition + mains condition)</v>
      </c>
      <c r="L224" s="2" t="s">
        <v>142</v>
      </c>
      <c r="T224" s="81" t="str">
        <f>INDEX(Inp_SoDrivers!T$9:T$37,MATCH($F224,Inp_SoDrivers!$F$9:$F$37,0))</f>
        <v/>
      </c>
      <c r="U224" s="81" t="str">
        <f>INDEX(Inp_SoDrivers!U$9:U$37,MATCH($F224,Inp_SoDrivers!$F$9:$F$37,0))</f>
        <v/>
      </c>
      <c r="V224" s="81" t="str">
        <f>INDEX(Inp_SoDrivers!V$9:V$37,MATCH($F224,Inp_SoDrivers!$F$9:$F$37,0))</f>
        <v/>
      </c>
      <c r="W224" s="81" t="str">
        <f>INDEX(Inp_SoDrivers!W$9:W$37,MATCH($F224,Inp_SoDrivers!$F$9:$F$37,0))</f>
        <v/>
      </c>
      <c r="X224" s="81" t="str">
        <f>INDEX(Inp_SoDrivers!X$9:X$37,MATCH($F224,Inp_SoDrivers!$F$9:$F$37,0))</f>
        <v/>
      </c>
      <c r="Y224" s="81">
        <f>INDEX(Inp_SoDrivers!Y$9:Y$37,MATCH($F224,Inp_SoDrivers!$F$9:$F$37,0))</f>
        <v>34882</v>
      </c>
      <c r="Z224" s="81">
        <f>INDEX(Inp_SoDrivers!Z$9:Z$37,MATCH($F224,Inp_SoDrivers!$F$9:$F$37,0))</f>
        <v>29427</v>
      </c>
      <c r="AA224" s="81">
        <f>INDEX(Inp_SoDrivers!AA$9:AA$37,MATCH($F224,Inp_SoDrivers!$F$9:$F$37,0))</f>
        <v>26371</v>
      </c>
      <c r="AB224" s="81">
        <f>INDEX(Inp_SoDrivers!AB$9:AB$37,MATCH($F224,Inp_SoDrivers!$F$9:$F$37,0))</f>
        <v>26599</v>
      </c>
      <c r="AC224" s="81">
        <f>INDEX(Inp_SoDrivers!AC$9:AC$37,MATCH($F224,Inp_SoDrivers!$F$9:$F$37,0))</f>
        <v>24995</v>
      </c>
      <c r="AD224" s="81">
        <f>INDEX(Inp_SoDrivers!AD$9:AD$37,MATCH($F224,Inp_SoDrivers!$F$9:$F$37,0))</f>
        <v>25240</v>
      </c>
      <c r="AE224" s="81">
        <f>INDEX(Inp_SoDrivers!AE$9:AE$37,MATCH($F224,Inp_SoDrivers!$F$9:$F$37,0))</f>
        <v>24930.639119200001</v>
      </c>
      <c r="AF224" s="81">
        <f>INDEX(Inp_SoDrivers!AF$9:AF$37,MATCH($F224,Inp_SoDrivers!$F$9:$F$37,0))</f>
        <v>24212.894680899997</v>
      </c>
      <c r="AG224" s="81">
        <f>INDEX(Inp_SoDrivers!AG$9:AG$37,MATCH($F224,Inp_SoDrivers!$F$9:$F$37,0))</f>
        <v>23525.334244700003</v>
      </c>
      <c r="AH224" s="81">
        <f>INDEX(Inp_SoDrivers!AH$9:AH$37,MATCH($F224,Inp_SoDrivers!$F$9:$F$37,0))</f>
        <v>22668.370366700001</v>
      </c>
      <c r="AI224" s="81">
        <f>INDEX(Inp_SoDrivers!AI$9:AI$37,MATCH($F224,Inp_SoDrivers!$F$9:$F$37,0))</f>
        <v>21857.7829385</v>
      </c>
      <c r="AJ224" s="81">
        <f>INDEX(Inp_SoDrivers!AJ$9:AJ$37,MATCH($F224,Inp_SoDrivers!$F$9:$F$37,0))</f>
        <v>21071.088369099998</v>
      </c>
      <c r="AK224" s="81">
        <f>INDEX(Inp_SoDrivers!AK$9:AK$37,MATCH($F224,Inp_SoDrivers!$F$9:$F$37,0))</f>
        <v>20307.012386999999</v>
      </c>
    </row>
    <row r="225" spans="2:42">
      <c r="C225" s="24"/>
      <c r="E225" s="2" t="str">
        <f t="shared" si="12"/>
        <v>So</v>
      </c>
      <c r="F225" s="2" t="s">
        <v>168</v>
      </c>
      <c r="J225" s="2" t="str">
        <f t="shared" si="13"/>
        <v>SoMEAV</v>
      </c>
      <c r="L225" s="2" t="s">
        <v>113</v>
      </c>
      <c r="T225" s="81" t="str">
        <f>INDEX(Inp_SoDrivers!T$9:T$37,MATCH($F225,Inp_SoDrivers!$F$9:$F$37,0))</f>
        <v/>
      </c>
      <c r="U225" s="81" t="str">
        <f>INDEX(Inp_SoDrivers!U$9:U$37,MATCH($F225,Inp_SoDrivers!$F$9:$F$37,0))</f>
        <v/>
      </c>
      <c r="V225" s="81" t="str">
        <f>INDEX(Inp_SoDrivers!V$9:V$37,MATCH($F225,Inp_SoDrivers!$F$9:$F$37,0))</f>
        <v/>
      </c>
      <c r="W225" s="81" t="str">
        <f>INDEX(Inp_SoDrivers!W$9:W$37,MATCH($F225,Inp_SoDrivers!$F$9:$F$37,0))</f>
        <v/>
      </c>
      <c r="X225" s="81" t="str">
        <f>INDEX(Inp_SoDrivers!X$9:X$37,MATCH($F225,Inp_SoDrivers!$F$9:$F$37,0))</f>
        <v/>
      </c>
      <c r="Y225" s="81">
        <f>INDEX(Inp_SoDrivers!Y$9:Y$37,MATCH($F225,Inp_SoDrivers!$F$9:$F$37,0))</f>
        <v>16338.51351165282</v>
      </c>
      <c r="Z225" s="81">
        <f>INDEX(Inp_SoDrivers!Z$9:Z$37,MATCH($F225,Inp_SoDrivers!$F$9:$F$37,0))</f>
        <v>16308.432336720443</v>
      </c>
      <c r="AA225" s="81">
        <f>INDEX(Inp_SoDrivers!AA$9:AA$37,MATCH($F225,Inp_SoDrivers!$F$9:$F$37,0))</f>
        <v>16296.595394764763</v>
      </c>
      <c r="AB225" s="81">
        <f>INDEX(Inp_SoDrivers!AB$9:AB$37,MATCH($F225,Inp_SoDrivers!$F$9:$F$37,0))</f>
        <v>16159.025744694285</v>
      </c>
      <c r="AC225" s="81">
        <f>INDEX(Inp_SoDrivers!AC$9:AC$37,MATCH($F225,Inp_SoDrivers!$F$9:$F$37,0))</f>
        <v>16092.822652409066</v>
      </c>
      <c r="AD225" s="81">
        <f>INDEX(Inp_SoDrivers!AD$9:AD$37,MATCH($F225,Inp_SoDrivers!$F$9:$F$37,0))</f>
        <v>16071.808971939941</v>
      </c>
      <c r="AE225" s="81">
        <f>INDEX(Inp_SoDrivers!AE$9:AE$37,MATCH($F225,Inp_SoDrivers!$F$9:$F$37,0))</f>
        <v>16025.800241596162</v>
      </c>
      <c r="AF225" s="81">
        <f>INDEX(Inp_SoDrivers!AF$9:AF$37,MATCH($F225,Inp_SoDrivers!$F$9:$F$37,0))</f>
        <v>15984.117381390772</v>
      </c>
      <c r="AG225" s="81">
        <f>INDEX(Inp_SoDrivers!AG$9:AG$37,MATCH($F225,Inp_SoDrivers!$F$9:$F$37,0))</f>
        <v>15961.523583673255</v>
      </c>
      <c r="AH225" s="81">
        <f>INDEX(Inp_SoDrivers!AH$9:AH$37,MATCH($F225,Inp_SoDrivers!$F$9:$F$37,0))</f>
        <v>15938.950528924366</v>
      </c>
      <c r="AI225" s="81">
        <f>INDEX(Inp_SoDrivers!AI$9:AI$37,MATCH($F225,Inp_SoDrivers!$F$9:$F$37,0))</f>
        <v>15915.577153746219</v>
      </c>
      <c r="AJ225" s="81">
        <f>INDEX(Inp_SoDrivers!AJ$9:AJ$37,MATCH($F225,Inp_SoDrivers!$F$9:$F$37,0))</f>
        <v>15891.233526504313</v>
      </c>
      <c r="AK225" s="81">
        <f>INDEX(Inp_SoDrivers!AK$9:AK$37,MATCH($F225,Inp_SoDrivers!$F$9:$F$37,0))</f>
        <v>15867.096889748094</v>
      </c>
    </row>
    <row r="226" spans="2:42">
      <c r="C226" s="24"/>
      <c r="E226" s="2" t="str">
        <f t="shared" si="12"/>
        <v>So</v>
      </c>
      <c r="F226" s="2" t="s">
        <v>169</v>
      </c>
      <c r="J226" s="2" t="str">
        <f t="shared" si="13"/>
        <v>SoCapex synthetic costs - Mains (smoothed)</v>
      </c>
      <c r="L226" s="2" t="s">
        <v>113</v>
      </c>
      <c r="T226" s="81" t="str">
        <f>INDEX(Inp_SoDrivers!T$9:T$37,MATCH($F226,Inp_SoDrivers!$F$9:$F$37,0))</f>
        <v/>
      </c>
      <c r="U226" s="81" t="str">
        <f>INDEX(Inp_SoDrivers!U$9:U$37,MATCH($F226,Inp_SoDrivers!$F$9:$F$37,0))</f>
        <v/>
      </c>
      <c r="V226" s="81" t="str">
        <f>INDEX(Inp_SoDrivers!V$9:V$37,MATCH($F226,Inp_SoDrivers!$F$9:$F$37,0))</f>
        <v/>
      </c>
      <c r="W226" s="81" t="str">
        <f>INDEX(Inp_SoDrivers!W$9:W$37,MATCH($F226,Inp_SoDrivers!$F$9:$F$37,0))</f>
        <v/>
      </c>
      <c r="X226" s="81" t="str">
        <f>INDEX(Inp_SoDrivers!X$9:X$37,MATCH($F226,Inp_SoDrivers!$F$9:$F$37,0))</f>
        <v/>
      </c>
      <c r="Y226" s="81">
        <f>INDEX(Inp_SoDrivers!Y$9:Y$37,MATCH($F226,Inp_SoDrivers!$F$9:$F$37,0))</f>
        <v>14.896875140678015</v>
      </c>
      <c r="Z226" s="81">
        <f>INDEX(Inp_SoDrivers!Z$9:Z$37,MATCH($F226,Inp_SoDrivers!$F$9:$F$37,0))</f>
        <v>11.637278340483684</v>
      </c>
      <c r="AA226" s="81">
        <f>INDEX(Inp_SoDrivers!AA$9:AA$37,MATCH($F226,Inp_SoDrivers!$F$9:$F$37,0))</f>
        <v>8.1785962961147582</v>
      </c>
      <c r="AB226" s="81">
        <f>INDEX(Inp_SoDrivers!AB$9:AB$37,MATCH($F226,Inp_SoDrivers!$F$9:$F$37,0))</f>
        <v>4.9682832832105532</v>
      </c>
      <c r="AC226" s="81">
        <f>INDEX(Inp_SoDrivers!AC$9:AC$37,MATCH($F226,Inp_SoDrivers!$F$9:$F$37,0))</f>
        <v>4.6121750481242652</v>
      </c>
      <c r="AD226" s="81">
        <f>INDEX(Inp_SoDrivers!AD$9:AD$37,MATCH($F226,Inp_SoDrivers!$F$9:$F$37,0))</f>
        <v>4.5540824076453372</v>
      </c>
      <c r="AE226" s="81">
        <f>INDEX(Inp_SoDrivers!AE$9:AE$37,MATCH($F226,Inp_SoDrivers!$F$9:$F$37,0))</f>
        <v>4.5059597182344735</v>
      </c>
      <c r="AF226" s="81">
        <f>INDEX(Inp_SoDrivers!AF$9:AF$37,MATCH($F226,Inp_SoDrivers!$F$9:$F$37,0))</f>
        <v>5.0948628233050277</v>
      </c>
      <c r="AG226" s="81">
        <f>INDEX(Inp_SoDrivers!AG$9:AG$37,MATCH($F226,Inp_SoDrivers!$F$9:$F$37,0))</f>
        <v>5.3796486353775421</v>
      </c>
      <c r="AH226" s="81">
        <f>INDEX(Inp_SoDrivers!AH$9:AH$37,MATCH($F226,Inp_SoDrivers!$F$9:$F$37,0))</f>
        <v>5.2785190461904321</v>
      </c>
      <c r="AI226" s="81">
        <f>INDEX(Inp_SoDrivers!AI$9:AI$37,MATCH($F226,Inp_SoDrivers!$F$9:$F$37,0))</f>
        <v>5.3716552283352295</v>
      </c>
      <c r="AJ226" s="81">
        <f>INDEX(Inp_SoDrivers!AJ$9:AJ$37,MATCH($F226,Inp_SoDrivers!$F$9:$F$37,0))</f>
        <v>4.8376251810255644</v>
      </c>
      <c r="AK226" s="81">
        <f>INDEX(Inp_SoDrivers!AK$9:AK$37,MATCH($F226,Inp_SoDrivers!$F$9:$F$37,0))</f>
        <v>4.6963627735481897</v>
      </c>
    </row>
    <row r="227" spans="2:42">
      <c r="C227" s="24"/>
      <c r="E227" s="2" t="str">
        <f t="shared" si="12"/>
        <v>So</v>
      </c>
      <c r="F227" s="2" t="s">
        <v>170</v>
      </c>
      <c r="J227" s="2" t="str">
        <f t="shared" si="13"/>
        <v>SoCapex synthetic costs - Connections (smoothed)</v>
      </c>
      <c r="L227" s="2" t="s">
        <v>113</v>
      </c>
      <c r="T227" s="81" t="str">
        <f>INDEX(Inp_SoDrivers!T$9:T$37,MATCH($F227,Inp_SoDrivers!$F$9:$F$37,0))</f>
        <v/>
      </c>
      <c r="U227" s="81" t="str">
        <f>INDEX(Inp_SoDrivers!U$9:U$37,MATCH($F227,Inp_SoDrivers!$F$9:$F$37,0))</f>
        <v/>
      </c>
      <c r="V227" s="81" t="str">
        <f>INDEX(Inp_SoDrivers!V$9:V$37,MATCH($F227,Inp_SoDrivers!$F$9:$F$37,0))</f>
        <v/>
      </c>
      <c r="W227" s="81" t="str">
        <f>INDEX(Inp_SoDrivers!W$9:W$37,MATCH($F227,Inp_SoDrivers!$F$9:$F$37,0))</f>
        <v/>
      </c>
      <c r="X227" s="81" t="str">
        <f>INDEX(Inp_SoDrivers!X$9:X$37,MATCH($F227,Inp_SoDrivers!$F$9:$F$37,0))</f>
        <v/>
      </c>
      <c r="Y227" s="81">
        <f>INDEX(Inp_SoDrivers!Y$9:Y$37,MATCH($F227,Inp_SoDrivers!$F$9:$F$37,0))</f>
        <v>13.694379351753083</v>
      </c>
      <c r="Z227" s="81">
        <f>INDEX(Inp_SoDrivers!Z$9:Z$37,MATCH($F227,Inp_SoDrivers!$F$9:$F$37,0))</f>
        <v>13.162837718905015</v>
      </c>
      <c r="AA227" s="81">
        <f>INDEX(Inp_SoDrivers!AA$9:AA$37,MATCH($F227,Inp_SoDrivers!$F$9:$F$37,0))</f>
        <v>12.618417195452835</v>
      </c>
      <c r="AB227" s="81">
        <f>INDEX(Inp_SoDrivers!AB$9:AB$37,MATCH($F227,Inp_SoDrivers!$F$9:$F$37,0))</f>
        <v>13.161078461820393</v>
      </c>
      <c r="AC227" s="81">
        <f>INDEX(Inp_SoDrivers!AC$9:AC$37,MATCH($F227,Inp_SoDrivers!$F$9:$F$37,0))</f>
        <v>13.713372458780153</v>
      </c>
      <c r="AD227" s="81">
        <f>INDEX(Inp_SoDrivers!AD$9:AD$37,MATCH($F227,Inp_SoDrivers!$F$9:$F$37,0))</f>
        <v>14.365775193624959</v>
      </c>
      <c r="AE227" s="81">
        <f>INDEX(Inp_SoDrivers!AE$9:AE$37,MATCH($F227,Inp_SoDrivers!$F$9:$F$37,0))</f>
        <v>15.487069439374743</v>
      </c>
      <c r="AF227" s="81">
        <f>INDEX(Inp_SoDrivers!AF$9:AF$37,MATCH($F227,Inp_SoDrivers!$F$9:$F$37,0))</f>
        <v>16.321059680906401</v>
      </c>
      <c r="AG227" s="81">
        <f>INDEX(Inp_SoDrivers!AG$9:AG$37,MATCH($F227,Inp_SoDrivers!$F$9:$F$37,0))</f>
        <v>16.714171955058433</v>
      </c>
      <c r="AH227" s="81">
        <f>INDEX(Inp_SoDrivers!AH$9:AH$37,MATCH($F227,Inp_SoDrivers!$F$9:$F$37,0))</f>
        <v>17.038439307286296</v>
      </c>
      <c r="AI227" s="81">
        <f>INDEX(Inp_SoDrivers!AI$9:AI$37,MATCH($F227,Inp_SoDrivers!$F$9:$F$37,0))</f>
        <v>17.137258018314011</v>
      </c>
      <c r="AJ227" s="81">
        <f>INDEX(Inp_SoDrivers!AJ$9:AJ$37,MATCH($F227,Inp_SoDrivers!$F$9:$F$37,0))</f>
        <v>16.990379033929852</v>
      </c>
      <c r="AK227" s="81">
        <f>INDEX(Inp_SoDrivers!AK$9:AK$37,MATCH($F227,Inp_SoDrivers!$F$9:$F$37,0))</f>
        <v>16.571867059936789</v>
      </c>
    </row>
    <row r="228" spans="2:42">
      <c r="C228" s="24"/>
      <c r="E228" s="2" t="str">
        <f t="shared" si="12"/>
        <v>So</v>
      </c>
      <c r="F228" s="2" t="s">
        <v>230</v>
      </c>
      <c r="J228" s="2" t="str">
        <f t="shared" si="13"/>
        <v>SoMaintenance MEAV</v>
      </c>
      <c r="L228" s="2" t="s">
        <v>113</v>
      </c>
      <c r="T228" s="81" t="str">
        <f>INDEX(Inp_SoDrivers!T$9:T$37,MATCH($F228,Inp_SoDrivers!$F$9:$F$37,0))</f>
        <v/>
      </c>
      <c r="U228" s="81" t="str">
        <f>INDEX(Inp_SoDrivers!U$9:U$37,MATCH($F228,Inp_SoDrivers!$F$9:$F$37,0))</f>
        <v/>
      </c>
      <c r="V228" s="81" t="str">
        <f>INDEX(Inp_SoDrivers!V$9:V$37,MATCH($F228,Inp_SoDrivers!$F$9:$F$37,0))</f>
        <v/>
      </c>
      <c r="W228" s="81" t="str">
        <f>INDEX(Inp_SoDrivers!W$9:W$37,MATCH($F228,Inp_SoDrivers!$F$9:$F$37,0))</f>
        <v/>
      </c>
      <c r="X228" s="81" t="str">
        <f>INDEX(Inp_SoDrivers!X$9:X$37,MATCH($F228,Inp_SoDrivers!$F$9:$F$37,0))</f>
        <v/>
      </c>
      <c r="Y228" s="81">
        <f>INDEX(Inp_SoDrivers!Y$9:Y$37,MATCH($F228,Inp_SoDrivers!$F$9:$F$37,0))</f>
        <v>6665.8255114507519</v>
      </c>
      <c r="Z228" s="81">
        <f>INDEX(Inp_SoDrivers!Z$9:Z$37,MATCH($F228,Inp_SoDrivers!$F$9:$F$37,0))</f>
        <v>6665.7785597565817</v>
      </c>
      <c r="AA228" s="81">
        <f>INDEX(Inp_SoDrivers!AA$9:AA$37,MATCH($F228,Inp_SoDrivers!$F$9:$F$37,0))</f>
        <v>6678.4128799629598</v>
      </c>
      <c r="AB228" s="81">
        <f>INDEX(Inp_SoDrivers!AB$9:AB$37,MATCH($F228,Inp_SoDrivers!$F$9:$F$37,0))</f>
        <v>6569.2894445901984</v>
      </c>
      <c r="AC228" s="81">
        <f>INDEX(Inp_SoDrivers!AC$9:AC$37,MATCH($F228,Inp_SoDrivers!$F$9:$F$37,0))</f>
        <v>6528.4802121094745</v>
      </c>
      <c r="AD228" s="81">
        <f>INDEX(Inp_SoDrivers!AD$9:AD$37,MATCH($F228,Inp_SoDrivers!$F$9:$F$37,0))</f>
        <v>6534.9917372122236</v>
      </c>
      <c r="AE228" s="81">
        <f>INDEX(Inp_SoDrivers!AE$9:AE$37,MATCH($F228,Inp_SoDrivers!$F$9:$F$37,0))</f>
        <v>6539.8304171652144</v>
      </c>
      <c r="AF228" s="81">
        <f>INDEX(Inp_SoDrivers!AF$9:AF$37,MATCH($F228,Inp_SoDrivers!$F$9:$F$37,0))</f>
        <v>6548.3235043547102</v>
      </c>
      <c r="AG228" s="81">
        <f>INDEX(Inp_SoDrivers!AG$9:AG$37,MATCH($F228,Inp_SoDrivers!$F$9:$F$37,0))</f>
        <v>6556.6835286269015</v>
      </c>
      <c r="AH228" s="81">
        <f>INDEX(Inp_SoDrivers!AH$9:AH$37,MATCH($F228,Inp_SoDrivers!$F$9:$F$37,0))</f>
        <v>6565.0435536370132</v>
      </c>
      <c r="AI228" s="81">
        <f>INDEX(Inp_SoDrivers!AI$9:AI$37,MATCH($F228,Inp_SoDrivers!$F$9:$F$37,0))</f>
        <v>6573.492285979597</v>
      </c>
      <c r="AJ228" s="81">
        <f>INDEX(Inp_SoDrivers!AJ$9:AJ$37,MATCH($F228,Inp_SoDrivers!$F$9:$F$37,0))</f>
        <v>6581.8523110635051</v>
      </c>
      <c r="AK228" s="81">
        <f>INDEX(Inp_SoDrivers!AK$9:AK$37,MATCH($F228,Inp_SoDrivers!$F$9:$F$37,0))</f>
        <v>6590.3010434060889</v>
      </c>
    </row>
    <row r="229" spans="2:42">
      <c r="C229" s="24"/>
      <c r="E229" s="2" t="str">
        <f t="shared" si="12"/>
        <v>So</v>
      </c>
      <c r="F229" s="2" t="s">
        <v>523</v>
      </c>
      <c r="J229" s="2" t="str">
        <f t="shared" si="13"/>
        <v>SoMax PREs</v>
      </c>
      <c r="L229" s="2" t="s">
        <v>142</v>
      </c>
      <c r="T229" s="81" t="str">
        <f>INDEX(Inp_SoDrivers!T$9:T$37,MATCH($F229,Inp_SoDrivers!$F$9:$F$37,0))</f>
        <v/>
      </c>
      <c r="U229" s="81" t="str">
        <f>INDEX(Inp_SoDrivers!U$9:U$37,MATCH($F229,Inp_SoDrivers!$F$9:$F$37,0))</f>
        <v/>
      </c>
      <c r="V229" s="81" t="str">
        <f>INDEX(Inp_SoDrivers!V$9:V$37,MATCH($F229,Inp_SoDrivers!$F$9:$F$37,0))</f>
        <v/>
      </c>
      <c r="W229" s="81" t="str">
        <f>INDEX(Inp_SoDrivers!W$9:W$37,MATCH($F229,Inp_SoDrivers!$F$9:$F$37,0))</f>
        <v/>
      </c>
      <c r="X229" s="81" t="str">
        <f>INDEX(Inp_SoDrivers!X$9:X$37,MATCH($F229,Inp_SoDrivers!$F$9:$F$37,0))</f>
        <v/>
      </c>
      <c r="Y229" s="81">
        <f>INDEX(Inp_SoDrivers!Y$9:Y$37,MATCH($F229,Inp_SoDrivers!$F$9:$F$37,0))</f>
        <v>197048</v>
      </c>
      <c r="Z229" s="81">
        <f>INDEX(Inp_SoDrivers!Z$9:Z$37,MATCH($F229,Inp_SoDrivers!$F$9:$F$37,0))</f>
        <v>191191</v>
      </c>
      <c r="AA229" s="81">
        <f>INDEX(Inp_SoDrivers!AA$9:AA$37,MATCH($F229,Inp_SoDrivers!$F$9:$F$37,0))</f>
        <v>177754</v>
      </c>
      <c r="AB229" s="81">
        <f>INDEX(Inp_SoDrivers!AB$9:AB$37,MATCH($F229,Inp_SoDrivers!$F$9:$F$37,0))</f>
        <v>172514</v>
      </c>
      <c r="AC229" s="81">
        <f>INDEX(Inp_SoDrivers!AC$9:AC$37,MATCH($F229,Inp_SoDrivers!$F$9:$F$37,0))</f>
        <v>158343</v>
      </c>
      <c r="AD229" s="81">
        <f>INDEX(Inp_SoDrivers!AD$9:AD$37,MATCH($F229,Inp_SoDrivers!$F$9:$F$37,0))</f>
        <v>150762</v>
      </c>
      <c r="AE229" s="81">
        <f>INDEX(Inp_SoDrivers!AE$9:AE$37,MATCH($F229,Inp_SoDrivers!$F$9:$F$37,0))</f>
        <v>150517</v>
      </c>
      <c r="AF229" s="81">
        <f>INDEX(Inp_SoDrivers!AF$9:AF$37,MATCH($F229,Inp_SoDrivers!$F$9:$F$37,0))</f>
        <v>148726</v>
      </c>
      <c r="AG229" s="81">
        <f>INDEX(Inp_SoDrivers!AG$9:AG$37,MATCH($F229,Inp_SoDrivers!$F$9:$F$37,0))</f>
        <v>144696</v>
      </c>
      <c r="AH229" s="81">
        <f>INDEX(Inp_SoDrivers!AH$9:AH$37,MATCH($F229,Inp_SoDrivers!$F$9:$F$37,0))</f>
        <v>138941</v>
      </c>
      <c r="AI229" s="81">
        <f>INDEX(Inp_SoDrivers!AI$9:AI$37,MATCH($F229,Inp_SoDrivers!$F$9:$F$37,0))</f>
        <v>133188.40597999998</v>
      </c>
      <c r="AJ229" s="81">
        <f>INDEX(Inp_SoDrivers!AJ$9:AJ$37,MATCH($F229,Inp_SoDrivers!$F$9:$F$37,0))</f>
        <v>129035.74533999999</v>
      </c>
      <c r="AK229" s="81">
        <f>INDEX(Inp_SoDrivers!AK$9:AK$37,MATCH($F229,Inp_SoDrivers!$F$9:$F$37,0))</f>
        <v>124903.13957999999</v>
      </c>
    </row>
    <row r="230" spans="2:42">
      <c r="C230" s="24"/>
      <c r="E230" s="2" t="str">
        <f t="shared" si="12"/>
        <v>So</v>
      </c>
      <c r="F230" s="2" t="s">
        <v>532</v>
      </c>
      <c r="J230" s="2" t="str">
        <f t="shared" si="13"/>
        <v>SoMEAV_egep</v>
      </c>
      <c r="L230" s="2" t="s">
        <v>113</v>
      </c>
      <c r="T230" s="81" t="str">
        <f>INDEX(Inp_SoDrivers!T$9:T$37,MATCH($F230,Inp_SoDrivers!$F$9:$F$37,0))</f>
        <v/>
      </c>
      <c r="U230" s="81" t="str">
        <f>INDEX(Inp_SoDrivers!U$9:U$37,MATCH($F230,Inp_SoDrivers!$F$9:$F$37,0))</f>
        <v/>
      </c>
      <c r="V230" s="81" t="str">
        <f>INDEX(Inp_SoDrivers!V$9:V$37,MATCH($F230,Inp_SoDrivers!$F$9:$F$37,0))</f>
        <v/>
      </c>
      <c r="W230" s="81" t="str">
        <f>INDEX(Inp_SoDrivers!W$9:W$37,MATCH($F230,Inp_SoDrivers!$F$9:$F$37,0))</f>
        <v/>
      </c>
      <c r="X230" s="81" t="str">
        <f>INDEX(Inp_SoDrivers!X$9:X$37,MATCH($F230,Inp_SoDrivers!$F$9:$F$37,0))</f>
        <v/>
      </c>
      <c r="Y230" s="81">
        <f>INDEX(Inp_SoDrivers!Y$9:Y$37,MATCH($F230,Inp_SoDrivers!$F$9:$F$37,0))</f>
        <v>16341.796086652819</v>
      </c>
      <c r="Z230" s="81">
        <f>INDEX(Inp_SoDrivers!Z$9:Z$37,MATCH($F230,Inp_SoDrivers!$F$9:$F$37,0))</f>
        <v>16315.654001720442</v>
      </c>
      <c r="AA230" s="81">
        <f>INDEX(Inp_SoDrivers!AA$9:AA$37,MATCH($F230,Inp_SoDrivers!$F$9:$F$37,0))</f>
        <v>16307.099634764763</v>
      </c>
      <c r="AB230" s="81">
        <f>INDEX(Inp_SoDrivers!AB$9:AB$37,MATCH($F230,Inp_SoDrivers!$F$9:$F$37,0))</f>
        <v>16170.843014694285</v>
      </c>
      <c r="AC230" s="81">
        <f>INDEX(Inp_SoDrivers!AC$9:AC$37,MATCH($F230,Inp_SoDrivers!$F$9:$F$37,0))</f>
        <v>16104.639922409066</v>
      </c>
      <c r="AD230" s="81">
        <f>INDEX(Inp_SoDrivers!AD$9:AD$37,MATCH($F230,Inp_SoDrivers!$F$9:$F$37,0))</f>
        <v>16084.939271939942</v>
      </c>
      <c r="AE230" s="81">
        <f>INDEX(Inp_SoDrivers!AE$9:AE$37,MATCH($F230,Inp_SoDrivers!$F$9:$F$37,0))</f>
        <v>16038.930541596163</v>
      </c>
      <c r="AF230" s="81">
        <f>INDEX(Inp_SoDrivers!AF$9:AF$37,MATCH($F230,Inp_SoDrivers!$F$9:$F$37,0))</f>
        <v>15997.247681390772</v>
      </c>
      <c r="AG230" s="81">
        <f>INDEX(Inp_SoDrivers!AG$9:AG$37,MATCH($F230,Inp_SoDrivers!$F$9:$F$37,0))</f>
        <v>15974.653883673256</v>
      </c>
      <c r="AH230" s="81">
        <f>INDEX(Inp_SoDrivers!AH$9:AH$37,MATCH($F230,Inp_SoDrivers!$F$9:$F$37,0))</f>
        <v>15952.080828924367</v>
      </c>
      <c r="AI230" s="81">
        <f>INDEX(Inp_SoDrivers!AI$9:AI$37,MATCH($F230,Inp_SoDrivers!$F$9:$F$37,0))</f>
        <v>15928.707453746219</v>
      </c>
      <c r="AJ230" s="81">
        <f>INDEX(Inp_SoDrivers!AJ$9:AJ$37,MATCH($F230,Inp_SoDrivers!$F$9:$F$37,0))</f>
        <v>15904.363826504314</v>
      </c>
      <c r="AK230" s="81">
        <f>INDEX(Inp_SoDrivers!AK$9:AK$37,MATCH($F230,Inp_SoDrivers!$F$9:$F$37,0))</f>
        <v>15880.227189748095</v>
      </c>
    </row>
    <row r="231" spans="2:42">
      <c r="C231" s="24"/>
      <c r="E231" s="2" t="str">
        <f t="shared" si="12"/>
        <v>So</v>
      </c>
      <c r="F231" s="2" t="s">
        <v>533</v>
      </c>
      <c r="J231" s="2" t="str">
        <f t="shared" si="13"/>
        <v>SoMEAV_egep_mobs</v>
      </c>
      <c r="L231" s="2" t="s">
        <v>113</v>
      </c>
      <c r="T231" s="81" t="str">
        <f>INDEX(Inp_SoDrivers!T$9:T$37,MATCH($F231,Inp_SoDrivers!$F$9:$F$37,0))</f>
        <v/>
      </c>
      <c r="U231" s="81" t="str">
        <f>INDEX(Inp_SoDrivers!U$9:U$37,MATCH($F231,Inp_SoDrivers!$F$9:$F$37,0))</f>
        <v/>
      </c>
      <c r="V231" s="81" t="str">
        <f>INDEX(Inp_SoDrivers!V$9:V$37,MATCH($F231,Inp_SoDrivers!$F$9:$F$37,0))</f>
        <v/>
      </c>
      <c r="W231" s="81" t="str">
        <f>INDEX(Inp_SoDrivers!W$9:W$37,MATCH($F231,Inp_SoDrivers!$F$9:$F$37,0))</f>
        <v/>
      </c>
      <c r="X231" s="81" t="str">
        <f>INDEX(Inp_SoDrivers!X$9:X$37,MATCH($F231,Inp_SoDrivers!$F$9:$F$37,0))</f>
        <v/>
      </c>
      <c r="Y231" s="81">
        <f>INDEX(Inp_SoDrivers!Y$9:Y$37,MATCH($F231,Inp_SoDrivers!$F$9:$F$37,0))</f>
        <v>17837.037068834459</v>
      </c>
      <c r="Z231" s="81">
        <f>INDEX(Inp_SoDrivers!Z$9:Z$37,MATCH($F231,Inp_SoDrivers!$F$9:$F$37,0))</f>
        <v>17810.894983902082</v>
      </c>
      <c r="AA231" s="81">
        <f>INDEX(Inp_SoDrivers!AA$9:AA$37,MATCH($F231,Inp_SoDrivers!$F$9:$F$37,0))</f>
        <v>17802.340616946403</v>
      </c>
      <c r="AB231" s="81">
        <f>INDEX(Inp_SoDrivers!AB$9:AB$37,MATCH($F231,Inp_SoDrivers!$F$9:$F$37,0))</f>
        <v>17666.083996875925</v>
      </c>
      <c r="AC231" s="81">
        <f>INDEX(Inp_SoDrivers!AC$9:AC$37,MATCH($F231,Inp_SoDrivers!$F$9:$F$37,0))</f>
        <v>17598.118334629769</v>
      </c>
      <c r="AD231" s="81">
        <f>INDEX(Inp_SoDrivers!AD$9:AD$37,MATCH($F231,Inp_SoDrivers!$F$9:$F$37,0))</f>
        <v>17578.417684160646</v>
      </c>
      <c r="AE231" s="81">
        <f>INDEX(Inp_SoDrivers!AE$9:AE$37,MATCH($F231,Inp_SoDrivers!$F$9:$F$37,0))</f>
        <v>17532.408953816866</v>
      </c>
      <c r="AF231" s="81">
        <f>INDEX(Inp_SoDrivers!AF$9:AF$37,MATCH($F231,Inp_SoDrivers!$F$9:$F$37,0))</f>
        <v>17490.726093611476</v>
      </c>
      <c r="AG231" s="81">
        <f>INDEX(Inp_SoDrivers!AG$9:AG$37,MATCH($F231,Inp_SoDrivers!$F$9:$F$37,0))</f>
        <v>17468.13229589396</v>
      </c>
      <c r="AH231" s="81">
        <f>INDEX(Inp_SoDrivers!AH$9:AH$37,MATCH($F231,Inp_SoDrivers!$F$9:$F$37,0))</f>
        <v>17445.559241145071</v>
      </c>
      <c r="AI231" s="81">
        <f>INDEX(Inp_SoDrivers!AI$9:AI$37,MATCH($F231,Inp_SoDrivers!$F$9:$F$37,0))</f>
        <v>17422.185865966923</v>
      </c>
      <c r="AJ231" s="81">
        <f>INDEX(Inp_SoDrivers!AJ$9:AJ$37,MATCH($F231,Inp_SoDrivers!$F$9:$F$37,0))</f>
        <v>17397.842238725018</v>
      </c>
      <c r="AK231" s="81">
        <f>INDEX(Inp_SoDrivers!AK$9:AK$37,MATCH($F231,Inp_SoDrivers!$F$9:$F$37,0))</f>
        <v>17373.705601968799</v>
      </c>
    </row>
    <row r="232" spans="2:42" s="85" customFormat="1">
      <c r="C232" s="90"/>
      <c r="T232" s="99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</row>
    <row r="233" spans="2:42" ht="14.65">
      <c r="B233" s="9" t="s">
        <v>40</v>
      </c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100"/>
      <c r="U233" s="100"/>
      <c r="V233" s="100"/>
      <c r="W233" s="100"/>
      <c r="X233" s="100"/>
      <c r="Y233" s="100"/>
      <c r="Z233" s="100"/>
      <c r="AA233" s="100"/>
      <c r="AB233" s="100"/>
      <c r="AC233" s="100"/>
      <c r="AD233" s="100"/>
      <c r="AE233" s="100"/>
      <c r="AF233" s="100"/>
      <c r="AG233" s="100"/>
      <c r="AH233" s="100"/>
      <c r="AI233" s="100"/>
      <c r="AJ233" s="100"/>
      <c r="AK233" s="100"/>
      <c r="AL233" s="9"/>
      <c r="AM233" s="9"/>
      <c r="AN233" s="9"/>
      <c r="AO233" s="9"/>
      <c r="AP233" s="9"/>
    </row>
    <row r="234" spans="2:42">
      <c r="C234" s="24"/>
      <c r="T234" s="99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</row>
    <row r="235" spans="2:42">
      <c r="C235" s="24"/>
      <c r="E235" s="2" t="str">
        <f t="shared" ref="E235:E263" si="14">$B$233</f>
        <v>WWU</v>
      </c>
      <c r="F235" s="2" t="s">
        <v>141</v>
      </c>
      <c r="J235" s="2" t="str">
        <f t="shared" ref="J235:J263" si="15">$E235&amp;""&amp;F235</f>
        <v>WWUCustomers</v>
      </c>
      <c r="L235" s="2" t="s">
        <v>142</v>
      </c>
      <c r="T235" s="81" t="str">
        <f>INDEX(Inp_WWUDrivers!T$9:T$37,MATCH($F235,Inp_WWUDrivers!$F$9:$F$37,0))</f>
        <v/>
      </c>
      <c r="U235" s="81" t="str">
        <f>INDEX(Inp_WWUDrivers!U$9:U$37,MATCH($F235,Inp_WWUDrivers!$F$9:$F$37,0))</f>
        <v/>
      </c>
      <c r="V235" s="81" t="str">
        <f>INDEX(Inp_WWUDrivers!V$9:V$37,MATCH($F235,Inp_WWUDrivers!$F$9:$F$37,0))</f>
        <v/>
      </c>
      <c r="W235" s="81" t="str">
        <f>INDEX(Inp_WWUDrivers!W$9:W$37,MATCH($F235,Inp_WWUDrivers!$F$9:$F$37,0))</f>
        <v/>
      </c>
      <c r="X235" s="81" t="str">
        <f>INDEX(Inp_WWUDrivers!X$9:X$37,MATCH($F235,Inp_WWUDrivers!$F$9:$F$37,0))</f>
        <v/>
      </c>
      <c r="Y235" s="81">
        <f>INDEX(Inp_WWUDrivers!Y$9:Y$37,MATCH($F235,Inp_WWUDrivers!$F$9:$F$37,0))</f>
        <v>2490948</v>
      </c>
      <c r="Z235" s="81">
        <f>INDEX(Inp_WWUDrivers!Z$9:Z$37,MATCH($F235,Inp_WWUDrivers!$F$9:$F$37,0))</f>
        <v>2498673</v>
      </c>
      <c r="AA235" s="81">
        <f>INDEX(Inp_WWUDrivers!AA$9:AA$37,MATCH($F235,Inp_WWUDrivers!$F$9:$F$37,0))</f>
        <v>2511806</v>
      </c>
      <c r="AB235" s="81">
        <f>INDEX(Inp_WWUDrivers!AB$9:AB$37,MATCH($F235,Inp_WWUDrivers!$F$9:$F$37,0))</f>
        <v>2522018</v>
      </c>
      <c r="AC235" s="81">
        <f>INDEX(Inp_WWUDrivers!AC$9:AC$37,MATCH($F235,Inp_WWUDrivers!$F$9:$F$37,0))</f>
        <v>2532039</v>
      </c>
      <c r="AD235" s="81">
        <f>INDEX(Inp_WWUDrivers!AD$9:AD$37,MATCH($F235,Inp_WWUDrivers!$F$9:$F$37,0))</f>
        <v>2542560</v>
      </c>
      <c r="AE235" s="81">
        <f>INDEX(Inp_WWUDrivers!AE$9:AE$37,MATCH($F235,Inp_WWUDrivers!$F$9:$F$37,0))</f>
        <v>2555637</v>
      </c>
      <c r="AF235" s="81">
        <f>INDEX(Inp_WWUDrivers!AF$9:AF$37,MATCH($F235,Inp_WWUDrivers!$F$9:$F$37,0))</f>
        <v>2568789</v>
      </c>
      <c r="AG235" s="81">
        <f>INDEX(Inp_WWUDrivers!AG$9:AG$37,MATCH($F235,Inp_WWUDrivers!$F$9:$F$37,0))</f>
        <v>2582017</v>
      </c>
      <c r="AH235" s="81">
        <f>INDEX(Inp_WWUDrivers!AH$9:AH$37,MATCH($F235,Inp_WWUDrivers!$F$9:$F$37,0))</f>
        <v>2595323</v>
      </c>
      <c r="AI235" s="81">
        <f>INDEX(Inp_WWUDrivers!AI$9:AI$37,MATCH($F235,Inp_WWUDrivers!$F$9:$F$37,0))</f>
        <v>2608706</v>
      </c>
      <c r="AJ235" s="81">
        <f>INDEX(Inp_WWUDrivers!AJ$9:AJ$37,MATCH($F235,Inp_WWUDrivers!$F$9:$F$37,0))</f>
        <v>2622166</v>
      </c>
      <c r="AK235" s="81">
        <f>INDEX(Inp_WWUDrivers!AK$9:AK$37,MATCH($F235,Inp_WWUDrivers!$F$9:$F$37,0))</f>
        <v>2635705</v>
      </c>
    </row>
    <row r="236" spans="2:42">
      <c r="C236" s="24"/>
      <c r="E236" s="2" t="str">
        <f t="shared" si="14"/>
        <v>WWU</v>
      </c>
      <c r="F236" s="2" t="s">
        <v>143</v>
      </c>
      <c r="J236" s="2" t="str">
        <f t="shared" si="15"/>
        <v>WWUNetwork Length</v>
      </c>
      <c r="L236" s="2" t="s">
        <v>144</v>
      </c>
      <c r="T236" s="81" t="str">
        <f>INDEX(Inp_WWUDrivers!T$9:T$37,MATCH($F236,Inp_WWUDrivers!$F$9:$F$37,0))</f>
        <v/>
      </c>
      <c r="U236" s="81" t="str">
        <f>INDEX(Inp_WWUDrivers!U$9:U$37,MATCH($F236,Inp_WWUDrivers!$F$9:$F$37,0))</f>
        <v/>
      </c>
      <c r="V236" s="81" t="str">
        <f>INDEX(Inp_WWUDrivers!V$9:V$37,MATCH($F236,Inp_WWUDrivers!$F$9:$F$37,0))</f>
        <v/>
      </c>
      <c r="W236" s="81" t="str">
        <f>INDEX(Inp_WWUDrivers!W$9:W$37,MATCH($F236,Inp_WWUDrivers!$F$9:$F$37,0))</f>
        <v/>
      </c>
      <c r="X236" s="81" t="str">
        <f>INDEX(Inp_WWUDrivers!X$9:X$37,MATCH($F236,Inp_WWUDrivers!$F$9:$F$37,0))</f>
        <v/>
      </c>
      <c r="Y236" s="81">
        <f>INDEX(Inp_WWUDrivers!Y$9:Y$37,MATCH($F236,Inp_WWUDrivers!$F$9:$F$37,0))</f>
        <v>32370.523000000001</v>
      </c>
      <c r="Z236" s="81">
        <f>INDEX(Inp_WWUDrivers!Z$9:Z$37,MATCH($F236,Inp_WWUDrivers!$F$9:$F$37,0))</f>
        <v>32461.634999999998</v>
      </c>
      <c r="AA236" s="81">
        <f>INDEX(Inp_WWUDrivers!AA$9:AA$37,MATCH($F236,Inp_WWUDrivers!$F$9:$F$37,0))</f>
        <v>32536.77</v>
      </c>
      <c r="AB236" s="81">
        <f>INDEX(Inp_WWUDrivers!AB$9:AB$37,MATCH($F236,Inp_WWUDrivers!$F$9:$F$37,0))</f>
        <v>32617.83</v>
      </c>
      <c r="AC236" s="81">
        <f>INDEX(Inp_WWUDrivers!AC$9:AC$37,MATCH($F236,Inp_WWUDrivers!$F$9:$F$37,0))</f>
        <v>32662.773000000001</v>
      </c>
      <c r="AD236" s="81">
        <f>INDEX(Inp_WWUDrivers!AD$9:AD$37,MATCH($F236,Inp_WWUDrivers!$F$9:$F$37,0))</f>
        <v>32662.773000000001</v>
      </c>
      <c r="AE236" s="81">
        <f>INDEX(Inp_WWUDrivers!AE$9:AE$37,MATCH($F236,Inp_WWUDrivers!$F$9:$F$37,0))</f>
        <v>32662.773000000001</v>
      </c>
      <c r="AF236" s="81">
        <f>INDEX(Inp_WWUDrivers!AF$9:AF$37,MATCH($F236,Inp_WWUDrivers!$F$9:$F$37,0))</f>
        <v>32662.773000000001</v>
      </c>
      <c r="AG236" s="81">
        <f>INDEX(Inp_WWUDrivers!AG$9:AG$37,MATCH($F236,Inp_WWUDrivers!$F$9:$F$37,0))</f>
        <v>32984.93</v>
      </c>
      <c r="AH236" s="81">
        <f>INDEX(Inp_WWUDrivers!AH$9:AH$37,MATCH($F236,Inp_WWUDrivers!$F$9:$F$37,0))</f>
        <v>33317.667999999998</v>
      </c>
      <c r="AI236" s="81">
        <f>INDEX(Inp_WWUDrivers!AI$9:AI$37,MATCH($F236,Inp_WWUDrivers!$F$9:$F$37,0))</f>
        <v>33638.305</v>
      </c>
      <c r="AJ236" s="81">
        <f>INDEX(Inp_WWUDrivers!AJ$9:AJ$37,MATCH($F236,Inp_WWUDrivers!$F$9:$F$37,0))</f>
        <v>33974.961000000003</v>
      </c>
      <c r="AK236" s="81">
        <f>INDEX(Inp_WWUDrivers!AK$9:AK$37,MATCH($F236,Inp_WWUDrivers!$F$9:$F$37,0))</f>
        <v>34292.281000000003</v>
      </c>
    </row>
    <row r="237" spans="2:42">
      <c r="C237" s="24"/>
      <c r="E237" s="2" t="str">
        <f t="shared" si="14"/>
        <v>WWU</v>
      </c>
      <c r="F237" s="2" t="s">
        <v>145</v>
      </c>
      <c r="J237" s="2" t="str">
        <f t="shared" si="15"/>
        <v>WWUThroughput</v>
      </c>
      <c r="L237" s="2" t="s">
        <v>146</v>
      </c>
      <c r="T237" s="81" t="str">
        <f>INDEX(Inp_WWUDrivers!T$9:T$37,MATCH($F237,Inp_WWUDrivers!$F$9:$F$37,0))</f>
        <v/>
      </c>
      <c r="U237" s="81" t="str">
        <f>INDEX(Inp_WWUDrivers!U$9:U$37,MATCH($F237,Inp_WWUDrivers!$F$9:$F$37,0))</f>
        <v/>
      </c>
      <c r="V237" s="81" t="str">
        <f>INDEX(Inp_WWUDrivers!V$9:V$37,MATCH($F237,Inp_WWUDrivers!$F$9:$F$37,0))</f>
        <v/>
      </c>
      <c r="W237" s="81" t="str">
        <f>INDEX(Inp_WWUDrivers!W$9:W$37,MATCH($F237,Inp_WWUDrivers!$F$9:$F$37,0))</f>
        <v/>
      </c>
      <c r="X237" s="81" t="str">
        <f>INDEX(Inp_WWUDrivers!X$9:X$37,MATCH($F237,Inp_WWUDrivers!$F$9:$F$37,0))</f>
        <v/>
      </c>
      <c r="Y237" s="81">
        <f>INDEX(Inp_WWUDrivers!Y$9:Y$37,MATCH($F237,Inp_WWUDrivers!$F$9:$F$37,0))</f>
        <v>62420.25</v>
      </c>
      <c r="Z237" s="81">
        <f>INDEX(Inp_WWUDrivers!Z$9:Z$37,MATCH($F237,Inp_WWUDrivers!$F$9:$F$37,0))</f>
        <v>59865.2</v>
      </c>
      <c r="AA237" s="81">
        <f>INDEX(Inp_WWUDrivers!AA$9:AA$37,MATCH($F237,Inp_WWUDrivers!$F$9:$F$37,0))</f>
        <v>57846.12</v>
      </c>
      <c r="AB237" s="81">
        <f>INDEX(Inp_WWUDrivers!AB$9:AB$37,MATCH($F237,Inp_WWUDrivers!$F$9:$F$37,0))</f>
        <v>65666.05</v>
      </c>
      <c r="AC237" s="81">
        <f>INDEX(Inp_WWUDrivers!AC$9:AC$37,MATCH($F237,Inp_WWUDrivers!$F$9:$F$37,0))</f>
        <v>67434.320000000007</v>
      </c>
      <c r="AD237" s="81">
        <f>INDEX(Inp_WWUDrivers!AD$9:AD$37,MATCH($F237,Inp_WWUDrivers!$F$9:$F$37,0))</f>
        <v>61937.82</v>
      </c>
      <c r="AE237" s="81">
        <f>INDEX(Inp_WWUDrivers!AE$9:AE$37,MATCH($F237,Inp_WWUDrivers!$F$9:$F$37,0))</f>
        <v>66061.45</v>
      </c>
      <c r="AF237" s="81">
        <f>INDEX(Inp_WWUDrivers!AF$9:AF$37,MATCH($F237,Inp_WWUDrivers!$F$9:$F$37,0))</f>
        <v>65857.84</v>
      </c>
      <c r="AG237" s="81">
        <f>INDEX(Inp_WWUDrivers!AG$9:AG$37,MATCH($F237,Inp_WWUDrivers!$F$9:$F$37,0))</f>
        <v>65957.960000000006</v>
      </c>
      <c r="AH237" s="81">
        <f>INDEX(Inp_WWUDrivers!AH$9:AH$37,MATCH($F237,Inp_WWUDrivers!$F$9:$F$37,0))</f>
        <v>66192.63</v>
      </c>
      <c r="AI237" s="81">
        <f>INDEX(Inp_WWUDrivers!AI$9:AI$37,MATCH($F237,Inp_WWUDrivers!$F$9:$F$37,0))</f>
        <v>66530.64</v>
      </c>
      <c r="AJ237" s="81">
        <f>INDEX(Inp_WWUDrivers!AJ$9:AJ$37,MATCH($F237,Inp_WWUDrivers!$F$9:$F$37,0))</f>
        <v>66328.039999999994</v>
      </c>
      <c r="AK237" s="81">
        <f>INDEX(Inp_WWUDrivers!AK$9:AK$37,MATCH($F237,Inp_WWUDrivers!$F$9:$F$37,0))</f>
        <v>66608.14</v>
      </c>
    </row>
    <row r="238" spans="2:42" ht="13.5" customHeight="1">
      <c r="C238" s="24"/>
      <c r="E238" s="2" t="str">
        <f t="shared" si="14"/>
        <v>WWU</v>
      </c>
      <c r="F238" s="2" t="s">
        <v>147</v>
      </c>
      <c r="J238" s="2" t="str">
        <f t="shared" si="15"/>
        <v>WWUPREs (Internal &amp; External)</v>
      </c>
      <c r="L238" s="2" t="s">
        <v>142</v>
      </c>
      <c r="T238" s="81" t="str">
        <f>INDEX(Inp_WWUDrivers!T$9:T$37,MATCH($F238,Inp_WWUDrivers!$F$9:$F$37,0))</f>
        <v/>
      </c>
      <c r="U238" s="81" t="str">
        <f>INDEX(Inp_WWUDrivers!U$9:U$37,MATCH($F238,Inp_WWUDrivers!$F$9:$F$37,0))</f>
        <v/>
      </c>
      <c r="V238" s="81" t="str">
        <f>INDEX(Inp_WWUDrivers!V$9:V$37,MATCH($F238,Inp_WWUDrivers!$F$9:$F$37,0))</f>
        <v/>
      </c>
      <c r="W238" s="81" t="str">
        <f>INDEX(Inp_WWUDrivers!W$9:W$37,MATCH($F238,Inp_WWUDrivers!$F$9:$F$37,0))</f>
        <v/>
      </c>
      <c r="X238" s="81" t="str">
        <f>INDEX(Inp_WWUDrivers!X$9:X$37,MATCH($F238,Inp_WWUDrivers!$F$9:$F$37,0))</f>
        <v/>
      </c>
      <c r="Y238" s="81">
        <f>INDEX(Inp_WWUDrivers!Y$9:Y$37,MATCH($F238,Inp_WWUDrivers!$F$9:$F$37,0))</f>
        <v>90885</v>
      </c>
      <c r="Z238" s="81">
        <f>INDEX(Inp_WWUDrivers!Z$9:Z$37,MATCH($F238,Inp_WWUDrivers!$F$9:$F$37,0))</f>
        <v>87141</v>
      </c>
      <c r="AA238" s="81">
        <f>INDEX(Inp_WWUDrivers!AA$9:AA$37,MATCH($F238,Inp_WWUDrivers!$F$9:$F$37,0))</f>
        <v>85471</v>
      </c>
      <c r="AB238" s="81">
        <f>INDEX(Inp_WWUDrivers!AB$9:AB$37,MATCH($F238,Inp_WWUDrivers!$F$9:$F$37,0))</f>
        <v>83758</v>
      </c>
      <c r="AC238" s="81">
        <f>INDEX(Inp_WWUDrivers!AC$9:AC$37,MATCH($F238,Inp_WWUDrivers!$F$9:$F$37,0))</f>
        <v>83348</v>
      </c>
      <c r="AD238" s="81">
        <f>INDEX(Inp_WWUDrivers!AD$9:AD$37,MATCH($F238,Inp_WWUDrivers!$F$9:$F$37,0))</f>
        <v>76509</v>
      </c>
      <c r="AE238" s="81">
        <f>INDEX(Inp_WWUDrivers!AE$9:AE$37,MATCH($F238,Inp_WWUDrivers!$F$9:$F$37,0))</f>
        <v>84518.666660000003</v>
      </c>
      <c r="AF238" s="81">
        <f>INDEX(Inp_WWUDrivers!AF$9:AF$37,MATCH($F238,Inp_WWUDrivers!$F$9:$F$37,0))</f>
        <v>84518.666660000003</v>
      </c>
      <c r="AG238" s="81">
        <f>INDEX(Inp_WWUDrivers!AG$9:AG$37,MATCH($F238,Inp_WWUDrivers!$F$9:$F$37,0))</f>
        <v>86120.6</v>
      </c>
      <c r="AH238" s="81">
        <f>INDEX(Inp_WWUDrivers!AH$9:AH$37,MATCH($F238,Inp_WWUDrivers!$F$9:$F$37,0))</f>
        <v>86120.6</v>
      </c>
      <c r="AI238" s="81">
        <f>INDEX(Inp_WWUDrivers!AI$9:AI$37,MATCH($F238,Inp_WWUDrivers!$F$9:$F$37,0))</f>
        <v>86120.6</v>
      </c>
      <c r="AJ238" s="81">
        <f>INDEX(Inp_WWUDrivers!AJ$9:AJ$37,MATCH($F238,Inp_WWUDrivers!$F$9:$F$37,0))</f>
        <v>86120.6</v>
      </c>
      <c r="AK238" s="81">
        <f>INDEX(Inp_WWUDrivers!AK$9:AK$37,MATCH($F238,Inp_WWUDrivers!$F$9:$F$37,0))</f>
        <v>86120.6</v>
      </c>
    </row>
    <row r="239" spans="2:42" ht="13.5" customHeight="1">
      <c r="C239" s="24"/>
      <c r="E239" s="2" t="str">
        <f t="shared" si="14"/>
        <v>WWU</v>
      </c>
      <c r="F239" s="2" t="s">
        <v>148</v>
      </c>
      <c r="J239" s="2" t="str">
        <f t="shared" si="15"/>
        <v>WWUTotal repairs</v>
      </c>
      <c r="L239" s="2" t="s">
        <v>142</v>
      </c>
      <c r="T239" s="81" t="str">
        <f>INDEX(Inp_WWUDrivers!T$9:T$37,MATCH($F239,Inp_WWUDrivers!$F$9:$F$37,0))</f>
        <v/>
      </c>
      <c r="U239" s="81" t="str">
        <f>INDEX(Inp_WWUDrivers!U$9:U$37,MATCH($F239,Inp_WWUDrivers!$F$9:$F$37,0))</f>
        <v/>
      </c>
      <c r="V239" s="81" t="str">
        <f>INDEX(Inp_WWUDrivers!V$9:V$37,MATCH($F239,Inp_WWUDrivers!$F$9:$F$37,0))</f>
        <v/>
      </c>
      <c r="W239" s="81" t="str">
        <f>INDEX(Inp_WWUDrivers!W$9:W$37,MATCH($F239,Inp_WWUDrivers!$F$9:$F$37,0))</f>
        <v/>
      </c>
      <c r="X239" s="81" t="str">
        <f>INDEX(Inp_WWUDrivers!X$9:X$37,MATCH($F239,Inp_WWUDrivers!$F$9:$F$37,0))</f>
        <v/>
      </c>
      <c r="Y239" s="81">
        <f>INDEX(Inp_WWUDrivers!Y$9:Y$37,MATCH($F239,Inp_WWUDrivers!$F$9:$F$37,0))</f>
        <v>17611</v>
      </c>
      <c r="Z239" s="81">
        <f>INDEX(Inp_WWUDrivers!Z$9:Z$37,MATCH($F239,Inp_WWUDrivers!$F$9:$F$37,0))</f>
        <v>18309</v>
      </c>
      <c r="AA239" s="81">
        <f>INDEX(Inp_WWUDrivers!AA$9:AA$37,MATCH($F239,Inp_WWUDrivers!$F$9:$F$37,0))</f>
        <v>17119</v>
      </c>
      <c r="AB239" s="81">
        <f>INDEX(Inp_WWUDrivers!AB$9:AB$37,MATCH($F239,Inp_WWUDrivers!$F$9:$F$37,0))</f>
        <v>19130</v>
      </c>
      <c r="AC239" s="81">
        <f>INDEX(Inp_WWUDrivers!AC$9:AC$37,MATCH($F239,Inp_WWUDrivers!$F$9:$F$37,0))</f>
        <v>17950</v>
      </c>
      <c r="AD239" s="81">
        <f>INDEX(Inp_WWUDrivers!AD$9:AD$37,MATCH($F239,Inp_WWUDrivers!$F$9:$F$37,0))</f>
        <v>16684</v>
      </c>
      <c r="AE239" s="81">
        <f>INDEX(Inp_WWUDrivers!AE$9:AE$37,MATCH($F239,Inp_WWUDrivers!$F$9:$F$37,0))</f>
        <v>17692.333332632999</v>
      </c>
      <c r="AF239" s="81">
        <f>INDEX(Inp_WWUDrivers!AF$9:AF$37,MATCH($F239,Inp_WWUDrivers!$F$9:$F$37,0))</f>
        <v>17692.333332632999</v>
      </c>
      <c r="AG239" s="81">
        <f>INDEX(Inp_WWUDrivers!AG$9:AG$37,MATCH($F239,Inp_WWUDrivers!$F$9:$F$37,0))</f>
        <v>18881.669058775002</v>
      </c>
      <c r="AH239" s="81">
        <f>INDEX(Inp_WWUDrivers!AH$9:AH$37,MATCH($F239,Inp_WWUDrivers!$F$9:$F$37,0))</f>
        <v>18612.695145370002</v>
      </c>
      <c r="AI239" s="81">
        <f>INDEX(Inp_WWUDrivers!AI$9:AI$37,MATCH($F239,Inp_WWUDrivers!$F$9:$F$37,0))</f>
        <v>18281.120977830004</v>
      </c>
      <c r="AJ239" s="81">
        <f>INDEX(Inp_WWUDrivers!AJ$9:AJ$37,MATCH($F239,Inp_WWUDrivers!$F$9:$F$37,0))</f>
        <v>17883.071732463002</v>
      </c>
      <c r="AK239" s="81">
        <f>INDEX(Inp_WWUDrivers!AK$9:AK$37,MATCH($F239,Inp_WWUDrivers!$F$9:$F$37,0))</f>
        <v>17394.472845226002</v>
      </c>
    </row>
    <row r="240" spans="2:42">
      <c r="C240" s="24"/>
      <c r="E240" s="2" t="str">
        <f t="shared" si="14"/>
        <v>WWU</v>
      </c>
      <c r="F240" s="2" t="s">
        <v>149</v>
      </c>
      <c r="J240" s="2" t="str">
        <f t="shared" si="15"/>
        <v>WWUExternal reports</v>
      </c>
      <c r="L240" s="2" t="s">
        <v>142</v>
      </c>
      <c r="T240" s="81" t="str">
        <f>INDEX(Inp_WWUDrivers!T$9:T$37,MATCH($F240,Inp_WWUDrivers!$F$9:$F$37,0))</f>
        <v/>
      </c>
      <c r="U240" s="81" t="str">
        <f>INDEX(Inp_WWUDrivers!U$9:U$37,MATCH($F240,Inp_WWUDrivers!$F$9:$F$37,0))</f>
        <v/>
      </c>
      <c r="V240" s="81" t="str">
        <f>INDEX(Inp_WWUDrivers!V$9:V$37,MATCH($F240,Inp_WWUDrivers!$F$9:$F$37,0))</f>
        <v/>
      </c>
      <c r="W240" s="81" t="str">
        <f>INDEX(Inp_WWUDrivers!W$9:W$37,MATCH($F240,Inp_WWUDrivers!$F$9:$F$37,0))</f>
        <v/>
      </c>
      <c r="X240" s="81" t="str">
        <f>INDEX(Inp_WWUDrivers!X$9:X$37,MATCH($F240,Inp_WWUDrivers!$F$9:$F$37,0))</f>
        <v/>
      </c>
      <c r="Y240" s="81">
        <f>INDEX(Inp_WWUDrivers!Y$9:Y$37,MATCH($F240,Inp_WWUDrivers!$F$9:$F$37,0))</f>
        <v>13464</v>
      </c>
      <c r="Z240" s="81">
        <f>INDEX(Inp_WWUDrivers!Z$9:Z$37,MATCH($F240,Inp_WWUDrivers!$F$9:$F$37,0))</f>
        <v>13645</v>
      </c>
      <c r="AA240" s="81">
        <f>INDEX(Inp_WWUDrivers!AA$9:AA$37,MATCH($F240,Inp_WWUDrivers!$F$9:$F$37,0))</f>
        <v>13016</v>
      </c>
      <c r="AB240" s="81">
        <f>INDEX(Inp_WWUDrivers!AB$9:AB$37,MATCH($F240,Inp_WWUDrivers!$F$9:$F$37,0))</f>
        <v>13671</v>
      </c>
      <c r="AC240" s="81">
        <f>INDEX(Inp_WWUDrivers!AC$9:AC$37,MATCH($F240,Inp_WWUDrivers!$F$9:$F$37,0))</f>
        <v>13079</v>
      </c>
      <c r="AD240" s="81">
        <f>INDEX(Inp_WWUDrivers!AD$9:AD$37,MATCH($F240,Inp_WWUDrivers!$F$9:$F$37,0))</f>
        <v>12612</v>
      </c>
      <c r="AE240" s="81">
        <f>INDEX(Inp_WWUDrivers!AE$9:AE$37,MATCH($F240,Inp_WWUDrivers!$F$9:$F$37,0))</f>
        <v>13247.833332999999</v>
      </c>
      <c r="AF240" s="81">
        <f>INDEX(Inp_WWUDrivers!AF$9:AF$37,MATCH($F240,Inp_WWUDrivers!$F$9:$F$37,0))</f>
        <v>13247.833332999999</v>
      </c>
      <c r="AG240" s="81">
        <f>INDEX(Inp_WWUDrivers!AG$9:AG$37,MATCH($F240,Inp_WWUDrivers!$F$9:$F$37,0))</f>
        <v>13375</v>
      </c>
      <c r="AH240" s="81">
        <f>INDEX(Inp_WWUDrivers!AH$9:AH$37,MATCH($F240,Inp_WWUDrivers!$F$9:$F$37,0))</f>
        <v>13375</v>
      </c>
      <c r="AI240" s="81">
        <f>INDEX(Inp_WWUDrivers!AI$9:AI$37,MATCH($F240,Inp_WWUDrivers!$F$9:$F$37,0))</f>
        <v>13375</v>
      </c>
      <c r="AJ240" s="81">
        <f>INDEX(Inp_WWUDrivers!AJ$9:AJ$37,MATCH($F240,Inp_WWUDrivers!$F$9:$F$37,0))</f>
        <v>13375</v>
      </c>
      <c r="AK240" s="81">
        <f>INDEX(Inp_WWUDrivers!AK$9:AK$37,MATCH($F240,Inp_WWUDrivers!$F$9:$F$37,0))</f>
        <v>13375</v>
      </c>
    </row>
    <row r="241" spans="3:37">
      <c r="C241" s="24"/>
      <c r="E241" s="2" t="str">
        <f t="shared" si="14"/>
        <v>WWU</v>
      </c>
      <c r="F241" s="2" t="s">
        <v>150</v>
      </c>
      <c r="J241" s="2" t="str">
        <f t="shared" si="15"/>
        <v>WWUService Damage Repairs</v>
      </c>
      <c r="L241" s="2" t="s">
        <v>142</v>
      </c>
      <c r="T241" s="81" t="str">
        <f>INDEX(Inp_WWUDrivers!T$9:T$37,MATCH($F241,Inp_WWUDrivers!$F$9:$F$37,0))</f>
        <v/>
      </c>
      <c r="U241" s="81" t="str">
        <f>INDEX(Inp_WWUDrivers!U$9:U$37,MATCH($F241,Inp_WWUDrivers!$F$9:$F$37,0))</f>
        <v/>
      </c>
      <c r="V241" s="81" t="str">
        <f>INDEX(Inp_WWUDrivers!V$9:V$37,MATCH($F241,Inp_WWUDrivers!$F$9:$F$37,0))</f>
        <v/>
      </c>
      <c r="W241" s="81" t="str">
        <f>INDEX(Inp_WWUDrivers!W$9:W$37,MATCH($F241,Inp_WWUDrivers!$F$9:$F$37,0))</f>
        <v/>
      </c>
      <c r="X241" s="81" t="str">
        <f>INDEX(Inp_WWUDrivers!X$9:X$37,MATCH($F241,Inp_WWUDrivers!$F$9:$F$37,0))</f>
        <v/>
      </c>
      <c r="Y241" s="81">
        <f>INDEX(Inp_WWUDrivers!Y$9:Y$37,MATCH($F241,Inp_WWUDrivers!$F$9:$F$37,0))</f>
        <v>1325</v>
      </c>
      <c r="Z241" s="81">
        <f>INDEX(Inp_WWUDrivers!Z$9:Z$37,MATCH($F241,Inp_WWUDrivers!$F$9:$F$37,0))</f>
        <v>1487</v>
      </c>
      <c r="AA241" s="81">
        <f>INDEX(Inp_WWUDrivers!AA$9:AA$37,MATCH($F241,Inp_WWUDrivers!$F$9:$F$37,0))</f>
        <v>1398</v>
      </c>
      <c r="AB241" s="81">
        <f>INDEX(Inp_WWUDrivers!AB$9:AB$37,MATCH($F241,Inp_WWUDrivers!$F$9:$F$37,0))</f>
        <v>1391</v>
      </c>
      <c r="AC241" s="81">
        <f>INDEX(Inp_WWUDrivers!AC$9:AC$37,MATCH($F241,Inp_WWUDrivers!$F$9:$F$37,0))</f>
        <v>1491</v>
      </c>
      <c r="AD241" s="81">
        <f>INDEX(Inp_WWUDrivers!AD$9:AD$37,MATCH($F241,Inp_WWUDrivers!$F$9:$F$37,0))</f>
        <v>1551</v>
      </c>
      <c r="AE241" s="81">
        <f>INDEX(Inp_WWUDrivers!AE$9:AE$37,MATCH($F241,Inp_WWUDrivers!$F$9:$F$37,0))</f>
        <v>1440.5</v>
      </c>
      <c r="AF241" s="81">
        <f>INDEX(Inp_WWUDrivers!AF$9:AF$37,MATCH($F241,Inp_WWUDrivers!$F$9:$F$37,0))</f>
        <v>1440.5</v>
      </c>
      <c r="AG241" s="81">
        <f>INDEX(Inp_WWUDrivers!AG$9:AG$37,MATCH($F241,Inp_WWUDrivers!$F$9:$F$37,0))</f>
        <v>1418.4</v>
      </c>
      <c r="AH241" s="81">
        <f>INDEX(Inp_WWUDrivers!AH$9:AH$37,MATCH($F241,Inp_WWUDrivers!$F$9:$F$37,0))</f>
        <v>1418.4</v>
      </c>
      <c r="AI241" s="81">
        <f>INDEX(Inp_WWUDrivers!AI$9:AI$37,MATCH($F241,Inp_WWUDrivers!$F$9:$F$37,0))</f>
        <v>1418.4</v>
      </c>
      <c r="AJ241" s="81">
        <f>INDEX(Inp_WWUDrivers!AJ$9:AJ$37,MATCH($F241,Inp_WWUDrivers!$F$9:$F$37,0))</f>
        <v>1418.4</v>
      </c>
      <c r="AK241" s="81">
        <f>INDEX(Inp_WWUDrivers!AK$9:AK$37,MATCH($F241,Inp_WWUDrivers!$F$9:$F$37,0))</f>
        <v>1418.4</v>
      </c>
    </row>
    <row r="242" spans="3:37">
      <c r="C242" s="24"/>
      <c r="E242" s="2" t="str">
        <f t="shared" si="14"/>
        <v>WWU</v>
      </c>
      <c r="F242" s="2" t="s">
        <v>151</v>
      </c>
      <c r="J242" s="2" t="str">
        <f t="shared" si="15"/>
        <v>WWUService Condition Repairs</v>
      </c>
      <c r="L242" s="2" t="s">
        <v>142</v>
      </c>
      <c r="T242" s="81" t="str">
        <f>INDEX(Inp_WWUDrivers!T$9:T$37,MATCH($F242,Inp_WWUDrivers!$F$9:$F$37,0))</f>
        <v/>
      </c>
      <c r="U242" s="81" t="str">
        <f>INDEX(Inp_WWUDrivers!U$9:U$37,MATCH($F242,Inp_WWUDrivers!$F$9:$F$37,0))</f>
        <v/>
      </c>
      <c r="V242" s="81" t="str">
        <f>INDEX(Inp_WWUDrivers!V$9:V$37,MATCH($F242,Inp_WWUDrivers!$F$9:$F$37,0))</f>
        <v/>
      </c>
      <c r="W242" s="81" t="str">
        <f>INDEX(Inp_WWUDrivers!W$9:W$37,MATCH($F242,Inp_WWUDrivers!$F$9:$F$37,0))</f>
        <v/>
      </c>
      <c r="X242" s="81" t="str">
        <f>INDEX(Inp_WWUDrivers!X$9:X$37,MATCH($F242,Inp_WWUDrivers!$F$9:$F$37,0))</f>
        <v/>
      </c>
      <c r="Y242" s="81">
        <f>INDEX(Inp_WWUDrivers!Y$9:Y$37,MATCH($F242,Inp_WWUDrivers!$F$9:$F$37,0))</f>
        <v>6748</v>
      </c>
      <c r="Z242" s="81">
        <f>INDEX(Inp_WWUDrivers!Z$9:Z$37,MATCH($F242,Inp_WWUDrivers!$F$9:$F$37,0))</f>
        <v>5773</v>
      </c>
      <c r="AA242" s="81">
        <f>INDEX(Inp_WWUDrivers!AA$9:AA$37,MATCH($F242,Inp_WWUDrivers!$F$9:$F$37,0))</f>
        <v>6612</v>
      </c>
      <c r="AB242" s="81">
        <f>INDEX(Inp_WWUDrivers!AB$9:AB$37,MATCH($F242,Inp_WWUDrivers!$F$9:$F$37,0))</f>
        <v>6478</v>
      </c>
      <c r="AC242" s="81">
        <f>INDEX(Inp_WWUDrivers!AC$9:AC$37,MATCH($F242,Inp_WWUDrivers!$F$9:$F$37,0))</f>
        <v>5858</v>
      </c>
      <c r="AD242" s="81">
        <f>INDEX(Inp_WWUDrivers!AD$9:AD$37,MATCH($F242,Inp_WWUDrivers!$F$9:$F$37,0))</f>
        <v>6485</v>
      </c>
      <c r="AE242" s="81">
        <f>INDEX(Inp_WWUDrivers!AE$9:AE$37,MATCH($F242,Inp_WWUDrivers!$F$9:$F$37,0))</f>
        <v>6217.5</v>
      </c>
      <c r="AF242" s="81">
        <f>INDEX(Inp_WWUDrivers!AF$9:AF$37,MATCH($F242,Inp_WWUDrivers!$F$9:$F$37,0))</f>
        <v>6217.5</v>
      </c>
      <c r="AG242" s="81">
        <f>INDEX(Inp_WWUDrivers!AG$9:AG$37,MATCH($F242,Inp_WWUDrivers!$F$9:$F$37,0))</f>
        <v>6754.633041</v>
      </c>
      <c r="AH242" s="81">
        <f>INDEX(Inp_WWUDrivers!AH$9:AH$37,MATCH($F242,Inp_WWUDrivers!$F$9:$F$37,0))</f>
        <v>6649.7058539999998</v>
      </c>
      <c r="AI242" s="81">
        <f>INDEX(Inp_WWUDrivers!AI$9:AI$37,MATCH($F242,Inp_WWUDrivers!$F$9:$F$37,0))</f>
        <v>6524.3371189999998</v>
      </c>
      <c r="AJ242" s="81">
        <f>INDEX(Inp_WWUDrivers!AJ$9:AJ$37,MATCH($F242,Inp_WWUDrivers!$F$9:$F$37,0))</f>
        <v>6374.8362219999999</v>
      </c>
      <c r="AK242" s="81">
        <f>INDEX(Inp_WWUDrivers!AK$9:AK$37,MATCH($F242,Inp_WWUDrivers!$F$9:$F$37,0))</f>
        <v>6205.9956080000002</v>
      </c>
    </row>
    <row r="243" spans="3:37">
      <c r="C243" s="24"/>
      <c r="E243" s="2" t="str">
        <f t="shared" si="14"/>
        <v>WWU</v>
      </c>
      <c r="F243" s="2" t="s">
        <v>152</v>
      </c>
      <c r="J243" s="2" t="str">
        <f t="shared" si="15"/>
        <v>WWUMains Damage Repairs</v>
      </c>
      <c r="L243" s="2" t="s">
        <v>142</v>
      </c>
      <c r="T243" s="81" t="str">
        <f>INDEX(Inp_WWUDrivers!T$9:T$37,MATCH($F243,Inp_WWUDrivers!$F$9:$F$37,0))</f>
        <v/>
      </c>
      <c r="U243" s="81" t="str">
        <f>INDEX(Inp_WWUDrivers!U$9:U$37,MATCH($F243,Inp_WWUDrivers!$F$9:$F$37,0))</f>
        <v/>
      </c>
      <c r="V243" s="81" t="str">
        <f>INDEX(Inp_WWUDrivers!V$9:V$37,MATCH($F243,Inp_WWUDrivers!$F$9:$F$37,0))</f>
        <v/>
      </c>
      <c r="W243" s="81" t="str">
        <f>INDEX(Inp_WWUDrivers!W$9:W$37,MATCH($F243,Inp_WWUDrivers!$F$9:$F$37,0))</f>
        <v/>
      </c>
      <c r="X243" s="81" t="str">
        <f>INDEX(Inp_WWUDrivers!X$9:X$37,MATCH($F243,Inp_WWUDrivers!$F$9:$F$37,0))</f>
        <v/>
      </c>
      <c r="Y243" s="81">
        <f>INDEX(Inp_WWUDrivers!Y$9:Y$37,MATCH($F243,Inp_WWUDrivers!$F$9:$F$37,0))</f>
        <v>186</v>
      </c>
      <c r="Z243" s="81">
        <f>INDEX(Inp_WWUDrivers!Z$9:Z$37,MATCH($F243,Inp_WWUDrivers!$F$9:$F$37,0))</f>
        <v>338</v>
      </c>
      <c r="AA243" s="81">
        <f>INDEX(Inp_WWUDrivers!AA$9:AA$37,MATCH($F243,Inp_WWUDrivers!$F$9:$F$37,0))</f>
        <v>210</v>
      </c>
      <c r="AB243" s="81">
        <f>INDEX(Inp_WWUDrivers!AB$9:AB$37,MATCH($F243,Inp_WWUDrivers!$F$9:$F$37,0))</f>
        <v>323</v>
      </c>
      <c r="AC243" s="81">
        <f>INDEX(Inp_WWUDrivers!AC$9:AC$37,MATCH($F243,Inp_WWUDrivers!$F$9:$F$37,0))</f>
        <v>344</v>
      </c>
      <c r="AD243" s="81">
        <f>INDEX(Inp_WWUDrivers!AD$9:AD$37,MATCH($F243,Inp_WWUDrivers!$F$9:$F$37,0))</f>
        <v>279</v>
      </c>
      <c r="AE243" s="81">
        <f>INDEX(Inp_WWUDrivers!AE$9:AE$37,MATCH($F243,Inp_WWUDrivers!$F$9:$F$37,0))</f>
        <v>280</v>
      </c>
      <c r="AF243" s="81">
        <f>INDEX(Inp_WWUDrivers!AF$9:AF$37,MATCH($F243,Inp_WWUDrivers!$F$9:$F$37,0))</f>
        <v>280</v>
      </c>
      <c r="AG243" s="81">
        <f>INDEX(Inp_WWUDrivers!AG$9:AG$37,MATCH($F243,Inp_WWUDrivers!$F$9:$F$37,0))</f>
        <v>280.2</v>
      </c>
      <c r="AH243" s="81">
        <f>INDEX(Inp_WWUDrivers!AH$9:AH$37,MATCH($F243,Inp_WWUDrivers!$F$9:$F$37,0))</f>
        <v>280.2</v>
      </c>
      <c r="AI243" s="81">
        <f>INDEX(Inp_WWUDrivers!AI$9:AI$37,MATCH($F243,Inp_WWUDrivers!$F$9:$F$37,0))</f>
        <v>280.2</v>
      </c>
      <c r="AJ243" s="81">
        <f>INDEX(Inp_WWUDrivers!AJ$9:AJ$37,MATCH($F243,Inp_WWUDrivers!$F$9:$F$37,0))</f>
        <v>280.2</v>
      </c>
      <c r="AK243" s="81">
        <f>INDEX(Inp_WWUDrivers!AK$9:AK$37,MATCH($F243,Inp_WWUDrivers!$F$9:$F$37,0))</f>
        <v>280.2</v>
      </c>
    </row>
    <row r="244" spans="3:37">
      <c r="C244" s="24"/>
      <c r="E244" s="2" t="str">
        <f t="shared" si="14"/>
        <v>WWU</v>
      </c>
      <c r="F244" s="2" t="s">
        <v>153</v>
      </c>
      <c r="J244" s="2" t="str">
        <f t="shared" si="15"/>
        <v>WWUMains Condition Repairs</v>
      </c>
      <c r="L244" s="2" t="s">
        <v>142</v>
      </c>
      <c r="T244" s="81" t="str">
        <f>INDEX(Inp_WWUDrivers!T$9:T$37,MATCH($F244,Inp_WWUDrivers!$F$9:$F$37,0))</f>
        <v/>
      </c>
      <c r="U244" s="81" t="str">
        <f>INDEX(Inp_WWUDrivers!U$9:U$37,MATCH($F244,Inp_WWUDrivers!$F$9:$F$37,0))</f>
        <v/>
      </c>
      <c r="V244" s="81" t="str">
        <f>INDEX(Inp_WWUDrivers!V$9:V$37,MATCH($F244,Inp_WWUDrivers!$F$9:$F$37,0))</f>
        <v/>
      </c>
      <c r="W244" s="81" t="str">
        <f>INDEX(Inp_WWUDrivers!W$9:W$37,MATCH($F244,Inp_WWUDrivers!$F$9:$F$37,0))</f>
        <v/>
      </c>
      <c r="X244" s="81" t="str">
        <f>INDEX(Inp_WWUDrivers!X$9:X$37,MATCH($F244,Inp_WWUDrivers!$F$9:$F$37,0))</f>
        <v/>
      </c>
      <c r="Y244" s="81">
        <f>INDEX(Inp_WWUDrivers!Y$9:Y$37,MATCH($F244,Inp_WWUDrivers!$F$9:$F$37,0))</f>
        <v>9352</v>
      </c>
      <c r="Z244" s="81">
        <f>INDEX(Inp_WWUDrivers!Z$9:Z$37,MATCH($F244,Inp_WWUDrivers!$F$9:$F$37,0))</f>
        <v>10711</v>
      </c>
      <c r="AA244" s="81">
        <f>INDEX(Inp_WWUDrivers!AA$9:AA$37,MATCH($F244,Inp_WWUDrivers!$F$9:$F$37,0))</f>
        <v>8899</v>
      </c>
      <c r="AB244" s="81">
        <f>INDEX(Inp_WWUDrivers!AB$9:AB$37,MATCH($F244,Inp_WWUDrivers!$F$9:$F$37,0))</f>
        <v>10938</v>
      </c>
      <c r="AC244" s="81">
        <f>INDEX(Inp_WWUDrivers!AC$9:AC$37,MATCH($F244,Inp_WWUDrivers!$F$9:$F$37,0))</f>
        <v>10257</v>
      </c>
      <c r="AD244" s="81">
        <f>INDEX(Inp_WWUDrivers!AD$9:AD$37,MATCH($F244,Inp_WWUDrivers!$F$9:$F$37,0))</f>
        <v>8369</v>
      </c>
      <c r="AE244" s="81">
        <f>INDEX(Inp_WWUDrivers!AE$9:AE$37,MATCH($F244,Inp_WWUDrivers!$F$9:$F$37,0))</f>
        <v>9754.3333326329994</v>
      </c>
      <c r="AF244" s="81">
        <f>INDEX(Inp_WWUDrivers!AF$9:AF$37,MATCH($F244,Inp_WWUDrivers!$F$9:$F$37,0))</f>
        <v>9754.3333326329994</v>
      </c>
      <c r="AG244" s="81">
        <f>INDEX(Inp_WWUDrivers!AG$9:AG$37,MATCH($F244,Inp_WWUDrivers!$F$9:$F$37,0))</f>
        <v>10428.436017775</v>
      </c>
      <c r="AH244" s="81">
        <f>INDEX(Inp_WWUDrivers!AH$9:AH$37,MATCH($F244,Inp_WWUDrivers!$F$9:$F$37,0))</f>
        <v>10264.38929137</v>
      </c>
      <c r="AI244" s="81">
        <f>INDEX(Inp_WWUDrivers!AI$9:AI$37,MATCH($F244,Inp_WWUDrivers!$F$9:$F$37,0))</f>
        <v>10058.18385883</v>
      </c>
      <c r="AJ244" s="81">
        <f>INDEX(Inp_WWUDrivers!AJ$9:AJ$37,MATCH($F244,Inp_WWUDrivers!$F$9:$F$37,0))</f>
        <v>9809.635510463002</v>
      </c>
      <c r="AK244" s="81">
        <f>INDEX(Inp_WWUDrivers!AK$9:AK$37,MATCH($F244,Inp_WWUDrivers!$F$9:$F$37,0))</f>
        <v>9489.8772372259991</v>
      </c>
    </row>
    <row r="245" spans="3:37">
      <c r="C245" s="24"/>
      <c r="E245" s="2" t="str">
        <f t="shared" si="14"/>
        <v>WWU</v>
      </c>
      <c r="F245" s="2" t="s">
        <v>154</v>
      </c>
      <c r="J245" s="2" t="str">
        <f t="shared" si="15"/>
        <v>WWURepex Synthetic Costs</v>
      </c>
      <c r="L245" s="2" t="s">
        <v>113</v>
      </c>
      <c r="T245" s="81" t="str">
        <f>INDEX(Inp_WWUDrivers!T$9:T$37,MATCH($F245,Inp_WWUDrivers!$F$9:$F$37,0))</f>
        <v/>
      </c>
      <c r="U245" s="81" t="str">
        <f>INDEX(Inp_WWUDrivers!U$9:U$37,MATCH($F245,Inp_WWUDrivers!$F$9:$F$37,0))</f>
        <v/>
      </c>
      <c r="V245" s="81" t="str">
        <f>INDEX(Inp_WWUDrivers!V$9:V$37,MATCH($F245,Inp_WWUDrivers!$F$9:$F$37,0))</f>
        <v/>
      </c>
      <c r="W245" s="81" t="str">
        <f>INDEX(Inp_WWUDrivers!W$9:W$37,MATCH($F245,Inp_WWUDrivers!$F$9:$F$37,0))</f>
        <v/>
      </c>
      <c r="X245" s="81" t="str">
        <f>INDEX(Inp_WWUDrivers!X$9:X$37,MATCH($F245,Inp_WWUDrivers!$F$9:$F$37,0))</f>
        <v/>
      </c>
      <c r="Y245" s="81">
        <f>INDEX(Inp_WWUDrivers!Y$9:Y$37,MATCH($F245,Inp_WWUDrivers!$F$9:$F$37,0))</f>
        <v>82.4233945745722</v>
      </c>
      <c r="Z245" s="81">
        <f>INDEX(Inp_WWUDrivers!Z$9:Z$37,MATCH($F245,Inp_WWUDrivers!$F$9:$F$37,0))</f>
        <v>87.464038926092599</v>
      </c>
      <c r="AA245" s="81">
        <f>INDEX(Inp_WWUDrivers!AA$9:AA$37,MATCH($F245,Inp_WWUDrivers!$F$9:$F$37,0))</f>
        <v>84.478272385666827</v>
      </c>
      <c r="AB245" s="81">
        <f>INDEX(Inp_WWUDrivers!AB$9:AB$37,MATCH($F245,Inp_WWUDrivers!$F$9:$F$37,0))</f>
        <v>84.499996853705511</v>
      </c>
      <c r="AC245" s="81">
        <f>INDEX(Inp_WWUDrivers!AC$9:AC$37,MATCH($F245,Inp_WWUDrivers!$F$9:$F$37,0))</f>
        <v>76.150366543374702</v>
      </c>
      <c r="AD245" s="81">
        <f>INDEX(Inp_WWUDrivers!AD$9:AD$37,MATCH($F245,Inp_WWUDrivers!$F$9:$F$37,0))</f>
        <v>72.608717059744563</v>
      </c>
      <c r="AE245" s="81">
        <f>INDEX(Inp_WWUDrivers!AE$9:AE$37,MATCH($F245,Inp_WWUDrivers!$F$9:$F$37,0))</f>
        <v>90.830038405467718</v>
      </c>
      <c r="AF245" s="81">
        <f>INDEX(Inp_WWUDrivers!AF$9:AF$37,MATCH($F245,Inp_WWUDrivers!$F$9:$F$37,0))</f>
        <v>90.787250797666346</v>
      </c>
      <c r="AG245" s="81">
        <f>INDEX(Inp_WWUDrivers!AG$9:AG$37,MATCH($F245,Inp_WWUDrivers!$F$9:$F$37,0))</f>
        <v>96.795144533104036</v>
      </c>
      <c r="AH245" s="81">
        <f>INDEX(Inp_WWUDrivers!AH$9:AH$37,MATCH($F245,Inp_WWUDrivers!$F$9:$F$37,0))</f>
        <v>95.492899061615049</v>
      </c>
      <c r="AI245" s="81">
        <f>INDEX(Inp_WWUDrivers!AI$9:AI$37,MATCH($F245,Inp_WWUDrivers!$F$9:$F$37,0))</f>
        <v>97.771066607575648</v>
      </c>
      <c r="AJ245" s="81">
        <f>INDEX(Inp_WWUDrivers!AJ$9:AJ$37,MATCH($F245,Inp_WWUDrivers!$F$9:$F$37,0))</f>
        <v>98.398370163626467</v>
      </c>
      <c r="AK245" s="81">
        <f>INDEX(Inp_WWUDrivers!AK$9:AK$37,MATCH($F245,Inp_WWUDrivers!$F$9:$F$37,0))</f>
        <v>98.654726071555515</v>
      </c>
    </row>
    <row r="246" spans="3:37">
      <c r="C246" s="24"/>
      <c r="E246" s="2" t="str">
        <f t="shared" si="14"/>
        <v>WWU</v>
      </c>
      <c r="F246" s="2" t="s">
        <v>156</v>
      </c>
      <c r="J246" s="2" t="str">
        <f t="shared" si="15"/>
        <v>WWUCapex synthetic costs - Mains</v>
      </c>
      <c r="L246" s="2" t="s">
        <v>113</v>
      </c>
      <c r="T246" s="81" t="str">
        <f>INDEX(Inp_WWUDrivers!T$9:T$37,MATCH($F246,Inp_WWUDrivers!$F$9:$F$37,0))</f>
        <v/>
      </c>
      <c r="U246" s="81" t="str">
        <f>INDEX(Inp_WWUDrivers!U$9:U$37,MATCH($F246,Inp_WWUDrivers!$F$9:$F$37,0))</f>
        <v/>
      </c>
      <c r="V246" s="81" t="str">
        <f>INDEX(Inp_WWUDrivers!V$9:V$37,MATCH($F246,Inp_WWUDrivers!$F$9:$F$37,0))</f>
        <v/>
      </c>
      <c r="W246" s="81" t="str">
        <f>INDEX(Inp_WWUDrivers!W$9:W$37,MATCH($F246,Inp_WWUDrivers!$F$9:$F$37,0))</f>
        <v/>
      </c>
      <c r="X246" s="81" t="str">
        <f>INDEX(Inp_WWUDrivers!X$9:X$37,MATCH($F246,Inp_WWUDrivers!$F$9:$F$37,0))</f>
        <v/>
      </c>
      <c r="Y246" s="81">
        <f>INDEX(Inp_WWUDrivers!Y$9:Y$37,MATCH($F246,Inp_WWUDrivers!$F$9:$F$37,0))</f>
        <v>5.6684935382931734</v>
      </c>
      <c r="Z246" s="81">
        <f>INDEX(Inp_WWUDrivers!Z$9:Z$37,MATCH($F246,Inp_WWUDrivers!$F$9:$F$37,0))</f>
        <v>5.2096719825429734</v>
      </c>
      <c r="AA246" s="81">
        <f>INDEX(Inp_WWUDrivers!AA$9:AA$37,MATCH($F246,Inp_WWUDrivers!$F$9:$F$37,0))</f>
        <v>4.4874201312734856</v>
      </c>
      <c r="AB246" s="81">
        <f>INDEX(Inp_WWUDrivers!AB$9:AB$37,MATCH($F246,Inp_WWUDrivers!$F$9:$F$37,0))</f>
        <v>3.6675073920763199</v>
      </c>
      <c r="AC246" s="81">
        <f>INDEX(Inp_WWUDrivers!AC$9:AC$37,MATCH($F246,Inp_WWUDrivers!$F$9:$F$37,0))</f>
        <v>4.0492633123459258</v>
      </c>
      <c r="AD246" s="81">
        <f>INDEX(Inp_WWUDrivers!AD$9:AD$37,MATCH($F246,Inp_WWUDrivers!$F$9:$F$37,0))</f>
        <v>4.816588410614659</v>
      </c>
      <c r="AE246" s="81">
        <f>INDEX(Inp_WWUDrivers!AE$9:AE$37,MATCH($F246,Inp_WWUDrivers!$F$9:$F$37,0))</f>
        <v>5.4252251440393477</v>
      </c>
      <c r="AF246" s="81">
        <f>INDEX(Inp_WWUDrivers!AF$9:AF$37,MATCH($F246,Inp_WWUDrivers!$F$9:$F$37,0))</f>
        <v>5.8685208836678298</v>
      </c>
      <c r="AG246" s="81">
        <f>INDEX(Inp_WWUDrivers!AG$9:AG$37,MATCH($F246,Inp_WWUDrivers!$F$9:$F$37,0))</f>
        <v>6.0740213104651577</v>
      </c>
      <c r="AH246" s="81">
        <f>INDEX(Inp_WWUDrivers!AH$9:AH$37,MATCH($F246,Inp_WWUDrivers!$F$9:$F$37,0))</f>
        <v>6.0075800514345374</v>
      </c>
      <c r="AI246" s="81">
        <f>INDEX(Inp_WWUDrivers!AI$9:AI$37,MATCH($F246,Inp_WWUDrivers!$F$9:$F$37,0))</f>
        <v>6.0338122190363741</v>
      </c>
      <c r="AJ246" s="81">
        <f>INDEX(Inp_WWUDrivers!AJ$9:AJ$37,MATCH($F246,Inp_WWUDrivers!$F$9:$F$37,0))</f>
        <v>5.9822965275524744</v>
      </c>
      <c r="AK246" s="81">
        <f>INDEX(Inp_WWUDrivers!AK$9:AK$37,MATCH($F246,Inp_WWUDrivers!$F$9:$F$37,0))</f>
        <v>5.8432841698565205</v>
      </c>
    </row>
    <row r="247" spans="3:37">
      <c r="C247" s="24"/>
      <c r="E247" s="2" t="str">
        <f t="shared" si="14"/>
        <v>WWU</v>
      </c>
      <c r="F247" s="2" t="s">
        <v>157</v>
      </c>
      <c r="J247" s="2" t="str">
        <f t="shared" si="15"/>
        <v>WWUCapex synthetic costs - Connections</v>
      </c>
      <c r="L247" s="2" t="s">
        <v>113</v>
      </c>
      <c r="T247" s="81" t="str">
        <f>INDEX(Inp_WWUDrivers!T$9:T$37,MATCH($F247,Inp_WWUDrivers!$F$9:$F$37,0))</f>
        <v/>
      </c>
      <c r="U247" s="81" t="str">
        <f>INDEX(Inp_WWUDrivers!U$9:U$37,MATCH($F247,Inp_WWUDrivers!$F$9:$F$37,0))</f>
        <v/>
      </c>
      <c r="V247" s="81" t="str">
        <f>INDEX(Inp_WWUDrivers!V$9:V$37,MATCH($F247,Inp_WWUDrivers!$F$9:$F$37,0))</f>
        <v/>
      </c>
      <c r="W247" s="81" t="str">
        <f>INDEX(Inp_WWUDrivers!W$9:W$37,MATCH($F247,Inp_WWUDrivers!$F$9:$F$37,0))</f>
        <v/>
      </c>
      <c r="X247" s="81" t="str">
        <f>INDEX(Inp_WWUDrivers!X$9:X$37,MATCH($F247,Inp_WWUDrivers!$F$9:$F$37,0))</f>
        <v/>
      </c>
      <c r="Y247" s="81">
        <f>INDEX(Inp_WWUDrivers!Y$9:Y$37,MATCH($F247,Inp_WWUDrivers!$F$9:$F$37,0))</f>
        <v>20.018343816414571</v>
      </c>
      <c r="Z247" s="81">
        <f>INDEX(Inp_WWUDrivers!Z$9:Z$37,MATCH($F247,Inp_WWUDrivers!$F$9:$F$37,0))</f>
        <v>17.936551050432847</v>
      </c>
      <c r="AA247" s="81">
        <f>INDEX(Inp_WWUDrivers!AA$9:AA$37,MATCH($F247,Inp_WWUDrivers!$F$9:$F$37,0))</f>
        <v>18.048494162331227</v>
      </c>
      <c r="AB247" s="81">
        <f>INDEX(Inp_WWUDrivers!AB$9:AB$37,MATCH($F247,Inp_WWUDrivers!$F$9:$F$37,0))</f>
        <v>18.516533507904374</v>
      </c>
      <c r="AC247" s="81">
        <f>INDEX(Inp_WWUDrivers!AC$9:AC$37,MATCH($F247,Inp_WWUDrivers!$F$9:$F$37,0))</f>
        <v>15.280501631512495</v>
      </c>
      <c r="AD247" s="81">
        <f>INDEX(Inp_WWUDrivers!AD$9:AD$37,MATCH($F247,Inp_WWUDrivers!$F$9:$F$37,0))</f>
        <v>15.208617164598772</v>
      </c>
      <c r="AE247" s="81">
        <f>INDEX(Inp_WWUDrivers!AE$9:AE$37,MATCH($F247,Inp_WWUDrivers!$F$9:$F$37,0))</f>
        <v>14.739856725950968</v>
      </c>
      <c r="AF247" s="81">
        <f>INDEX(Inp_WWUDrivers!AF$9:AF$37,MATCH($F247,Inp_WWUDrivers!$F$9:$F$37,0))</f>
        <v>14.108766097888633</v>
      </c>
      <c r="AG247" s="81">
        <f>INDEX(Inp_WWUDrivers!AG$9:AG$37,MATCH($F247,Inp_WWUDrivers!$F$9:$F$37,0))</f>
        <v>14.323787664581749</v>
      </c>
      <c r="AH247" s="81">
        <f>INDEX(Inp_WWUDrivers!AH$9:AH$37,MATCH($F247,Inp_WWUDrivers!$F$9:$F$37,0))</f>
        <v>13.913701236871955</v>
      </c>
      <c r="AI247" s="81">
        <f>INDEX(Inp_WWUDrivers!AI$9:AI$37,MATCH($F247,Inp_WWUDrivers!$F$9:$F$37,0))</f>
        <v>13.406405904332704</v>
      </c>
      <c r="AJ247" s="81">
        <f>INDEX(Inp_WWUDrivers!AJ$9:AJ$37,MATCH($F247,Inp_WWUDrivers!$F$9:$F$37,0))</f>
        <v>13.012712433448282</v>
      </c>
      <c r="AK247" s="81">
        <f>INDEX(Inp_WWUDrivers!AK$9:AK$37,MATCH($F247,Inp_WWUDrivers!$F$9:$F$37,0))</f>
        <v>12.43616676108382</v>
      </c>
    </row>
    <row r="248" spans="3:37">
      <c r="C248" s="24"/>
      <c r="E248" s="2" t="str">
        <f t="shared" si="14"/>
        <v>WWU</v>
      </c>
      <c r="F248" s="67" t="s">
        <v>158</v>
      </c>
      <c r="J248" s="2" t="str">
        <f t="shared" si="15"/>
        <v>WWUMetallic network length</v>
      </c>
      <c r="L248" s="2" t="s">
        <v>144</v>
      </c>
      <c r="T248" s="81" t="str">
        <f>INDEX(Inp_WWUDrivers!T$9:T$37,MATCH($F248,Inp_WWUDrivers!$F$9:$F$37,0))</f>
        <v/>
      </c>
      <c r="U248" s="81" t="str">
        <f>INDEX(Inp_WWUDrivers!U$9:U$37,MATCH($F248,Inp_WWUDrivers!$F$9:$F$37,0))</f>
        <v/>
      </c>
      <c r="V248" s="81" t="str">
        <f>INDEX(Inp_WWUDrivers!V$9:V$37,MATCH($F248,Inp_WWUDrivers!$F$9:$F$37,0))</f>
        <v/>
      </c>
      <c r="W248" s="81" t="str">
        <f>INDEX(Inp_WWUDrivers!W$9:W$37,MATCH($F248,Inp_WWUDrivers!$F$9:$F$37,0))</f>
        <v/>
      </c>
      <c r="X248" s="81" t="str">
        <f>INDEX(Inp_WWUDrivers!X$9:X$37,MATCH($F248,Inp_WWUDrivers!$F$9:$F$37,0))</f>
        <v/>
      </c>
      <c r="Y248" s="81">
        <f>INDEX(Inp_WWUDrivers!Y$9:Y$37,MATCH($F248,Inp_WWUDrivers!$F$9:$F$37,0))</f>
        <v>13944.135</v>
      </c>
      <c r="Z248" s="81">
        <f>INDEX(Inp_WWUDrivers!Z$9:Z$37,MATCH($F248,Inp_WWUDrivers!$F$9:$F$37,0))</f>
        <v>13551.493</v>
      </c>
      <c r="AA248" s="81">
        <f>INDEX(Inp_WWUDrivers!AA$9:AA$37,MATCH($F248,Inp_WWUDrivers!$F$9:$F$37,0))</f>
        <v>13132.704</v>
      </c>
      <c r="AB248" s="81">
        <f>INDEX(Inp_WWUDrivers!AB$9:AB$37,MATCH($F248,Inp_WWUDrivers!$F$9:$F$37,0))</f>
        <v>12740.268</v>
      </c>
      <c r="AC248" s="81">
        <f>INDEX(Inp_WWUDrivers!AC$9:AC$37,MATCH($F248,Inp_WWUDrivers!$F$9:$F$37,0))</f>
        <v>12347.357</v>
      </c>
      <c r="AD248" s="81">
        <f>INDEX(Inp_WWUDrivers!AD$9:AD$37,MATCH($F248,Inp_WWUDrivers!$F$9:$F$37,0))</f>
        <v>11919.736999999999</v>
      </c>
      <c r="AE248" s="81">
        <f>INDEX(Inp_WWUDrivers!AE$9:AE$37,MATCH($F248,Inp_WWUDrivers!$F$9:$F$37,0))</f>
        <v>11482.48</v>
      </c>
      <c r="AF248" s="81">
        <f>INDEX(Inp_WWUDrivers!AF$9:AF$37,MATCH($F248,Inp_WWUDrivers!$F$9:$F$37,0))</f>
        <v>11045.225</v>
      </c>
      <c r="AG248" s="81">
        <f>INDEX(Inp_WWUDrivers!AG$9:AG$37,MATCH($F248,Inp_WWUDrivers!$F$9:$F$37,0))</f>
        <v>10859.023999999999</v>
      </c>
      <c r="AH248" s="81">
        <f>INDEX(Inp_WWUDrivers!AH$9:AH$37,MATCH($F248,Inp_WWUDrivers!$F$9:$F$37,0))</f>
        <v>10681.960999999999</v>
      </c>
      <c r="AI248" s="81">
        <f>INDEX(Inp_WWUDrivers!AI$9:AI$37,MATCH($F248,Inp_WWUDrivers!$F$9:$F$37,0))</f>
        <v>10494.588</v>
      </c>
      <c r="AJ248" s="81">
        <f>INDEX(Inp_WWUDrivers!AJ$9:AJ$37,MATCH($F248,Inp_WWUDrivers!$F$9:$F$37,0))</f>
        <v>10319.975</v>
      </c>
      <c r="AK248" s="81">
        <f>INDEX(Inp_WWUDrivers!AK$9:AK$37,MATCH($F248,Inp_WWUDrivers!$F$9:$F$37,0))</f>
        <v>10130.727999999999</v>
      </c>
    </row>
    <row r="249" spans="3:37">
      <c r="C249" s="24"/>
      <c r="E249" s="2" t="str">
        <f t="shared" si="14"/>
        <v>WWU</v>
      </c>
      <c r="F249" s="2" t="s">
        <v>159</v>
      </c>
      <c r="J249" s="2" t="str">
        <f t="shared" si="15"/>
        <v>WWUPE network length</v>
      </c>
      <c r="L249" s="2" t="s">
        <v>144</v>
      </c>
      <c r="T249" s="81" t="str">
        <f>INDEX(Inp_WWUDrivers!T$9:T$37,MATCH($F249,Inp_WWUDrivers!$F$9:$F$37,0))</f>
        <v/>
      </c>
      <c r="U249" s="81" t="str">
        <f>INDEX(Inp_WWUDrivers!U$9:U$37,MATCH($F249,Inp_WWUDrivers!$F$9:$F$37,0))</f>
        <v/>
      </c>
      <c r="V249" s="81" t="str">
        <f>INDEX(Inp_WWUDrivers!V$9:V$37,MATCH($F249,Inp_WWUDrivers!$F$9:$F$37,0))</f>
        <v/>
      </c>
      <c r="W249" s="81" t="str">
        <f>INDEX(Inp_WWUDrivers!W$9:W$37,MATCH($F249,Inp_WWUDrivers!$F$9:$F$37,0))</f>
        <v/>
      </c>
      <c r="X249" s="81" t="str">
        <f>INDEX(Inp_WWUDrivers!X$9:X$37,MATCH($F249,Inp_WWUDrivers!$F$9:$F$37,0))</f>
        <v/>
      </c>
      <c r="Y249" s="81">
        <f>INDEX(Inp_WWUDrivers!Y$9:Y$37,MATCH($F249,Inp_WWUDrivers!$F$9:$F$37,0))</f>
        <v>18426.388999999999</v>
      </c>
      <c r="Z249" s="81">
        <f>INDEX(Inp_WWUDrivers!Z$9:Z$37,MATCH($F249,Inp_WWUDrivers!$F$9:$F$37,0))</f>
        <v>18910.143</v>
      </c>
      <c r="AA249" s="81">
        <f>INDEX(Inp_WWUDrivers!AA$9:AA$37,MATCH($F249,Inp_WWUDrivers!$F$9:$F$37,0))</f>
        <v>19404.065999999999</v>
      </c>
      <c r="AB249" s="81">
        <f>INDEX(Inp_WWUDrivers!AB$9:AB$37,MATCH($F249,Inp_WWUDrivers!$F$9:$F$37,0))</f>
        <v>19877.562999999998</v>
      </c>
      <c r="AC249" s="81">
        <f>INDEX(Inp_WWUDrivers!AC$9:AC$37,MATCH($F249,Inp_WWUDrivers!$F$9:$F$37,0))</f>
        <v>20315.416000000001</v>
      </c>
      <c r="AD249" s="81">
        <f>INDEX(Inp_WWUDrivers!AD$9:AD$37,MATCH($F249,Inp_WWUDrivers!$F$9:$F$37,0))</f>
        <v>20743.035</v>
      </c>
      <c r="AE249" s="81">
        <f>INDEX(Inp_WWUDrivers!AE$9:AE$37,MATCH($F249,Inp_WWUDrivers!$F$9:$F$37,0))</f>
        <v>21180.291000000001</v>
      </c>
      <c r="AF249" s="81">
        <f>INDEX(Inp_WWUDrivers!AF$9:AF$37,MATCH($F249,Inp_WWUDrivers!$F$9:$F$37,0))</f>
        <v>21617.548999999999</v>
      </c>
      <c r="AG249" s="81">
        <f>INDEX(Inp_WWUDrivers!AG$9:AG$37,MATCH($F249,Inp_WWUDrivers!$F$9:$F$37,0))</f>
        <v>22125.905999999999</v>
      </c>
      <c r="AH249" s="81">
        <f>INDEX(Inp_WWUDrivers!AH$9:AH$37,MATCH($F249,Inp_WWUDrivers!$F$9:$F$37,0))</f>
        <v>22635.706999999999</v>
      </c>
      <c r="AI249" s="81">
        <f>INDEX(Inp_WWUDrivers!AI$9:AI$37,MATCH($F249,Inp_WWUDrivers!$F$9:$F$37,0))</f>
        <v>23143.719000000001</v>
      </c>
      <c r="AJ249" s="81">
        <f>INDEX(Inp_WWUDrivers!AJ$9:AJ$37,MATCH($F249,Inp_WWUDrivers!$F$9:$F$37,0))</f>
        <v>23654.988000000001</v>
      </c>
      <c r="AK249" s="81">
        <f>INDEX(Inp_WWUDrivers!AK$9:AK$37,MATCH($F249,Inp_WWUDrivers!$F$9:$F$37,0))</f>
        <v>24161.553</v>
      </c>
    </row>
    <row r="250" spans="3:37">
      <c r="C250" s="24"/>
      <c r="E250" s="2" t="str">
        <f t="shared" si="14"/>
        <v>WWU</v>
      </c>
      <c r="F250" s="2" t="s">
        <v>160</v>
      </c>
      <c r="J250" s="2" t="str">
        <f t="shared" si="15"/>
        <v>WWUService Damage Reports</v>
      </c>
      <c r="L250" s="2" t="s">
        <v>142</v>
      </c>
      <c r="T250" s="81" t="str">
        <f>INDEX(Inp_WWUDrivers!T$9:T$37,MATCH($F250,Inp_WWUDrivers!$F$9:$F$37,0))</f>
        <v/>
      </c>
      <c r="U250" s="81" t="str">
        <f>INDEX(Inp_WWUDrivers!U$9:U$37,MATCH($F250,Inp_WWUDrivers!$F$9:$F$37,0))</f>
        <v/>
      </c>
      <c r="V250" s="81" t="str">
        <f>INDEX(Inp_WWUDrivers!V$9:V$37,MATCH($F250,Inp_WWUDrivers!$F$9:$F$37,0))</f>
        <v/>
      </c>
      <c r="W250" s="81" t="str">
        <f>INDEX(Inp_WWUDrivers!W$9:W$37,MATCH($F250,Inp_WWUDrivers!$F$9:$F$37,0))</f>
        <v/>
      </c>
      <c r="X250" s="81" t="str">
        <f>INDEX(Inp_WWUDrivers!X$9:X$37,MATCH($F250,Inp_WWUDrivers!$F$9:$F$37,0))</f>
        <v/>
      </c>
      <c r="Y250" s="81">
        <f>INDEX(Inp_WWUDrivers!Y$9:Y$37,MATCH($F250,Inp_WWUDrivers!$F$9:$F$37,0))</f>
        <v>0</v>
      </c>
      <c r="Z250" s="81">
        <f>INDEX(Inp_WWUDrivers!Z$9:Z$37,MATCH($F250,Inp_WWUDrivers!$F$9:$F$37,0))</f>
        <v>0</v>
      </c>
      <c r="AA250" s="81">
        <f>INDEX(Inp_WWUDrivers!AA$9:AA$37,MATCH($F250,Inp_WWUDrivers!$F$9:$F$37,0))</f>
        <v>0</v>
      </c>
      <c r="AB250" s="81">
        <f>INDEX(Inp_WWUDrivers!AB$9:AB$37,MATCH($F250,Inp_WWUDrivers!$F$9:$F$37,0))</f>
        <v>0</v>
      </c>
      <c r="AC250" s="81">
        <f>INDEX(Inp_WWUDrivers!AC$9:AC$37,MATCH($F250,Inp_WWUDrivers!$F$9:$F$37,0))</f>
        <v>0</v>
      </c>
      <c r="AD250" s="81">
        <f>INDEX(Inp_WWUDrivers!AD$9:AD$37,MATCH($F250,Inp_WWUDrivers!$F$9:$F$37,0))</f>
        <v>0</v>
      </c>
      <c r="AE250" s="81">
        <f>INDEX(Inp_WWUDrivers!AE$9:AE$37,MATCH($F250,Inp_WWUDrivers!$F$9:$F$37,0))</f>
        <v>0</v>
      </c>
      <c r="AF250" s="81">
        <f>INDEX(Inp_WWUDrivers!AF$9:AF$37,MATCH($F250,Inp_WWUDrivers!$F$9:$F$37,0))</f>
        <v>0</v>
      </c>
      <c r="AG250" s="81">
        <f>INDEX(Inp_WWUDrivers!AG$9:AG$37,MATCH($F250,Inp_WWUDrivers!$F$9:$F$37,0))</f>
        <v>0</v>
      </c>
      <c r="AH250" s="81">
        <f>INDEX(Inp_WWUDrivers!AH$9:AH$37,MATCH($F250,Inp_WWUDrivers!$F$9:$F$37,0))</f>
        <v>0</v>
      </c>
      <c r="AI250" s="81">
        <f>INDEX(Inp_WWUDrivers!AI$9:AI$37,MATCH($F250,Inp_WWUDrivers!$F$9:$F$37,0))</f>
        <v>0</v>
      </c>
      <c r="AJ250" s="81">
        <f>INDEX(Inp_WWUDrivers!AJ$9:AJ$37,MATCH($F250,Inp_WWUDrivers!$F$9:$F$37,0))</f>
        <v>0</v>
      </c>
      <c r="AK250" s="81">
        <f>INDEX(Inp_WWUDrivers!AK$9:AK$37,MATCH($F250,Inp_WWUDrivers!$F$9:$F$37,0))</f>
        <v>0</v>
      </c>
    </row>
    <row r="251" spans="3:37">
      <c r="C251" s="24"/>
      <c r="E251" s="2" t="str">
        <f t="shared" si="14"/>
        <v>WWU</v>
      </c>
      <c r="F251" s="2" t="s">
        <v>161</v>
      </c>
      <c r="J251" s="2" t="str">
        <f t="shared" si="15"/>
        <v>WWUService Condition Reports</v>
      </c>
      <c r="L251" s="2" t="s">
        <v>142</v>
      </c>
      <c r="T251" s="81" t="str">
        <f>INDEX(Inp_WWUDrivers!T$9:T$37,MATCH($F251,Inp_WWUDrivers!$F$9:$F$37,0))</f>
        <v/>
      </c>
      <c r="U251" s="81" t="str">
        <f>INDEX(Inp_WWUDrivers!U$9:U$37,MATCH($F251,Inp_WWUDrivers!$F$9:$F$37,0))</f>
        <v/>
      </c>
      <c r="V251" s="81" t="str">
        <f>INDEX(Inp_WWUDrivers!V$9:V$37,MATCH($F251,Inp_WWUDrivers!$F$9:$F$37,0))</f>
        <v/>
      </c>
      <c r="W251" s="81" t="str">
        <f>INDEX(Inp_WWUDrivers!W$9:W$37,MATCH($F251,Inp_WWUDrivers!$F$9:$F$37,0))</f>
        <v/>
      </c>
      <c r="X251" s="81" t="str">
        <f>INDEX(Inp_WWUDrivers!X$9:X$37,MATCH($F251,Inp_WWUDrivers!$F$9:$F$37,0))</f>
        <v/>
      </c>
      <c r="Y251" s="81">
        <f>INDEX(Inp_WWUDrivers!Y$9:Y$37,MATCH($F251,Inp_WWUDrivers!$F$9:$F$37,0))</f>
        <v>6317</v>
      </c>
      <c r="Z251" s="81">
        <f>INDEX(Inp_WWUDrivers!Z$9:Z$37,MATCH($F251,Inp_WWUDrivers!$F$9:$F$37,0))</f>
        <v>5417</v>
      </c>
      <c r="AA251" s="81">
        <f>INDEX(Inp_WWUDrivers!AA$9:AA$37,MATCH($F251,Inp_WWUDrivers!$F$9:$F$37,0))</f>
        <v>5943</v>
      </c>
      <c r="AB251" s="81">
        <f>INDEX(Inp_WWUDrivers!AB$9:AB$37,MATCH($F251,Inp_WWUDrivers!$F$9:$F$37,0))</f>
        <v>5621</v>
      </c>
      <c r="AC251" s="81">
        <f>INDEX(Inp_WWUDrivers!AC$9:AC$37,MATCH($F251,Inp_WWUDrivers!$F$9:$F$37,0))</f>
        <v>5249</v>
      </c>
      <c r="AD251" s="81">
        <f>INDEX(Inp_WWUDrivers!AD$9:AD$37,MATCH($F251,Inp_WWUDrivers!$F$9:$F$37,0))</f>
        <v>5929</v>
      </c>
      <c r="AE251" s="81">
        <f>INDEX(Inp_WWUDrivers!AE$9:AE$37,MATCH($F251,Inp_WWUDrivers!$F$9:$F$37,0))</f>
        <v>5746</v>
      </c>
      <c r="AF251" s="81">
        <f>INDEX(Inp_WWUDrivers!AF$9:AF$37,MATCH($F251,Inp_WWUDrivers!$F$9:$F$37,0))</f>
        <v>5746</v>
      </c>
      <c r="AG251" s="81">
        <f>INDEX(Inp_WWUDrivers!AG$9:AG$37,MATCH($F251,Inp_WWUDrivers!$F$9:$F$37,0))</f>
        <v>5709.4</v>
      </c>
      <c r="AH251" s="81">
        <f>INDEX(Inp_WWUDrivers!AH$9:AH$37,MATCH($F251,Inp_WWUDrivers!$F$9:$F$37,0))</f>
        <v>5709.4</v>
      </c>
      <c r="AI251" s="81">
        <f>INDEX(Inp_WWUDrivers!AI$9:AI$37,MATCH($F251,Inp_WWUDrivers!$F$9:$F$37,0))</f>
        <v>5709.4</v>
      </c>
      <c r="AJ251" s="81">
        <f>INDEX(Inp_WWUDrivers!AJ$9:AJ$37,MATCH($F251,Inp_WWUDrivers!$F$9:$F$37,0))</f>
        <v>5709.4</v>
      </c>
      <c r="AK251" s="81">
        <f>INDEX(Inp_WWUDrivers!AK$9:AK$37,MATCH($F251,Inp_WWUDrivers!$F$9:$F$37,0))</f>
        <v>5709.4</v>
      </c>
    </row>
    <row r="252" spans="3:37">
      <c r="C252" s="24"/>
      <c r="E252" s="2" t="str">
        <f t="shared" si="14"/>
        <v>WWU</v>
      </c>
      <c r="F252" s="2" t="s">
        <v>162</v>
      </c>
      <c r="J252" s="2" t="str">
        <f t="shared" si="15"/>
        <v>WWUMains Damage Reports</v>
      </c>
      <c r="L252" s="2" t="s">
        <v>142</v>
      </c>
      <c r="T252" s="81" t="str">
        <f>INDEX(Inp_WWUDrivers!T$9:T$37,MATCH($F252,Inp_WWUDrivers!$F$9:$F$37,0))</f>
        <v/>
      </c>
      <c r="U252" s="81" t="str">
        <f>INDEX(Inp_WWUDrivers!U$9:U$37,MATCH($F252,Inp_WWUDrivers!$F$9:$F$37,0))</f>
        <v/>
      </c>
      <c r="V252" s="81" t="str">
        <f>INDEX(Inp_WWUDrivers!V$9:V$37,MATCH($F252,Inp_WWUDrivers!$F$9:$F$37,0))</f>
        <v/>
      </c>
      <c r="W252" s="81" t="str">
        <f>INDEX(Inp_WWUDrivers!W$9:W$37,MATCH($F252,Inp_WWUDrivers!$F$9:$F$37,0))</f>
        <v/>
      </c>
      <c r="X252" s="81" t="str">
        <f>INDEX(Inp_WWUDrivers!X$9:X$37,MATCH($F252,Inp_WWUDrivers!$F$9:$F$37,0))</f>
        <v/>
      </c>
      <c r="Y252" s="81">
        <f>INDEX(Inp_WWUDrivers!Y$9:Y$37,MATCH($F252,Inp_WWUDrivers!$F$9:$F$37,0))</f>
        <v>1511</v>
      </c>
      <c r="Z252" s="81">
        <f>INDEX(Inp_WWUDrivers!Z$9:Z$37,MATCH($F252,Inp_WWUDrivers!$F$9:$F$37,0))</f>
        <v>1804</v>
      </c>
      <c r="AA252" s="81">
        <f>INDEX(Inp_WWUDrivers!AA$9:AA$37,MATCH($F252,Inp_WWUDrivers!$F$9:$F$37,0))</f>
        <v>1504</v>
      </c>
      <c r="AB252" s="81">
        <f>INDEX(Inp_WWUDrivers!AB$9:AB$37,MATCH($F252,Inp_WWUDrivers!$F$9:$F$37,0))</f>
        <v>1629</v>
      </c>
      <c r="AC252" s="81">
        <f>INDEX(Inp_WWUDrivers!AC$9:AC$37,MATCH($F252,Inp_WWUDrivers!$F$9:$F$37,0))</f>
        <v>1778</v>
      </c>
      <c r="AD252" s="81">
        <f>INDEX(Inp_WWUDrivers!AD$9:AD$37,MATCH($F252,Inp_WWUDrivers!$F$9:$F$37,0))</f>
        <v>1794</v>
      </c>
      <c r="AE252" s="81">
        <f>INDEX(Inp_WWUDrivers!AE$9:AE$37,MATCH($F252,Inp_WWUDrivers!$F$9:$F$37,0))</f>
        <v>1670</v>
      </c>
      <c r="AF252" s="81">
        <f>INDEX(Inp_WWUDrivers!AF$9:AF$37,MATCH($F252,Inp_WWUDrivers!$F$9:$F$37,0))</f>
        <v>1670</v>
      </c>
      <c r="AG252" s="81">
        <f>INDEX(Inp_WWUDrivers!AG$9:AG$37,MATCH($F252,Inp_WWUDrivers!$F$9:$F$37,0))</f>
        <v>1645.2</v>
      </c>
      <c r="AH252" s="81">
        <f>INDEX(Inp_WWUDrivers!AH$9:AH$37,MATCH($F252,Inp_WWUDrivers!$F$9:$F$37,0))</f>
        <v>1645.2</v>
      </c>
      <c r="AI252" s="81">
        <f>INDEX(Inp_WWUDrivers!AI$9:AI$37,MATCH($F252,Inp_WWUDrivers!$F$9:$F$37,0))</f>
        <v>1645.2</v>
      </c>
      <c r="AJ252" s="81">
        <f>INDEX(Inp_WWUDrivers!AJ$9:AJ$37,MATCH($F252,Inp_WWUDrivers!$F$9:$F$37,0))</f>
        <v>1645.2</v>
      </c>
      <c r="AK252" s="81">
        <f>INDEX(Inp_WWUDrivers!AK$9:AK$37,MATCH($F252,Inp_WWUDrivers!$F$9:$F$37,0))</f>
        <v>1645.2</v>
      </c>
    </row>
    <row r="253" spans="3:37">
      <c r="C253" s="24"/>
      <c r="E253" s="2" t="str">
        <f t="shared" si="14"/>
        <v>WWU</v>
      </c>
      <c r="F253" s="2" t="s">
        <v>163</v>
      </c>
      <c r="J253" s="2" t="str">
        <f t="shared" si="15"/>
        <v>WWUMains Condition Reports</v>
      </c>
      <c r="L253" s="2" t="s">
        <v>142</v>
      </c>
      <c r="T253" s="81" t="str">
        <f>INDEX(Inp_WWUDrivers!T$9:T$37,MATCH($F253,Inp_WWUDrivers!$F$9:$F$37,0))</f>
        <v/>
      </c>
      <c r="U253" s="81" t="str">
        <f>INDEX(Inp_WWUDrivers!U$9:U$37,MATCH($F253,Inp_WWUDrivers!$F$9:$F$37,0))</f>
        <v/>
      </c>
      <c r="V253" s="81" t="str">
        <f>INDEX(Inp_WWUDrivers!V$9:V$37,MATCH($F253,Inp_WWUDrivers!$F$9:$F$37,0))</f>
        <v/>
      </c>
      <c r="W253" s="81" t="str">
        <f>INDEX(Inp_WWUDrivers!W$9:W$37,MATCH($F253,Inp_WWUDrivers!$F$9:$F$37,0))</f>
        <v/>
      </c>
      <c r="X253" s="81" t="str">
        <f>INDEX(Inp_WWUDrivers!X$9:X$37,MATCH($F253,Inp_WWUDrivers!$F$9:$F$37,0))</f>
        <v/>
      </c>
      <c r="Y253" s="81">
        <f>INDEX(Inp_WWUDrivers!Y$9:Y$37,MATCH($F253,Inp_WWUDrivers!$F$9:$F$37,0))</f>
        <v>5636</v>
      </c>
      <c r="Z253" s="81">
        <f>INDEX(Inp_WWUDrivers!Z$9:Z$37,MATCH($F253,Inp_WWUDrivers!$F$9:$F$37,0))</f>
        <v>6424</v>
      </c>
      <c r="AA253" s="81">
        <f>INDEX(Inp_WWUDrivers!AA$9:AA$37,MATCH($F253,Inp_WWUDrivers!$F$9:$F$37,0))</f>
        <v>5569</v>
      </c>
      <c r="AB253" s="81">
        <f>INDEX(Inp_WWUDrivers!AB$9:AB$37,MATCH($F253,Inp_WWUDrivers!$F$9:$F$37,0))</f>
        <v>6421</v>
      </c>
      <c r="AC253" s="81">
        <f>INDEX(Inp_WWUDrivers!AC$9:AC$37,MATCH($F253,Inp_WWUDrivers!$F$9:$F$37,0))</f>
        <v>6052</v>
      </c>
      <c r="AD253" s="81">
        <f>INDEX(Inp_WWUDrivers!AD$9:AD$37,MATCH($F253,Inp_WWUDrivers!$F$9:$F$37,0))</f>
        <v>4889</v>
      </c>
      <c r="AE253" s="81">
        <f>INDEX(Inp_WWUDrivers!AE$9:AE$37,MATCH($F253,Inp_WWUDrivers!$F$9:$F$37,0))</f>
        <v>5831.8333329999996</v>
      </c>
      <c r="AF253" s="81">
        <f>INDEX(Inp_WWUDrivers!AF$9:AF$37,MATCH($F253,Inp_WWUDrivers!$F$9:$F$37,0))</f>
        <v>5831.8333329999996</v>
      </c>
      <c r="AG253" s="81">
        <f>INDEX(Inp_WWUDrivers!AG$9:AG$37,MATCH($F253,Inp_WWUDrivers!$F$9:$F$37,0))</f>
        <v>6020.4</v>
      </c>
      <c r="AH253" s="81">
        <f>INDEX(Inp_WWUDrivers!AH$9:AH$37,MATCH($F253,Inp_WWUDrivers!$F$9:$F$37,0))</f>
        <v>6020.4</v>
      </c>
      <c r="AI253" s="81">
        <f>INDEX(Inp_WWUDrivers!AI$9:AI$37,MATCH($F253,Inp_WWUDrivers!$F$9:$F$37,0))</f>
        <v>6020.4</v>
      </c>
      <c r="AJ253" s="81">
        <f>INDEX(Inp_WWUDrivers!AJ$9:AJ$37,MATCH($F253,Inp_WWUDrivers!$F$9:$F$37,0))</f>
        <v>6020.4</v>
      </c>
      <c r="AK253" s="81">
        <f>INDEX(Inp_WWUDrivers!AK$9:AK$37,MATCH($F253,Inp_WWUDrivers!$F$9:$F$37,0))</f>
        <v>6020.4</v>
      </c>
    </row>
    <row r="254" spans="3:37">
      <c r="C254" s="24"/>
      <c r="E254" s="2" t="str">
        <f t="shared" si="14"/>
        <v>WWU</v>
      </c>
      <c r="F254" s="2" t="s">
        <v>164</v>
      </c>
      <c r="J254" s="2" t="str">
        <f t="shared" si="15"/>
        <v>WWUEmergency FTEs</v>
      </c>
      <c r="L254" s="2" t="s">
        <v>165</v>
      </c>
      <c r="T254" s="81" t="str">
        <f>INDEX(Inp_WWUDrivers!T$9:T$37,MATCH($F254,Inp_WWUDrivers!$F$9:$F$37,0))</f>
        <v/>
      </c>
      <c r="U254" s="81" t="str">
        <f>INDEX(Inp_WWUDrivers!U$9:U$37,MATCH($F254,Inp_WWUDrivers!$F$9:$F$37,0))</f>
        <v/>
      </c>
      <c r="V254" s="81" t="str">
        <f>INDEX(Inp_WWUDrivers!V$9:V$37,MATCH($F254,Inp_WWUDrivers!$F$9:$F$37,0))</f>
        <v/>
      </c>
      <c r="W254" s="81" t="str">
        <f>INDEX(Inp_WWUDrivers!W$9:W$37,MATCH($F254,Inp_WWUDrivers!$F$9:$F$37,0))</f>
        <v/>
      </c>
      <c r="X254" s="81" t="str">
        <f>INDEX(Inp_WWUDrivers!X$9:X$37,MATCH($F254,Inp_WWUDrivers!$F$9:$F$37,0))</f>
        <v/>
      </c>
      <c r="Y254" s="81">
        <f>INDEX(Inp_WWUDrivers!Y$9:Y$37,MATCH($F254,Inp_WWUDrivers!$F$9:$F$37,0))</f>
        <v>0</v>
      </c>
      <c r="Z254" s="81">
        <f>INDEX(Inp_WWUDrivers!Z$9:Z$37,MATCH($F254,Inp_WWUDrivers!$F$9:$F$37,0))</f>
        <v>0</v>
      </c>
      <c r="AA254" s="81">
        <f>INDEX(Inp_WWUDrivers!AA$9:AA$37,MATCH($F254,Inp_WWUDrivers!$F$9:$F$37,0))</f>
        <v>0</v>
      </c>
      <c r="AB254" s="81">
        <f>INDEX(Inp_WWUDrivers!AB$9:AB$37,MATCH($F254,Inp_WWUDrivers!$F$9:$F$37,0))</f>
        <v>0</v>
      </c>
      <c r="AC254" s="81">
        <f>INDEX(Inp_WWUDrivers!AC$9:AC$37,MATCH($F254,Inp_WWUDrivers!$F$9:$F$37,0))</f>
        <v>0</v>
      </c>
      <c r="AD254" s="81">
        <f>INDEX(Inp_WWUDrivers!AD$9:AD$37,MATCH($F254,Inp_WWUDrivers!$F$9:$F$37,0))</f>
        <v>0</v>
      </c>
      <c r="AE254" s="81">
        <f>INDEX(Inp_WWUDrivers!AE$9:AE$37,MATCH($F254,Inp_WWUDrivers!$F$9:$F$37,0))</f>
        <v>0</v>
      </c>
      <c r="AF254" s="81">
        <f>INDEX(Inp_WWUDrivers!AF$9:AF$37,MATCH($F254,Inp_WWUDrivers!$F$9:$F$37,0))</f>
        <v>0</v>
      </c>
      <c r="AG254" s="81">
        <f>INDEX(Inp_WWUDrivers!AG$9:AG$37,MATCH($F254,Inp_WWUDrivers!$F$9:$F$37,0))</f>
        <v>0</v>
      </c>
      <c r="AH254" s="81">
        <f>INDEX(Inp_WWUDrivers!AH$9:AH$37,MATCH($F254,Inp_WWUDrivers!$F$9:$F$37,0))</f>
        <v>0</v>
      </c>
      <c r="AI254" s="81">
        <f>INDEX(Inp_WWUDrivers!AI$9:AI$37,MATCH($F254,Inp_WWUDrivers!$F$9:$F$37,0))</f>
        <v>0</v>
      </c>
      <c r="AJ254" s="81">
        <f>INDEX(Inp_WWUDrivers!AJ$9:AJ$37,MATCH($F254,Inp_WWUDrivers!$F$9:$F$37,0))</f>
        <v>0</v>
      </c>
      <c r="AK254" s="81">
        <f>INDEX(Inp_WWUDrivers!AK$9:AK$37,MATCH($F254,Inp_WWUDrivers!$F$9:$F$37,0))</f>
        <v>0</v>
      </c>
    </row>
    <row r="255" spans="3:37">
      <c r="C255" s="24"/>
      <c r="E255" s="2" t="str">
        <f t="shared" si="14"/>
        <v>WWU</v>
      </c>
      <c r="F255" s="2" t="s">
        <v>166</v>
      </c>
      <c r="J255" s="2" t="str">
        <f t="shared" si="15"/>
        <v>WWUTotal external condition reports
(service condition + mains condition)</v>
      </c>
      <c r="L255" s="2" t="s">
        <v>142</v>
      </c>
      <c r="T255" s="81" t="str">
        <f>INDEX(Inp_WWUDrivers!T$9:T$37,MATCH($F255,Inp_WWUDrivers!$F$9:$F$37,0))</f>
        <v/>
      </c>
      <c r="U255" s="81" t="str">
        <f>INDEX(Inp_WWUDrivers!U$9:U$37,MATCH($F255,Inp_WWUDrivers!$F$9:$F$37,0))</f>
        <v/>
      </c>
      <c r="V255" s="81" t="str">
        <f>INDEX(Inp_WWUDrivers!V$9:V$37,MATCH($F255,Inp_WWUDrivers!$F$9:$F$37,0))</f>
        <v/>
      </c>
      <c r="W255" s="81" t="str">
        <f>INDEX(Inp_WWUDrivers!W$9:W$37,MATCH($F255,Inp_WWUDrivers!$F$9:$F$37,0))</f>
        <v/>
      </c>
      <c r="X255" s="81" t="str">
        <f>INDEX(Inp_WWUDrivers!X$9:X$37,MATCH($F255,Inp_WWUDrivers!$F$9:$F$37,0))</f>
        <v/>
      </c>
      <c r="Y255" s="81">
        <f>INDEX(Inp_WWUDrivers!Y$9:Y$37,MATCH($F255,Inp_WWUDrivers!$F$9:$F$37,0))</f>
        <v>11953</v>
      </c>
      <c r="Z255" s="81">
        <f>INDEX(Inp_WWUDrivers!Z$9:Z$37,MATCH($F255,Inp_WWUDrivers!$F$9:$F$37,0))</f>
        <v>11841</v>
      </c>
      <c r="AA255" s="81">
        <f>INDEX(Inp_WWUDrivers!AA$9:AA$37,MATCH($F255,Inp_WWUDrivers!$F$9:$F$37,0))</f>
        <v>11512</v>
      </c>
      <c r="AB255" s="81">
        <f>INDEX(Inp_WWUDrivers!AB$9:AB$37,MATCH($F255,Inp_WWUDrivers!$F$9:$F$37,0))</f>
        <v>12042</v>
      </c>
      <c r="AC255" s="81">
        <f>INDEX(Inp_WWUDrivers!AC$9:AC$37,MATCH($F255,Inp_WWUDrivers!$F$9:$F$37,0))</f>
        <v>11301</v>
      </c>
      <c r="AD255" s="81">
        <f>INDEX(Inp_WWUDrivers!AD$9:AD$37,MATCH($F255,Inp_WWUDrivers!$F$9:$F$37,0))</f>
        <v>10818</v>
      </c>
      <c r="AE255" s="81">
        <f>INDEX(Inp_WWUDrivers!AE$9:AE$37,MATCH($F255,Inp_WWUDrivers!$F$9:$F$37,0))</f>
        <v>11577.833332999999</v>
      </c>
      <c r="AF255" s="81">
        <f>INDEX(Inp_WWUDrivers!AF$9:AF$37,MATCH($F255,Inp_WWUDrivers!$F$9:$F$37,0))</f>
        <v>11577.833332999999</v>
      </c>
      <c r="AG255" s="81">
        <f>INDEX(Inp_WWUDrivers!AG$9:AG$37,MATCH($F255,Inp_WWUDrivers!$F$9:$F$37,0))</f>
        <v>11729.8</v>
      </c>
      <c r="AH255" s="81">
        <f>INDEX(Inp_WWUDrivers!AH$9:AH$37,MATCH($F255,Inp_WWUDrivers!$F$9:$F$37,0))</f>
        <v>11729.8</v>
      </c>
      <c r="AI255" s="81">
        <f>INDEX(Inp_WWUDrivers!AI$9:AI$37,MATCH($F255,Inp_WWUDrivers!$F$9:$F$37,0))</f>
        <v>11729.8</v>
      </c>
      <c r="AJ255" s="81">
        <f>INDEX(Inp_WWUDrivers!AJ$9:AJ$37,MATCH($F255,Inp_WWUDrivers!$F$9:$F$37,0))</f>
        <v>11729.8</v>
      </c>
      <c r="AK255" s="81">
        <f>INDEX(Inp_WWUDrivers!AK$9:AK$37,MATCH($F255,Inp_WWUDrivers!$F$9:$F$37,0))</f>
        <v>11729.8</v>
      </c>
    </row>
    <row r="256" spans="3:37">
      <c r="C256" s="24"/>
      <c r="E256" s="2" t="str">
        <f t="shared" si="14"/>
        <v>WWU</v>
      </c>
      <c r="F256" s="2" t="s">
        <v>167</v>
      </c>
      <c r="J256" s="2" t="str">
        <f t="shared" si="15"/>
        <v>WWUTotal external condition repairs
(service condition + mains condition)</v>
      </c>
      <c r="L256" s="2" t="s">
        <v>142</v>
      </c>
      <c r="T256" s="81" t="str">
        <f>INDEX(Inp_WWUDrivers!T$9:T$37,MATCH($F256,Inp_WWUDrivers!$F$9:$F$37,0))</f>
        <v/>
      </c>
      <c r="U256" s="81" t="str">
        <f>INDEX(Inp_WWUDrivers!U$9:U$37,MATCH($F256,Inp_WWUDrivers!$F$9:$F$37,0))</f>
        <v/>
      </c>
      <c r="V256" s="81" t="str">
        <f>INDEX(Inp_WWUDrivers!V$9:V$37,MATCH($F256,Inp_WWUDrivers!$F$9:$F$37,0))</f>
        <v/>
      </c>
      <c r="W256" s="81" t="str">
        <f>INDEX(Inp_WWUDrivers!W$9:W$37,MATCH($F256,Inp_WWUDrivers!$F$9:$F$37,0))</f>
        <v/>
      </c>
      <c r="X256" s="81" t="str">
        <f>INDEX(Inp_WWUDrivers!X$9:X$37,MATCH($F256,Inp_WWUDrivers!$F$9:$F$37,0))</f>
        <v/>
      </c>
      <c r="Y256" s="81">
        <f>INDEX(Inp_WWUDrivers!Y$9:Y$37,MATCH($F256,Inp_WWUDrivers!$F$9:$F$37,0))</f>
        <v>16100</v>
      </c>
      <c r="Z256" s="81">
        <f>INDEX(Inp_WWUDrivers!Z$9:Z$37,MATCH($F256,Inp_WWUDrivers!$F$9:$F$37,0))</f>
        <v>16484</v>
      </c>
      <c r="AA256" s="81">
        <f>INDEX(Inp_WWUDrivers!AA$9:AA$37,MATCH($F256,Inp_WWUDrivers!$F$9:$F$37,0))</f>
        <v>15511</v>
      </c>
      <c r="AB256" s="81">
        <f>INDEX(Inp_WWUDrivers!AB$9:AB$37,MATCH($F256,Inp_WWUDrivers!$F$9:$F$37,0))</f>
        <v>17416</v>
      </c>
      <c r="AC256" s="81">
        <f>INDEX(Inp_WWUDrivers!AC$9:AC$37,MATCH($F256,Inp_WWUDrivers!$F$9:$F$37,0))</f>
        <v>16115</v>
      </c>
      <c r="AD256" s="81">
        <f>INDEX(Inp_WWUDrivers!AD$9:AD$37,MATCH($F256,Inp_WWUDrivers!$F$9:$F$37,0))</f>
        <v>14854</v>
      </c>
      <c r="AE256" s="81">
        <f>INDEX(Inp_WWUDrivers!AE$9:AE$37,MATCH($F256,Inp_WWUDrivers!$F$9:$F$37,0))</f>
        <v>15971.833332632999</v>
      </c>
      <c r="AF256" s="81">
        <f>INDEX(Inp_WWUDrivers!AF$9:AF$37,MATCH($F256,Inp_WWUDrivers!$F$9:$F$37,0))</f>
        <v>15971.833332632999</v>
      </c>
      <c r="AG256" s="81">
        <f>INDEX(Inp_WWUDrivers!AG$9:AG$37,MATCH($F256,Inp_WWUDrivers!$F$9:$F$37,0))</f>
        <v>17183.069058775</v>
      </c>
      <c r="AH256" s="81">
        <f>INDEX(Inp_WWUDrivers!AH$9:AH$37,MATCH($F256,Inp_WWUDrivers!$F$9:$F$37,0))</f>
        <v>16914.09514537</v>
      </c>
      <c r="AI256" s="81">
        <f>INDEX(Inp_WWUDrivers!AI$9:AI$37,MATCH($F256,Inp_WWUDrivers!$F$9:$F$37,0))</f>
        <v>16582.520977829998</v>
      </c>
      <c r="AJ256" s="81">
        <f>INDEX(Inp_WWUDrivers!AJ$9:AJ$37,MATCH($F256,Inp_WWUDrivers!$F$9:$F$37,0))</f>
        <v>16184.471732463002</v>
      </c>
      <c r="AK256" s="81">
        <f>INDEX(Inp_WWUDrivers!AK$9:AK$37,MATCH($F256,Inp_WWUDrivers!$F$9:$F$37,0))</f>
        <v>15695.872845226</v>
      </c>
    </row>
    <row r="257" spans="2:16384">
      <c r="C257" s="24"/>
      <c r="E257" s="2" t="str">
        <f t="shared" si="14"/>
        <v>WWU</v>
      </c>
      <c r="F257" s="2" t="s">
        <v>168</v>
      </c>
      <c r="J257" s="2" t="str">
        <f t="shared" si="15"/>
        <v>WWUMEAV</v>
      </c>
      <c r="L257" s="2" t="s">
        <v>113</v>
      </c>
      <c r="T257" s="81" t="str">
        <f>INDEX(Inp_WWUDrivers!T$9:T$37,MATCH($F257,Inp_WWUDrivers!$F$9:$F$37,0))</f>
        <v/>
      </c>
      <c r="U257" s="81" t="str">
        <f>INDEX(Inp_WWUDrivers!U$9:U$37,MATCH($F257,Inp_WWUDrivers!$F$9:$F$37,0))</f>
        <v/>
      </c>
      <c r="V257" s="81" t="str">
        <f>INDEX(Inp_WWUDrivers!V$9:V$37,MATCH($F257,Inp_WWUDrivers!$F$9:$F$37,0))</f>
        <v/>
      </c>
      <c r="W257" s="81" t="str">
        <f>INDEX(Inp_WWUDrivers!W$9:W$37,MATCH($F257,Inp_WWUDrivers!$F$9:$F$37,0))</f>
        <v/>
      </c>
      <c r="X257" s="81" t="str">
        <f>INDEX(Inp_WWUDrivers!X$9:X$37,MATCH($F257,Inp_WWUDrivers!$F$9:$F$37,0))</f>
        <v/>
      </c>
      <c r="Y257" s="81">
        <f>INDEX(Inp_WWUDrivers!Y$9:Y$37,MATCH($F257,Inp_WWUDrivers!$F$9:$F$37,0))</f>
        <v>11253.418652295841</v>
      </c>
      <c r="Z257" s="81">
        <f>INDEX(Inp_WWUDrivers!Z$9:Z$37,MATCH($F257,Inp_WWUDrivers!$F$9:$F$37,0))</f>
        <v>11212.095396916187</v>
      </c>
      <c r="AA257" s="81">
        <f>INDEX(Inp_WWUDrivers!AA$9:AA$37,MATCH($F257,Inp_WWUDrivers!$F$9:$F$37,0))</f>
        <v>11633.569212014492</v>
      </c>
      <c r="AB257" s="81">
        <f>INDEX(Inp_WWUDrivers!AB$9:AB$37,MATCH($F257,Inp_WWUDrivers!$F$9:$F$37,0))</f>
        <v>11433.68784202093</v>
      </c>
      <c r="AC257" s="81">
        <f>INDEX(Inp_WWUDrivers!AC$9:AC$37,MATCH($F257,Inp_WWUDrivers!$F$9:$F$37,0))</f>
        <v>11416.724805169573</v>
      </c>
      <c r="AD257" s="81">
        <f>INDEX(Inp_WWUDrivers!AD$9:AD$37,MATCH($F257,Inp_WWUDrivers!$F$9:$F$37,0))</f>
        <v>11400.889143525172</v>
      </c>
      <c r="AE257" s="81">
        <f>INDEX(Inp_WWUDrivers!AE$9:AE$37,MATCH($F257,Inp_WWUDrivers!$F$9:$F$37,0))</f>
        <v>11411.234081487915</v>
      </c>
      <c r="AF257" s="81">
        <f>INDEX(Inp_WWUDrivers!AF$9:AF$37,MATCH($F257,Inp_WWUDrivers!$F$9:$F$37,0))</f>
        <v>11423.040091313891</v>
      </c>
      <c r="AG257" s="81">
        <f>INDEX(Inp_WWUDrivers!AG$9:AG$37,MATCH($F257,Inp_WWUDrivers!$F$9:$F$37,0))</f>
        <v>11518.885294038451</v>
      </c>
      <c r="AH257" s="81">
        <f>INDEX(Inp_WWUDrivers!AH$9:AH$37,MATCH($F257,Inp_WWUDrivers!$F$9:$F$37,0))</f>
        <v>11618.47729942244</v>
      </c>
      <c r="AI257" s="81">
        <f>INDEX(Inp_WWUDrivers!AI$9:AI$37,MATCH($F257,Inp_WWUDrivers!$F$9:$F$37,0))</f>
        <v>11713.89485408272</v>
      </c>
      <c r="AJ257" s="81">
        <f>INDEX(Inp_WWUDrivers!AJ$9:AJ$37,MATCH($F257,Inp_WWUDrivers!$F$9:$F$37,0))</f>
        <v>11815.47007168297</v>
      </c>
      <c r="AK257" s="81">
        <f>INDEX(Inp_WWUDrivers!AK$9:AK$37,MATCH($F257,Inp_WWUDrivers!$F$9:$F$37,0))</f>
        <v>11910.1027822819</v>
      </c>
    </row>
    <row r="258" spans="2:16384">
      <c r="C258" s="24"/>
      <c r="E258" s="2" t="str">
        <f t="shared" si="14"/>
        <v>WWU</v>
      </c>
      <c r="F258" s="2" t="s">
        <v>169</v>
      </c>
      <c r="J258" s="2" t="str">
        <f t="shared" si="15"/>
        <v>WWUCapex synthetic costs - Mains (smoothed)</v>
      </c>
      <c r="L258" s="2" t="s">
        <v>113</v>
      </c>
      <c r="T258" s="81" t="str">
        <f>INDEX(Inp_WWUDrivers!T$9:T$37,MATCH($F258,Inp_WWUDrivers!$F$9:$F$37,0))</f>
        <v/>
      </c>
      <c r="U258" s="81" t="str">
        <f>INDEX(Inp_WWUDrivers!U$9:U$37,MATCH($F258,Inp_WWUDrivers!$F$9:$F$37,0))</f>
        <v/>
      </c>
      <c r="V258" s="81" t="str">
        <f>INDEX(Inp_WWUDrivers!V$9:V$37,MATCH($F258,Inp_WWUDrivers!$F$9:$F$37,0))</f>
        <v/>
      </c>
      <c r="W258" s="81" t="str">
        <f>INDEX(Inp_WWUDrivers!W$9:W$37,MATCH($F258,Inp_WWUDrivers!$F$9:$F$37,0))</f>
        <v/>
      </c>
      <c r="X258" s="81" t="str">
        <f>INDEX(Inp_WWUDrivers!X$9:X$37,MATCH($F258,Inp_WWUDrivers!$F$9:$F$37,0))</f>
        <v/>
      </c>
      <c r="Y258" s="81">
        <f>INDEX(Inp_WWUDrivers!Y$9:Y$37,MATCH($F258,Inp_WWUDrivers!$F$9:$F$37,0))</f>
        <v>8.6271158567075261</v>
      </c>
      <c r="Z258" s="81">
        <f>INDEX(Inp_WWUDrivers!Z$9:Z$37,MATCH($F258,Inp_WWUDrivers!$F$9:$F$37,0))</f>
        <v>6.8351729551699059</v>
      </c>
      <c r="AA258" s="81">
        <f>INDEX(Inp_WWUDrivers!AA$9:AA$37,MATCH($F258,Inp_WWUDrivers!$F$9:$F$37,0))</f>
        <v>5.6598692834691073</v>
      </c>
      <c r="AB258" s="81">
        <f>INDEX(Inp_WWUDrivers!AB$9:AB$37,MATCH($F258,Inp_WWUDrivers!$F$9:$F$37,0))</f>
        <v>4.817961241009062</v>
      </c>
      <c r="AC258" s="81">
        <f>INDEX(Inp_WWUDrivers!AC$9:AC$37,MATCH($F258,Inp_WWUDrivers!$F$9:$F$37,0))</f>
        <v>4.7158406098743271</v>
      </c>
      <c r="AD258" s="81">
        <f>INDEX(Inp_WWUDrivers!AD$9:AD$37,MATCH($F258,Inp_WWUDrivers!$F$9:$F$37,0))</f>
        <v>4.8618953347738962</v>
      </c>
      <c r="AE258" s="81">
        <f>INDEX(Inp_WWUDrivers!AE$9:AE$37,MATCH($F258,Inp_WWUDrivers!$F$9:$F$37,0))</f>
        <v>4.6466856207346474</v>
      </c>
      <c r="AF258" s="81">
        <f>INDEX(Inp_WWUDrivers!AF$9:AF$37,MATCH($F258,Inp_WWUDrivers!$F$9:$F$37,0))</f>
        <v>4.932262581223152</v>
      </c>
      <c r="AG258" s="81">
        <f>INDEX(Inp_WWUDrivers!AG$9:AG$37,MATCH($F258,Inp_WWUDrivers!$F$9:$F$37,0))</f>
        <v>5.2097545115441468</v>
      </c>
      <c r="AH258" s="81">
        <f>INDEX(Inp_WWUDrivers!AH$9:AH$37,MATCH($F258,Inp_WWUDrivers!$F$9:$F$37,0))</f>
        <v>5.7305581462944986</v>
      </c>
      <c r="AI258" s="81">
        <f>INDEX(Inp_WWUDrivers!AI$9:AI$37,MATCH($F258,Inp_WWUDrivers!$F$9:$F$37,0))</f>
        <v>5.9988598075689659</v>
      </c>
      <c r="AJ258" s="81">
        <f>INDEX(Inp_WWUDrivers!AJ$9:AJ$37,MATCH($F258,Inp_WWUDrivers!$F$9:$F$37,0))</f>
        <v>6.0368529899126075</v>
      </c>
      <c r="AK258" s="81">
        <f>INDEX(Inp_WWUDrivers!AK$9:AK$37,MATCH($F258,Inp_WWUDrivers!$F$9:$F$37,0))</f>
        <v>5.7964378025394936</v>
      </c>
    </row>
    <row r="259" spans="2:16384">
      <c r="C259" s="24"/>
      <c r="E259" s="2" t="str">
        <f t="shared" si="14"/>
        <v>WWU</v>
      </c>
      <c r="F259" s="2" t="s">
        <v>170</v>
      </c>
      <c r="J259" s="2" t="str">
        <f t="shared" si="15"/>
        <v>WWUCapex synthetic costs - Connections (smoothed)</v>
      </c>
      <c r="L259" s="2" t="s">
        <v>113</v>
      </c>
      <c r="T259" s="81" t="str">
        <f>INDEX(Inp_WWUDrivers!T$9:T$37,MATCH($F259,Inp_WWUDrivers!$F$9:$F$37,0))</f>
        <v/>
      </c>
      <c r="U259" s="81" t="str">
        <f>INDEX(Inp_WWUDrivers!U$9:U$37,MATCH($F259,Inp_WWUDrivers!$F$9:$F$37,0))</f>
        <v/>
      </c>
      <c r="V259" s="81" t="str">
        <f>INDEX(Inp_WWUDrivers!V$9:V$37,MATCH($F259,Inp_WWUDrivers!$F$9:$F$37,0))</f>
        <v/>
      </c>
      <c r="W259" s="81" t="str">
        <f>INDEX(Inp_WWUDrivers!W$9:W$37,MATCH($F259,Inp_WWUDrivers!$F$9:$F$37,0))</f>
        <v/>
      </c>
      <c r="X259" s="81" t="str">
        <f>INDEX(Inp_WWUDrivers!X$9:X$37,MATCH($F259,Inp_WWUDrivers!$F$9:$F$37,0))</f>
        <v/>
      </c>
      <c r="Y259" s="81">
        <f>INDEX(Inp_WWUDrivers!Y$9:Y$37,MATCH($F259,Inp_WWUDrivers!$F$9:$F$37,0))</f>
        <v>15.753869086819558</v>
      </c>
      <c r="Z259" s="81">
        <f>INDEX(Inp_WWUDrivers!Z$9:Z$37,MATCH($F259,Inp_WWUDrivers!$F$9:$F$37,0))</f>
        <v>15.849484845468274</v>
      </c>
      <c r="AA259" s="81">
        <f>INDEX(Inp_WWUDrivers!AA$9:AA$37,MATCH($F259,Inp_WWUDrivers!$F$9:$F$37,0))</f>
        <v>16.038956138970402</v>
      </c>
      <c r="AB259" s="81">
        <f>INDEX(Inp_WWUDrivers!AB$9:AB$37,MATCH($F259,Inp_WWUDrivers!$F$9:$F$37,0))</f>
        <v>17.013807519512227</v>
      </c>
      <c r="AC259" s="81">
        <f>INDEX(Inp_WWUDrivers!AC$9:AC$37,MATCH($F259,Inp_WWUDrivers!$F$9:$F$37,0))</f>
        <v>17.052479289214105</v>
      </c>
      <c r="AD259" s="81">
        <f>INDEX(Inp_WWUDrivers!AD$9:AD$37,MATCH($F259,Inp_WWUDrivers!$F$9:$F$37,0))</f>
        <v>16.980601091228412</v>
      </c>
      <c r="AE259" s="81">
        <f>INDEX(Inp_WWUDrivers!AE$9:AE$37,MATCH($F259,Inp_WWUDrivers!$F$9:$F$37,0))</f>
        <v>17.10698543702075</v>
      </c>
      <c r="AF259" s="81">
        <f>INDEX(Inp_WWUDrivers!AF$9:AF$37,MATCH($F259,Inp_WWUDrivers!$F$9:$F$37,0))</f>
        <v>16.262760048659899</v>
      </c>
      <c r="AG259" s="81">
        <f>INDEX(Inp_WWUDrivers!AG$9:AG$37,MATCH($F259,Inp_WWUDrivers!$F$9:$F$37,0))</f>
        <v>15.746650993538314</v>
      </c>
      <c r="AH259" s="81">
        <f>INDEX(Inp_WWUDrivers!AH$9:AH$37,MATCH($F259,Inp_WWUDrivers!$F$9:$F$37,0))</f>
        <v>15.155966289901279</v>
      </c>
      <c r="AI259" s="81">
        <f>INDEX(Inp_WWUDrivers!AI$9:AI$37,MATCH($F259,Inp_WWUDrivers!$F$9:$F$37,0))</f>
        <v>14.425948060819611</v>
      </c>
      <c r="AJ259" s="81">
        <f>INDEX(Inp_WWUDrivers!AJ$9:AJ$37,MATCH($F259,Inp_WWUDrivers!$F$9:$F$37,0))</f>
        <v>14.101978175381864</v>
      </c>
      <c r="AK259" s="81">
        <f>INDEX(Inp_WWUDrivers!AK$9:AK$37,MATCH($F259,Inp_WWUDrivers!$F$9:$F$37,0))</f>
        <v>13.705913832022587</v>
      </c>
    </row>
    <row r="260" spans="2:16384">
      <c r="C260" s="24"/>
      <c r="E260" s="2" t="str">
        <f t="shared" si="14"/>
        <v>WWU</v>
      </c>
      <c r="F260" s="2" t="s">
        <v>230</v>
      </c>
      <c r="J260" s="2" t="str">
        <f t="shared" si="15"/>
        <v>WWUMaintenance MEAV</v>
      </c>
      <c r="L260" s="2" t="s">
        <v>113</v>
      </c>
      <c r="T260" s="81" t="str">
        <f>INDEX(Inp_WWUDrivers!T$9:T$37,MATCH($F260,Inp_WWUDrivers!$F$9:$F$37,0))</f>
        <v/>
      </c>
      <c r="U260" s="81" t="str">
        <f>INDEX(Inp_WWUDrivers!U$9:U$37,MATCH($F260,Inp_WWUDrivers!$F$9:$F$37,0))</f>
        <v/>
      </c>
      <c r="V260" s="81" t="str">
        <f>INDEX(Inp_WWUDrivers!V$9:V$37,MATCH($F260,Inp_WWUDrivers!$F$9:$F$37,0))</f>
        <v/>
      </c>
      <c r="W260" s="81" t="str">
        <f>INDEX(Inp_WWUDrivers!W$9:W$37,MATCH($F260,Inp_WWUDrivers!$F$9:$F$37,0))</f>
        <v/>
      </c>
      <c r="X260" s="81" t="str">
        <f>INDEX(Inp_WWUDrivers!X$9:X$37,MATCH($F260,Inp_WWUDrivers!$F$9:$F$37,0))</f>
        <v/>
      </c>
      <c r="Y260" s="81">
        <f>INDEX(Inp_WWUDrivers!Y$9:Y$37,MATCH($F260,Inp_WWUDrivers!$F$9:$F$37,0))</f>
        <v>4998.5839010246873</v>
      </c>
      <c r="Z260" s="81">
        <f>INDEX(Inp_WWUDrivers!Z$9:Z$37,MATCH($F260,Inp_WWUDrivers!$F$9:$F$37,0))</f>
        <v>4973.2812874886613</v>
      </c>
      <c r="AA260" s="81">
        <f>INDEX(Inp_WWUDrivers!AA$9:AA$37,MATCH($F260,Inp_WWUDrivers!$F$9:$F$37,0))</f>
        <v>5418.1597271515166</v>
      </c>
      <c r="AB260" s="81">
        <f>INDEX(Inp_WWUDrivers!AB$9:AB$37,MATCH($F260,Inp_WWUDrivers!$F$9:$F$37,0))</f>
        <v>5238.4792616661234</v>
      </c>
      <c r="AC260" s="81">
        <f>INDEX(Inp_WWUDrivers!AC$9:AC$37,MATCH($F260,Inp_WWUDrivers!$F$9:$F$37,0))</f>
        <v>5246.5744135986561</v>
      </c>
      <c r="AD260" s="81">
        <f>INDEX(Inp_WWUDrivers!AD$9:AD$37,MATCH($F260,Inp_WWUDrivers!$F$9:$F$37,0))</f>
        <v>5253.5423684955558</v>
      </c>
      <c r="AE260" s="81">
        <f>INDEX(Inp_WWUDrivers!AE$9:AE$37,MATCH($F260,Inp_WWUDrivers!$F$9:$F$37,0))</f>
        <v>5263.8873064582995</v>
      </c>
      <c r="AF260" s="81">
        <f>INDEX(Inp_WWUDrivers!AF$9:AF$37,MATCH($F260,Inp_WWUDrivers!$F$9:$F$37,0))</f>
        <v>5275.6933162842752</v>
      </c>
      <c r="AG260" s="81">
        <f>INDEX(Inp_WWUDrivers!AG$9:AG$37,MATCH($F260,Inp_WWUDrivers!$F$9:$F$37,0))</f>
        <v>5286.0028418558741</v>
      </c>
      <c r="AH260" s="81">
        <f>INDEX(Inp_WWUDrivers!AH$9:AH$37,MATCH($F260,Inp_WWUDrivers!$F$9:$F$37,0))</f>
        <v>5296.3699254765397</v>
      </c>
      <c r="AI260" s="81">
        <f>INDEX(Inp_WWUDrivers!AI$9:AI$37,MATCH($F260,Inp_WWUDrivers!$F$9:$F$37,0))</f>
        <v>5306.7938292225781</v>
      </c>
      <c r="AJ260" s="81">
        <f>INDEX(Inp_WWUDrivers!AJ$9:AJ$37,MATCH($F260,Inp_WWUDrivers!$F$9:$F$37,0))</f>
        <v>5317.274553093981</v>
      </c>
      <c r="AK260" s="81">
        <f>INDEX(Inp_WWUDrivers!AK$9:AK$37,MATCH($F260,Inp_WWUDrivers!$F$9:$F$37,0))</f>
        <v>5327.8135729381593</v>
      </c>
    </row>
    <row r="261" spans="2:16384">
      <c r="C261" s="24"/>
      <c r="E261" s="2" t="str">
        <f t="shared" si="14"/>
        <v>WWU</v>
      </c>
      <c r="F261" s="2" t="s">
        <v>523</v>
      </c>
      <c r="J261" s="2" t="str">
        <f t="shared" si="15"/>
        <v>WWUMax PREs</v>
      </c>
      <c r="L261" s="2" t="s">
        <v>142</v>
      </c>
      <c r="T261" s="81" t="str">
        <f>INDEX(Inp_WWUDrivers!T$9:T$37,MATCH($F261,Inp_WWUDrivers!$F$9:$F$37,0))</f>
        <v/>
      </c>
      <c r="U261" s="81" t="str">
        <f>INDEX(Inp_WWUDrivers!U$9:U$37,MATCH($F261,Inp_WWUDrivers!$F$9:$F$37,0))</f>
        <v/>
      </c>
      <c r="V261" s="81" t="str">
        <f>INDEX(Inp_WWUDrivers!V$9:V$37,MATCH($F261,Inp_WWUDrivers!$F$9:$F$37,0))</f>
        <v/>
      </c>
      <c r="W261" s="81" t="str">
        <f>INDEX(Inp_WWUDrivers!W$9:W$37,MATCH($F261,Inp_WWUDrivers!$F$9:$F$37,0))</f>
        <v/>
      </c>
      <c r="X261" s="81" t="str">
        <f>INDEX(Inp_WWUDrivers!X$9:X$37,MATCH($F261,Inp_WWUDrivers!$F$9:$F$37,0))</f>
        <v/>
      </c>
      <c r="Y261" s="81">
        <f>INDEX(Inp_WWUDrivers!Y$9:Y$37,MATCH($F261,Inp_WWUDrivers!$F$9:$F$37,0))</f>
        <v>109446</v>
      </c>
      <c r="Z261" s="81">
        <f>INDEX(Inp_WWUDrivers!Z$9:Z$37,MATCH($F261,Inp_WWUDrivers!$F$9:$F$37,0))</f>
        <v>107584</v>
      </c>
      <c r="AA261" s="81">
        <f>INDEX(Inp_WWUDrivers!AA$9:AA$37,MATCH($F261,Inp_WWUDrivers!$F$9:$F$37,0))</f>
        <v>97901</v>
      </c>
      <c r="AB261" s="81">
        <f>INDEX(Inp_WWUDrivers!AB$9:AB$37,MATCH($F261,Inp_WWUDrivers!$F$9:$F$37,0))</f>
        <v>97901</v>
      </c>
      <c r="AC261" s="81">
        <f>INDEX(Inp_WWUDrivers!AC$9:AC$37,MATCH($F261,Inp_WWUDrivers!$F$9:$F$37,0))</f>
        <v>90885</v>
      </c>
      <c r="AD261" s="81">
        <f>INDEX(Inp_WWUDrivers!AD$9:AD$37,MATCH($F261,Inp_WWUDrivers!$F$9:$F$37,0))</f>
        <v>87141</v>
      </c>
      <c r="AE261" s="81">
        <f>INDEX(Inp_WWUDrivers!AE$9:AE$37,MATCH($F261,Inp_WWUDrivers!$F$9:$F$37,0))</f>
        <v>85471</v>
      </c>
      <c r="AF261" s="81">
        <f>INDEX(Inp_WWUDrivers!AF$9:AF$37,MATCH($F261,Inp_WWUDrivers!$F$9:$F$37,0))</f>
        <v>84518.666660000003</v>
      </c>
      <c r="AG261" s="81">
        <f>INDEX(Inp_WWUDrivers!AG$9:AG$37,MATCH($F261,Inp_WWUDrivers!$F$9:$F$37,0))</f>
        <v>86120.6</v>
      </c>
      <c r="AH261" s="81">
        <f>INDEX(Inp_WWUDrivers!AH$9:AH$37,MATCH($F261,Inp_WWUDrivers!$F$9:$F$37,0))</f>
        <v>86120.6</v>
      </c>
      <c r="AI261" s="81">
        <f>INDEX(Inp_WWUDrivers!AI$9:AI$37,MATCH($F261,Inp_WWUDrivers!$F$9:$F$37,0))</f>
        <v>86120.6</v>
      </c>
      <c r="AJ261" s="81">
        <f>INDEX(Inp_WWUDrivers!AJ$9:AJ$37,MATCH($F261,Inp_WWUDrivers!$F$9:$F$37,0))</f>
        <v>86120.6</v>
      </c>
      <c r="AK261" s="81">
        <f>INDEX(Inp_WWUDrivers!AK$9:AK$37,MATCH($F261,Inp_WWUDrivers!$F$9:$F$37,0))</f>
        <v>86120.6</v>
      </c>
    </row>
    <row r="262" spans="2:16384">
      <c r="C262" s="24"/>
      <c r="E262" s="2" t="str">
        <f t="shared" si="14"/>
        <v>WWU</v>
      </c>
      <c r="F262" s="2" t="s">
        <v>532</v>
      </c>
      <c r="J262" s="2" t="str">
        <f t="shared" si="15"/>
        <v>WWUMEAV_egep</v>
      </c>
      <c r="L262" s="2" t="s">
        <v>113</v>
      </c>
      <c r="T262" s="81" t="str">
        <f>INDEX(Inp_WWUDrivers!T$9:T$37,MATCH($F262,Inp_WWUDrivers!$F$9:$F$37,0))</f>
        <v/>
      </c>
      <c r="U262" s="81" t="str">
        <f>INDEX(Inp_WWUDrivers!U$9:U$37,MATCH($F262,Inp_WWUDrivers!$F$9:$F$37,0))</f>
        <v/>
      </c>
      <c r="V262" s="81" t="str">
        <f>INDEX(Inp_WWUDrivers!V$9:V$37,MATCH($F262,Inp_WWUDrivers!$F$9:$F$37,0))</f>
        <v/>
      </c>
      <c r="W262" s="81" t="str">
        <f>INDEX(Inp_WWUDrivers!W$9:W$37,MATCH($F262,Inp_WWUDrivers!$F$9:$F$37,0))</f>
        <v/>
      </c>
      <c r="X262" s="81" t="str">
        <f>INDEX(Inp_WWUDrivers!X$9:X$37,MATCH($F262,Inp_WWUDrivers!$F$9:$F$37,0))</f>
        <v/>
      </c>
      <c r="Y262" s="81">
        <f>INDEX(Inp_WWUDrivers!Y$9:Y$37,MATCH($F262,Inp_WWUDrivers!$F$9:$F$37,0))</f>
        <v>11254.075167295841</v>
      </c>
      <c r="Z262" s="81">
        <f>INDEX(Inp_WWUDrivers!Z$9:Z$37,MATCH($F262,Inp_WWUDrivers!$F$9:$F$37,0))</f>
        <v>11215.377971916187</v>
      </c>
      <c r="AA262" s="81">
        <f>INDEX(Inp_WWUDrivers!AA$9:AA$37,MATCH($F262,Inp_WWUDrivers!$F$9:$F$37,0))</f>
        <v>11641.447392014492</v>
      </c>
      <c r="AB262" s="81">
        <f>INDEX(Inp_WWUDrivers!AB$9:AB$37,MATCH($F262,Inp_WWUDrivers!$F$9:$F$37,0))</f>
        <v>11444.192082020931</v>
      </c>
      <c r="AC262" s="81">
        <f>INDEX(Inp_WWUDrivers!AC$9:AC$37,MATCH($F262,Inp_WWUDrivers!$F$9:$F$37,0))</f>
        <v>11428.542075169573</v>
      </c>
      <c r="AD262" s="81">
        <f>INDEX(Inp_WWUDrivers!AD$9:AD$37,MATCH($F262,Inp_WWUDrivers!$F$9:$F$37,0))</f>
        <v>11413.362928525172</v>
      </c>
      <c r="AE262" s="81">
        <f>INDEX(Inp_WWUDrivers!AE$9:AE$37,MATCH($F262,Inp_WWUDrivers!$F$9:$F$37,0))</f>
        <v>11423.707866487915</v>
      </c>
      <c r="AF262" s="81">
        <f>INDEX(Inp_WWUDrivers!AF$9:AF$37,MATCH($F262,Inp_WWUDrivers!$F$9:$F$37,0))</f>
        <v>11435.513876313891</v>
      </c>
      <c r="AG262" s="81">
        <f>INDEX(Inp_WWUDrivers!AG$9:AG$37,MATCH($F262,Inp_WWUDrivers!$F$9:$F$37,0))</f>
        <v>11532.672109038451</v>
      </c>
      <c r="AH262" s="81">
        <f>INDEX(Inp_WWUDrivers!AH$9:AH$37,MATCH($F262,Inp_WWUDrivers!$F$9:$F$37,0))</f>
        <v>11633.577144422441</v>
      </c>
      <c r="AI262" s="81">
        <f>INDEX(Inp_WWUDrivers!AI$9:AI$37,MATCH($F262,Inp_WWUDrivers!$F$9:$F$37,0))</f>
        <v>11730.30772908272</v>
      </c>
      <c r="AJ262" s="81">
        <f>INDEX(Inp_WWUDrivers!AJ$9:AJ$37,MATCH($F262,Inp_WWUDrivers!$F$9:$F$37,0))</f>
        <v>11833.19597668297</v>
      </c>
      <c r="AK262" s="81">
        <f>INDEX(Inp_WWUDrivers!AK$9:AK$37,MATCH($F262,Inp_WWUDrivers!$F$9:$F$37,0))</f>
        <v>11929.1417172819</v>
      </c>
    </row>
    <row r="263" spans="2:16384">
      <c r="C263" s="24"/>
      <c r="E263" s="2" t="str">
        <f t="shared" si="14"/>
        <v>WWU</v>
      </c>
      <c r="F263" s="2" t="s">
        <v>533</v>
      </c>
      <c r="J263" s="2" t="str">
        <f t="shared" si="15"/>
        <v>WWUMEAV_egep_mobs</v>
      </c>
      <c r="L263" s="2" t="s">
        <v>113</v>
      </c>
      <c r="T263" s="81" t="str">
        <f>INDEX(Inp_WWUDrivers!T$9:T$37,MATCH($F263,Inp_WWUDrivers!$F$9:$F$37,0))</f>
        <v/>
      </c>
      <c r="U263" s="81" t="str">
        <f>INDEX(Inp_WWUDrivers!U$9:U$37,MATCH($F263,Inp_WWUDrivers!$F$9:$F$37,0))</f>
        <v/>
      </c>
      <c r="V263" s="81" t="str">
        <f>INDEX(Inp_WWUDrivers!V$9:V$37,MATCH($F263,Inp_WWUDrivers!$F$9:$F$37,0))</f>
        <v/>
      </c>
      <c r="W263" s="81" t="str">
        <f>INDEX(Inp_WWUDrivers!W$9:W$37,MATCH($F263,Inp_WWUDrivers!$F$9:$F$37,0))</f>
        <v/>
      </c>
      <c r="X263" s="81" t="str">
        <f>INDEX(Inp_WWUDrivers!X$9:X$37,MATCH($F263,Inp_WWUDrivers!$F$9:$F$37,0))</f>
        <v/>
      </c>
      <c r="Y263" s="81">
        <f>INDEX(Inp_WWUDrivers!Y$9:Y$37,MATCH($F263,Inp_WWUDrivers!$F$9:$F$37,0))</f>
        <v>11254.075167295841</v>
      </c>
      <c r="Z263" s="81">
        <f>INDEX(Inp_WWUDrivers!Z$9:Z$37,MATCH($F263,Inp_WWUDrivers!$F$9:$F$37,0))</f>
        <v>11215.377971916187</v>
      </c>
      <c r="AA263" s="81">
        <f>INDEX(Inp_WWUDrivers!AA$9:AA$37,MATCH($F263,Inp_WWUDrivers!$F$9:$F$37,0))</f>
        <v>11641.447392014492</v>
      </c>
      <c r="AB263" s="81">
        <f>INDEX(Inp_WWUDrivers!AB$9:AB$37,MATCH($F263,Inp_WWUDrivers!$F$9:$F$37,0))</f>
        <v>11444.192082020931</v>
      </c>
      <c r="AC263" s="81">
        <f>INDEX(Inp_WWUDrivers!AC$9:AC$37,MATCH($F263,Inp_WWUDrivers!$F$9:$F$37,0))</f>
        <v>11428.542075169573</v>
      </c>
      <c r="AD263" s="81">
        <f>INDEX(Inp_WWUDrivers!AD$9:AD$37,MATCH($F263,Inp_WWUDrivers!$F$9:$F$37,0))</f>
        <v>11413.362928525172</v>
      </c>
      <c r="AE263" s="81">
        <f>INDEX(Inp_WWUDrivers!AE$9:AE$37,MATCH($F263,Inp_WWUDrivers!$F$9:$F$37,0))</f>
        <v>11423.707866487915</v>
      </c>
      <c r="AF263" s="81">
        <f>INDEX(Inp_WWUDrivers!AF$9:AF$37,MATCH($F263,Inp_WWUDrivers!$F$9:$F$37,0))</f>
        <v>11435.513876313891</v>
      </c>
      <c r="AG263" s="81">
        <f>INDEX(Inp_WWUDrivers!AG$9:AG$37,MATCH($F263,Inp_WWUDrivers!$F$9:$F$37,0))</f>
        <v>11532.672109038451</v>
      </c>
      <c r="AH263" s="81">
        <f>INDEX(Inp_WWUDrivers!AH$9:AH$37,MATCH($F263,Inp_WWUDrivers!$F$9:$F$37,0))</f>
        <v>11633.577144422441</v>
      </c>
      <c r="AI263" s="81">
        <f>INDEX(Inp_WWUDrivers!AI$9:AI$37,MATCH($F263,Inp_WWUDrivers!$F$9:$F$37,0))</f>
        <v>11730.30772908272</v>
      </c>
      <c r="AJ263" s="81">
        <f>INDEX(Inp_WWUDrivers!AJ$9:AJ$37,MATCH($F263,Inp_WWUDrivers!$F$9:$F$37,0))</f>
        <v>11833.19597668297</v>
      </c>
      <c r="AK263" s="81">
        <f>INDEX(Inp_WWUDrivers!AK$9:AK$37,MATCH($F263,Inp_WWUDrivers!$F$9:$F$37,0))</f>
        <v>11929.1417172819</v>
      </c>
    </row>
    <row r="264" spans="2:16384" s="85" customFormat="1"/>
    <row r="265" spans="2:16384" s="85" customFormat="1" ht="14.65">
      <c r="B265" s="88" t="s">
        <v>125</v>
      </c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  <c r="Z265" s="88"/>
      <c r="AA265" s="88"/>
      <c r="AB265" s="88"/>
      <c r="AC265" s="88"/>
      <c r="AD265" s="88"/>
      <c r="AE265" s="88"/>
      <c r="AF265" s="88"/>
      <c r="AG265" s="88"/>
      <c r="AH265" s="88"/>
      <c r="AI265" s="88"/>
      <c r="AJ265" s="88"/>
      <c r="AK265" s="88"/>
      <c r="AL265" s="88"/>
      <c r="AM265" s="88"/>
      <c r="AN265" s="88"/>
      <c r="AO265" s="88"/>
      <c r="AP265" s="88"/>
      <c r="AQ265" s="88"/>
      <c r="AR265" s="88"/>
      <c r="AS265" s="88"/>
      <c r="AT265" s="88"/>
      <c r="AU265" s="88"/>
      <c r="AV265" s="88"/>
      <c r="AW265" s="88"/>
      <c r="AX265" s="88"/>
      <c r="AY265" s="88"/>
      <c r="AZ265" s="88"/>
      <c r="BA265" s="88"/>
      <c r="BB265" s="88"/>
      <c r="BC265" s="88"/>
      <c r="BD265" s="88"/>
      <c r="BE265" s="88"/>
      <c r="BF265" s="88"/>
      <c r="BG265" s="88"/>
      <c r="BH265" s="88"/>
      <c r="BI265" s="88"/>
      <c r="BJ265" s="88"/>
      <c r="BK265" s="88"/>
      <c r="BL265" s="88"/>
      <c r="BM265" s="88"/>
      <c r="BN265" s="88"/>
      <c r="BO265" s="88"/>
      <c r="BP265" s="88"/>
      <c r="BQ265" s="88"/>
      <c r="BR265" s="88"/>
      <c r="BS265" s="88"/>
      <c r="BT265" s="88"/>
      <c r="BU265" s="88"/>
      <c r="BV265" s="88"/>
      <c r="BW265" s="88"/>
      <c r="BX265" s="88"/>
      <c r="BY265" s="88"/>
      <c r="BZ265" s="88"/>
      <c r="CA265" s="88"/>
      <c r="CB265" s="88"/>
      <c r="CC265" s="88"/>
      <c r="CD265" s="88"/>
      <c r="CE265" s="88"/>
      <c r="CF265" s="88"/>
      <c r="CG265" s="88"/>
      <c r="CH265" s="88"/>
      <c r="CI265" s="88"/>
      <c r="CJ265" s="88"/>
      <c r="CK265" s="88"/>
      <c r="CL265" s="88"/>
      <c r="CM265" s="88"/>
      <c r="CN265" s="88"/>
      <c r="CO265" s="88"/>
      <c r="CP265" s="88"/>
      <c r="CQ265" s="88"/>
      <c r="CR265" s="88"/>
      <c r="CS265" s="88"/>
      <c r="CT265" s="88"/>
      <c r="CU265" s="88"/>
      <c r="CV265" s="88"/>
      <c r="CW265" s="88"/>
      <c r="CX265" s="88"/>
      <c r="CY265" s="88"/>
      <c r="CZ265" s="88"/>
      <c r="DA265" s="88"/>
      <c r="DB265" s="88"/>
      <c r="DC265" s="88"/>
      <c r="DD265" s="88"/>
      <c r="DE265" s="88"/>
      <c r="DF265" s="88"/>
      <c r="DG265" s="88"/>
      <c r="DH265" s="88"/>
      <c r="DI265" s="88"/>
      <c r="DJ265" s="88"/>
      <c r="DK265" s="88"/>
      <c r="DL265" s="88"/>
      <c r="DM265" s="88"/>
      <c r="DN265" s="88"/>
      <c r="DO265" s="88"/>
      <c r="DP265" s="88"/>
      <c r="DQ265" s="88"/>
      <c r="DR265" s="88"/>
      <c r="DS265" s="88"/>
      <c r="DT265" s="88"/>
      <c r="DU265" s="88"/>
      <c r="DV265" s="88"/>
      <c r="DW265" s="88"/>
      <c r="DX265" s="88"/>
      <c r="DY265" s="88"/>
      <c r="DZ265" s="88"/>
      <c r="EA265" s="88"/>
      <c r="EB265" s="88"/>
      <c r="EC265" s="88"/>
      <c r="ED265" s="88"/>
      <c r="EE265" s="88"/>
      <c r="EF265" s="88"/>
      <c r="EG265" s="88"/>
      <c r="EH265" s="88"/>
      <c r="EI265" s="88"/>
      <c r="EJ265" s="88"/>
      <c r="EK265" s="88"/>
      <c r="EL265" s="88"/>
      <c r="EM265" s="88"/>
      <c r="EN265" s="88"/>
      <c r="EO265" s="88"/>
      <c r="EP265" s="88"/>
      <c r="EQ265" s="88"/>
      <c r="ER265" s="88"/>
      <c r="ES265" s="88"/>
      <c r="ET265" s="88"/>
      <c r="EU265" s="88"/>
      <c r="EV265" s="88"/>
      <c r="EW265" s="88"/>
      <c r="EX265" s="88"/>
      <c r="EY265" s="88"/>
      <c r="EZ265" s="88"/>
      <c r="FA265" s="88"/>
      <c r="FB265" s="88"/>
      <c r="FC265" s="88"/>
      <c r="FD265" s="88"/>
      <c r="FE265" s="88"/>
      <c r="FF265" s="88"/>
      <c r="FG265" s="88"/>
      <c r="FH265" s="88"/>
      <c r="FI265" s="88"/>
      <c r="FJ265" s="88"/>
      <c r="FK265" s="88"/>
      <c r="FL265" s="88"/>
      <c r="FM265" s="88"/>
      <c r="FN265" s="88"/>
      <c r="FO265" s="88"/>
      <c r="FP265" s="88"/>
      <c r="FQ265" s="88"/>
      <c r="FR265" s="88"/>
      <c r="FS265" s="88"/>
      <c r="FT265" s="88"/>
      <c r="FU265" s="88"/>
      <c r="FV265" s="88"/>
      <c r="FW265" s="88"/>
      <c r="FX265" s="88"/>
      <c r="FY265" s="88"/>
      <c r="FZ265" s="88"/>
      <c r="GA265" s="88"/>
      <c r="GB265" s="88"/>
      <c r="GC265" s="88"/>
      <c r="GD265" s="88"/>
      <c r="GE265" s="88"/>
      <c r="GF265" s="88"/>
      <c r="GG265" s="88"/>
      <c r="GH265" s="88"/>
      <c r="GI265" s="88"/>
      <c r="GJ265" s="88"/>
      <c r="GK265" s="88"/>
      <c r="GL265" s="88"/>
      <c r="GM265" s="88"/>
      <c r="GN265" s="88"/>
      <c r="GO265" s="88"/>
      <c r="GP265" s="88"/>
      <c r="GQ265" s="88"/>
      <c r="GR265" s="88"/>
      <c r="GS265" s="88"/>
      <c r="GT265" s="88"/>
      <c r="GU265" s="88"/>
      <c r="GV265" s="88"/>
      <c r="GW265" s="88"/>
      <c r="GX265" s="88"/>
      <c r="GY265" s="88"/>
      <c r="GZ265" s="88"/>
      <c r="HA265" s="88"/>
      <c r="HB265" s="88"/>
      <c r="HC265" s="88"/>
      <c r="HD265" s="88"/>
      <c r="HE265" s="88"/>
      <c r="HF265" s="88"/>
      <c r="HG265" s="88"/>
      <c r="HH265" s="88"/>
      <c r="HI265" s="88"/>
      <c r="HJ265" s="88"/>
      <c r="HK265" s="88"/>
      <c r="HL265" s="88"/>
      <c r="HM265" s="88"/>
      <c r="HN265" s="88"/>
      <c r="HO265" s="88"/>
      <c r="HP265" s="88"/>
      <c r="HQ265" s="88"/>
      <c r="HR265" s="88"/>
      <c r="HS265" s="88"/>
      <c r="HT265" s="88"/>
      <c r="HU265" s="88"/>
      <c r="HV265" s="88"/>
      <c r="HW265" s="88"/>
      <c r="HX265" s="88"/>
      <c r="HY265" s="88"/>
      <c r="HZ265" s="88"/>
      <c r="IA265" s="88"/>
      <c r="IB265" s="88"/>
      <c r="IC265" s="88"/>
      <c r="ID265" s="88"/>
      <c r="IE265" s="88"/>
      <c r="IF265" s="88"/>
      <c r="IG265" s="88"/>
      <c r="IH265" s="88"/>
      <c r="II265" s="88"/>
      <c r="IJ265" s="88"/>
      <c r="IK265" s="88"/>
      <c r="IL265" s="88"/>
      <c r="IM265" s="88"/>
      <c r="IN265" s="88"/>
      <c r="IO265" s="88"/>
      <c r="IP265" s="88"/>
      <c r="IQ265" s="88"/>
      <c r="IR265" s="88"/>
      <c r="IS265" s="88"/>
      <c r="IT265" s="88"/>
      <c r="IU265" s="88"/>
      <c r="IV265" s="88"/>
      <c r="IW265" s="88"/>
      <c r="IX265" s="88"/>
      <c r="IY265" s="88"/>
      <c r="IZ265" s="88"/>
      <c r="JA265" s="88"/>
      <c r="JB265" s="88"/>
      <c r="JC265" s="88"/>
      <c r="JD265" s="88"/>
      <c r="JE265" s="88"/>
      <c r="JF265" s="88"/>
      <c r="JG265" s="88"/>
      <c r="JH265" s="88"/>
      <c r="JI265" s="88"/>
      <c r="JJ265" s="88"/>
      <c r="JK265" s="88"/>
      <c r="JL265" s="88"/>
      <c r="JM265" s="88"/>
      <c r="JN265" s="88"/>
      <c r="JO265" s="88"/>
      <c r="JP265" s="88"/>
      <c r="JQ265" s="88"/>
      <c r="JR265" s="88"/>
      <c r="JS265" s="88"/>
      <c r="JT265" s="88"/>
      <c r="JU265" s="88"/>
      <c r="JV265" s="88"/>
      <c r="JW265" s="88"/>
      <c r="JX265" s="88"/>
      <c r="JY265" s="88"/>
      <c r="JZ265" s="88"/>
      <c r="KA265" s="88"/>
      <c r="KB265" s="88"/>
      <c r="KC265" s="88"/>
      <c r="KD265" s="88"/>
      <c r="KE265" s="88"/>
      <c r="KF265" s="88"/>
      <c r="KG265" s="88"/>
      <c r="KH265" s="88"/>
      <c r="KI265" s="88"/>
      <c r="KJ265" s="88"/>
      <c r="KK265" s="88"/>
      <c r="KL265" s="88"/>
      <c r="KM265" s="88"/>
      <c r="KN265" s="88"/>
      <c r="KO265" s="88"/>
      <c r="KP265" s="88"/>
      <c r="KQ265" s="88"/>
      <c r="KR265" s="88"/>
      <c r="KS265" s="88"/>
      <c r="KT265" s="88"/>
      <c r="KU265" s="88"/>
      <c r="KV265" s="88"/>
      <c r="KW265" s="88"/>
      <c r="KX265" s="88"/>
      <c r="KY265" s="88"/>
      <c r="KZ265" s="88"/>
      <c r="LA265" s="88"/>
      <c r="LB265" s="88"/>
      <c r="LC265" s="88"/>
      <c r="LD265" s="88"/>
      <c r="LE265" s="88"/>
      <c r="LF265" s="88"/>
      <c r="LG265" s="88"/>
      <c r="LH265" s="88"/>
      <c r="LI265" s="88"/>
      <c r="LJ265" s="88"/>
      <c r="LK265" s="88"/>
      <c r="LL265" s="88"/>
      <c r="LM265" s="88"/>
      <c r="LN265" s="88"/>
      <c r="LO265" s="88"/>
      <c r="LP265" s="88"/>
      <c r="LQ265" s="88"/>
      <c r="LR265" s="88"/>
      <c r="LS265" s="88"/>
      <c r="LT265" s="88"/>
      <c r="LU265" s="88"/>
      <c r="LV265" s="88"/>
      <c r="LW265" s="88"/>
      <c r="LX265" s="88"/>
      <c r="LY265" s="88"/>
      <c r="LZ265" s="88"/>
      <c r="MA265" s="88"/>
      <c r="MB265" s="88"/>
      <c r="MC265" s="88"/>
      <c r="MD265" s="88"/>
      <c r="ME265" s="88"/>
      <c r="MF265" s="88"/>
      <c r="MG265" s="88"/>
      <c r="MH265" s="88"/>
      <c r="MI265" s="88"/>
      <c r="MJ265" s="88"/>
      <c r="MK265" s="88"/>
      <c r="ML265" s="88"/>
      <c r="MM265" s="88"/>
      <c r="MN265" s="88"/>
      <c r="MO265" s="88"/>
      <c r="MP265" s="88"/>
      <c r="MQ265" s="88"/>
      <c r="MR265" s="88"/>
      <c r="MS265" s="88"/>
      <c r="MT265" s="88"/>
      <c r="MU265" s="88"/>
      <c r="MV265" s="88"/>
      <c r="MW265" s="88"/>
      <c r="MX265" s="88"/>
      <c r="MY265" s="88"/>
      <c r="MZ265" s="88"/>
      <c r="NA265" s="88"/>
      <c r="NB265" s="88"/>
      <c r="NC265" s="88"/>
      <c r="ND265" s="88"/>
      <c r="NE265" s="88"/>
      <c r="NF265" s="88"/>
      <c r="NG265" s="88"/>
      <c r="NH265" s="88"/>
      <c r="NI265" s="88"/>
      <c r="NJ265" s="88"/>
      <c r="NK265" s="88"/>
      <c r="NL265" s="88"/>
      <c r="NM265" s="88"/>
      <c r="NN265" s="88"/>
      <c r="NO265" s="88"/>
      <c r="NP265" s="88"/>
      <c r="NQ265" s="88"/>
      <c r="NR265" s="88"/>
      <c r="NS265" s="88"/>
      <c r="NT265" s="88"/>
      <c r="NU265" s="88"/>
      <c r="NV265" s="88"/>
      <c r="NW265" s="88"/>
      <c r="NX265" s="88"/>
      <c r="NY265" s="88"/>
      <c r="NZ265" s="88"/>
      <c r="OA265" s="88"/>
      <c r="OB265" s="88"/>
      <c r="OC265" s="88"/>
      <c r="OD265" s="88"/>
      <c r="OE265" s="88"/>
      <c r="OF265" s="88"/>
      <c r="OG265" s="88"/>
      <c r="OH265" s="88"/>
      <c r="OI265" s="88"/>
      <c r="OJ265" s="88"/>
      <c r="OK265" s="88"/>
      <c r="OL265" s="88"/>
      <c r="OM265" s="88"/>
      <c r="ON265" s="88"/>
      <c r="OO265" s="88"/>
      <c r="OP265" s="88"/>
      <c r="OQ265" s="88"/>
      <c r="OR265" s="88"/>
      <c r="OS265" s="88"/>
      <c r="OT265" s="88"/>
      <c r="OU265" s="88"/>
      <c r="OV265" s="88"/>
      <c r="OW265" s="88"/>
      <c r="OX265" s="88"/>
      <c r="OY265" s="88"/>
      <c r="OZ265" s="88"/>
      <c r="PA265" s="88"/>
      <c r="PB265" s="88"/>
      <c r="PC265" s="88"/>
      <c r="PD265" s="88"/>
      <c r="PE265" s="88"/>
      <c r="PF265" s="88"/>
      <c r="PG265" s="88"/>
      <c r="PH265" s="88"/>
      <c r="PI265" s="88"/>
      <c r="PJ265" s="88"/>
      <c r="PK265" s="88"/>
      <c r="PL265" s="88"/>
      <c r="PM265" s="88"/>
      <c r="PN265" s="88"/>
      <c r="PO265" s="88"/>
      <c r="PP265" s="88"/>
      <c r="PQ265" s="88"/>
      <c r="PR265" s="88"/>
      <c r="PS265" s="88"/>
      <c r="PT265" s="88"/>
      <c r="PU265" s="88"/>
      <c r="PV265" s="88"/>
      <c r="PW265" s="88"/>
      <c r="PX265" s="88"/>
      <c r="PY265" s="88"/>
      <c r="PZ265" s="88"/>
      <c r="QA265" s="88"/>
      <c r="QB265" s="88"/>
      <c r="QC265" s="88"/>
      <c r="QD265" s="88"/>
      <c r="QE265" s="88"/>
      <c r="QF265" s="88"/>
      <c r="QG265" s="88"/>
      <c r="QH265" s="88"/>
      <c r="QI265" s="88"/>
      <c r="QJ265" s="88"/>
      <c r="QK265" s="88"/>
      <c r="QL265" s="88"/>
      <c r="QM265" s="88"/>
      <c r="QN265" s="88"/>
      <c r="QO265" s="88"/>
      <c r="QP265" s="88"/>
      <c r="QQ265" s="88"/>
      <c r="QR265" s="88"/>
      <c r="QS265" s="88"/>
      <c r="QT265" s="88"/>
      <c r="QU265" s="88"/>
      <c r="QV265" s="88"/>
      <c r="QW265" s="88"/>
      <c r="QX265" s="88"/>
      <c r="QY265" s="88"/>
      <c r="QZ265" s="88"/>
      <c r="RA265" s="88"/>
      <c r="RB265" s="88"/>
      <c r="RC265" s="88"/>
      <c r="RD265" s="88"/>
      <c r="RE265" s="88"/>
      <c r="RF265" s="88"/>
      <c r="RG265" s="88"/>
      <c r="RH265" s="88"/>
      <c r="RI265" s="88"/>
      <c r="RJ265" s="88"/>
      <c r="RK265" s="88"/>
      <c r="RL265" s="88"/>
      <c r="RM265" s="88"/>
      <c r="RN265" s="88"/>
      <c r="RO265" s="88"/>
      <c r="RP265" s="88"/>
      <c r="RQ265" s="88"/>
      <c r="RR265" s="88"/>
      <c r="RS265" s="88"/>
      <c r="RT265" s="88"/>
      <c r="RU265" s="88"/>
      <c r="RV265" s="88"/>
      <c r="RW265" s="88"/>
      <c r="RX265" s="88"/>
      <c r="RY265" s="88"/>
      <c r="RZ265" s="88"/>
      <c r="SA265" s="88"/>
      <c r="SB265" s="88"/>
      <c r="SC265" s="88"/>
      <c r="SD265" s="88"/>
      <c r="SE265" s="88"/>
      <c r="SF265" s="88"/>
      <c r="SG265" s="88"/>
      <c r="SH265" s="88"/>
      <c r="SI265" s="88"/>
      <c r="SJ265" s="88"/>
      <c r="SK265" s="88"/>
      <c r="SL265" s="88"/>
      <c r="SM265" s="88"/>
      <c r="SN265" s="88"/>
      <c r="SO265" s="88"/>
      <c r="SP265" s="88"/>
      <c r="SQ265" s="88"/>
      <c r="SR265" s="88"/>
      <c r="SS265" s="88"/>
      <c r="ST265" s="88"/>
      <c r="SU265" s="88"/>
      <c r="SV265" s="88"/>
      <c r="SW265" s="88"/>
      <c r="SX265" s="88"/>
      <c r="SY265" s="88"/>
      <c r="SZ265" s="88"/>
      <c r="TA265" s="88"/>
      <c r="TB265" s="88"/>
      <c r="TC265" s="88"/>
      <c r="TD265" s="88"/>
      <c r="TE265" s="88"/>
      <c r="TF265" s="88"/>
      <c r="TG265" s="88"/>
      <c r="TH265" s="88"/>
      <c r="TI265" s="88"/>
      <c r="TJ265" s="88"/>
      <c r="TK265" s="88"/>
      <c r="TL265" s="88"/>
      <c r="TM265" s="88"/>
      <c r="TN265" s="88"/>
      <c r="TO265" s="88"/>
      <c r="TP265" s="88"/>
      <c r="TQ265" s="88"/>
      <c r="TR265" s="88"/>
      <c r="TS265" s="88"/>
      <c r="TT265" s="88"/>
      <c r="TU265" s="88"/>
      <c r="TV265" s="88"/>
      <c r="TW265" s="88"/>
      <c r="TX265" s="88"/>
      <c r="TY265" s="88"/>
      <c r="TZ265" s="88"/>
      <c r="UA265" s="88"/>
      <c r="UB265" s="88"/>
      <c r="UC265" s="88"/>
      <c r="UD265" s="88"/>
      <c r="UE265" s="88"/>
      <c r="UF265" s="88"/>
      <c r="UG265" s="88"/>
      <c r="UH265" s="88"/>
      <c r="UI265" s="88"/>
      <c r="UJ265" s="88"/>
      <c r="UK265" s="88"/>
      <c r="UL265" s="88"/>
      <c r="UM265" s="88"/>
      <c r="UN265" s="88"/>
      <c r="UO265" s="88"/>
      <c r="UP265" s="88"/>
      <c r="UQ265" s="88"/>
      <c r="UR265" s="88"/>
      <c r="US265" s="88"/>
      <c r="UT265" s="88"/>
      <c r="UU265" s="88"/>
      <c r="UV265" s="88"/>
      <c r="UW265" s="88"/>
      <c r="UX265" s="88"/>
      <c r="UY265" s="88"/>
      <c r="UZ265" s="88"/>
      <c r="VA265" s="88"/>
      <c r="VB265" s="88"/>
      <c r="VC265" s="88"/>
      <c r="VD265" s="88"/>
      <c r="VE265" s="88"/>
      <c r="VF265" s="88"/>
      <c r="VG265" s="88"/>
      <c r="VH265" s="88"/>
      <c r="VI265" s="88"/>
      <c r="VJ265" s="88"/>
      <c r="VK265" s="88"/>
      <c r="VL265" s="88"/>
      <c r="VM265" s="88"/>
      <c r="VN265" s="88"/>
      <c r="VO265" s="88"/>
      <c r="VP265" s="88"/>
      <c r="VQ265" s="88"/>
      <c r="VR265" s="88"/>
      <c r="VS265" s="88"/>
      <c r="VT265" s="88"/>
      <c r="VU265" s="88"/>
      <c r="VV265" s="88"/>
      <c r="VW265" s="88"/>
      <c r="VX265" s="88"/>
      <c r="VY265" s="88"/>
      <c r="VZ265" s="88"/>
      <c r="WA265" s="88"/>
      <c r="WB265" s="88"/>
      <c r="WC265" s="88"/>
      <c r="WD265" s="88"/>
      <c r="WE265" s="88"/>
      <c r="WF265" s="88"/>
      <c r="WG265" s="88"/>
      <c r="WH265" s="88"/>
      <c r="WI265" s="88"/>
      <c r="WJ265" s="88"/>
      <c r="WK265" s="88"/>
      <c r="WL265" s="88"/>
      <c r="WM265" s="88"/>
      <c r="WN265" s="88"/>
      <c r="WO265" s="88"/>
      <c r="WP265" s="88"/>
      <c r="WQ265" s="88"/>
      <c r="WR265" s="88"/>
      <c r="WS265" s="88"/>
      <c r="WT265" s="88"/>
      <c r="WU265" s="88"/>
      <c r="WV265" s="88"/>
      <c r="WW265" s="88"/>
      <c r="WX265" s="88"/>
      <c r="WY265" s="88"/>
      <c r="WZ265" s="88"/>
      <c r="XA265" s="88"/>
      <c r="XB265" s="88"/>
      <c r="XC265" s="88"/>
      <c r="XD265" s="88"/>
      <c r="XE265" s="88"/>
      <c r="XF265" s="88"/>
      <c r="XG265" s="88"/>
      <c r="XH265" s="88"/>
      <c r="XI265" s="88"/>
      <c r="XJ265" s="88"/>
      <c r="XK265" s="88"/>
      <c r="XL265" s="88"/>
      <c r="XM265" s="88"/>
      <c r="XN265" s="88"/>
      <c r="XO265" s="88"/>
      <c r="XP265" s="88"/>
      <c r="XQ265" s="88"/>
      <c r="XR265" s="88"/>
      <c r="XS265" s="88"/>
      <c r="XT265" s="88"/>
      <c r="XU265" s="88"/>
      <c r="XV265" s="88"/>
      <c r="XW265" s="88"/>
      <c r="XX265" s="88"/>
      <c r="XY265" s="88"/>
      <c r="XZ265" s="88"/>
      <c r="YA265" s="88"/>
      <c r="YB265" s="88"/>
      <c r="YC265" s="88"/>
      <c r="YD265" s="88"/>
      <c r="YE265" s="88"/>
      <c r="YF265" s="88"/>
      <c r="YG265" s="88"/>
      <c r="YH265" s="88"/>
      <c r="YI265" s="88"/>
      <c r="YJ265" s="88"/>
      <c r="YK265" s="88"/>
      <c r="YL265" s="88"/>
      <c r="YM265" s="88"/>
      <c r="YN265" s="88"/>
      <c r="YO265" s="88"/>
      <c r="YP265" s="88"/>
      <c r="YQ265" s="88"/>
      <c r="YR265" s="88"/>
      <c r="YS265" s="88"/>
      <c r="YT265" s="88"/>
      <c r="YU265" s="88"/>
      <c r="YV265" s="88"/>
      <c r="YW265" s="88"/>
      <c r="YX265" s="88"/>
      <c r="YY265" s="88"/>
      <c r="YZ265" s="88"/>
      <c r="ZA265" s="88"/>
      <c r="ZB265" s="88"/>
      <c r="ZC265" s="88"/>
      <c r="ZD265" s="88"/>
      <c r="ZE265" s="88"/>
      <c r="ZF265" s="88"/>
      <c r="ZG265" s="88"/>
      <c r="ZH265" s="88"/>
      <c r="ZI265" s="88"/>
      <c r="ZJ265" s="88"/>
      <c r="ZK265" s="88"/>
      <c r="ZL265" s="88"/>
      <c r="ZM265" s="88"/>
      <c r="ZN265" s="88"/>
      <c r="ZO265" s="88"/>
      <c r="ZP265" s="88"/>
      <c r="ZQ265" s="88"/>
      <c r="ZR265" s="88"/>
      <c r="ZS265" s="88"/>
      <c r="ZT265" s="88"/>
      <c r="ZU265" s="88"/>
      <c r="ZV265" s="88"/>
      <c r="ZW265" s="88"/>
      <c r="ZX265" s="88"/>
      <c r="ZY265" s="88"/>
      <c r="ZZ265" s="88"/>
      <c r="AAA265" s="88"/>
      <c r="AAB265" s="88"/>
      <c r="AAC265" s="88"/>
      <c r="AAD265" s="88"/>
      <c r="AAE265" s="88"/>
      <c r="AAF265" s="88"/>
      <c r="AAG265" s="88"/>
      <c r="AAH265" s="88"/>
      <c r="AAI265" s="88"/>
      <c r="AAJ265" s="88"/>
      <c r="AAK265" s="88"/>
      <c r="AAL265" s="88"/>
      <c r="AAM265" s="88"/>
      <c r="AAN265" s="88"/>
      <c r="AAO265" s="88"/>
      <c r="AAP265" s="88"/>
      <c r="AAQ265" s="88"/>
      <c r="AAR265" s="88"/>
      <c r="AAS265" s="88"/>
      <c r="AAT265" s="88"/>
      <c r="AAU265" s="88"/>
      <c r="AAV265" s="88"/>
      <c r="AAW265" s="88"/>
      <c r="AAX265" s="88"/>
      <c r="AAY265" s="88"/>
      <c r="AAZ265" s="88"/>
      <c r="ABA265" s="88"/>
      <c r="ABB265" s="88"/>
      <c r="ABC265" s="88"/>
      <c r="ABD265" s="88"/>
      <c r="ABE265" s="88"/>
      <c r="ABF265" s="88"/>
      <c r="ABG265" s="88"/>
      <c r="ABH265" s="88"/>
      <c r="ABI265" s="88"/>
      <c r="ABJ265" s="88"/>
      <c r="ABK265" s="88"/>
      <c r="ABL265" s="88"/>
      <c r="ABM265" s="88"/>
      <c r="ABN265" s="88"/>
      <c r="ABO265" s="88"/>
      <c r="ABP265" s="88"/>
      <c r="ABQ265" s="88"/>
      <c r="ABR265" s="88"/>
      <c r="ABS265" s="88"/>
      <c r="ABT265" s="88"/>
      <c r="ABU265" s="88"/>
      <c r="ABV265" s="88"/>
      <c r="ABW265" s="88"/>
      <c r="ABX265" s="88"/>
      <c r="ABY265" s="88"/>
      <c r="ABZ265" s="88"/>
      <c r="ACA265" s="88"/>
      <c r="ACB265" s="88"/>
      <c r="ACC265" s="88"/>
      <c r="ACD265" s="88"/>
      <c r="ACE265" s="88"/>
      <c r="ACF265" s="88"/>
      <c r="ACG265" s="88"/>
      <c r="ACH265" s="88"/>
      <c r="ACI265" s="88"/>
      <c r="ACJ265" s="88"/>
      <c r="ACK265" s="88"/>
      <c r="ACL265" s="88"/>
      <c r="ACM265" s="88"/>
      <c r="ACN265" s="88"/>
      <c r="ACO265" s="88"/>
      <c r="ACP265" s="88"/>
      <c r="ACQ265" s="88"/>
      <c r="ACR265" s="88"/>
      <c r="ACS265" s="88"/>
      <c r="ACT265" s="88"/>
      <c r="ACU265" s="88"/>
      <c r="ACV265" s="88"/>
      <c r="ACW265" s="88"/>
      <c r="ACX265" s="88"/>
      <c r="ACY265" s="88"/>
      <c r="ACZ265" s="88"/>
      <c r="ADA265" s="88"/>
      <c r="ADB265" s="88"/>
      <c r="ADC265" s="88"/>
      <c r="ADD265" s="88"/>
      <c r="ADE265" s="88"/>
      <c r="ADF265" s="88"/>
      <c r="ADG265" s="88"/>
      <c r="ADH265" s="88"/>
      <c r="ADI265" s="88"/>
      <c r="ADJ265" s="88"/>
      <c r="ADK265" s="88"/>
      <c r="ADL265" s="88"/>
      <c r="ADM265" s="88"/>
      <c r="ADN265" s="88"/>
      <c r="ADO265" s="88"/>
      <c r="ADP265" s="88"/>
      <c r="ADQ265" s="88"/>
      <c r="ADR265" s="88"/>
      <c r="ADS265" s="88"/>
      <c r="ADT265" s="88"/>
      <c r="ADU265" s="88"/>
      <c r="ADV265" s="88"/>
      <c r="ADW265" s="88"/>
      <c r="ADX265" s="88"/>
      <c r="ADY265" s="88"/>
      <c r="ADZ265" s="88"/>
      <c r="AEA265" s="88"/>
      <c r="AEB265" s="88"/>
      <c r="AEC265" s="88"/>
      <c r="AED265" s="88"/>
      <c r="AEE265" s="88"/>
      <c r="AEF265" s="88"/>
      <c r="AEG265" s="88"/>
      <c r="AEH265" s="88"/>
      <c r="AEI265" s="88"/>
      <c r="AEJ265" s="88"/>
      <c r="AEK265" s="88"/>
      <c r="AEL265" s="88"/>
      <c r="AEM265" s="88"/>
      <c r="AEN265" s="88"/>
      <c r="AEO265" s="88"/>
      <c r="AEP265" s="88"/>
      <c r="AEQ265" s="88"/>
      <c r="AER265" s="88"/>
      <c r="AES265" s="88"/>
      <c r="AET265" s="88"/>
      <c r="AEU265" s="88"/>
      <c r="AEV265" s="88"/>
      <c r="AEW265" s="88"/>
      <c r="AEX265" s="88"/>
      <c r="AEY265" s="88"/>
      <c r="AEZ265" s="88"/>
      <c r="AFA265" s="88"/>
      <c r="AFB265" s="88"/>
      <c r="AFC265" s="88"/>
      <c r="AFD265" s="88"/>
      <c r="AFE265" s="88"/>
      <c r="AFF265" s="88"/>
      <c r="AFG265" s="88"/>
      <c r="AFH265" s="88"/>
      <c r="AFI265" s="88"/>
      <c r="AFJ265" s="88"/>
      <c r="AFK265" s="88"/>
      <c r="AFL265" s="88"/>
      <c r="AFM265" s="88"/>
      <c r="AFN265" s="88"/>
      <c r="AFO265" s="88"/>
      <c r="AFP265" s="88"/>
      <c r="AFQ265" s="88"/>
      <c r="AFR265" s="88"/>
      <c r="AFS265" s="88"/>
      <c r="AFT265" s="88"/>
      <c r="AFU265" s="88"/>
      <c r="AFV265" s="88"/>
      <c r="AFW265" s="88"/>
      <c r="AFX265" s="88"/>
      <c r="AFY265" s="88"/>
      <c r="AFZ265" s="88"/>
      <c r="AGA265" s="88"/>
      <c r="AGB265" s="88"/>
      <c r="AGC265" s="88"/>
      <c r="AGD265" s="88"/>
      <c r="AGE265" s="88"/>
      <c r="AGF265" s="88"/>
      <c r="AGG265" s="88"/>
      <c r="AGH265" s="88"/>
      <c r="AGI265" s="88"/>
      <c r="AGJ265" s="88"/>
      <c r="AGK265" s="88"/>
      <c r="AGL265" s="88"/>
      <c r="AGM265" s="88"/>
      <c r="AGN265" s="88"/>
      <c r="AGO265" s="88"/>
      <c r="AGP265" s="88"/>
      <c r="AGQ265" s="88"/>
      <c r="AGR265" s="88"/>
      <c r="AGS265" s="88"/>
      <c r="AGT265" s="88"/>
      <c r="AGU265" s="88"/>
      <c r="AGV265" s="88"/>
      <c r="AGW265" s="88"/>
      <c r="AGX265" s="88"/>
      <c r="AGY265" s="88"/>
      <c r="AGZ265" s="88"/>
      <c r="AHA265" s="88"/>
      <c r="AHB265" s="88"/>
      <c r="AHC265" s="88"/>
      <c r="AHD265" s="88"/>
      <c r="AHE265" s="88"/>
      <c r="AHF265" s="88"/>
      <c r="AHG265" s="88"/>
      <c r="AHH265" s="88"/>
      <c r="AHI265" s="88"/>
      <c r="AHJ265" s="88"/>
      <c r="AHK265" s="88"/>
      <c r="AHL265" s="88"/>
      <c r="AHM265" s="88"/>
      <c r="AHN265" s="88"/>
      <c r="AHO265" s="88"/>
      <c r="AHP265" s="88"/>
      <c r="AHQ265" s="88"/>
      <c r="AHR265" s="88"/>
      <c r="AHS265" s="88"/>
      <c r="AHT265" s="88"/>
      <c r="AHU265" s="88"/>
      <c r="AHV265" s="88"/>
      <c r="AHW265" s="88"/>
      <c r="AHX265" s="88"/>
      <c r="AHY265" s="88"/>
      <c r="AHZ265" s="88"/>
      <c r="AIA265" s="88"/>
      <c r="AIB265" s="88"/>
      <c r="AIC265" s="88"/>
      <c r="AID265" s="88"/>
      <c r="AIE265" s="88"/>
      <c r="AIF265" s="88"/>
      <c r="AIG265" s="88"/>
      <c r="AIH265" s="88"/>
      <c r="AII265" s="88"/>
      <c r="AIJ265" s="88"/>
      <c r="AIK265" s="88"/>
      <c r="AIL265" s="88"/>
      <c r="AIM265" s="88"/>
      <c r="AIN265" s="88"/>
      <c r="AIO265" s="88"/>
      <c r="AIP265" s="88"/>
      <c r="AIQ265" s="88"/>
      <c r="AIR265" s="88"/>
      <c r="AIS265" s="88"/>
      <c r="AIT265" s="88"/>
      <c r="AIU265" s="88"/>
      <c r="AIV265" s="88"/>
      <c r="AIW265" s="88"/>
      <c r="AIX265" s="88"/>
      <c r="AIY265" s="88"/>
      <c r="AIZ265" s="88"/>
      <c r="AJA265" s="88"/>
      <c r="AJB265" s="88"/>
      <c r="AJC265" s="88"/>
      <c r="AJD265" s="88"/>
      <c r="AJE265" s="88"/>
      <c r="AJF265" s="88"/>
      <c r="AJG265" s="88"/>
      <c r="AJH265" s="88"/>
      <c r="AJI265" s="88"/>
      <c r="AJJ265" s="88"/>
      <c r="AJK265" s="88"/>
      <c r="AJL265" s="88"/>
      <c r="AJM265" s="88"/>
      <c r="AJN265" s="88"/>
      <c r="AJO265" s="88"/>
      <c r="AJP265" s="88"/>
      <c r="AJQ265" s="88"/>
      <c r="AJR265" s="88"/>
      <c r="AJS265" s="88"/>
      <c r="AJT265" s="88"/>
      <c r="AJU265" s="88"/>
      <c r="AJV265" s="88"/>
      <c r="AJW265" s="88"/>
      <c r="AJX265" s="88"/>
      <c r="AJY265" s="88"/>
      <c r="AJZ265" s="88"/>
      <c r="AKA265" s="88"/>
      <c r="AKB265" s="88"/>
      <c r="AKC265" s="88"/>
      <c r="AKD265" s="88"/>
      <c r="AKE265" s="88"/>
      <c r="AKF265" s="88"/>
      <c r="AKG265" s="88"/>
      <c r="AKH265" s="88"/>
      <c r="AKI265" s="88"/>
      <c r="AKJ265" s="88"/>
      <c r="AKK265" s="88"/>
      <c r="AKL265" s="88"/>
      <c r="AKM265" s="88"/>
      <c r="AKN265" s="88"/>
      <c r="AKO265" s="88"/>
      <c r="AKP265" s="88"/>
      <c r="AKQ265" s="88"/>
      <c r="AKR265" s="88"/>
      <c r="AKS265" s="88"/>
      <c r="AKT265" s="88"/>
      <c r="AKU265" s="88"/>
      <c r="AKV265" s="88"/>
      <c r="AKW265" s="88"/>
      <c r="AKX265" s="88"/>
      <c r="AKY265" s="88"/>
      <c r="AKZ265" s="88"/>
      <c r="ALA265" s="88"/>
      <c r="ALB265" s="88"/>
      <c r="ALC265" s="88"/>
      <c r="ALD265" s="88"/>
      <c r="ALE265" s="88"/>
      <c r="ALF265" s="88"/>
      <c r="ALG265" s="88"/>
      <c r="ALH265" s="88"/>
      <c r="ALI265" s="88"/>
      <c r="ALJ265" s="88"/>
      <c r="ALK265" s="88"/>
      <c r="ALL265" s="88"/>
      <c r="ALM265" s="88"/>
      <c r="ALN265" s="88"/>
      <c r="ALO265" s="88"/>
      <c r="ALP265" s="88"/>
      <c r="ALQ265" s="88"/>
      <c r="ALR265" s="88"/>
      <c r="ALS265" s="88"/>
      <c r="ALT265" s="88"/>
      <c r="ALU265" s="88"/>
      <c r="ALV265" s="88"/>
      <c r="ALW265" s="88"/>
      <c r="ALX265" s="88"/>
      <c r="ALY265" s="88"/>
      <c r="ALZ265" s="88"/>
      <c r="AMA265" s="88"/>
      <c r="AMB265" s="88"/>
      <c r="AMC265" s="88"/>
      <c r="AMD265" s="88"/>
      <c r="AME265" s="88"/>
      <c r="AMF265" s="88"/>
      <c r="AMG265" s="88"/>
      <c r="AMH265" s="88"/>
      <c r="AMI265" s="88"/>
      <c r="AMJ265" s="88"/>
      <c r="AMK265" s="88"/>
      <c r="AML265" s="88"/>
      <c r="AMM265" s="88"/>
      <c r="AMN265" s="88"/>
      <c r="AMO265" s="88"/>
      <c r="AMP265" s="88"/>
      <c r="AMQ265" s="88"/>
      <c r="AMR265" s="88"/>
      <c r="AMS265" s="88"/>
      <c r="AMT265" s="88"/>
      <c r="AMU265" s="88"/>
      <c r="AMV265" s="88"/>
      <c r="AMW265" s="88"/>
      <c r="AMX265" s="88"/>
      <c r="AMY265" s="88"/>
      <c r="AMZ265" s="88"/>
      <c r="ANA265" s="88"/>
      <c r="ANB265" s="88"/>
      <c r="ANC265" s="88"/>
      <c r="AND265" s="88"/>
      <c r="ANE265" s="88"/>
      <c r="ANF265" s="88"/>
      <c r="ANG265" s="88"/>
      <c r="ANH265" s="88"/>
      <c r="ANI265" s="88"/>
      <c r="ANJ265" s="88"/>
      <c r="ANK265" s="88"/>
      <c r="ANL265" s="88"/>
      <c r="ANM265" s="88"/>
      <c r="ANN265" s="88"/>
      <c r="ANO265" s="88"/>
      <c r="ANP265" s="88"/>
      <c r="ANQ265" s="88"/>
      <c r="ANR265" s="88"/>
      <c r="ANS265" s="88"/>
      <c r="ANT265" s="88"/>
      <c r="ANU265" s="88"/>
      <c r="ANV265" s="88"/>
      <c r="ANW265" s="88"/>
      <c r="ANX265" s="88"/>
      <c r="ANY265" s="88"/>
      <c r="ANZ265" s="88"/>
      <c r="AOA265" s="88"/>
      <c r="AOB265" s="88"/>
      <c r="AOC265" s="88"/>
      <c r="AOD265" s="88"/>
      <c r="AOE265" s="88"/>
      <c r="AOF265" s="88"/>
      <c r="AOG265" s="88"/>
      <c r="AOH265" s="88"/>
      <c r="AOI265" s="88"/>
      <c r="AOJ265" s="88"/>
      <c r="AOK265" s="88"/>
      <c r="AOL265" s="88"/>
      <c r="AOM265" s="88"/>
      <c r="AON265" s="88"/>
      <c r="AOO265" s="88"/>
      <c r="AOP265" s="88"/>
      <c r="AOQ265" s="88"/>
      <c r="AOR265" s="88"/>
      <c r="AOS265" s="88"/>
      <c r="AOT265" s="88"/>
      <c r="AOU265" s="88"/>
      <c r="AOV265" s="88"/>
      <c r="AOW265" s="88"/>
      <c r="AOX265" s="88"/>
      <c r="AOY265" s="88"/>
      <c r="AOZ265" s="88"/>
      <c r="APA265" s="88"/>
      <c r="APB265" s="88"/>
      <c r="APC265" s="88"/>
      <c r="APD265" s="88"/>
      <c r="APE265" s="88"/>
      <c r="APF265" s="88"/>
      <c r="APG265" s="88"/>
      <c r="APH265" s="88"/>
      <c r="API265" s="88"/>
      <c r="APJ265" s="88"/>
      <c r="APK265" s="88"/>
      <c r="APL265" s="88"/>
      <c r="APM265" s="88"/>
      <c r="APN265" s="88"/>
      <c r="APO265" s="88"/>
      <c r="APP265" s="88"/>
      <c r="APQ265" s="88"/>
      <c r="APR265" s="88"/>
      <c r="APS265" s="88"/>
      <c r="APT265" s="88"/>
      <c r="APU265" s="88"/>
      <c r="APV265" s="88"/>
      <c r="APW265" s="88"/>
      <c r="APX265" s="88"/>
      <c r="APY265" s="88"/>
      <c r="APZ265" s="88"/>
      <c r="AQA265" s="88"/>
      <c r="AQB265" s="88"/>
      <c r="AQC265" s="88"/>
      <c r="AQD265" s="88"/>
      <c r="AQE265" s="88"/>
      <c r="AQF265" s="88"/>
      <c r="AQG265" s="88"/>
      <c r="AQH265" s="88"/>
      <c r="AQI265" s="88"/>
      <c r="AQJ265" s="88"/>
      <c r="AQK265" s="88"/>
      <c r="AQL265" s="88"/>
      <c r="AQM265" s="88"/>
      <c r="AQN265" s="88"/>
      <c r="AQO265" s="88"/>
      <c r="AQP265" s="88"/>
      <c r="AQQ265" s="88"/>
      <c r="AQR265" s="88"/>
      <c r="AQS265" s="88"/>
      <c r="AQT265" s="88"/>
      <c r="AQU265" s="88"/>
      <c r="AQV265" s="88"/>
      <c r="AQW265" s="88"/>
      <c r="AQX265" s="88"/>
      <c r="AQY265" s="88"/>
      <c r="AQZ265" s="88"/>
      <c r="ARA265" s="88"/>
      <c r="ARB265" s="88"/>
      <c r="ARC265" s="88"/>
      <c r="ARD265" s="88"/>
      <c r="ARE265" s="88"/>
      <c r="ARF265" s="88"/>
      <c r="ARG265" s="88"/>
      <c r="ARH265" s="88"/>
      <c r="ARI265" s="88"/>
      <c r="ARJ265" s="88"/>
      <c r="ARK265" s="88"/>
      <c r="ARL265" s="88"/>
      <c r="ARM265" s="88"/>
      <c r="ARN265" s="88"/>
      <c r="ARO265" s="88"/>
      <c r="ARP265" s="88"/>
      <c r="ARQ265" s="88"/>
      <c r="ARR265" s="88"/>
      <c r="ARS265" s="88"/>
      <c r="ART265" s="88"/>
      <c r="ARU265" s="88"/>
      <c r="ARV265" s="88"/>
      <c r="ARW265" s="88"/>
      <c r="ARX265" s="88"/>
      <c r="ARY265" s="88"/>
      <c r="ARZ265" s="88"/>
      <c r="ASA265" s="88"/>
      <c r="ASB265" s="88"/>
      <c r="ASC265" s="88"/>
      <c r="ASD265" s="88"/>
      <c r="ASE265" s="88"/>
      <c r="ASF265" s="88"/>
      <c r="ASG265" s="88"/>
      <c r="ASH265" s="88"/>
      <c r="ASI265" s="88"/>
      <c r="ASJ265" s="88"/>
      <c r="ASK265" s="88"/>
      <c r="ASL265" s="88"/>
      <c r="ASM265" s="88"/>
      <c r="ASN265" s="88"/>
      <c r="ASO265" s="88"/>
      <c r="ASP265" s="88"/>
      <c r="ASQ265" s="88"/>
      <c r="ASR265" s="88"/>
      <c r="ASS265" s="88"/>
      <c r="AST265" s="88"/>
      <c r="ASU265" s="88"/>
      <c r="ASV265" s="88"/>
      <c r="ASW265" s="88"/>
      <c r="ASX265" s="88"/>
      <c r="ASY265" s="88"/>
      <c r="ASZ265" s="88"/>
      <c r="ATA265" s="88"/>
      <c r="ATB265" s="88"/>
      <c r="ATC265" s="88"/>
      <c r="ATD265" s="88"/>
      <c r="ATE265" s="88"/>
      <c r="ATF265" s="88"/>
      <c r="ATG265" s="88"/>
      <c r="ATH265" s="88"/>
      <c r="ATI265" s="88"/>
      <c r="ATJ265" s="88"/>
      <c r="ATK265" s="88"/>
      <c r="ATL265" s="88"/>
      <c r="ATM265" s="88"/>
      <c r="ATN265" s="88"/>
      <c r="ATO265" s="88"/>
      <c r="ATP265" s="88"/>
      <c r="ATQ265" s="88"/>
      <c r="ATR265" s="88"/>
      <c r="ATS265" s="88"/>
      <c r="ATT265" s="88"/>
      <c r="ATU265" s="88"/>
      <c r="ATV265" s="88"/>
      <c r="ATW265" s="88"/>
      <c r="ATX265" s="88"/>
      <c r="ATY265" s="88"/>
      <c r="ATZ265" s="88"/>
      <c r="AUA265" s="88"/>
      <c r="AUB265" s="88"/>
      <c r="AUC265" s="88"/>
      <c r="AUD265" s="88"/>
      <c r="AUE265" s="88"/>
      <c r="AUF265" s="88"/>
      <c r="AUG265" s="88"/>
      <c r="AUH265" s="88"/>
      <c r="AUI265" s="88"/>
      <c r="AUJ265" s="88"/>
      <c r="AUK265" s="88"/>
      <c r="AUL265" s="88"/>
      <c r="AUM265" s="88"/>
      <c r="AUN265" s="88"/>
      <c r="AUO265" s="88"/>
      <c r="AUP265" s="88"/>
      <c r="AUQ265" s="88"/>
      <c r="AUR265" s="88"/>
      <c r="AUS265" s="88"/>
      <c r="AUT265" s="88"/>
      <c r="AUU265" s="88"/>
      <c r="AUV265" s="88"/>
      <c r="AUW265" s="88"/>
      <c r="AUX265" s="88"/>
      <c r="AUY265" s="88"/>
      <c r="AUZ265" s="88"/>
      <c r="AVA265" s="88"/>
      <c r="AVB265" s="88"/>
      <c r="AVC265" s="88"/>
      <c r="AVD265" s="88"/>
      <c r="AVE265" s="88"/>
      <c r="AVF265" s="88"/>
      <c r="AVG265" s="88"/>
      <c r="AVH265" s="88"/>
      <c r="AVI265" s="88"/>
      <c r="AVJ265" s="88"/>
      <c r="AVK265" s="88"/>
      <c r="AVL265" s="88"/>
      <c r="AVM265" s="88"/>
      <c r="AVN265" s="88"/>
      <c r="AVO265" s="88"/>
      <c r="AVP265" s="88"/>
      <c r="AVQ265" s="88"/>
      <c r="AVR265" s="88"/>
      <c r="AVS265" s="88"/>
      <c r="AVT265" s="88"/>
      <c r="AVU265" s="88"/>
      <c r="AVV265" s="88"/>
      <c r="AVW265" s="88"/>
      <c r="AVX265" s="88"/>
      <c r="AVY265" s="88"/>
      <c r="AVZ265" s="88"/>
      <c r="AWA265" s="88"/>
      <c r="AWB265" s="88"/>
      <c r="AWC265" s="88"/>
      <c r="AWD265" s="88"/>
      <c r="AWE265" s="88"/>
      <c r="AWF265" s="88"/>
      <c r="AWG265" s="88"/>
      <c r="AWH265" s="88"/>
      <c r="AWI265" s="88"/>
      <c r="AWJ265" s="88"/>
      <c r="AWK265" s="88"/>
      <c r="AWL265" s="88"/>
      <c r="AWM265" s="88"/>
      <c r="AWN265" s="88"/>
      <c r="AWO265" s="88"/>
      <c r="AWP265" s="88"/>
      <c r="AWQ265" s="88"/>
      <c r="AWR265" s="88"/>
      <c r="AWS265" s="88"/>
      <c r="AWT265" s="88"/>
      <c r="AWU265" s="88"/>
      <c r="AWV265" s="88"/>
      <c r="AWW265" s="88"/>
      <c r="AWX265" s="88"/>
      <c r="AWY265" s="88"/>
      <c r="AWZ265" s="88"/>
      <c r="AXA265" s="88"/>
      <c r="AXB265" s="88"/>
      <c r="AXC265" s="88"/>
      <c r="AXD265" s="88"/>
      <c r="AXE265" s="88"/>
      <c r="AXF265" s="88"/>
      <c r="AXG265" s="88"/>
      <c r="AXH265" s="88"/>
      <c r="AXI265" s="88"/>
      <c r="AXJ265" s="88"/>
      <c r="AXK265" s="88"/>
      <c r="AXL265" s="88"/>
      <c r="AXM265" s="88"/>
      <c r="AXN265" s="88"/>
      <c r="AXO265" s="88"/>
      <c r="AXP265" s="88"/>
      <c r="AXQ265" s="88"/>
      <c r="AXR265" s="88"/>
      <c r="AXS265" s="88"/>
      <c r="AXT265" s="88"/>
      <c r="AXU265" s="88"/>
      <c r="AXV265" s="88"/>
      <c r="AXW265" s="88"/>
      <c r="AXX265" s="88"/>
      <c r="AXY265" s="88"/>
      <c r="AXZ265" s="88"/>
      <c r="AYA265" s="88"/>
      <c r="AYB265" s="88"/>
      <c r="AYC265" s="88"/>
      <c r="AYD265" s="88"/>
      <c r="AYE265" s="88"/>
      <c r="AYF265" s="88"/>
      <c r="AYG265" s="88"/>
      <c r="AYH265" s="88"/>
      <c r="AYI265" s="88"/>
      <c r="AYJ265" s="88"/>
      <c r="AYK265" s="88"/>
      <c r="AYL265" s="88"/>
      <c r="AYM265" s="88"/>
      <c r="AYN265" s="88"/>
      <c r="AYO265" s="88"/>
      <c r="AYP265" s="88"/>
      <c r="AYQ265" s="88"/>
      <c r="AYR265" s="88"/>
      <c r="AYS265" s="88"/>
      <c r="AYT265" s="88"/>
      <c r="AYU265" s="88"/>
      <c r="AYV265" s="88"/>
      <c r="AYW265" s="88"/>
      <c r="AYX265" s="88"/>
      <c r="AYY265" s="88"/>
      <c r="AYZ265" s="88"/>
      <c r="AZA265" s="88"/>
      <c r="AZB265" s="88"/>
      <c r="AZC265" s="88"/>
      <c r="AZD265" s="88"/>
      <c r="AZE265" s="88"/>
      <c r="AZF265" s="88"/>
      <c r="AZG265" s="88"/>
      <c r="AZH265" s="88"/>
      <c r="AZI265" s="88"/>
      <c r="AZJ265" s="88"/>
      <c r="AZK265" s="88"/>
      <c r="AZL265" s="88"/>
      <c r="AZM265" s="88"/>
      <c r="AZN265" s="88"/>
      <c r="AZO265" s="88"/>
      <c r="AZP265" s="88"/>
      <c r="AZQ265" s="88"/>
      <c r="AZR265" s="88"/>
      <c r="AZS265" s="88"/>
      <c r="AZT265" s="88"/>
      <c r="AZU265" s="88"/>
      <c r="AZV265" s="88"/>
      <c r="AZW265" s="88"/>
      <c r="AZX265" s="88"/>
      <c r="AZY265" s="88"/>
      <c r="AZZ265" s="88"/>
      <c r="BAA265" s="88"/>
      <c r="BAB265" s="88"/>
      <c r="BAC265" s="88"/>
      <c r="BAD265" s="88"/>
      <c r="BAE265" s="88"/>
      <c r="BAF265" s="88"/>
      <c r="BAG265" s="88"/>
      <c r="BAH265" s="88"/>
      <c r="BAI265" s="88"/>
      <c r="BAJ265" s="88"/>
      <c r="BAK265" s="88"/>
      <c r="BAL265" s="88"/>
      <c r="BAM265" s="88"/>
      <c r="BAN265" s="88"/>
      <c r="BAO265" s="88"/>
      <c r="BAP265" s="88"/>
      <c r="BAQ265" s="88"/>
      <c r="BAR265" s="88"/>
      <c r="BAS265" s="88"/>
      <c r="BAT265" s="88"/>
      <c r="BAU265" s="88"/>
      <c r="BAV265" s="88"/>
      <c r="BAW265" s="88"/>
      <c r="BAX265" s="88"/>
      <c r="BAY265" s="88"/>
      <c r="BAZ265" s="88"/>
      <c r="BBA265" s="88"/>
      <c r="BBB265" s="88"/>
      <c r="BBC265" s="88"/>
      <c r="BBD265" s="88"/>
      <c r="BBE265" s="88"/>
      <c r="BBF265" s="88"/>
      <c r="BBG265" s="88"/>
      <c r="BBH265" s="88"/>
      <c r="BBI265" s="88"/>
      <c r="BBJ265" s="88"/>
      <c r="BBK265" s="88"/>
      <c r="BBL265" s="88"/>
      <c r="BBM265" s="88"/>
      <c r="BBN265" s="88"/>
      <c r="BBO265" s="88"/>
      <c r="BBP265" s="88"/>
      <c r="BBQ265" s="88"/>
      <c r="BBR265" s="88"/>
      <c r="BBS265" s="88"/>
      <c r="BBT265" s="88"/>
      <c r="BBU265" s="88"/>
      <c r="BBV265" s="88"/>
      <c r="BBW265" s="88"/>
      <c r="BBX265" s="88"/>
      <c r="BBY265" s="88"/>
      <c r="BBZ265" s="88"/>
      <c r="BCA265" s="88"/>
      <c r="BCB265" s="88"/>
      <c r="BCC265" s="88"/>
      <c r="BCD265" s="88"/>
      <c r="BCE265" s="88"/>
      <c r="BCF265" s="88"/>
      <c r="BCG265" s="88"/>
      <c r="BCH265" s="88"/>
      <c r="BCI265" s="88"/>
      <c r="BCJ265" s="88"/>
      <c r="BCK265" s="88"/>
      <c r="BCL265" s="88"/>
      <c r="BCM265" s="88"/>
      <c r="BCN265" s="88"/>
      <c r="BCO265" s="88"/>
      <c r="BCP265" s="88"/>
      <c r="BCQ265" s="88"/>
      <c r="BCR265" s="88"/>
      <c r="BCS265" s="88"/>
      <c r="BCT265" s="88"/>
      <c r="BCU265" s="88"/>
      <c r="BCV265" s="88"/>
      <c r="BCW265" s="88"/>
      <c r="BCX265" s="88"/>
      <c r="BCY265" s="88"/>
      <c r="BCZ265" s="88"/>
      <c r="BDA265" s="88"/>
      <c r="BDB265" s="88"/>
      <c r="BDC265" s="88"/>
      <c r="BDD265" s="88"/>
      <c r="BDE265" s="88"/>
      <c r="BDF265" s="88"/>
      <c r="BDG265" s="88"/>
      <c r="BDH265" s="88"/>
      <c r="BDI265" s="88"/>
      <c r="BDJ265" s="88"/>
      <c r="BDK265" s="88"/>
      <c r="BDL265" s="88"/>
      <c r="BDM265" s="88"/>
      <c r="BDN265" s="88"/>
      <c r="BDO265" s="88"/>
      <c r="BDP265" s="88"/>
      <c r="BDQ265" s="88"/>
      <c r="BDR265" s="88"/>
      <c r="BDS265" s="88"/>
      <c r="BDT265" s="88"/>
      <c r="BDU265" s="88"/>
      <c r="BDV265" s="88"/>
      <c r="BDW265" s="88"/>
      <c r="BDX265" s="88"/>
      <c r="BDY265" s="88"/>
      <c r="BDZ265" s="88"/>
      <c r="BEA265" s="88"/>
      <c r="BEB265" s="88"/>
      <c r="BEC265" s="88"/>
      <c r="BED265" s="88"/>
      <c r="BEE265" s="88"/>
      <c r="BEF265" s="88"/>
      <c r="BEG265" s="88"/>
      <c r="BEH265" s="88"/>
      <c r="BEI265" s="88"/>
      <c r="BEJ265" s="88"/>
      <c r="BEK265" s="88"/>
      <c r="BEL265" s="88"/>
      <c r="BEM265" s="88"/>
      <c r="BEN265" s="88"/>
      <c r="BEO265" s="88"/>
      <c r="BEP265" s="88"/>
      <c r="BEQ265" s="88"/>
      <c r="BER265" s="88"/>
      <c r="BES265" s="88"/>
      <c r="BET265" s="88"/>
      <c r="BEU265" s="88"/>
      <c r="BEV265" s="88"/>
      <c r="BEW265" s="88"/>
      <c r="BEX265" s="88"/>
      <c r="BEY265" s="88"/>
      <c r="BEZ265" s="88"/>
      <c r="BFA265" s="88"/>
      <c r="BFB265" s="88"/>
      <c r="BFC265" s="88"/>
      <c r="BFD265" s="88"/>
      <c r="BFE265" s="88"/>
      <c r="BFF265" s="88"/>
      <c r="BFG265" s="88"/>
      <c r="BFH265" s="88"/>
      <c r="BFI265" s="88"/>
      <c r="BFJ265" s="88"/>
      <c r="BFK265" s="88"/>
      <c r="BFL265" s="88"/>
      <c r="BFM265" s="88"/>
      <c r="BFN265" s="88"/>
      <c r="BFO265" s="88"/>
      <c r="BFP265" s="88"/>
      <c r="BFQ265" s="88"/>
      <c r="BFR265" s="88"/>
      <c r="BFS265" s="88"/>
      <c r="BFT265" s="88"/>
      <c r="BFU265" s="88"/>
      <c r="BFV265" s="88"/>
      <c r="BFW265" s="88"/>
      <c r="BFX265" s="88"/>
      <c r="BFY265" s="88"/>
      <c r="BFZ265" s="88"/>
      <c r="BGA265" s="88"/>
      <c r="BGB265" s="88"/>
      <c r="BGC265" s="88"/>
      <c r="BGD265" s="88"/>
      <c r="BGE265" s="88"/>
      <c r="BGF265" s="88"/>
      <c r="BGG265" s="88"/>
      <c r="BGH265" s="88"/>
      <c r="BGI265" s="88"/>
      <c r="BGJ265" s="88"/>
      <c r="BGK265" s="88"/>
      <c r="BGL265" s="88"/>
      <c r="BGM265" s="88"/>
      <c r="BGN265" s="88"/>
      <c r="BGO265" s="88"/>
      <c r="BGP265" s="88"/>
      <c r="BGQ265" s="88"/>
      <c r="BGR265" s="88"/>
      <c r="BGS265" s="88"/>
      <c r="BGT265" s="88"/>
      <c r="BGU265" s="88"/>
      <c r="BGV265" s="88"/>
      <c r="BGW265" s="88"/>
      <c r="BGX265" s="88"/>
      <c r="BGY265" s="88"/>
      <c r="BGZ265" s="88"/>
      <c r="BHA265" s="88"/>
      <c r="BHB265" s="88"/>
      <c r="BHC265" s="88"/>
      <c r="BHD265" s="88"/>
      <c r="BHE265" s="88"/>
      <c r="BHF265" s="88"/>
      <c r="BHG265" s="88"/>
      <c r="BHH265" s="88"/>
      <c r="BHI265" s="88"/>
      <c r="BHJ265" s="88"/>
      <c r="BHK265" s="88"/>
      <c r="BHL265" s="88"/>
      <c r="BHM265" s="88"/>
      <c r="BHN265" s="88"/>
      <c r="BHO265" s="88"/>
      <c r="BHP265" s="88"/>
      <c r="BHQ265" s="88"/>
      <c r="BHR265" s="88"/>
      <c r="BHS265" s="88"/>
      <c r="BHT265" s="88"/>
      <c r="BHU265" s="88"/>
      <c r="BHV265" s="88"/>
      <c r="BHW265" s="88"/>
      <c r="BHX265" s="88"/>
      <c r="BHY265" s="88"/>
      <c r="BHZ265" s="88"/>
      <c r="BIA265" s="88"/>
      <c r="BIB265" s="88"/>
      <c r="BIC265" s="88"/>
      <c r="BID265" s="88"/>
      <c r="BIE265" s="88"/>
      <c r="BIF265" s="88"/>
      <c r="BIG265" s="88"/>
      <c r="BIH265" s="88"/>
      <c r="BII265" s="88"/>
      <c r="BIJ265" s="88"/>
      <c r="BIK265" s="88"/>
      <c r="BIL265" s="88"/>
      <c r="BIM265" s="88"/>
      <c r="BIN265" s="88"/>
      <c r="BIO265" s="88"/>
      <c r="BIP265" s="88"/>
      <c r="BIQ265" s="88"/>
      <c r="BIR265" s="88"/>
      <c r="BIS265" s="88"/>
      <c r="BIT265" s="88"/>
      <c r="BIU265" s="88"/>
      <c r="BIV265" s="88"/>
      <c r="BIW265" s="88"/>
      <c r="BIX265" s="88"/>
      <c r="BIY265" s="88"/>
      <c r="BIZ265" s="88"/>
      <c r="BJA265" s="88"/>
      <c r="BJB265" s="88"/>
      <c r="BJC265" s="88"/>
      <c r="BJD265" s="88"/>
      <c r="BJE265" s="88"/>
      <c r="BJF265" s="88"/>
      <c r="BJG265" s="88"/>
      <c r="BJH265" s="88"/>
      <c r="BJI265" s="88"/>
      <c r="BJJ265" s="88"/>
      <c r="BJK265" s="88"/>
      <c r="BJL265" s="88"/>
      <c r="BJM265" s="88"/>
      <c r="BJN265" s="88"/>
      <c r="BJO265" s="88"/>
      <c r="BJP265" s="88"/>
      <c r="BJQ265" s="88"/>
      <c r="BJR265" s="88"/>
      <c r="BJS265" s="88"/>
      <c r="BJT265" s="88"/>
      <c r="BJU265" s="88"/>
      <c r="BJV265" s="88"/>
      <c r="BJW265" s="88"/>
      <c r="BJX265" s="88"/>
      <c r="BJY265" s="88"/>
      <c r="BJZ265" s="88"/>
      <c r="BKA265" s="88"/>
      <c r="BKB265" s="88"/>
      <c r="BKC265" s="88"/>
      <c r="BKD265" s="88"/>
      <c r="BKE265" s="88"/>
      <c r="BKF265" s="88"/>
      <c r="BKG265" s="88"/>
      <c r="BKH265" s="88"/>
      <c r="BKI265" s="88"/>
      <c r="BKJ265" s="88"/>
      <c r="BKK265" s="88"/>
      <c r="BKL265" s="88"/>
      <c r="BKM265" s="88"/>
      <c r="BKN265" s="88"/>
      <c r="BKO265" s="88"/>
      <c r="BKP265" s="88"/>
      <c r="BKQ265" s="88"/>
      <c r="BKR265" s="88"/>
      <c r="BKS265" s="88"/>
      <c r="BKT265" s="88"/>
      <c r="BKU265" s="88"/>
      <c r="BKV265" s="88"/>
      <c r="BKW265" s="88"/>
      <c r="BKX265" s="88"/>
      <c r="BKY265" s="88"/>
      <c r="BKZ265" s="88"/>
      <c r="BLA265" s="88"/>
      <c r="BLB265" s="88"/>
      <c r="BLC265" s="88"/>
      <c r="BLD265" s="88"/>
      <c r="BLE265" s="88"/>
      <c r="BLF265" s="88"/>
      <c r="BLG265" s="88"/>
      <c r="BLH265" s="88"/>
      <c r="BLI265" s="88"/>
      <c r="BLJ265" s="88"/>
      <c r="BLK265" s="88"/>
      <c r="BLL265" s="88"/>
      <c r="BLM265" s="88"/>
      <c r="BLN265" s="88"/>
      <c r="BLO265" s="88"/>
      <c r="BLP265" s="88"/>
      <c r="BLQ265" s="88"/>
      <c r="BLR265" s="88"/>
      <c r="BLS265" s="88"/>
      <c r="BLT265" s="88"/>
      <c r="BLU265" s="88"/>
      <c r="BLV265" s="88"/>
      <c r="BLW265" s="88"/>
      <c r="BLX265" s="88"/>
      <c r="BLY265" s="88"/>
      <c r="BLZ265" s="88"/>
      <c r="BMA265" s="88"/>
      <c r="BMB265" s="88"/>
      <c r="BMC265" s="88"/>
      <c r="BMD265" s="88"/>
      <c r="BME265" s="88"/>
      <c r="BMF265" s="88"/>
      <c r="BMG265" s="88"/>
      <c r="BMH265" s="88"/>
      <c r="BMI265" s="88"/>
      <c r="BMJ265" s="88"/>
      <c r="BMK265" s="88"/>
      <c r="BML265" s="88"/>
      <c r="BMM265" s="88"/>
      <c r="BMN265" s="88"/>
      <c r="BMO265" s="88"/>
      <c r="BMP265" s="88"/>
      <c r="BMQ265" s="88"/>
      <c r="BMR265" s="88"/>
      <c r="BMS265" s="88"/>
      <c r="BMT265" s="88"/>
      <c r="BMU265" s="88"/>
      <c r="BMV265" s="88"/>
      <c r="BMW265" s="88"/>
      <c r="BMX265" s="88"/>
      <c r="BMY265" s="88"/>
      <c r="BMZ265" s="88"/>
      <c r="BNA265" s="88"/>
      <c r="BNB265" s="88"/>
      <c r="BNC265" s="88"/>
      <c r="BND265" s="88"/>
      <c r="BNE265" s="88"/>
      <c r="BNF265" s="88"/>
      <c r="BNG265" s="88"/>
      <c r="BNH265" s="88"/>
      <c r="BNI265" s="88"/>
      <c r="BNJ265" s="88"/>
      <c r="BNK265" s="88"/>
      <c r="BNL265" s="88"/>
      <c r="BNM265" s="88"/>
      <c r="BNN265" s="88"/>
      <c r="BNO265" s="88"/>
      <c r="BNP265" s="88"/>
      <c r="BNQ265" s="88"/>
      <c r="BNR265" s="88"/>
      <c r="BNS265" s="88"/>
      <c r="BNT265" s="88"/>
      <c r="BNU265" s="88"/>
      <c r="BNV265" s="88"/>
      <c r="BNW265" s="88"/>
      <c r="BNX265" s="88"/>
      <c r="BNY265" s="88"/>
      <c r="BNZ265" s="88"/>
      <c r="BOA265" s="88"/>
      <c r="BOB265" s="88"/>
      <c r="BOC265" s="88"/>
      <c r="BOD265" s="88"/>
      <c r="BOE265" s="88"/>
      <c r="BOF265" s="88"/>
      <c r="BOG265" s="88"/>
      <c r="BOH265" s="88"/>
      <c r="BOI265" s="88"/>
      <c r="BOJ265" s="88"/>
      <c r="BOK265" s="88"/>
      <c r="BOL265" s="88"/>
      <c r="BOM265" s="88"/>
      <c r="BON265" s="88"/>
      <c r="BOO265" s="88"/>
      <c r="BOP265" s="88"/>
      <c r="BOQ265" s="88"/>
      <c r="BOR265" s="88"/>
      <c r="BOS265" s="88"/>
      <c r="BOT265" s="88"/>
      <c r="BOU265" s="88"/>
      <c r="BOV265" s="88"/>
      <c r="BOW265" s="88"/>
      <c r="BOX265" s="88"/>
      <c r="BOY265" s="88"/>
      <c r="BOZ265" s="88"/>
      <c r="BPA265" s="88"/>
      <c r="BPB265" s="88"/>
      <c r="BPC265" s="88"/>
      <c r="BPD265" s="88"/>
      <c r="BPE265" s="88"/>
      <c r="BPF265" s="88"/>
      <c r="BPG265" s="88"/>
      <c r="BPH265" s="88"/>
      <c r="BPI265" s="88"/>
      <c r="BPJ265" s="88"/>
      <c r="BPK265" s="88"/>
      <c r="BPL265" s="88"/>
      <c r="BPM265" s="88"/>
      <c r="BPN265" s="88"/>
      <c r="BPO265" s="88"/>
      <c r="BPP265" s="88"/>
      <c r="BPQ265" s="88"/>
      <c r="BPR265" s="88"/>
      <c r="BPS265" s="88"/>
      <c r="BPT265" s="88"/>
      <c r="BPU265" s="88"/>
      <c r="BPV265" s="88"/>
      <c r="BPW265" s="88"/>
      <c r="BPX265" s="88"/>
      <c r="BPY265" s="88"/>
      <c r="BPZ265" s="88"/>
      <c r="BQA265" s="88"/>
      <c r="BQB265" s="88"/>
      <c r="BQC265" s="88"/>
      <c r="BQD265" s="88"/>
      <c r="BQE265" s="88"/>
      <c r="BQF265" s="88"/>
      <c r="BQG265" s="88"/>
      <c r="BQH265" s="88"/>
      <c r="BQI265" s="88"/>
      <c r="BQJ265" s="88"/>
      <c r="BQK265" s="88"/>
      <c r="BQL265" s="88"/>
      <c r="BQM265" s="88"/>
      <c r="BQN265" s="88"/>
      <c r="BQO265" s="88"/>
      <c r="BQP265" s="88"/>
      <c r="BQQ265" s="88"/>
      <c r="BQR265" s="88"/>
      <c r="BQS265" s="88"/>
      <c r="BQT265" s="88"/>
      <c r="BQU265" s="88"/>
      <c r="BQV265" s="88"/>
      <c r="BQW265" s="88"/>
      <c r="BQX265" s="88"/>
      <c r="BQY265" s="88"/>
      <c r="BQZ265" s="88"/>
      <c r="BRA265" s="88"/>
      <c r="BRB265" s="88"/>
      <c r="BRC265" s="88"/>
      <c r="BRD265" s="88"/>
      <c r="BRE265" s="88"/>
      <c r="BRF265" s="88"/>
      <c r="BRG265" s="88"/>
      <c r="BRH265" s="88"/>
      <c r="BRI265" s="88"/>
      <c r="BRJ265" s="88"/>
      <c r="BRK265" s="88"/>
      <c r="BRL265" s="88"/>
      <c r="BRM265" s="88"/>
      <c r="BRN265" s="88"/>
      <c r="BRO265" s="88"/>
      <c r="BRP265" s="88"/>
      <c r="BRQ265" s="88"/>
      <c r="BRR265" s="88"/>
      <c r="BRS265" s="88"/>
      <c r="BRT265" s="88"/>
      <c r="BRU265" s="88"/>
      <c r="BRV265" s="88"/>
      <c r="BRW265" s="88"/>
      <c r="BRX265" s="88"/>
      <c r="BRY265" s="88"/>
      <c r="BRZ265" s="88"/>
      <c r="BSA265" s="88"/>
      <c r="BSB265" s="88"/>
      <c r="BSC265" s="88"/>
      <c r="BSD265" s="88"/>
      <c r="BSE265" s="88"/>
      <c r="BSF265" s="88"/>
      <c r="BSG265" s="88"/>
      <c r="BSH265" s="88"/>
      <c r="BSI265" s="88"/>
      <c r="BSJ265" s="88"/>
      <c r="BSK265" s="88"/>
      <c r="BSL265" s="88"/>
      <c r="BSM265" s="88"/>
      <c r="BSN265" s="88"/>
      <c r="BSO265" s="88"/>
      <c r="BSP265" s="88"/>
      <c r="BSQ265" s="88"/>
      <c r="BSR265" s="88"/>
      <c r="BSS265" s="88"/>
      <c r="BST265" s="88"/>
      <c r="BSU265" s="88"/>
      <c r="BSV265" s="88"/>
      <c r="BSW265" s="88"/>
      <c r="BSX265" s="88"/>
      <c r="BSY265" s="88"/>
      <c r="BSZ265" s="88"/>
      <c r="BTA265" s="88"/>
      <c r="BTB265" s="88"/>
      <c r="BTC265" s="88"/>
      <c r="BTD265" s="88"/>
      <c r="BTE265" s="88"/>
      <c r="BTF265" s="88"/>
      <c r="BTG265" s="88"/>
      <c r="BTH265" s="88"/>
      <c r="BTI265" s="88"/>
      <c r="BTJ265" s="88"/>
      <c r="BTK265" s="88"/>
      <c r="BTL265" s="88"/>
      <c r="BTM265" s="88"/>
      <c r="BTN265" s="88"/>
      <c r="BTO265" s="88"/>
      <c r="BTP265" s="88"/>
      <c r="BTQ265" s="88"/>
      <c r="BTR265" s="88"/>
      <c r="BTS265" s="88"/>
      <c r="BTT265" s="88"/>
      <c r="BTU265" s="88"/>
      <c r="BTV265" s="88"/>
      <c r="BTW265" s="88"/>
      <c r="BTX265" s="88"/>
      <c r="BTY265" s="88"/>
      <c r="BTZ265" s="88"/>
      <c r="BUA265" s="88"/>
      <c r="BUB265" s="88"/>
      <c r="BUC265" s="88"/>
      <c r="BUD265" s="88"/>
      <c r="BUE265" s="88"/>
      <c r="BUF265" s="88"/>
      <c r="BUG265" s="88"/>
      <c r="BUH265" s="88"/>
      <c r="BUI265" s="88"/>
      <c r="BUJ265" s="88"/>
      <c r="BUK265" s="88"/>
      <c r="BUL265" s="88"/>
      <c r="BUM265" s="88"/>
      <c r="BUN265" s="88"/>
      <c r="BUO265" s="88"/>
      <c r="BUP265" s="88"/>
      <c r="BUQ265" s="88"/>
      <c r="BUR265" s="88"/>
      <c r="BUS265" s="88"/>
      <c r="BUT265" s="88"/>
      <c r="BUU265" s="88"/>
      <c r="BUV265" s="88"/>
      <c r="BUW265" s="88"/>
      <c r="BUX265" s="88"/>
      <c r="BUY265" s="88"/>
      <c r="BUZ265" s="88"/>
      <c r="BVA265" s="88"/>
      <c r="BVB265" s="88"/>
      <c r="BVC265" s="88"/>
      <c r="BVD265" s="88"/>
      <c r="BVE265" s="88"/>
      <c r="BVF265" s="88"/>
      <c r="BVG265" s="88"/>
      <c r="BVH265" s="88"/>
      <c r="BVI265" s="88"/>
      <c r="BVJ265" s="88"/>
      <c r="BVK265" s="88"/>
      <c r="BVL265" s="88"/>
      <c r="BVM265" s="88"/>
      <c r="BVN265" s="88"/>
      <c r="BVO265" s="88"/>
      <c r="BVP265" s="88"/>
      <c r="BVQ265" s="88"/>
      <c r="BVR265" s="88"/>
      <c r="BVS265" s="88"/>
      <c r="BVT265" s="88"/>
      <c r="BVU265" s="88"/>
      <c r="BVV265" s="88"/>
      <c r="BVW265" s="88"/>
      <c r="BVX265" s="88"/>
      <c r="BVY265" s="88"/>
      <c r="BVZ265" s="88"/>
      <c r="BWA265" s="88"/>
      <c r="BWB265" s="88"/>
      <c r="BWC265" s="88"/>
      <c r="BWD265" s="88"/>
      <c r="BWE265" s="88"/>
      <c r="BWF265" s="88"/>
      <c r="BWG265" s="88"/>
      <c r="BWH265" s="88"/>
      <c r="BWI265" s="88"/>
      <c r="BWJ265" s="88"/>
      <c r="BWK265" s="88"/>
      <c r="BWL265" s="88"/>
      <c r="BWM265" s="88"/>
      <c r="BWN265" s="88"/>
      <c r="BWO265" s="88"/>
      <c r="BWP265" s="88"/>
      <c r="BWQ265" s="88"/>
      <c r="BWR265" s="88"/>
      <c r="BWS265" s="88"/>
      <c r="BWT265" s="88"/>
      <c r="BWU265" s="88"/>
      <c r="BWV265" s="88"/>
      <c r="BWW265" s="88"/>
      <c r="BWX265" s="88"/>
      <c r="BWY265" s="88"/>
      <c r="BWZ265" s="88"/>
      <c r="BXA265" s="88"/>
      <c r="BXB265" s="88"/>
      <c r="BXC265" s="88"/>
      <c r="BXD265" s="88"/>
      <c r="BXE265" s="88"/>
      <c r="BXF265" s="88"/>
      <c r="BXG265" s="88"/>
      <c r="BXH265" s="88"/>
      <c r="BXI265" s="88"/>
      <c r="BXJ265" s="88"/>
      <c r="BXK265" s="88"/>
      <c r="BXL265" s="88"/>
      <c r="BXM265" s="88"/>
      <c r="BXN265" s="88"/>
      <c r="BXO265" s="88"/>
      <c r="BXP265" s="88"/>
      <c r="BXQ265" s="88"/>
      <c r="BXR265" s="88"/>
      <c r="BXS265" s="88"/>
      <c r="BXT265" s="88"/>
      <c r="BXU265" s="88"/>
      <c r="BXV265" s="88"/>
      <c r="BXW265" s="88"/>
      <c r="BXX265" s="88"/>
      <c r="BXY265" s="88"/>
      <c r="BXZ265" s="88"/>
      <c r="BYA265" s="88"/>
      <c r="BYB265" s="88"/>
      <c r="BYC265" s="88"/>
      <c r="BYD265" s="88"/>
      <c r="BYE265" s="88"/>
      <c r="BYF265" s="88"/>
      <c r="BYG265" s="88"/>
      <c r="BYH265" s="88"/>
      <c r="BYI265" s="88"/>
      <c r="BYJ265" s="88"/>
      <c r="BYK265" s="88"/>
      <c r="BYL265" s="88"/>
      <c r="BYM265" s="88"/>
      <c r="BYN265" s="88"/>
      <c r="BYO265" s="88"/>
      <c r="BYP265" s="88"/>
      <c r="BYQ265" s="88"/>
      <c r="BYR265" s="88"/>
      <c r="BYS265" s="88"/>
      <c r="BYT265" s="88"/>
      <c r="BYU265" s="88"/>
      <c r="BYV265" s="88"/>
      <c r="BYW265" s="88"/>
      <c r="BYX265" s="88"/>
      <c r="BYY265" s="88"/>
      <c r="BYZ265" s="88"/>
      <c r="BZA265" s="88"/>
      <c r="BZB265" s="88"/>
      <c r="BZC265" s="88"/>
      <c r="BZD265" s="88"/>
      <c r="BZE265" s="88"/>
      <c r="BZF265" s="88"/>
      <c r="BZG265" s="88"/>
      <c r="BZH265" s="88"/>
      <c r="BZI265" s="88"/>
      <c r="BZJ265" s="88"/>
      <c r="BZK265" s="88"/>
      <c r="BZL265" s="88"/>
      <c r="BZM265" s="88"/>
      <c r="BZN265" s="88"/>
      <c r="BZO265" s="88"/>
      <c r="BZP265" s="88"/>
      <c r="BZQ265" s="88"/>
      <c r="BZR265" s="88"/>
      <c r="BZS265" s="88"/>
      <c r="BZT265" s="88"/>
      <c r="BZU265" s="88"/>
      <c r="BZV265" s="88"/>
      <c r="BZW265" s="88"/>
      <c r="BZX265" s="88"/>
      <c r="BZY265" s="88"/>
      <c r="BZZ265" s="88"/>
      <c r="CAA265" s="88"/>
      <c r="CAB265" s="88"/>
      <c r="CAC265" s="88"/>
      <c r="CAD265" s="88"/>
      <c r="CAE265" s="88"/>
      <c r="CAF265" s="88"/>
      <c r="CAG265" s="88"/>
      <c r="CAH265" s="88"/>
      <c r="CAI265" s="88"/>
      <c r="CAJ265" s="88"/>
      <c r="CAK265" s="88"/>
      <c r="CAL265" s="88"/>
      <c r="CAM265" s="88"/>
      <c r="CAN265" s="88"/>
      <c r="CAO265" s="88"/>
      <c r="CAP265" s="88"/>
      <c r="CAQ265" s="88"/>
      <c r="CAR265" s="88"/>
      <c r="CAS265" s="88"/>
      <c r="CAT265" s="88"/>
      <c r="CAU265" s="88"/>
      <c r="CAV265" s="88"/>
      <c r="CAW265" s="88"/>
      <c r="CAX265" s="88"/>
      <c r="CAY265" s="88"/>
      <c r="CAZ265" s="88"/>
      <c r="CBA265" s="88"/>
      <c r="CBB265" s="88"/>
      <c r="CBC265" s="88"/>
      <c r="CBD265" s="88"/>
      <c r="CBE265" s="88"/>
      <c r="CBF265" s="88"/>
      <c r="CBG265" s="88"/>
      <c r="CBH265" s="88"/>
      <c r="CBI265" s="88"/>
      <c r="CBJ265" s="88"/>
      <c r="CBK265" s="88"/>
      <c r="CBL265" s="88"/>
      <c r="CBM265" s="88"/>
      <c r="CBN265" s="88"/>
      <c r="CBO265" s="88"/>
      <c r="CBP265" s="88"/>
      <c r="CBQ265" s="88"/>
      <c r="CBR265" s="88"/>
      <c r="CBS265" s="88"/>
      <c r="CBT265" s="88"/>
      <c r="CBU265" s="88"/>
      <c r="CBV265" s="88"/>
      <c r="CBW265" s="88"/>
      <c r="CBX265" s="88"/>
      <c r="CBY265" s="88"/>
      <c r="CBZ265" s="88"/>
      <c r="CCA265" s="88"/>
      <c r="CCB265" s="88"/>
      <c r="CCC265" s="88"/>
      <c r="CCD265" s="88"/>
      <c r="CCE265" s="88"/>
      <c r="CCF265" s="88"/>
      <c r="CCG265" s="88"/>
      <c r="CCH265" s="88"/>
      <c r="CCI265" s="88"/>
      <c r="CCJ265" s="88"/>
      <c r="CCK265" s="88"/>
      <c r="CCL265" s="88"/>
      <c r="CCM265" s="88"/>
      <c r="CCN265" s="88"/>
      <c r="CCO265" s="88"/>
      <c r="CCP265" s="88"/>
      <c r="CCQ265" s="88"/>
      <c r="CCR265" s="88"/>
      <c r="CCS265" s="88"/>
      <c r="CCT265" s="88"/>
      <c r="CCU265" s="88"/>
      <c r="CCV265" s="88"/>
      <c r="CCW265" s="88"/>
      <c r="CCX265" s="88"/>
      <c r="CCY265" s="88"/>
      <c r="CCZ265" s="88"/>
      <c r="CDA265" s="88"/>
      <c r="CDB265" s="88"/>
      <c r="CDC265" s="88"/>
      <c r="CDD265" s="88"/>
      <c r="CDE265" s="88"/>
      <c r="CDF265" s="88"/>
      <c r="CDG265" s="88"/>
      <c r="CDH265" s="88"/>
      <c r="CDI265" s="88"/>
      <c r="CDJ265" s="88"/>
      <c r="CDK265" s="88"/>
      <c r="CDL265" s="88"/>
      <c r="CDM265" s="88"/>
      <c r="CDN265" s="88"/>
      <c r="CDO265" s="88"/>
      <c r="CDP265" s="88"/>
      <c r="CDQ265" s="88"/>
      <c r="CDR265" s="88"/>
      <c r="CDS265" s="88"/>
      <c r="CDT265" s="88"/>
      <c r="CDU265" s="88"/>
      <c r="CDV265" s="88"/>
      <c r="CDW265" s="88"/>
      <c r="CDX265" s="88"/>
      <c r="CDY265" s="88"/>
      <c r="CDZ265" s="88"/>
      <c r="CEA265" s="88"/>
      <c r="CEB265" s="88"/>
      <c r="CEC265" s="88"/>
      <c r="CED265" s="88"/>
      <c r="CEE265" s="88"/>
      <c r="CEF265" s="88"/>
      <c r="CEG265" s="88"/>
      <c r="CEH265" s="88"/>
      <c r="CEI265" s="88"/>
      <c r="CEJ265" s="88"/>
      <c r="CEK265" s="88"/>
      <c r="CEL265" s="88"/>
      <c r="CEM265" s="88"/>
      <c r="CEN265" s="88"/>
      <c r="CEO265" s="88"/>
      <c r="CEP265" s="88"/>
      <c r="CEQ265" s="88"/>
      <c r="CER265" s="88"/>
      <c r="CES265" s="88"/>
      <c r="CET265" s="88"/>
      <c r="CEU265" s="88"/>
      <c r="CEV265" s="88"/>
      <c r="CEW265" s="88"/>
      <c r="CEX265" s="88"/>
      <c r="CEY265" s="88"/>
      <c r="CEZ265" s="88"/>
      <c r="CFA265" s="88"/>
      <c r="CFB265" s="88"/>
      <c r="CFC265" s="88"/>
      <c r="CFD265" s="88"/>
      <c r="CFE265" s="88"/>
      <c r="CFF265" s="88"/>
      <c r="CFG265" s="88"/>
      <c r="CFH265" s="88"/>
      <c r="CFI265" s="88"/>
      <c r="CFJ265" s="88"/>
      <c r="CFK265" s="88"/>
      <c r="CFL265" s="88"/>
      <c r="CFM265" s="88"/>
      <c r="CFN265" s="88"/>
      <c r="CFO265" s="88"/>
      <c r="CFP265" s="88"/>
      <c r="CFQ265" s="88"/>
      <c r="CFR265" s="88"/>
      <c r="CFS265" s="88"/>
      <c r="CFT265" s="88"/>
      <c r="CFU265" s="88"/>
      <c r="CFV265" s="88"/>
      <c r="CFW265" s="88"/>
      <c r="CFX265" s="88"/>
      <c r="CFY265" s="88"/>
      <c r="CFZ265" s="88"/>
      <c r="CGA265" s="88"/>
      <c r="CGB265" s="88"/>
      <c r="CGC265" s="88"/>
      <c r="CGD265" s="88"/>
      <c r="CGE265" s="88"/>
      <c r="CGF265" s="88"/>
      <c r="CGG265" s="88"/>
      <c r="CGH265" s="88"/>
      <c r="CGI265" s="88"/>
      <c r="CGJ265" s="88"/>
      <c r="CGK265" s="88"/>
      <c r="CGL265" s="88"/>
      <c r="CGM265" s="88"/>
      <c r="CGN265" s="88"/>
      <c r="CGO265" s="88"/>
      <c r="CGP265" s="88"/>
      <c r="CGQ265" s="88"/>
      <c r="CGR265" s="88"/>
      <c r="CGS265" s="88"/>
      <c r="CGT265" s="88"/>
      <c r="CGU265" s="88"/>
      <c r="CGV265" s="88"/>
      <c r="CGW265" s="88"/>
      <c r="CGX265" s="88"/>
      <c r="CGY265" s="88"/>
      <c r="CGZ265" s="88"/>
      <c r="CHA265" s="88"/>
      <c r="CHB265" s="88"/>
      <c r="CHC265" s="88"/>
      <c r="CHD265" s="88"/>
      <c r="CHE265" s="88"/>
      <c r="CHF265" s="88"/>
      <c r="CHG265" s="88"/>
      <c r="CHH265" s="88"/>
      <c r="CHI265" s="88"/>
      <c r="CHJ265" s="88"/>
      <c r="CHK265" s="88"/>
      <c r="CHL265" s="88"/>
      <c r="CHM265" s="88"/>
      <c r="CHN265" s="88"/>
      <c r="CHO265" s="88"/>
      <c r="CHP265" s="88"/>
      <c r="CHQ265" s="88"/>
      <c r="CHR265" s="88"/>
      <c r="CHS265" s="88"/>
      <c r="CHT265" s="88"/>
      <c r="CHU265" s="88"/>
      <c r="CHV265" s="88"/>
      <c r="CHW265" s="88"/>
      <c r="CHX265" s="88"/>
      <c r="CHY265" s="88"/>
      <c r="CHZ265" s="88"/>
      <c r="CIA265" s="88"/>
      <c r="CIB265" s="88"/>
      <c r="CIC265" s="88"/>
      <c r="CID265" s="88"/>
      <c r="CIE265" s="88"/>
      <c r="CIF265" s="88"/>
      <c r="CIG265" s="88"/>
      <c r="CIH265" s="88"/>
      <c r="CII265" s="88"/>
      <c r="CIJ265" s="88"/>
      <c r="CIK265" s="88"/>
      <c r="CIL265" s="88"/>
      <c r="CIM265" s="88"/>
      <c r="CIN265" s="88"/>
      <c r="CIO265" s="88"/>
      <c r="CIP265" s="88"/>
      <c r="CIQ265" s="88"/>
      <c r="CIR265" s="88"/>
      <c r="CIS265" s="88"/>
      <c r="CIT265" s="88"/>
      <c r="CIU265" s="88"/>
      <c r="CIV265" s="88"/>
      <c r="CIW265" s="88"/>
      <c r="CIX265" s="88"/>
      <c r="CIY265" s="88"/>
      <c r="CIZ265" s="88"/>
      <c r="CJA265" s="88"/>
      <c r="CJB265" s="88"/>
      <c r="CJC265" s="88"/>
      <c r="CJD265" s="88"/>
      <c r="CJE265" s="88"/>
      <c r="CJF265" s="88"/>
      <c r="CJG265" s="88"/>
      <c r="CJH265" s="88"/>
      <c r="CJI265" s="88"/>
      <c r="CJJ265" s="88"/>
      <c r="CJK265" s="88"/>
      <c r="CJL265" s="88"/>
      <c r="CJM265" s="88"/>
      <c r="CJN265" s="88"/>
      <c r="CJO265" s="88"/>
      <c r="CJP265" s="88"/>
      <c r="CJQ265" s="88"/>
      <c r="CJR265" s="88"/>
      <c r="CJS265" s="88"/>
      <c r="CJT265" s="88"/>
      <c r="CJU265" s="88"/>
      <c r="CJV265" s="88"/>
      <c r="CJW265" s="88"/>
      <c r="CJX265" s="88"/>
      <c r="CJY265" s="88"/>
      <c r="CJZ265" s="88"/>
      <c r="CKA265" s="88"/>
      <c r="CKB265" s="88"/>
      <c r="CKC265" s="88"/>
      <c r="CKD265" s="88"/>
      <c r="CKE265" s="88"/>
      <c r="CKF265" s="88"/>
      <c r="CKG265" s="88"/>
      <c r="CKH265" s="88"/>
      <c r="CKI265" s="88"/>
      <c r="CKJ265" s="88"/>
      <c r="CKK265" s="88"/>
      <c r="CKL265" s="88"/>
      <c r="CKM265" s="88"/>
      <c r="CKN265" s="88"/>
      <c r="CKO265" s="88"/>
      <c r="CKP265" s="88"/>
      <c r="CKQ265" s="88"/>
      <c r="CKR265" s="88"/>
      <c r="CKS265" s="88"/>
      <c r="CKT265" s="88"/>
      <c r="CKU265" s="88"/>
      <c r="CKV265" s="88"/>
      <c r="CKW265" s="88"/>
      <c r="CKX265" s="88"/>
      <c r="CKY265" s="88"/>
      <c r="CKZ265" s="88"/>
      <c r="CLA265" s="88"/>
      <c r="CLB265" s="88"/>
      <c r="CLC265" s="88"/>
      <c r="CLD265" s="88"/>
      <c r="CLE265" s="88"/>
      <c r="CLF265" s="88"/>
      <c r="CLG265" s="88"/>
      <c r="CLH265" s="88"/>
      <c r="CLI265" s="88"/>
      <c r="CLJ265" s="88"/>
      <c r="CLK265" s="88"/>
      <c r="CLL265" s="88"/>
      <c r="CLM265" s="88"/>
      <c r="CLN265" s="88"/>
      <c r="CLO265" s="88"/>
      <c r="CLP265" s="88"/>
      <c r="CLQ265" s="88"/>
      <c r="CLR265" s="88"/>
      <c r="CLS265" s="88"/>
      <c r="CLT265" s="88"/>
      <c r="CLU265" s="88"/>
      <c r="CLV265" s="88"/>
      <c r="CLW265" s="88"/>
      <c r="CLX265" s="88"/>
      <c r="CLY265" s="88"/>
      <c r="CLZ265" s="88"/>
      <c r="CMA265" s="88"/>
      <c r="CMB265" s="88"/>
      <c r="CMC265" s="88"/>
      <c r="CMD265" s="88"/>
      <c r="CME265" s="88"/>
      <c r="CMF265" s="88"/>
      <c r="CMG265" s="88"/>
      <c r="CMH265" s="88"/>
      <c r="CMI265" s="88"/>
      <c r="CMJ265" s="88"/>
      <c r="CMK265" s="88"/>
      <c r="CML265" s="88"/>
      <c r="CMM265" s="88"/>
      <c r="CMN265" s="88"/>
      <c r="CMO265" s="88"/>
      <c r="CMP265" s="88"/>
      <c r="CMQ265" s="88"/>
      <c r="CMR265" s="88"/>
      <c r="CMS265" s="88"/>
      <c r="CMT265" s="88"/>
      <c r="CMU265" s="88"/>
      <c r="CMV265" s="88"/>
      <c r="CMW265" s="88"/>
      <c r="CMX265" s="88"/>
      <c r="CMY265" s="88"/>
      <c r="CMZ265" s="88"/>
      <c r="CNA265" s="88"/>
      <c r="CNB265" s="88"/>
      <c r="CNC265" s="88"/>
      <c r="CND265" s="88"/>
      <c r="CNE265" s="88"/>
      <c r="CNF265" s="88"/>
      <c r="CNG265" s="88"/>
      <c r="CNH265" s="88"/>
      <c r="CNI265" s="88"/>
      <c r="CNJ265" s="88"/>
      <c r="CNK265" s="88"/>
      <c r="CNL265" s="88"/>
      <c r="CNM265" s="88"/>
      <c r="CNN265" s="88"/>
      <c r="CNO265" s="88"/>
      <c r="CNP265" s="88"/>
      <c r="CNQ265" s="88"/>
      <c r="CNR265" s="88"/>
      <c r="CNS265" s="88"/>
      <c r="CNT265" s="88"/>
      <c r="CNU265" s="88"/>
      <c r="CNV265" s="88"/>
      <c r="CNW265" s="88"/>
      <c r="CNX265" s="88"/>
      <c r="CNY265" s="88"/>
      <c r="CNZ265" s="88"/>
      <c r="COA265" s="88"/>
      <c r="COB265" s="88"/>
      <c r="COC265" s="88"/>
      <c r="COD265" s="88"/>
      <c r="COE265" s="88"/>
      <c r="COF265" s="88"/>
      <c r="COG265" s="88"/>
      <c r="COH265" s="88"/>
      <c r="COI265" s="88"/>
      <c r="COJ265" s="88"/>
      <c r="COK265" s="88"/>
      <c r="COL265" s="88"/>
      <c r="COM265" s="88"/>
      <c r="CON265" s="88"/>
      <c r="COO265" s="88"/>
      <c r="COP265" s="88"/>
      <c r="COQ265" s="88"/>
      <c r="COR265" s="88"/>
      <c r="COS265" s="88"/>
      <c r="COT265" s="88"/>
      <c r="COU265" s="88"/>
      <c r="COV265" s="88"/>
      <c r="COW265" s="88"/>
      <c r="COX265" s="88"/>
      <c r="COY265" s="88"/>
      <c r="COZ265" s="88"/>
      <c r="CPA265" s="88"/>
      <c r="CPB265" s="88"/>
      <c r="CPC265" s="88"/>
      <c r="CPD265" s="88"/>
      <c r="CPE265" s="88"/>
      <c r="CPF265" s="88"/>
      <c r="CPG265" s="88"/>
      <c r="CPH265" s="88"/>
      <c r="CPI265" s="88"/>
      <c r="CPJ265" s="88"/>
      <c r="CPK265" s="88"/>
      <c r="CPL265" s="88"/>
      <c r="CPM265" s="88"/>
      <c r="CPN265" s="88"/>
      <c r="CPO265" s="88"/>
      <c r="CPP265" s="88"/>
      <c r="CPQ265" s="88"/>
      <c r="CPR265" s="88"/>
      <c r="CPS265" s="88"/>
      <c r="CPT265" s="88"/>
      <c r="CPU265" s="88"/>
      <c r="CPV265" s="88"/>
      <c r="CPW265" s="88"/>
      <c r="CPX265" s="88"/>
      <c r="CPY265" s="88"/>
      <c r="CPZ265" s="88"/>
      <c r="CQA265" s="88"/>
      <c r="CQB265" s="88"/>
      <c r="CQC265" s="88"/>
      <c r="CQD265" s="88"/>
      <c r="CQE265" s="88"/>
      <c r="CQF265" s="88"/>
      <c r="CQG265" s="88"/>
      <c r="CQH265" s="88"/>
      <c r="CQI265" s="88"/>
      <c r="CQJ265" s="88"/>
      <c r="CQK265" s="88"/>
      <c r="CQL265" s="88"/>
      <c r="CQM265" s="88"/>
      <c r="CQN265" s="88"/>
      <c r="CQO265" s="88"/>
      <c r="CQP265" s="88"/>
      <c r="CQQ265" s="88"/>
      <c r="CQR265" s="88"/>
      <c r="CQS265" s="88"/>
      <c r="CQT265" s="88"/>
      <c r="CQU265" s="88"/>
      <c r="CQV265" s="88"/>
      <c r="CQW265" s="88"/>
      <c r="CQX265" s="88"/>
      <c r="CQY265" s="88"/>
      <c r="CQZ265" s="88"/>
      <c r="CRA265" s="88"/>
      <c r="CRB265" s="88"/>
      <c r="CRC265" s="88"/>
      <c r="CRD265" s="88"/>
      <c r="CRE265" s="88"/>
      <c r="CRF265" s="88"/>
      <c r="CRG265" s="88"/>
      <c r="CRH265" s="88"/>
      <c r="CRI265" s="88"/>
      <c r="CRJ265" s="88"/>
      <c r="CRK265" s="88"/>
      <c r="CRL265" s="88"/>
      <c r="CRM265" s="88"/>
      <c r="CRN265" s="88"/>
      <c r="CRO265" s="88"/>
      <c r="CRP265" s="88"/>
      <c r="CRQ265" s="88"/>
      <c r="CRR265" s="88"/>
      <c r="CRS265" s="88"/>
      <c r="CRT265" s="88"/>
      <c r="CRU265" s="88"/>
      <c r="CRV265" s="88"/>
      <c r="CRW265" s="88"/>
      <c r="CRX265" s="88"/>
      <c r="CRY265" s="88"/>
      <c r="CRZ265" s="88"/>
      <c r="CSA265" s="88"/>
      <c r="CSB265" s="88"/>
      <c r="CSC265" s="88"/>
      <c r="CSD265" s="88"/>
      <c r="CSE265" s="88"/>
      <c r="CSF265" s="88"/>
      <c r="CSG265" s="88"/>
      <c r="CSH265" s="88"/>
      <c r="CSI265" s="88"/>
      <c r="CSJ265" s="88"/>
      <c r="CSK265" s="88"/>
      <c r="CSL265" s="88"/>
      <c r="CSM265" s="88"/>
      <c r="CSN265" s="88"/>
      <c r="CSO265" s="88"/>
      <c r="CSP265" s="88"/>
      <c r="CSQ265" s="88"/>
      <c r="CSR265" s="88"/>
      <c r="CSS265" s="88"/>
      <c r="CST265" s="88"/>
      <c r="CSU265" s="88"/>
      <c r="CSV265" s="88"/>
      <c r="CSW265" s="88"/>
      <c r="CSX265" s="88"/>
      <c r="CSY265" s="88"/>
      <c r="CSZ265" s="88"/>
      <c r="CTA265" s="88"/>
      <c r="CTB265" s="88"/>
      <c r="CTC265" s="88"/>
      <c r="CTD265" s="88"/>
      <c r="CTE265" s="88"/>
      <c r="CTF265" s="88"/>
      <c r="CTG265" s="88"/>
      <c r="CTH265" s="88"/>
      <c r="CTI265" s="88"/>
      <c r="CTJ265" s="88"/>
      <c r="CTK265" s="88"/>
      <c r="CTL265" s="88"/>
      <c r="CTM265" s="88"/>
      <c r="CTN265" s="88"/>
      <c r="CTO265" s="88"/>
      <c r="CTP265" s="88"/>
      <c r="CTQ265" s="88"/>
      <c r="CTR265" s="88"/>
      <c r="CTS265" s="88"/>
      <c r="CTT265" s="88"/>
      <c r="CTU265" s="88"/>
      <c r="CTV265" s="88"/>
      <c r="CTW265" s="88"/>
      <c r="CTX265" s="88"/>
      <c r="CTY265" s="88"/>
      <c r="CTZ265" s="88"/>
      <c r="CUA265" s="88"/>
      <c r="CUB265" s="88"/>
      <c r="CUC265" s="88"/>
      <c r="CUD265" s="88"/>
      <c r="CUE265" s="88"/>
      <c r="CUF265" s="88"/>
      <c r="CUG265" s="88"/>
      <c r="CUH265" s="88"/>
      <c r="CUI265" s="88"/>
      <c r="CUJ265" s="88"/>
      <c r="CUK265" s="88"/>
      <c r="CUL265" s="88"/>
      <c r="CUM265" s="88"/>
      <c r="CUN265" s="88"/>
      <c r="CUO265" s="88"/>
      <c r="CUP265" s="88"/>
      <c r="CUQ265" s="88"/>
      <c r="CUR265" s="88"/>
      <c r="CUS265" s="88"/>
      <c r="CUT265" s="88"/>
      <c r="CUU265" s="88"/>
      <c r="CUV265" s="88"/>
      <c r="CUW265" s="88"/>
      <c r="CUX265" s="88"/>
      <c r="CUY265" s="88"/>
      <c r="CUZ265" s="88"/>
      <c r="CVA265" s="88"/>
      <c r="CVB265" s="88"/>
      <c r="CVC265" s="88"/>
      <c r="CVD265" s="88"/>
      <c r="CVE265" s="88"/>
      <c r="CVF265" s="88"/>
      <c r="CVG265" s="88"/>
      <c r="CVH265" s="88"/>
      <c r="CVI265" s="88"/>
      <c r="CVJ265" s="88"/>
      <c r="CVK265" s="88"/>
      <c r="CVL265" s="88"/>
      <c r="CVM265" s="88"/>
      <c r="CVN265" s="88"/>
      <c r="CVO265" s="88"/>
      <c r="CVP265" s="88"/>
      <c r="CVQ265" s="88"/>
      <c r="CVR265" s="88"/>
      <c r="CVS265" s="88"/>
      <c r="CVT265" s="88"/>
      <c r="CVU265" s="88"/>
      <c r="CVV265" s="88"/>
      <c r="CVW265" s="88"/>
      <c r="CVX265" s="88"/>
      <c r="CVY265" s="88"/>
      <c r="CVZ265" s="88"/>
      <c r="CWA265" s="88"/>
      <c r="CWB265" s="88"/>
      <c r="CWC265" s="88"/>
      <c r="CWD265" s="88"/>
      <c r="CWE265" s="88"/>
      <c r="CWF265" s="88"/>
      <c r="CWG265" s="88"/>
      <c r="CWH265" s="88"/>
      <c r="CWI265" s="88"/>
      <c r="CWJ265" s="88"/>
      <c r="CWK265" s="88"/>
      <c r="CWL265" s="88"/>
      <c r="CWM265" s="88"/>
      <c r="CWN265" s="88"/>
      <c r="CWO265" s="88"/>
      <c r="CWP265" s="88"/>
      <c r="CWQ265" s="88"/>
      <c r="CWR265" s="88"/>
      <c r="CWS265" s="88"/>
      <c r="CWT265" s="88"/>
      <c r="CWU265" s="88"/>
      <c r="CWV265" s="88"/>
      <c r="CWW265" s="88"/>
      <c r="CWX265" s="88"/>
      <c r="CWY265" s="88"/>
      <c r="CWZ265" s="88"/>
      <c r="CXA265" s="88"/>
      <c r="CXB265" s="88"/>
      <c r="CXC265" s="88"/>
      <c r="CXD265" s="88"/>
      <c r="CXE265" s="88"/>
      <c r="CXF265" s="88"/>
      <c r="CXG265" s="88"/>
      <c r="CXH265" s="88"/>
      <c r="CXI265" s="88"/>
      <c r="CXJ265" s="88"/>
      <c r="CXK265" s="88"/>
      <c r="CXL265" s="88"/>
      <c r="CXM265" s="88"/>
      <c r="CXN265" s="88"/>
      <c r="CXO265" s="88"/>
      <c r="CXP265" s="88"/>
      <c r="CXQ265" s="88"/>
      <c r="CXR265" s="88"/>
      <c r="CXS265" s="88"/>
      <c r="CXT265" s="88"/>
      <c r="CXU265" s="88"/>
      <c r="CXV265" s="88"/>
      <c r="CXW265" s="88"/>
      <c r="CXX265" s="88"/>
      <c r="CXY265" s="88"/>
      <c r="CXZ265" s="88"/>
      <c r="CYA265" s="88"/>
      <c r="CYB265" s="88"/>
      <c r="CYC265" s="88"/>
      <c r="CYD265" s="88"/>
      <c r="CYE265" s="88"/>
      <c r="CYF265" s="88"/>
      <c r="CYG265" s="88"/>
      <c r="CYH265" s="88"/>
      <c r="CYI265" s="88"/>
      <c r="CYJ265" s="88"/>
      <c r="CYK265" s="88"/>
      <c r="CYL265" s="88"/>
      <c r="CYM265" s="88"/>
      <c r="CYN265" s="88"/>
      <c r="CYO265" s="88"/>
      <c r="CYP265" s="88"/>
      <c r="CYQ265" s="88"/>
      <c r="CYR265" s="88"/>
      <c r="CYS265" s="88"/>
      <c r="CYT265" s="88"/>
      <c r="CYU265" s="88"/>
      <c r="CYV265" s="88"/>
      <c r="CYW265" s="88"/>
      <c r="CYX265" s="88"/>
      <c r="CYY265" s="88"/>
      <c r="CYZ265" s="88"/>
      <c r="CZA265" s="88"/>
      <c r="CZB265" s="88"/>
      <c r="CZC265" s="88"/>
      <c r="CZD265" s="88"/>
      <c r="CZE265" s="88"/>
      <c r="CZF265" s="88"/>
      <c r="CZG265" s="88"/>
      <c r="CZH265" s="88"/>
      <c r="CZI265" s="88"/>
      <c r="CZJ265" s="88"/>
      <c r="CZK265" s="88"/>
      <c r="CZL265" s="88"/>
      <c r="CZM265" s="88"/>
      <c r="CZN265" s="88"/>
      <c r="CZO265" s="88"/>
      <c r="CZP265" s="88"/>
      <c r="CZQ265" s="88"/>
      <c r="CZR265" s="88"/>
      <c r="CZS265" s="88"/>
      <c r="CZT265" s="88"/>
      <c r="CZU265" s="88"/>
      <c r="CZV265" s="88"/>
      <c r="CZW265" s="88"/>
      <c r="CZX265" s="88"/>
      <c r="CZY265" s="88"/>
      <c r="CZZ265" s="88"/>
      <c r="DAA265" s="88"/>
      <c r="DAB265" s="88"/>
      <c r="DAC265" s="88"/>
      <c r="DAD265" s="88"/>
      <c r="DAE265" s="88"/>
      <c r="DAF265" s="88"/>
      <c r="DAG265" s="88"/>
      <c r="DAH265" s="88"/>
      <c r="DAI265" s="88"/>
      <c r="DAJ265" s="88"/>
      <c r="DAK265" s="88"/>
      <c r="DAL265" s="88"/>
      <c r="DAM265" s="88"/>
      <c r="DAN265" s="88"/>
      <c r="DAO265" s="88"/>
      <c r="DAP265" s="88"/>
      <c r="DAQ265" s="88"/>
      <c r="DAR265" s="88"/>
      <c r="DAS265" s="88"/>
      <c r="DAT265" s="88"/>
      <c r="DAU265" s="88"/>
      <c r="DAV265" s="88"/>
      <c r="DAW265" s="88"/>
      <c r="DAX265" s="88"/>
      <c r="DAY265" s="88"/>
      <c r="DAZ265" s="88"/>
      <c r="DBA265" s="88"/>
      <c r="DBB265" s="88"/>
      <c r="DBC265" s="88"/>
      <c r="DBD265" s="88"/>
      <c r="DBE265" s="88"/>
      <c r="DBF265" s="88"/>
      <c r="DBG265" s="88"/>
      <c r="DBH265" s="88"/>
      <c r="DBI265" s="88"/>
      <c r="DBJ265" s="88"/>
      <c r="DBK265" s="88"/>
      <c r="DBL265" s="88"/>
      <c r="DBM265" s="88"/>
      <c r="DBN265" s="88"/>
      <c r="DBO265" s="88"/>
      <c r="DBP265" s="88"/>
      <c r="DBQ265" s="88"/>
      <c r="DBR265" s="88"/>
      <c r="DBS265" s="88"/>
      <c r="DBT265" s="88"/>
      <c r="DBU265" s="88"/>
      <c r="DBV265" s="88"/>
      <c r="DBW265" s="88"/>
      <c r="DBX265" s="88"/>
      <c r="DBY265" s="88"/>
      <c r="DBZ265" s="88"/>
      <c r="DCA265" s="88"/>
      <c r="DCB265" s="88"/>
      <c r="DCC265" s="88"/>
      <c r="DCD265" s="88"/>
      <c r="DCE265" s="88"/>
      <c r="DCF265" s="88"/>
      <c r="DCG265" s="88"/>
      <c r="DCH265" s="88"/>
      <c r="DCI265" s="88"/>
      <c r="DCJ265" s="88"/>
      <c r="DCK265" s="88"/>
      <c r="DCL265" s="88"/>
      <c r="DCM265" s="88"/>
      <c r="DCN265" s="88"/>
      <c r="DCO265" s="88"/>
      <c r="DCP265" s="88"/>
      <c r="DCQ265" s="88"/>
      <c r="DCR265" s="88"/>
      <c r="DCS265" s="88"/>
      <c r="DCT265" s="88"/>
      <c r="DCU265" s="88"/>
      <c r="DCV265" s="88"/>
      <c r="DCW265" s="88"/>
      <c r="DCX265" s="88"/>
      <c r="DCY265" s="88"/>
      <c r="DCZ265" s="88"/>
      <c r="DDA265" s="88"/>
      <c r="DDB265" s="88"/>
      <c r="DDC265" s="88"/>
      <c r="DDD265" s="88"/>
      <c r="DDE265" s="88"/>
      <c r="DDF265" s="88"/>
      <c r="DDG265" s="88"/>
      <c r="DDH265" s="88"/>
      <c r="DDI265" s="88"/>
      <c r="DDJ265" s="88"/>
      <c r="DDK265" s="88"/>
      <c r="DDL265" s="88"/>
      <c r="DDM265" s="88"/>
      <c r="DDN265" s="88"/>
      <c r="DDO265" s="88"/>
      <c r="DDP265" s="88"/>
      <c r="DDQ265" s="88"/>
      <c r="DDR265" s="88"/>
      <c r="DDS265" s="88"/>
      <c r="DDT265" s="88"/>
      <c r="DDU265" s="88"/>
      <c r="DDV265" s="88"/>
      <c r="DDW265" s="88"/>
      <c r="DDX265" s="88"/>
      <c r="DDY265" s="88"/>
      <c r="DDZ265" s="88"/>
      <c r="DEA265" s="88"/>
      <c r="DEB265" s="88"/>
      <c r="DEC265" s="88"/>
      <c r="DED265" s="88"/>
      <c r="DEE265" s="88"/>
      <c r="DEF265" s="88"/>
      <c r="DEG265" s="88"/>
      <c r="DEH265" s="88"/>
      <c r="DEI265" s="88"/>
      <c r="DEJ265" s="88"/>
      <c r="DEK265" s="88"/>
      <c r="DEL265" s="88"/>
      <c r="DEM265" s="88"/>
      <c r="DEN265" s="88"/>
      <c r="DEO265" s="88"/>
      <c r="DEP265" s="88"/>
      <c r="DEQ265" s="88"/>
      <c r="DER265" s="88"/>
      <c r="DES265" s="88"/>
      <c r="DET265" s="88"/>
      <c r="DEU265" s="88"/>
      <c r="DEV265" s="88"/>
      <c r="DEW265" s="88"/>
      <c r="DEX265" s="88"/>
      <c r="DEY265" s="88"/>
      <c r="DEZ265" s="88"/>
      <c r="DFA265" s="88"/>
      <c r="DFB265" s="88"/>
      <c r="DFC265" s="88"/>
      <c r="DFD265" s="88"/>
      <c r="DFE265" s="88"/>
      <c r="DFF265" s="88"/>
      <c r="DFG265" s="88"/>
      <c r="DFH265" s="88"/>
      <c r="DFI265" s="88"/>
      <c r="DFJ265" s="88"/>
      <c r="DFK265" s="88"/>
      <c r="DFL265" s="88"/>
      <c r="DFM265" s="88"/>
      <c r="DFN265" s="88"/>
      <c r="DFO265" s="88"/>
      <c r="DFP265" s="88"/>
      <c r="DFQ265" s="88"/>
      <c r="DFR265" s="88"/>
      <c r="DFS265" s="88"/>
      <c r="DFT265" s="88"/>
      <c r="DFU265" s="88"/>
      <c r="DFV265" s="88"/>
      <c r="DFW265" s="88"/>
      <c r="DFX265" s="88"/>
      <c r="DFY265" s="88"/>
      <c r="DFZ265" s="88"/>
      <c r="DGA265" s="88"/>
      <c r="DGB265" s="88"/>
      <c r="DGC265" s="88"/>
      <c r="DGD265" s="88"/>
      <c r="DGE265" s="88"/>
      <c r="DGF265" s="88"/>
      <c r="DGG265" s="88"/>
      <c r="DGH265" s="88"/>
      <c r="DGI265" s="88"/>
      <c r="DGJ265" s="88"/>
      <c r="DGK265" s="88"/>
      <c r="DGL265" s="88"/>
      <c r="DGM265" s="88"/>
      <c r="DGN265" s="88"/>
      <c r="DGO265" s="88"/>
      <c r="DGP265" s="88"/>
      <c r="DGQ265" s="88"/>
      <c r="DGR265" s="88"/>
      <c r="DGS265" s="88"/>
      <c r="DGT265" s="88"/>
      <c r="DGU265" s="88"/>
      <c r="DGV265" s="88"/>
      <c r="DGW265" s="88"/>
      <c r="DGX265" s="88"/>
      <c r="DGY265" s="88"/>
      <c r="DGZ265" s="88"/>
      <c r="DHA265" s="88"/>
      <c r="DHB265" s="88"/>
      <c r="DHC265" s="88"/>
      <c r="DHD265" s="88"/>
      <c r="DHE265" s="88"/>
      <c r="DHF265" s="88"/>
      <c r="DHG265" s="88"/>
      <c r="DHH265" s="88"/>
      <c r="DHI265" s="88"/>
      <c r="DHJ265" s="88"/>
      <c r="DHK265" s="88"/>
      <c r="DHL265" s="88"/>
      <c r="DHM265" s="88"/>
      <c r="DHN265" s="88"/>
      <c r="DHO265" s="88"/>
      <c r="DHP265" s="88"/>
      <c r="DHQ265" s="88"/>
      <c r="DHR265" s="88"/>
      <c r="DHS265" s="88"/>
      <c r="DHT265" s="88"/>
      <c r="DHU265" s="88"/>
      <c r="DHV265" s="88"/>
      <c r="DHW265" s="88"/>
      <c r="DHX265" s="88"/>
      <c r="DHY265" s="88"/>
      <c r="DHZ265" s="88"/>
      <c r="DIA265" s="88"/>
      <c r="DIB265" s="88"/>
      <c r="DIC265" s="88"/>
      <c r="DID265" s="88"/>
      <c r="DIE265" s="88"/>
      <c r="DIF265" s="88"/>
      <c r="DIG265" s="88"/>
      <c r="DIH265" s="88"/>
      <c r="DII265" s="88"/>
      <c r="DIJ265" s="88"/>
      <c r="DIK265" s="88"/>
      <c r="DIL265" s="88"/>
      <c r="DIM265" s="88"/>
      <c r="DIN265" s="88"/>
      <c r="DIO265" s="88"/>
      <c r="DIP265" s="88"/>
      <c r="DIQ265" s="88"/>
      <c r="DIR265" s="88"/>
      <c r="DIS265" s="88"/>
      <c r="DIT265" s="88"/>
      <c r="DIU265" s="88"/>
      <c r="DIV265" s="88"/>
      <c r="DIW265" s="88"/>
      <c r="DIX265" s="88"/>
      <c r="DIY265" s="88"/>
      <c r="DIZ265" s="88"/>
      <c r="DJA265" s="88"/>
      <c r="DJB265" s="88"/>
      <c r="DJC265" s="88"/>
      <c r="DJD265" s="88"/>
      <c r="DJE265" s="88"/>
      <c r="DJF265" s="88"/>
      <c r="DJG265" s="88"/>
      <c r="DJH265" s="88"/>
      <c r="DJI265" s="88"/>
      <c r="DJJ265" s="88"/>
      <c r="DJK265" s="88"/>
      <c r="DJL265" s="88"/>
      <c r="DJM265" s="88"/>
      <c r="DJN265" s="88"/>
      <c r="DJO265" s="88"/>
      <c r="DJP265" s="88"/>
      <c r="DJQ265" s="88"/>
      <c r="DJR265" s="88"/>
      <c r="DJS265" s="88"/>
      <c r="DJT265" s="88"/>
      <c r="DJU265" s="88"/>
      <c r="DJV265" s="88"/>
      <c r="DJW265" s="88"/>
      <c r="DJX265" s="88"/>
      <c r="DJY265" s="88"/>
      <c r="DJZ265" s="88"/>
      <c r="DKA265" s="88"/>
      <c r="DKB265" s="88"/>
      <c r="DKC265" s="88"/>
      <c r="DKD265" s="88"/>
      <c r="DKE265" s="88"/>
      <c r="DKF265" s="88"/>
      <c r="DKG265" s="88"/>
      <c r="DKH265" s="88"/>
      <c r="DKI265" s="88"/>
      <c r="DKJ265" s="88"/>
      <c r="DKK265" s="88"/>
      <c r="DKL265" s="88"/>
      <c r="DKM265" s="88"/>
      <c r="DKN265" s="88"/>
      <c r="DKO265" s="88"/>
      <c r="DKP265" s="88"/>
      <c r="DKQ265" s="88"/>
      <c r="DKR265" s="88"/>
      <c r="DKS265" s="88"/>
      <c r="DKT265" s="88"/>
      <c r="DKU265" s="88"/>
      <c r="DKV265" s="88"/>
      <c r="DKW265" s="88"/>
      <c r="DKX265" s="88"/>
      <c r="DKY265" s="88"/>
      <c r="DKZ265" s="88"/>
      <c r="DLA265" s="88"/>
      <c r="DLB265" s="88"/>
      <c r="DLC265" s="88"/>
      <c r="DLD265" s="88"/>
      <c r="DLE265" s="88"/>
      <c r="DLF265" s="88"/>
      <c r="DLG265" s="88"/>
      <c r="DLH265" s="88"/>
      <c r="DLI265" s="88"/>
      <c r="DLJ265" s="88"/>
      <c r="DLK265" s="88"/>
      <c r="DLL265" s="88"/>
      <c r="DLM265" s="88"/>
      <c r="DLN265" s="88"/>
      <c r="DLO265" s="88"/>
      <c r="DLP265" s="88"/>
      <c r="DLQ265" s="88"/>
      <c r="DLR265" s="88"/>
      <c r="DLS265" s="88"/>
      <c r="DLT265" s="88"/>
      <c r="DLU265" s="88"/>
      <c r="DLV265" s="88"/>
      <c r="DLW265" s="88"/>
      <c r="DLX265" s="88"/>
      <c r="DLY265" s="88"/>
      <c r="DLZ265" s="88"/>
      <c r="DMA265" s="88"/>
      <c r="DMB265" s="88"/>
      <c r="DMC265" s="88"/>
      <c r="DMD265" s="88"/>
      <c r="DME265" s="88"/>
      <c r="DMF265" s="88"/>
      <c r="DMG265" s="88"/>
      <c r="DMH265" s="88"/>
      <c r="DMI265" s="88"/>
      <c r="DMJ265" s="88"/>
      <c r="DMK265" s="88"/>
      <c r="DML265" s="88"/>
      <c r="DMM265" s="88"/>
      <c r="DMN265" s="88"/>
      <c r="DMO265" s="88"/>
      <c r="DMP265" s="88"/>
      <c r="DMQ265" s="88"/>
      <c r="DMR265" s="88"/>
      <c r="DMS265" s="88"/>
      <c r="DMT265" s="88"/>
      <c r="DMU265" s="88"/>
      <c r="DMV265" s="88"/>
      <c r="DMW265" s="88"/>
      <c r="DMX265" s="88"/>
      <c r="DMY265" s="88"/>
      <c r="DMZ265" s="88"/>
      <c r="DNA265" s="88"/>
      <c r="DNB265" s="88"/>
      <c r="DNC265" s="88"/>
      <c r="DND265" s="88"/>
      <c r="DNE265" s="88"/>
      <c r="DNF265" s="88"/>
      <c r="DNG265" s="88"/>
      <c r="DNH265" s="88"/>
      <c r="DNI265" s="88"/>
      <c r="DNJ265" s="88"/>
      <c r="DNK265" s="88"/>
      <c r="DNL265" s="88"/>
      <c r="DNM265" s="88"/>
      <c r="DNN265" s="88"/>
      <c r="DNO265" s="88"/>
      <c r="DNP265" s="88"/>
      <c r="DNQ265" s="88"/>
      <c r="DNR265" s="88"/>
      <c r="DNS265" s="88"/>
      <c r="DNT265" s="88"/>
      <c r="DNU265" s="88"/>
      <c r="DNV265" s="88"/>
      <c r="DNW265" s="88"/>
      <c r="DNX265" s="88"/>
      <c r="DNY265" s="88"/>
      <c r="DNZ265" s="88"/>
      <c r="DOA265" s="88"/>
      <c r="DOB265" s="88"/>
      <c r="DOC265" s="88"/>
      <c r="DOD265" s="88"/>
      <c r="DOE265" s="88"/>
      <c r="DOF265" s="88"/>
      <c r="DOG265" s="88"/>
      <c r="DOH265" s="88"/>
      <c r="DOI265" s="88"/>
      <c r="DOJ265" s="88"/>
      <c r="DOK265" s="88"/>
      <c r="DOL265" s="88"/>
      <c r="DOM265" s="88"/>
      <c r="DON265" s="88"/>
      <c r="DOO265" s="88"/>
      <c r="DOP265" s="88"/>
      <c r="DOQ265" s="88"/>
      <c r="DOR265" s="88"/>
      <c r="DOS265" s="88"/>
      <c r="DOT265" s="88"/>
      <c r="DOU265" s="88"/>
      <c r="DOV265" s="88"/>
      <c r="DOW265" s="88"/>
      <c r="DOX265" s="88"/>
      <c r="DOY265" s="88"/>
      <c r="DOZ265" s="88"/>
      <c r="DPA265" s="88"/>
      <c r="DPB265" s="88"/>
      <c r="DPC265" s="88"/>
      <c r="DPD265" s="88"/>
      <c r="DPE265" s="88"/>
      <c r="DPF265" s="88"/>
      <c r="DPG265" s="88"/>
      <c r="DPH265" s="88"/>
      <c r="DPI265" s="88"/>
      <c r="DPJ265" s="88"/>
      <c r="DPK265" s="88"/>
      <c r="DPL265" s="88"/>
      <c r="DPM265" s="88"/>
      <c r="DPN265" s="88"/>
      <c r="DPO265" s="88"/>
      <c r="DPP265" s="88"/>
      <c r="DPQ265" s="88"/>
      <c r="DPR265" s="88"/>
      <c r="DPS265" s="88"/>
      <c r="DPT265" s="88"/>
      <c r="DPU265" s="88"/>
      <c r="DPV265" s="88"/>
      <c r="DPW265" s="88"/>
      <c r="DPX265" s="88"/>
      <c r="DPY265" s="88"/>
      <c r="DPZ265" s="88"/>
      <c r="DQA265" s="88"/>
      <c r="DQB265" s="88"/>
      <c r="DQC265" s="88"/>
      <c r="DQD265" s="88"/>
      <c r="DQE265" s="88"/>
      <c r="DQF265" s="88"/>
      <c r="DQG265" s="88"/>
      <c r="DQH265" s="88"/>
      <c r="DQI265" s="88"/>
      <c r="DQJ265" s="88"/>
      <c r="DQK265" s="88"/>
      <c r="DQL265" s="88"/>
      <c r="DQM265" s="88"/>
      <c r="DQN265" s="88"/>
      <c r="DQO265" s="88"/>
      <c r="DQP265" s="88"/>
      <c r="DQQ265" s="88"/>
      <c r="DQR265" s="88"/>
      <c r="DQS265" s="88"/>
      <c r="DQT265" s="88"/>
      <c r="DQU265" s="88"/>
      <c r="DQV265" s="88"/>
      <c r="DQW265" s="88"/>
      <c r="DQX265" s="88"/>
      <c r="DQY265" s="88"/>
      <c r="DQZ265" s="88"/>
      <c r="DRA265" s="88"/>
      <c r="DRB265" s="88"/>
      <c r="DRC265" s="88"/>
      <c r="DRD265" s="88"/>
      <c r="DRE265" s="88"/>
      <c r="DRF265" s="88"/>
      <c r="DRG265" s="88"/>
      <c r="DRH265" s="88"/>
      <c r="DRI265" s="88"/>
      <c r="DRJ265" s="88"/>
      <c r="DRK265" s="88"/>
      <c r="DRL265" s="88"/>
      <c r="DRM265" s="88"/>
      <c r="DRN265" s="88"/>
      <c r="DRO265" s="88"/>
      <c r="DRP265" s="88"/>
      <c r="DRQ265" s="88"/>
      <c r="DRR265" s="88"/>
      <c r="DRS265" s="88"/>
      <c r="DRT265" s="88"/>
      <c r="DRU265" s="88"/>
      <c r="DRV265" s="88"/>
      <c r="DRW265" s="88"/>
      <c r="DRX265" s="88"/>
      <c r="DRY265" s="88"/>
      <c r="DRZ265" s="88"/>
      <c r="DSA265" s="88"/>
      <c r="DSB265" s="88"/>
      <c r="DSC265" s="88"/>
      <c r="DSD265" s="88"/>
      <c r="DSE265" s="88"/>
      <c r="DSF265" s="88"/>
      <c r="DSG265" s="88"/>
      <c r="DSH265" s="88"/>
      <c r="DSI265" s="88"/>
      <c r="DSJ265" s="88"/>
      <c r="DSK265" s="88"/>
      <c r="DSL265" s="88"/>
      <c r="DSM265" s="88"/>
      <c r="DSN265" s="88"/>
      <c r="DSO265" s="88"/>
      <c r="DSP265" s="88"/>
      <c r="DSQ265" s="88"/>
      <c r="DSR265" s="88"/>
      <c r="DSS265" s="88"/>
      <c r="DST265" s="88"/>
      <c r="DSU265" s="88"/>
      <c r="DSV265" s="88"/>
      <c r="DSW265" s="88"/>
      <c r="DSX265" s="88"/>
      <c r="DSY265" s="88"/>
      <c r="DSZ265" s="88"/>
      <c r="DTA265" s="88"/>
      <c r="DTB265" s="88"/>
      <c r="DTC265" s="88"/>
      <c r="DTD265" s="88"/>
      <c r="DTE265" s="88"/>
      <c r="DTF265" s="88"/>
      <c r="DTG265" s="88"/>
      <c r="DTH265" s="88"/>
      <c r="DTI265" s="88"/>
      <c r="DTJ265" s="88"/>
      <c r="DTK265" s="88"/>
      <c r="DTL265" s="88"/>
      <c r="DTM265" s="88"/>
      <c r="DTN265" s="88"/>
      <c r="DTO265" s="88"/>
      <c r="DTP265" s="88"/>
      <c r="DTQ265" s="88"/>
      <c r="DTR265" s="88"/>
      <c r="DTS265" s="88"/>
      <c r="DTT265" s="88"/>
      <c r="DTU265" s="88"/>
      <c r="DTV265" s="88"/>
      <c r="DTW265" s="88"/>
      <c r="DTX265" s="88"/>
      <c r="DTY265" s="88"/>
      <c r="DTZ265" s="88"/>
      <c r="DUA265" s="88"/>
      <c r="DUB265" s="88"/>
      <c r="DUC265" s="88"/>
      <c r="DUD265" s="88"/>
      <c r="DUE265" s="88"/>
      <c r="DUF265" s="88"/>
      <c r="DUG265" s="88"/>
      <c r="DUH265" s="88"/>
      <c r="DUI265" s="88"/>
      <c r="DUJ265" s="88"/>
      <c r="DUK265" s="88"/>
      <c r="DUL265" s="88"/>
      <c r="DUM265" s="88"/>
      <c r="DUN265" s="88"/>
      <c r="DUO265" s="88"/>
      <c r="DUP265" s="88"/>
      <c r="DUQ265" s="88"/>
      <c r="DUR265" s="88"/>
      <c r="DUS265" s="88"/>
      <c r="DUT265" s="88"/>
      <c r="DUU265" s="88"/>
      <c r="DUV265" s="88"/>
      <c r="DUW265" s="88"/>
      <c r="DUX265" s="88"/>
      <c r="DUY265" s="88"/>
      <c r="DUZ265" s="88"/>
      <c r="DVA265" s="88"/>
      <c r="DVB265" s="88"/>
      <c r="DVC265" s="88"/>
      <c r="DVD265" s="88"/>
      <c r="DVE265" s="88"/>
      <c r="DVF265" s="88"/>
      <c r="DVG265" s="88"/>
      <c r="DVH265" s="88"/>
      <c r="DVI265" s="88"/>
      <c r="DVJ265" s="88"/>
      <c r="DVK265" s="88"/>
      <c r="DVL265" s="88"/>
      <c r="DVM265" s="88"/>
      <c r="DVN265" s="88"/>
      <c r="DVO265" s="88"/>
      <c r="DVP265" s="88"/>
      <c r="DVQ265" s="88"/>
      <c r="DVR265" s="88"/>
      <c r="DVS265" s="88"/>
      <c r="DVT265" s="88"/>
      <c r="DVU265" s="88"/>
      <c r="DVV265" s="88"/>
      <c r="DVW265" s="88"/>
      <c r="DVX265" s="88"/>
      <c r="DVY265" s="88"/>
      <c r="DVZ265" s="88"/>
      <c r="DWA265" s="88"/>
      <c r="DWB265" s="88"/>
      <c r="DWC265" s="88"/>
      <c r="DWD265" s="88"/>
      <c r="DWE265" s="88"/>
      <c r="DWF265" s="88"/>
      <c r="DWG265" s="88"/>
      <c r="DWH265" s="88"/>
      <c r="DWI265" s="88"/>
      <c r="DWJ265" s="88"/>
      <c r="DWK265" s="88"/>
      <c r="DWL265" s="88"/>
      <c r="DWM265" s="88"/>
      <c r="DWN265" s="88"/>
      <c r="DWO265" s="88"/>
      <c r="DWP265" s="88"/>
      <c r="DWQ265" s="88"/>
      <c r="DWR265" s="88"/>
      <c r="DWS265" s="88"/>
      <c r="DWT265" s="88"/>
      <c r="DWU265" s="88"/>
      <c r="DWV265" s="88"/>
      <c r="DWW265" s="88"/>
      <c r="DWX265" s="88"/>
      <c r="DWY265" s="88"/>
      <c r="DWZ265" s="88"/>
      <c r="DXA265" s="88"/>
      <c r="DXB265" s="88"/>
      <c r="DXC265" s="88"/>
      <c r="DXD265" s="88"/>
      <c r="DXE265" s="88"/>
      <c r="DXF265" s="88"/>
      <c r="DXG265" s="88"/>
      <c r="DXH265" s="88"/>
      <c r="DXI265" s="88"/>
      <c r="DXJ265" s="88"/>
      <c r="DXK265" s="88"/>
      <c r="DXL265" s="88"/>
      <c r="DXM265" s="88"/>
      <c r="DXN265" s="88"/>
      <c r="DXO265" s="88"/>
      <c r="DXP265" s="88"/>
      <c r="DXQ265" s="88"/>
      <c r="DXR265" s="88"/>
      <c r="DXS265" s="88"/>
      <c r="DXT265" s="88"/>
      <c r="DXU265" s="88"/>
      <c r="DXV265" s="88"/>
      <c r="DXW265" s="88"/>
      <c r="DXX265" s="88"/>
      <c r="DXY265" s="88"/>
      <c r="DXZ265" s="88"/>
      <c r="DYA265" s="88"/>
      <c r="DYB265" s="88"/>
      <c r="DYC265" s="88"/>
      <c r="DYD265" s="88"/>
      <c r="DYE265" s="88"/>
      <c r="DYF265" s="88"/>
      <c r="DYG265" s="88"/>
      <c r="DYH265" s="88"/>
      <c r="DYI265" s="88"/>
      <c r="DYJ265" s="88"/>
      <c r="DYK265" s="88"/>
      <c r="DYL265" s="88"/>
      <c r="DYM265" s="88"/>
      <c r="DYN265" s="88"/>
      <c r="DYO265" s="88"/>
      <c r="DYP265" s="88"/>
      <c r="DYQ265" s="88"/>
      <c r="DYR265" s="88"/>
      <c r="DYS265" s="88"/>
      <c r="DYT265" s="88"/>
      <c r="DYU265" s="88"/>
      <c r="DYV265" s="88"/>
      <c r="DYW265" s="88"/>
      <c r="DYX265" s="88"/>
      <c r="DYY265" s="88"/>
      <c r="DYZ265" s="88"/>
      <c r="DZA265" s="88"/>
      <c r="DZB265" s="88"/>
      <c r="DZC265" s="88"/>
      <c r="DZD265" s="88"/>
      <c r="DZE265" s="88"/>
      <c r="DZF265" s="88"/>
      <c r="DZG265" s="88"/>
      <c r="DZH265" s="88"/>
      <c r="DZI265" s="88"/>
      <c r="DZJ265" s="88"/>
      <c r="DZK265" s="88"/>
      <c r="DZL265" s="88"/>
      <c r="DZM265" s="88"/>
      <c r="DZN265" s="88"/>
      <c r="DZO265" s="88"/>
      <c r="DZP265" s="88"/>
      <c r="DZQ265" s="88"/>
      <c r="DZR265" s="88"/>
      <c r="DZS265" s="88"/>
      <c r="DZT265" s="88"/>
      <c r="DZU265" s="88"/>
      <c r="DZV265" s="88"/>
      <c r="DZW265" s="88"/>
      <c r="DZX265" s="88"/>
      <c r="DZY265" s="88"/>
      <c r="DZZ265" s="88"/>
      <c r="EAA265" s="88"/>
      <c r="EAB265" s="88"/>
      <c r="EAC265" s="88"/>
      <c r="EAD265" s="88"/>
      <c r="EAE265" s="88"/>
      <c r="EAF265" s="88"/>
      <c r="EAG265" s="88"/>
      <c r="EAH265" s="88"/>
      <c r="EAI265" s="88"/>
      <c r="EAJ265" s="88"/>
      <c r="EAK265" s="88"/>
      <c r="EAL265" s="88"/>
      <c r="EAM265" s="88"/>
      <c r="EAN265" s="88"/>
      <c r="EAO265" s="88"/>
      <c r="EAP265" s="88"/>
      <c r="EAQ265" s="88"/>
      <c r="EAR265" s="88"/>
      <c r="EAS265" s="88"/>
      <c r="EAT265" s="88"/>
      <c r="EAU265" s="88"/>
      <c r="EAV265" s="88"/>
      <c r="EAW265" s="88"/>
      <c r="EAX265" s="88"/>
      <c r="EAY265" s="88"/>
      <c r="EAZ265" s="88"/>
      <c r="EBA265" s="88"/>
      <c r="EBB265" s="88"/>
      <c r="EBC265" s="88"/>
      <c r="EBD265" s="88"/>
      <c r="EBE265" s="88"/>
      <c r="EBF265" s="88"/>
      <c r="EBG265" s="88"/>
      <c r="EBH265" s="88"/>
      <c r="EBI265" s="88"/>
      <c r="EBJ265" s="88"/>
      <c r="EBK265" s="88"/>
      <c r="EBL265" s="88"/>
      <c r="EBM265" s="88"/>
      <c r="EBN265" s="88"/>
      <c r="EBO265" s="88"/>
      <c r="EBP265" s="88"/>
      <c r="EBQ265" s="88"/>
      <c r="EBR265" s="88"/>
      <c r="EBS265" s="88"/>
      <c r="EBT265" s="88"/>
      <c r="EBU265" s="88"/>
      <c r="EBV265" s="88"/>
      <c r="EBW265" s="88"/>
      <c r="EBX265" s="88"/>
      <c r="EBY265" s="88"/>
      <c r="EBZ265" s="88"/>
      <c r="ECA265" s="88"/>
      <c r="ECB265" s="88"/>
      <c r="ECC265" s="88"/>
      <c r="ECD265" s="88"/>
      <c r="ECE265" s="88"/>
      <c r="ECF265" s="88"/>
      <c r="ECG265" s="88"/>
      <c r="ECH265" s="88"/>
      <c r="ECI265" s="88"/>
      <c r="ECJ265" s="88"/>
      <c r="ECK265" s="88"/>
      <c r="ECL265" s="88"/>
      <c r="ECM265" s="88"/>
      <c r="ECN265" s="88"/>
      <c r="ECO265" s="88"/>
      <c r="ECP265" s="88"/>
      <c r="ECQ265" s="88"/>
      <c r="ECR265" s="88"/>
      <c r="ECS265" s="88"/>
      <c r="ECT265" s="88"/>
      <c r="ECU265" s="88"/>
      <c r="ECV265" s="88"/>
      <c r="ECW265" s="88"/>
      <c r="ECX265" s="88"/>
      <c r="ECY265" s="88"/>
      <c r="ECZ265" s="88"/>
      <c r="EDA265" s="88"/>
      <c r="EDB265" s="88"/>
      <c r="EDC265" s="88"/>
      <c r="EDD265" s="88"/>
      <c r="EDE265" s="88"/>
      <c r="EDF265" s="88"/>
      <c r="EDG265" s="88"/>
      <c r="EDH265" s="88"/>
      <c r="EDI265" s="88"/>
      <c r="EDJ265" s="88"/>
      <c r="EDK265" s="88"/>
      <c r="EDL265" s="88"/>
      <c r="EDM265" s="88"/>
      <c r="EDN265" s="88"/>
      <c r="EDO265" s="88"/>
      <c r="EDP265" s="88"/>
      <c r="EDQ265" s="88"/>
      <c r="EDR265" s="88"/>
      <c r="EDS265" s="88"/>
      <c r="EDT265" s="88"/>
      <c r="EDU265" s="88"/>
      <c r="EDV265" s="88"/>
      <c r="EDW265" s="88"/>
      <c r="EDX265" s="88"/>
      <c r="EDY265" s="88"/>
      <c r="EDZ265" s="88"/>
      <c r="EEA265" s="88"/>
      <c r="EEB265" s="88"/>
      <c r="EEC265" s="88"/>
      <c r="EED265" s="88"/>
      <c r="EEE265" s="88"/>
      <c r="EEF265" s="88"/>
      <c r="EEG265" s="88"/>
      <c r="EEH265" s="88"/>
      <c r="EEI265" s="88"/>
      <c r="EEJ265" s="88"/>
      <c r="EEK265" s="88"/>
      <c r="EEL265" s="88"/>
      <c r="EEM265" s="88"/>
      <c r="EEN265" s="88"/>
      <c r="EEO265" s="88"/>
      <c r="EEP265" s="88"/>
      <c r="EEQ265" s="88"/>
      <c r="EER265" s="88"/>
      <c r="EES265" s="88"/>
      <c r="EET265" s="88"/>
      <c r="EEU265" s="88"/>
      <c r="EEV265" s="88"/>
      <c r="EEW265" s="88"/>
      <c r="EEX265" s="88"/>
      <c r="EEY265" s="88"/>
      <c r="EEZ265" s="88"/>
      <c r="EFA265" s="88"/>
      <c r="EFB265" s="88"/>
      <c r="EFC265" s="88"/>
      <c r="EFD265" s="88"/>
      <c r="EFE265" s="88"/>
      <c r="EFF265" s="88"/>
      <c r="EFG265" s="88"/>
      <c r="EFH265" s="88"/>
      <c r="EFI265" s="88"/>
      <c r="EFJ265" s="88"/>
      <c r="EFK265" s="88"/>
      <c r="EFL265" s="88"/>
      <c r="EFM265" s="88"/>
      <c r="EFN265" s="88"/>
      <c r="EFO265" s="88"/>
      <c r="EFP265" s="88"/>
      <c r="EFQ265" s="88"/>
      <c r="EFR265" s="88"/>
      <c r="EFS265" s="88"/>
      <c r="EFT265" s="88"/>
      <c r="EFU265" s="88"/>
      <c r="EFV265" s="88"/>
      <c r="EFW265" s="88"/>
      <c r="EFX265" s="88"/>
      <c r="EFY265" s="88"/>
      <c r="EFZ265" s="88"/>
      <c r="EGA265" s="88"/>
      <c r="EGB265" s="88"/>
      <c r="EGC265" s="88"/>
      <c r="EGD265" s="88"/>
      <c r="EGE265" s="88"/>
      <c r="EGF265" s="88"/>
      <c r="EGG265" s="88"/>
      <c r="EGH265" s="88"/>
      <c r="EGI265" s="88"/>
      <c r="EGJ265" s="88"/>
      <c r="EGK265" s="88"/>
      <c r="EGL265" s="88"/>
      <c r="EGM265" s="88"/>
      <c r="EGN265" s="88"/>
      <c r="EGO265" s="88"/>
      <c r="EGP265" s="88"/>
      <c r="EGQ265" s="88"/>
      <c r="EGR265" s="88"/>
      <c r="EGS265" s="88"/>
      <c r="EGT265" s="88"/>
      <c r="EGU265" s="88"/>
      <c r="EGV265" s="88"/>
      <c r="EGW265" s="88"/>
      <c r="EGX265" s="88"/>
      <c r="EGY265" s="88"/>
      <c r="EGZ265" s="88"/>
      <c r="EHA265" s="88"/>
      <c r="EHB265" s="88"/>
      <c r="EHC265" s="88"/>
      <c r="EHD265" s="88"/>
      <c r="EHE265" s="88"/>
      <c r="EHF265" s="88"/>
      <c r="EHG265" s="88"/>
      <c r="EHH265" s="88"/>
      <c r="EHI265" s="88"/>
      <c r="EHJ265" s="88"/>
      <c r="EHK265" s="88"/>
      <c r="EHL265" s="88"/>
      <c r="EHM265" s="88"/>
      <c r="EHN265" s="88"/>
      <c r="EHO265" s="88"/>
      <c r="EHP265" s="88"/>
      <c r="EHQ265" s="88"/>
      <c r="EHR265" s="88"/>
      <c r="EHS265" s="88"/>
      <c r="EHT265" s="88"/>
      <c r="EHU265" s="88"/>
      <c r="EHV265" s="88"/>
      <c r="EHW265" s="88"/>
      <c r="EHX265" s="88"/>
      <c r="EHY265" s="88"/>
      <c r="EHZ265" s="88"/>
      <c r="EIA265" s="88"/>
      <c r="EIB265" s="88"/>
      <c r="EIC265" s="88"/>
      <c r="EID265" s="88"/>
      <c r="EIE265" s="88"/>
      <c r="EIF265" s="88"/>
      <c r="EIG265" s="88"/>
      <c r="EIH265" s="88"/>
      <c r="EII265" s="88"/>
      <c r="EIJ265" s="88"/>
      <c r="EIK265" s="88"/>
      <c r="EIL265" s="88"/>
      <c r="EIM265" s="88"/>
      <c r="EIN265" s="88"/>
      <c r="EIO265" s="88"/>
      <c r="EIP265" s="88"/>
      <c r="EIQ265" s="88"/>
      <c r="EIR265" s="88"/>
      <c r="EIS265" s="88"/>
      <c r="EIT265" s="88"/>
      <c r="EIU265" s="88"/>
      <c r="EIV265" s="88"/>
      <c r="EIW265" s="88"/>
      <c r="EIX265" s="88"/>
      <c r="EIY265" s="88"/>
      <c r="EIZ265" s="88"/>
      <c r="EJA265" s="88"/>
      <c r="EJB265" s="88"/>
      <c r="EJC265" s="88"/>
      <c r="EJD265" s="88"/>
      <c r="EJE265" s="88"/>
      <c r="EJF265" s="88"/>
      <c r="EJG265" s="88"/>
      <c r="EJH265" s="88"/>
      <c r="EJI265" s="88"/>
      <c r="EJJ265" s="88"/>
      <c r="EJK265" s="88"/>
      <c r="EJL265" s="88"/>
      <c r="EJM265" s="88"/>
      <c r="EJN265" s="88"/>
      <c r="EJO265" s="88"/>
      <c r="EJP265" s="88"/>
      <c r="EJQ265" s="88"/>
      <c r="EJR265" s="88"/>
      <c r="EJS265" s="88"/>
      <c r="EJT265" s="88"/>
      <c r="EJU265" s="88"/>
      <c r="EJV265" s="88"/>
      <c r="EJW265" s="88"/>
      <c r="EJX265" s="88"/>
      <c r="EJY265" s="88"/>
      <c r="EJZ265" s="88"/>
      <c r="EKA265" s="88"/>
      <c r="EKB265" s="88"/>
      <c r="EKC265" s="88"/>
      <c r="EKD265" s="88"/>
      <c r="EKE265" s="88"/>
      <c r="EKF265" s="88"/>
      <c r="EKG265" s="88"/>
      <c r="EKH265" s="88"/>
      <c r="EKI265" s="88"/>
      <c r="EKJ265" s="88"/>
      <c r="EKK265" s="88"/>
      <c r="EKL265" s="88"/>
      <c r="EKM265" s="88"/>
      <c r="EKN265" s="88"/>
      <c r="EKO265" s="88"/>
      <c r="EKP265" s="88"/>
      <c r="EKQ265" s="88"/>
      <c r="EKR265" s="88"/>
      <c r="EKS265" s="88"/>
      <c r="EKT265" s="88"/>
      <c r="EKU265" s="88"/>
      <c r="EKV265" s="88"/>
      <c r="EKW265" s="88"/>
      <c r="EKX265" s="88"/>
      <c r="EKY265" s="88"/>
      <c r="EKZ265" s="88"/>
      <c r="ELA265" s="88"/>
      <c r="ELB265" s="88"/>
      <c r="ELC265" s="88"/>
      <c r="ELD265" s="88"/>
      <c r="ELE265" s="88"/>
      <c r="ELF265" s="88"/>
      <c r="ELG265" s="88"/>
      <c r="ELH265" s="88"/>
      <c r="ELI265" s="88"/>
      <c r="ELJ265" s="88"/>
      <c r="ELK265" s="88"/>
      <c r="ELL265" s="88"/>
      <c r="ELM265" s="88"/>
      <c r="ELN265" s="88"/>
      <c r="ELO265" s="88"/>
      <c r="ELP265" s="88"/>
      <c r="ELQ265" s="88"/>
      <c r="ELR265" s="88"/>
      <c r="ELS265" s="88"/>
      <c r="ELT265" s="88"/>
      <c r="ELU265" s="88"/>
      <c r="ELV265" s="88"/>
      <c r="ELW265" s="88"/>
      <c r="ELX265" s="88"/>
      <c r="ELY265" s="88"/>
      <c r="ELZ265" s="88"/>
      <c r="EMA265" s="88"/>
      <c r="EMB265" s="88"/>
      <c r="EMC265" s="88"/>
      <c r="EMD265" s="88"/>
      <c r="EME265" s="88"/>
      <c r="EMF265" s="88"/>
      <c r="EMG265" s="88"/>
      <c r="EMH265" s="88"/>
      <c r="EMI265" s="88"/>
      <c r="EMJ265" s="88"/>
      <c r="EMK265" s="88"/>
      <c r="EML265" s="88"/>
      <c r="EMM265" s="88"/>
      <c r="EMN265" s="88"/>
      <c r="EMO265" s="88"/>
      <c r="EMP265" s="88"/>
      <c r="EMQ265" s="88"/>
      <c r="EMR265" s="88"/>
      <c r="EMS265" s="88"/>
      <c r="EMT265" s="88"/>
      <c r="EMU265" s="88"/>
      <c r="EMV265" s="88"/>
      <c r="EMW265" s="88"/>
      <c r="EMX265" s="88"/>
      <c r="EMY265" s="88"/>
      <c r="EMZ265" s="88"/>
      <c r="ENA265" s="88"/>
      <c r="ENB265" s="88"/>
      <c r="ENC265" s="88"/>
      <c r="END265" s="88"/>
      <c r="ENE265" s="88"/>
      <c r="ENF265" s="88"/>
      <c r="ENG265" s="88"/>
      <c r="ENH265" s="88"/>
      <c r="ENI265" s="88"/>
      <c r="ENJ265" s="88"/>
      <c r="ENK265" s="88"/>
      <c r="ENL265" s="88"/>
      <c r="ENM265" s="88"/>
      <c r="ENN265" s="88"/>
      <c r="ENO265" s="88"/>
      <c r="ENP265" s="88"/>
      <c r="ENQ265" s="88"/>
      <c r="ENR265" s="88"/>
      <c r="ENS265" s="88"/>
      <c r="ENT265" s="88"/>
      <c r="ENU265" s="88"/>
      <c r="ENV265" s="88"/>
      <c r="ENW265" s="88"/>
      <c r="ENX265" s="88"/>
      <c r="ENY265" s="88"/>
      <c r="ENZ265" s="88"/>
      <c r="EOA265" s="88"/>
      <c r="EOB265" s="88"/>
      <c r="EOC265" s="88"/>
      <c r="EOD265" s="88"/>
      <c r="EOE265" s="88"/>
      <c r="EOF265" s="88"/>
      <c r="EOG265" s="88"/>
      <c r="EOH265" s="88"/>
      <c r="EOI265" s="88"/>
      <c r="EOJ265" s="88"/>
      <c r="EOK265" s="88"/>
      <c r="EOL265" s="88"/>
      <c r="EOM265" s="88"/>
      <c r="EON265" s="88"/>
      <c r="EOO265" s="88"/>
      <c r="EOP265" s="88"/>
      <c r="EOQ265" s="88"/>
      <c r="EOR265" s="88"/>
      <c r="EOS265" s="88"/>
      <c r="EOT265" s="88"/>
      <c r="EOU265" s="88"/>
      <c r="EOV265" s="88"/>
      <c r="EOW265" s="88"/>
      <c r="EOX265" s="88"/>
      <c r="EOY265" s="88"/>
      <c r="EOZ265" s="88"/>
      <c r="EPA265" s="88"/>
      <c r="EPB265" s="88"/>
      <c r="EPC265" s="88"/>
      <c r="EPD265" s="88"/>
      <c r="EPE265" s="88"/>
      <c r="EPF265" s="88"/>
      <c r="EPG265" s="88"/>
      <c r="EPH265" s="88"/>
      <c r="EPI265" s="88"/>
      <c r="EPJ265" s="88"/>
      <c r="EPK265" s="88"/>
      <c r="EPL265" s="88"/>
      <c r="EPM265" s="88"/>
      <c r="EPN265" s="88"/>
      <c r="EPO265" s="88"/>
      <c r="EPP265" s="88"/>
      <c r="EPQ265" s="88"/>
      <c r="EPR265" s="88"/>
      <c r="EPS265" s="88"/>
      <c r="EPT265" s="88"/>
      <c r="EPU265" s="88"/>
      <c r="EPV265" s="88"/>
      <c r="EPW265" s="88"/>
      <c r="EPX265" s="88"/>
      <c r="EPY265" s="88"/>
      <c r="EPZ265" s="88"/>
      <c r="EQA265" s="88"/>
      <c r="EQB265" s="88"/>
      <c r="EQC265" s="88"/>
      <c r="EQD265" s="88"/>
      <c r="EQE265" s="88"/>
      <c r="EQF265" s="88"/>
      <c r="EQG265" s="88"/>
      <c r="EQH265" s="88"/>
      <c r="EQI265" s="88"/>
      <c r="EQJ265" s="88"/>
      <c r="EQK265" s="88"/>
      <c r="EQL265" s="88"/>
      <c r="EQM265" s="88"/>
      <c r="EQN265" s="88"/>
      <c r="EQO265" s="88"/>
      <c r="EQP265" s="88"/>
      <c r="EQQ265" s="88"/>
      <c r="EQR265" s="88"/>
      <c r="EQS265" s="88"/>
      <c r="EQT265" s="88"/>
      <c r="EQU265" s="88"/>
      <c r="EQV265" s="88"/>
      <c r="EQW265" s="88"/>
      <c r="EQX265" s="88"/>
      <c r="EQY265" s="88"/>
      <c r="EQZ265" s="88"/>
      <c r="ERA265" s="88"/>
      <c r="ERB265" s="88"/>
      <c r="ERC265" s="88"/>
      <c r="ERD265" s="88"/>
      <c r="ERE265" s="88"/>
      <c r="ERF265" s="88"/>
      <c r="ERG265" s="88"/>
      <c r="ERH265" s="88"/>
      <c r="ERI265" s="88"/>
      <c r="ERJ265" s="88"/>
      <c r="ERK265" s="88"/>
      <c r="ERL265" s="88"/>
      <c r="ERM265" s="88"/>
      <c r="ERN265" s="88"/>
      <c r="ERO265" s="88"/>
      <c r="ERP265" s="88"/>
      <c r="ERQ265" s="88"/>
      <c r="ERR265" s="88"/>
      <c r="ERS265" s="88"/>
      <c r="ERT265" s="88"/>
      <c r="ERU265" s="88"/>
      <c r="ERV265" s="88"/>
      <c r="ERW265" s="88"/>
      <c r="ERX265" s="88"/>
      <c r="ERY265" s="88"/>
      <c r="ERZ265" s="88"/>
      <c r="ESA265" s="88"/>
      <c r="ESB265" s="88"/>
      <c r="ESC265" s="88"/>
      <c r="ESD265" s="88"/>
      <c r="ESE265" s="88"/>
      <c r="ESF265" s="88"/>
      <c r="ESG265" s="88"/>
      <c r="ESH265" s="88"/>
      <c r="ESI265" s="88"/>
      <c r="ESJ265" s="88"/>
      <c r="ESK265" s="88"/>
      <c r="ESL265" s="88"/>
      <c r="ESM265" s="88"/>
      <c r="ESN265" s="88"/>
      <c r="ESO265" s="88"/>
      <c r="ESP265" s="88"/>
      <c r="ESQ265" s="88"/>
      <c r="ESR265" s="88"/>
      <c r="ESS265" s="88"/>
      <c r="EST265" s="88"/>
      <c r="ESU265" s="88"/>
      <c r="ESV265" s="88"/>
      <c r="ESW265" s="88"/>
      <c r="ESX265" s="88"/>
      <c r="ESY265" s="88"/>
      <c r="ESZ265" s="88"/>
      <c r="ETA265" s="88"/>
      <c r="ETB265" s="88"/>
      <c r="ETC265" s="88"/>
      <c r="ETD265" s="88"/>
      <c r="ETE265" s="88"/>
      <c r="ETF265" s="88"/>
      <c r="ETG265" s="88"/>
      <c r="ETH265" s="88"/>
      <c r="ETI265" s="88"/>
      <c r="ETJ265" s="88"/>
      <c r="ETK265" s="88"/>
      <c r="ETL265" s="88"/>
      <c r="ETM265" s="88"/>
      <c r="ETN265" s="88"/>
      <c r="ETO265" s="88"/>
      <c r="ETP265" s="88"/>
      <c r="ETQ265" s="88"/>
      <c r="ETR265" s="88"/>
      <c r="ETS265" s="88"/>
      <c r="ETT265" s="88"/>
      <c r="ETU265" s="88"/>
      <c r="ETV265" s="88"/>
      <c r="ETW265" s="88"/>
      <c r="ETX265" s="88"/>
      <c r="ETY265" s="88"/>
      <c r="ETZ265" s="88"/>
      <c r="EUA265" s="88"/>
      <c r="EUB265" s="88"/>
      <c r="EUC265" s="88"/>
      <c r="EUD265" s="88"/>
      <c r="EUE265" s="88"/>
      <c r="EUF265" s="88"/>
      <c r="EUG265" s="88"/>
      <c r="EUH265" s="88"/>
      <c r="EUI265" s="88"/>
      <c r="EUJ265" s="88"/>
      <c r="EUK265" s="88"/>
      <c r="EUL265" s="88"/>
      <c r="EUM265" s="88"/>
      <c r="EUN265" s="88"/>
      <c r="EUO265" s="88"/>
      <c r="EUP265" s="88"/>
      <c r="EUQ265" s="88"/>
      <c r="EUR265" s="88"/>
      <c r="EUS265" s="88"/>
      <c r="EUT265" s="88"/>
      <c r="EUU265" s="88"/>
      <c r="EUV265" s="88"/>
      <c r="EUW265" s="88"/>
      <c r="EUX265" s="88"/>
      <c r="EUY265" s="88"/>
      <c r="EUZ265" s="88"/>
      <c r="EVA265" s="88"/>
      <c r="EVB265" s="88"/>
      <c r="EVC265" s="88"/>
      <c r="EVD265" s="88"/>
      <c r="EVE265" s="88"/>
      <c r="EVF265" s="88"/>
      <c r="EVG265" s="88"/>
      <c r="EVH265" s="88"/>
      <c r="EVI265" s="88"/>
      <c r="EVJ265" s="88"/>
      <c r="EVK265" s="88"/>
      <c r="EVL265" s="88"/>
      <c r="EVM265" s="88"/>
      <c r="EVN265" s="88"/>
      <c r="EVO265" s="88"/>
      <c r="EVP265" s="88"/>
      <c r="EVQ265" s="88"/>
      <c r="EVR265" s="88"/>
      <c r="EVS265" s="88"/>
      <c r="EVT265" s="88"/>
      <c r="EVU265" s="88"/>
      <c r="EVV265" s="88"/>
      <c r="EVW265" s="88"/>
      <c r="EVX265" s="88"/>
      <c r="EVY265" s="88"/>
      <c r="EVZ265" s="88"/>
      <c r="EWA265" s="88"/>
      <c r="EWB265" s="88"/>
      <c r="EWC265" s="88"/>
      <c r="EWD265" s="88"/>
      <c r="EWE265" s="88"/>
      <c r="EWF265" s="88"/>
      <c r="EWG265" s="88"/>
      <c r="EWH265" s="88"/>
      <c r="EWI265" s="88"/>
      <c r="EWJ265" s="88"/>
      <c r="EWK265" s="88"/>
      <c r="EWL265" s="88"/>
      <c r="EWM265" s="88"/>
      <c r="EWN265" s="88"/>
      <c r="EWO265" s="88"/>
      <c r="EWP265" s="88"/>
      <c r="EWQ265" s="88"/>
      <c r="EWR265" s="88"/>
      <c r="EWS265" s="88"/>
      <c r="EWT265" s="88"/>
      <c r="EWU265" s="88"/>
      <c r="EWV265" s="88"/>
      <c r="EWW265" s="88"/>
      <c r="EWX265" s="88"/>
      <c r="EWY265" s="88"/>
      <c r="EWZ265" s="88"/>
      <c r="EXA265" s="88"/>
      <c r="EXB265" s="88"/>
      <c r="EXC265" s="88"/>
      <c r="EXD265" s="88"/>
      <c r="EXE265" s="88"/>
      <c r="EXF265" s="88"/>
      <c r="EXG265" s="88"/>
      <c r="EXH265" s="88"/>
      <c r="EXI265" s="88"/>
      <c r="EXJ265" s="88"/>
      <c r="EXK265" s="88"/>
      <c r="EXL265" s="88"/>
      <c r="EXM265" s="88"/>
      <c r="EXN265" s="88"/>
      <c r="EXO265" s="88"/>
      <c r="EXP265" s="88"/>
      <c r="EXQ265" s="88"/>
      <c r="EXR265" s="88"/>
      <c r="EXS265" s="88"/>
      <c r="EXT265" s="88"/>
      <c r="EXU265" s="88"/>
      <c r="EXV265" s="88"/>
      <c r="EXW265" s="88"/>
      <c r="EXX265" s="88"/>
      <c r="EXY265" s="88"/>
      <c r="EXZ265" s="88"/>
      <c r="EYA265" s="88"/>
      <c r="EYB265" s="88"/>
      <c r="EYC265" s="88"/>
      <c r="EYD265" s="88"/>
      <c r="EYE265" s="88"/>
      <c r="EYF265" s="88"/>
      <c r="EYG265" s="88"/>
      <c r="EYH265" s="88"/>
      <c r="EYI265" s="88"/>
      <c r="EYJ265" s="88"/>
      <c r="EYK265" s="88"/>
      <c r="EYL265" s="88"/>
      <c r="EYM265" s="88"/>
      <c r="EYN265" s="88"/>
      <c r="EYO265" s="88"/>
      <c r="EYP265" s="88"/>
      <c r="EYQ265" s="88"/>
      <c r="EYR265" s="88"/>
      <c r="EYS265" s="88"/>
      <c r="EYT265" s="88"/>
      <c r="EYU265" s="88"/>
      <c r="EYV265" s="88"/>
      <c r="EYW265" s="88"/>
      <c r="EYX265" s="88"/>
      <c r="EYY265" s="88"/>
      <c r="EYZ265" s="88"/>
      <c r="EZA265" s="88"/>
      <c r="EZB265" s="88"/>
      <c r="EZC265" s="88"/>
      <c r="EZD265" s="88"/>
      <c r="EZE265" s="88"/>
      <c r="EZF265" s="88"/>
      <c r="EZG265" s="88"/>
      <c r="EZH265" s="88"/>
      <c r="EZI265" s="88"/>
      <c r="EZJ265" s="88"/>
      <c r="EZK265" s="88"/>
      <c r="EZL265" s="88"/>
      <c r="EZM265" s="88"/>
      <c r="EZN265" s="88"/>
      <c r="EZO265" s="88"/>
      <c r="EZP265" s="88"/>
      <c r="EZQ265" s="88"/>
      <c r="EZR265" s="88"/>
      <c r="EZS265" s="88"/>
      <c r="EZT265" s="88"/>
      <c r="EZU265" s="88"/>
      <c r="EZV265" s="88"/>
      <c r="EZW265" s="88"/>
      <c r="EZX265" s="88"/>
      <c r="EZY265" s="88"/>
      <c r="EZZ265" s="88"/>
      <c r="FAA265" s="88"/>
      <c r="FAB265" s="88"/>
      <c r="FAC265" s="88"/>
      <c r="FAD265" s="88"/>
      <c r="FAE265" s="88"/>
      <c r="FAF265" s="88"/>
      <c r="FAG265" s="88"/>
      <c r="FAH265" s="88"/>
      <c r="FAI265" s="88"/>
      <c r="FAJ265" s="88"/>
      <c r="FAK265" s="88"/>
      <c r="FAL265" s="88"/>
      <c r="FAM265" s="88"/>
      <c r="FAN265" s="88"/>
      <c r="FAO265" s="88"/>
      <c r="FAP265" s="88"/>
      <c r="FAQ265" s="88"/>
      <c r="FAR265" s="88"/>
      <c r="FAS265" s="88"/>
      <c r="FAT265" s="88"/>
      <c r="FAU265" s="88"/>
      <c r="FAV265" s="88"/>
      <c r="FAW265" s="88"/>
      <c r="FAX265" s="88"/>
      <c r="FAY265" s="88"/>
      <c r="FAZ265" s="88"/>
      <c r="FBA265" s="88"/>
      <c r="FBB265" s="88"/>
      <c r="FBC265" s="88"/>
      <c r="FBD265" s="88"/>
      <c r="FBE265" s="88"/>
      <c r="FBF265" s="88"/>
      <c r="FBG265" s="88"/>
      <c r="FBH265" s="88"/>
      <c r="FBI265" s="88"/>
      <c r="FBJ265" s="88"/>
      <c r="FBK265" s="88"/>
      <c r="FBL265" s="88"/>
      <c r="FBM265" s="88"/>
      <c r="FBN265" s="88"/>
      <c r="FBO265" s="88"/>
      <c r="FBP265" s="88"/>
      <c r="FBQ265" s="88"/>
      <c r="FBR265" s="88"/>
      <c r="FBS265" s="88"/>
      <c r="FBT265" s="88"/>
      <c r="FBU265" s="88"/>
      <c r="FBV265" s="88"/>
      <c r="FBW265" s="88"/>
      <c r="FBX265" s="88"/>
      <c r="FBY265" s="88"/>
      <c r="FBZ265" s="88"/>
      <c r="FCA265" s="88"/>
      <c r="FCB265" s="88"/>
      <c r="FCC265" s="88"/>
      <c r="FCD265" s="88"/>
      <c r="FCE265" s="88"/>
      <c r="FCF265" s="88"/>
      <c r="FCG265" s="88"/>
      <c r="FCH265" s="88"/>
      <c r="FCI265" s="88"/>
      <c r="FCJ265" s="88"/>
      <c r="FCK265" s="88"/>
      <c r="FCL265" s="88"/>
      <c r="FCM265" s="88"/>
      <c r="FCN265" s="88"/>
      <c r="FCO265" s="88"/>
      <c r="FCP265" s="88"/>
      <c r="FCQ265" s="88"/>
      <c r="FCR265" s="88"/>
      <c r="FCS265" s="88"/>
      <c r="FCT265" s="88"/>
      <c r="FCU265" s="88"/>
      <c r="FCV265" s="88"/>
      <c r="FCW265" s="88"/>
      <c r="FCX265" s="88"/>
      <c r="FCY265" s="88"/>
      <c r="FCZ265" s="88"/>
      <c r="FDA265" s="88"/>
      <c r="FDB265" s="88"/>
      <c r="FDC265" s="88"/>
      <c r="FDD265" s="88"/>
      <c r="FDE265" s="88"/>
      <c r="FDF265" s="88"/>
      <c r="FDG265" s="88"/>
      <c r="FDH265" s="88"/>
      <c r="FDI265" s="88"/>
      <c r="FDJ265" s="88"/>
      <c r="FDK265" s="88"/>
      <c r="FDL265" s="88"/>
      <c r="FDM265" s="88"/>
      <c r="FDN265" s="88"/>
      <c r="FDO265" s="88"/>
      <c r="FDP265" s="88"/>
      <c r="FDQ265" s="88"/>
      <c r="FDR265" s="88"/>
      <c r="FDS265" s="88"/>
      <c r="FDT265" s="88"/>
      <c r="FDU265" s="88"/>
      <c r="FDV265" s="88"/>
      <c r="FDW265" s="88"/>
      <c r="FDX265" s="88"/>
      <c r="FDY265" s="88"/>
      <c r="FDZ265" s="88"/>
      <c r="FEA265" s="88"/>
      <c r="FEB265" s="88"/>
      <c r="FEC265" s="88"/>
      <c r="FED265" s="88"/>
      <c r="FEE265" s="88"/>
      <c r="FEF265" s="88"/>
      <c r="FEG265" s="88"/>
      <c r="FEH265" s="88"/>
      <c r="FEI265" s="88"/>
      <c r="FEJ265" s="88"/>
      <c r="FEK265" s="88"/>
      <c r="FEL265" s="88"/>
      <c r="FEM265" s="88"/>
      <c r="FEN265" s="88"/>
      <c r="FEO265" s="88"/>
      <c r="FEP265" s="88"/>
      <c r="FEQ265" s="88"/>
      <c r="FER265" s="88"/>
      <c r="FES265" s="88"/>
      <c r="FET265" s="88"/>
      <c r="FEU265" s="88"/>
      <c r="FEV265" s="88"/>
      <c r="FEW265" s="88"/>
      <c r="FEX265" s="88"/>
      <c r="FEY265" s="88"/>
      <c r="FEZ265" s="88"/>
      <c r="FFA265" s="88"/>
      <c r="FFB265" s="88"/>
      <c r="FFC265" s="88"/>
      <c r="FFD265" s="88"/>
      <c r="FFE265" s="88"/>
      <c r="FFF265" s="88"/>
      <c r="FFG265" s="88"/>
      <c r="FFH265" s="88"/>
      <c r="FFI265" s="88"/>
      <c r="FFJ265" s="88"/>
      <c r="FFK265" s="88"/>
      <c r="FFL265" s="88"/>
      <c r="FFM265" s="88"/>
      <c r="FFN265" s="88"/>
      <c r="FFO265" s="88"/>
      <c r="FFP265" s="88"/>
      <c r="FFQ265" s="88"/>
      <c r="FFR265" s="88"/>
      <c r="FFS265" s="88"/>
      <c r="FFT265" s="88"/>
      <c r="FFU265" s="88"/>
      <c r="FFV265" s="88"/>
      <c r="FFW265" s="88"/>
      <c r="FFX265" s="88"/>
      <c r="FFY265" s="88"/>
      <c r="FFZ265" s="88"/>
      <c r="FGA265" s="88"/>
      <c r="FGB265" s="88"/>
      <c r="FGC265" s="88"/>
      <c r="FGD265" s="88"/>
      <c r="FGE265" s="88"/>
      <c r="FGF265" s="88"/>
      <c r="FGG265" s="88"/>
      <c r="FGH265" s="88"/>
      <c r="FGI265" s="88"/>
      <c r="FGJ265" s="88"/>
      <c r="FGK265" s="88"/>
      <c r="FGL265" s="88"/>
      <c r="FGM265" s="88"/>
      <c r="FGN265" s="88"/>
      <c r="FGO265" s="88"/>
      <c r="FGP265" s="88"/>
      <c r="FGQ265" s="88"/>
      <c r="FGR265" s="88"/>
      <c r="FGS265" s="88"/>
      <c r="FGT265" s="88"/>
      <c r="FGU265" s="88"/>
      <c r="FGV265" s="88"/>
      <c r="FGW265" s="88"/>
      <c r="FGX265" s="88"/>
      <c r="FGY265" s="88"/>
      <c r="FGZ265" s="88"/>
      <c r="FHA265" s="88"/>
      <c r="FHB265" s="88"/>
      <c r="FHC265" s="88"/>
      <c r="FHD265" s="88"/>
      <c r="FHE265" s="88"/>
      <c r="FHF265" s="88"/>
      <c r="FHG265" s="88"/>
      <c r="FHH265" s="88"/>
      <c r="FHI265" s="88"/>
      <c r="FHJ265" s="88"/>
      <c r="FHK265" s="88"/>
      <c r="FHL265" s="88"/>
      <c r="FHM265" s="88"/>
      <c r="FHN265" s="88"/>
      <c r="FHO265" s="88"/>
      <c r="FHP265" s="88"/>
      <c r="FHQ265" s="88"/>
      <c r="FHR265" s="88"/>
      <c r="FHS265" s="88"/>
      <c r="FHT265" s="88"/>
      <c r="FHU265" s="88"/>
      <c r="FHV265" s="88"/>
      <c r="FHW265" s="88"/>
      <c r="FHX265" s="88"/>
      <c r="FHY265" s="88"/>
      <c r="FHZ265" s="88"/>
      <c r="FIA265" s="88"/>
      <c r="FIB265" s="88"/>
      <c r="FIC265" s="88"/>
      <c r="FID265" s="88"/>
      <c r="FIE265" s="88"/>
      <c r="FIF265" s="88"/>
      <c r="FIG265" s="88"/>
      <c r="FIH265" s="88"/>
      <c r="FII265" s="88"/>
      <c r="FIJ265" s="88"/>
      <c r="FIK265" s="88"/>
      <c r="FIL265" s="88"/>
      <c r="FIM265" s="88"/>
      <c r="FIN265" s="88"/>
      <c r="FIO265" s="88"/>
      <c r="FIP265" s="88"/>
      <c r="FIQ265" s="88"/>
      <c r="FIR265" s="88"/>
      <c r="FIS265" s="88"/>
      <c r="FIT265" s="88"/>
      <c r="FIU265" s="88"/>
      <c r="FIV265" s="88"/>
      <c r="FIW265" s="88"/>
      <c r="FIX265" s="88"/>
      <c r="FIY265" s="88"/>
      <c r="FIZ265" s="88"/>
      <c r="FJA265" s="88"/>
      <c r="FJB265" s="88"/>
      <c r="FJC265" s="88"/>
      <c r="FJD265" s="88"/>
      <c r="FJE265" s="88"/>
      <c r="FJF265" s="88"/>
      <c r="FJG265" s="88"/>
      <c r="FJH265" s="88"/>
      <c r="FJI265" s="88"/>
      <c r="FJJ265" s="88"/>
      <c r="FJK265" s="88"/>
      <c r="FJL265" s="88"/>
      <c r="FJM265" s="88"/>
      <c r="FJN265" s="88"/>
      <c r="FJO265" s="88"/>
      <c r="FJP265" s="88"/>
      <c r="FJQ265" s="88"/>
      <c r="FJR265" s="88"/>
      <c r="FJS265" s="88"/>
      <c r="FJT265" s="88"/>
      <c r="FJU265" s="88"/>
      <c r="FJV265" s="88"/>
      <c r="FJW265" s="88"/>
      <c r="FJX265" s="88"/>
      <c r="FJY265" s="88"/>
      <c r="FJZ265" s="88"/>
      <c r="FKA265" s="88"/>
      <c r="FKB265" s="88"/>
      <c r="FKC265" s="88"/>
      <c r="FKD265" s="88"/>
      <c r="FKE265" s="88"/>
      <c r="FKF265" s="88"/>
      <c r="FKG265" s="88"/>
      <c r="FKH265" s="88"/>
      <c r="FKI265" s="88"/>
      <c r="FKJ265" s="88"/>
      <c r="FKK265" s="88"/>
      <c r="FKL265" s="88"/>
      <c r="FKM265" s="88"/>
      <c r="FKN265" s="88"/>
      <c r="FKO265" s="88"/>
      <c r="FKP265" s="88"/>
      <c r="FKQ265" s="88"/>
      <c r="FKR265" s="88"/>
      <c r="FKS265" s="88"/>
      <c r="FKT265" s="88"/>
      <c r="FKU265" s="88"/>
      <c r="FKV265" s="88"/>
      <c r="FKW265" s="88"/>
      <c r="FKX265" s="88"/>
      <c r="FKY265" s="88"/>
      <c r="FKZ265" s="88"/>
      <c r="FLA265" s="88"/>
      <c r="FLB265" s="88"/>
      <c r="FLC265" s="88"/>
      <c r="FLD265" s="88"/>
      <c r="FLE265" s="88"/>
      <c r="FLF265" s="88"/>
      <c r="FLG265" s="88"/>
      <c r="FLH265" s="88"/>
      <c r="FLI265" s="88"/>
      <c r="FLJ265" s="88"/>
      <c r="FLK265" s="88"/>
      <c r="FLL265" s="88"/>
      <c r="FLM265" s="88"/>
      <c r="FLN265" s="88"/>
      <c r="FLO265" s="88"/>
      <c r="FLP265" s="88"/>
      <c r="FLQ265" s="88"/>
      <c r="FLR265" s="88"/>
      <c r="FLS265" s="88"/>
      <c r="FLT265" s="88"/>
      <c r="FLU265" s="88"/>
      <c r="FLV265" s="88"/>
      <c r="FLW265" s="88"/>
      <c r="FLX265" s="88"/>
      <c r="FLY265" s="88"/>
      <c r="FLZ265" s="88"/>
      <c r="FMA265" s="88"/>
      <c r="FMB265" s="88"/>
      <c r="FMC265" s="88"/>
      <c r="FMD265" s="88"/>
      <c r="FME265" s="88"/>
      <c r="FMF265" s="88"/>
      <c r="FMG265" s="88"/>
      <c r="FMH265" s="88"/>
      <c r="FMI265" s="88"/>
      <c r="FMJ265" s="88"/>
      <c r="FMK265" s="88"/>
      <c r="FML265" s="88"/>
      <c r="FMM265" s="88"/>
      <c r="FMN265" s="88"/>
      <c r="FMO265" s="88"/>
      <c r="FMP265" s="88"/>
      <c r="FMQ265" s="88"/>
      <c r="FMR265" s="88"/>
      <c r="FMS265" s="88"/>
      <c r="FMT265" s="88"/>
      <c r="FMU265" s="88"/>
      <c r="FMV265" s="88"/>
      <c r="FMW265" s="88"/>
      <c r="FMX265" s="88"/>
      <c r="FMY265" s="88"/>
      <c r="FMZ265" s="88"/>
      <c r="FNA265" s="88"/>
      <c r="FNB265" s="88"/>
      <c r="FNC265" s="88"/>
      <c r="FND265" s="88"/>
      <c r="FNE265" s="88"/>
      <c r="FNF265" s="88"/>
      <c r="FNG265" s="88"/>
      <c r="FNH265" s="88"/>
      <c r="FNI265" s="88"/>
      <c r="FNJ265" s="88"/>
      <c r="FNK265" s="88"/>
      <c r="FNL265" s="88"/>
      <c r="FNM265" s="88"/>
      <c r="FNN265" s="88"/>
      <c r="FNO265" s="88"/>
      <c r="FNP265" s="88"/>
      <c r="FNQ265" s="88"/>
      <c r="FNR265" s="88"/>
      <c r="FNS265" s="88"/>
      <c r="FNT265" s="88"/>
      <c r="FNU265" s="88"/>
      <c r="FNV265" s="88"/>
      <c r="FNW265" s="88"/>
      <c r="FNX265" s="88"/>
      <c r="FNY265" s="88"/>
      <c r="FNZ265" s="88"/>
      <c r="FOA265" s="88"/>
      <c r="FOB265" s="88"/>
      <c r="FOC265" s="88"/>
      <c r="FOD265" s="88"/>
      <c r="FOE265" s="88"/>
      <c r="FOF265" s="88"/>
      <c r="FOG265" s="88"/>
      <c r="FOH265" s="88"/>
      <c r="FOI265" s="88"/>
      <c r="FOJ265" s="88"/>
      <c r="FOK265" s="88"/>
      <c r="FOL265" s="88"/>
      <c r="FOM265" s="88"/>
      <c r="FON265" s="88"/>
      <c r="FOO265" s="88"/>
      <c r="FOP265" s="88"/>
      <c r="FOQ265" s="88"/>
      <c r="FOR265" s="88"/>
      <c r="FOS265" s="88"/>
      <c r="FOT265" s="88"/>
      <c r="FOU265" s="88"/>
      <c r="FOV265" s="88"/>
      <c r="FOW265" s="88"/>
      <c r="FOX265" s="88"/>
      <c r="FOY265" s="88"/>
      <c r="FOZ265" s="88"/>
      <c r="FPA265" s="88"/>
      <c r="FPB265" s="88"/>
      <c r="FPC265" s="88"/>
      <c r="FPD265" s="88"/>
      <c r="FPE265" s="88"/>
      <c r="FPF265" s="88"/>
      <c r="FPG265" s="88"/>
      <c r="FPH265" s="88"/>
      <c r="FPI265" s="88"/>
      <c r="FPJ265" s="88"/>
      <c r="FPK265" s="88"/>
      <c r="FPL265" s="88"/>
      <c r="FPM265" s="88"/>
      <c r="FPN265" s="88"/>
      <c r="FPO265" s="88"/>
      <c r="FPP265" s="88"/>
      <c r="FPQ265" s="88"/>
      <c r="FPR265" s="88"/>
      <c r="FPS265" s="88"/>
      <c r="FPT265" s="88"/>
      <c r="FPU265" s="88"/>
      <c r="FPV265" s="88"/>
      <c r="FPW265" s="88"/>
      <c r="FPX265" s="88"/>
      <c r="FPY265" s="88"/>
      <c r="FPZ265" s="88"/>
      <c r="FQA265" s="88"/>
      <c r="FQB265" s="88"/>
      <c r="FQC265" s="88"/>
      <c r="FQD265" s="88"/>
      <c r="FQE265" s="88"/>
      <c r="FQF265" s="88"/>
      <c r="FQG265" s="88"/>
      <c r="FQH265" s="88"/>
      <c r="FQI265" s="88"/>
      <c r="FQJ265" s="88"/>
      <c r="FQK265" s="88"/>
      <c r="FQL265" s="88"/>
      <c r="FQM265" s="88"/>
      <c r="FQN265" s="88"/>
      <c r="FQO265" s="88"/>
      <c r="FQP265" s="88"/>
      <c r="FQQ265" s="88"/>
      <c r="FQR265" s="88"/>
      <c r="FQS265" s="88"/>
      <c r="FQT265" s="88"/>
      <c r="FQU265" s="88"/>
      <c r="FQV265" s="88"/>
      <c r="FQW265" s="88"/>
      <c r="FQX265" s="88"/>
      <c r="FQY265" s="88"/>
      <c r="FQZ265" s="88"/>
      <c r="FRA265" s="88"/>
      <c r="FRB265" s="88"/>
      <c r="FRC265" s="88"/>
      <c r="FRD265" s="88"/>
      <c r="FRE265" s="88"/>
      <c r="FRF265" s="88"/>
      <c r="FRG265" s="88"/>
      <c r="FRH265" s="88"/>
      <c r="FRI265" s="88"/>
      <c r="FRJ265" s="88"/>
      <c r="FRK265" s="88"/>
      <c r="FRL265" s="88"/>
      <c r="FRM265" s="88"/>
      <c r="FRN265" s="88"/>
      <c r="FRO265" s="88"/>
      <c r="FRP265" s="88"/>
      <c r="FRQ265" s="88"/>
      <c r="FRR265" s="88"/>
      <c r="FRS265" s="88"/>
      <c r="FRT265" s="88"/>
      <c r="FRU265" s="88"/>
      <c r="FRV265" s="88"/>
      <c r="FRW265" s="88"/>
      <c r="FRX265" s="88"/>
      <c r="FRY265" s="88"/>
      <c r="FRZ265" s="88"/>
      <c r="FSA265" s="88"/>
      <c r="FSB265" s="88"/>
      <c r="FSC265" s="88"/>
      <c r="FSD265" s="88"/>
      <c r="FSE265" s="88"/>
      <c r="FSF265" s="88"/>
      <c r="FSG265" s="88"/>
      <c r="FSH265" s="88"/>
      <c r="FSI265" s="88"/>
      <c r="FSJ265" s="88"/>
      <c r="FSK265" s="88"/>
      <c r="FSL265" s="88"/>
      <c r="FSM265" s="88"/>
      <c r="FSN265" s="88"/>
      <c r="FSO265" s="88"/>
      <c r="FSP265" s="88"/>
      <c r="FSQ265" s="88"/>
      <c r="FSR265" s="88"/>
      <c r="FSS265" s="88"/>
      <c r="FST265" s="88"/>
      <c r="FSU265" s="88"/>
      <c r="FSV265" s="88"/>
      <c r="FSW265" s="88"/>
      <c r="FSX265" s="88"/>
      <c r="FSY265" s="88"/>
      <c r="FSZ265" s="88"/>
      <c r="FTA265" s="88"/>
      <c r="FTB265" s="88"/>
      <c r="FTC265" s="88"/>
      <c r="FTD265" s="88"/>
      <c r="FTE265" s="88"/>
      <c r="FTF265" s="88"/>
      <c r="FTG265" s="88"/>
      <c r="FTH265" s="88"/>
      <c r="FTI265" s="88"/>
      <c r="FTJ265" s="88"/>
      <c r="FTK265" s="88"/>
      <c r="FTL265" s="88"/>
      <c r="FTM265" s="88"/>
      <c r="FTN265" s="88"/>
      <c r="FTO265" s="88"/>
      <c r="FTP265" s="88"/>
      <c r="FTQ265" s="88"/>
      <c r="FTR265" s="88"/>
      <c r="FTS265" s="88"/>
      <c r="FTT265" s="88"/>
      <c r="FTU265" s="88"/>
      <c r="FTV265" s="88"/>
      <c r="FTW265" s="88"/>
      <c r="FTX265" s="88"/>
      <c r="FTY265" s="88"/>
      <c r="FTZ265" s="88"/>
      <c r="FUA265" s="88"/>
      <c r="FUB265" s="88"/>
      <c r="FUC265" s="88"/>
      <c r="FUD265" s="88"/>
      <c r="FUE265" s="88"/>
      <c r="FUF265" s="88"/>
      <c r="FUG265" s="88"/>
      <c r="FUH265" s="88"/>
      <c r="FUI265" s="88"/>
      <c r="FUJ265" s="88"/>
      <c r="FUK265" s="88"/>
      <c r="FUL265" s="88"/>
      <c r="FUM265" s="88"/>
      <c r="FUN265" s="88"/>
      <c r="FUO265" s="88"/>
      <c r="FUP265" s="88"/>
      <c r="FUQ265" s="88"/>
      <c r="FUR265" s="88"/>
      <c r="FUS265" s="88"/>
      <c r="FUT265" s="88"/>
      <c r="FUU265" s="88"/>
      <c r="FUV265" s="88"/>
      <c r="FUW265" s="88"/>
      <c r="FUX265" s="88"/>
      <c r="FUY265" s="88"/>
      <c r="FUZ265" s="88"/>
      <c r="FVA265" s="88"/>
      <c r="FVB265" s="88"/>
      <c r="FVC265" s="88"/>
      <c r="FVD265" s="88"/>
      <c r="FVE265" s="88"/>
      <c r="FVF265" s="88"/>
      <c r="FVG265" s="88"/>
      <c r="FVH265" s="88"/>
      <c r="FVI265" s="88"/>
      <c r="FVJ265" s="88"/>
      <c r="FVK265" s="88"/>
      <c r="FVL265" s="88"/>
      <c r="FVM265" s="88"/>
      <c r="FVN265" s="88"/>
      <c r="FVO265" s="88"/>
      <c r="FVP265" s="88"/>
      <c r="FVQ265" s="88"/>
      <c r="FVR265" s="88"/>
      <c r="FVS265" s="88"/>
      <c r="FVT265" s="88"/>
      <c r="FVU265" s="88"/>
      <c r="FVV265" s="88"/>
      <c r="FVW265" s="88"/>
      <c r="FVX265" s="88"/>
      <c r="FVY265" s="88"/>
      <c r="FVZ265" s="88"/>
      <c r="FWA265" s="88"/>
      <c r="FWB265" s="88"/>
      <c r="FWC265" s="88"/>
      <c r="FWD265" s="88"/>
      <c r="FWE265" s="88"/>
      <c r="FWF265" s="88"/>
      <c r="FWG265" s="88"/>
      <c r="FWH265" s="88"/>
      <c r="FWI265" s="88"/>
      <c r="FWJ265" s="88"/>
      <c r="FWK265" s="88"/>
      <c r="FWL265" s="88"/>
      <c r="FWM265" s="88"/>
      <c r="FWN265" s="88"/>
      <c r="FWO265" s="88"/>
      <c r="FWP265" s="88"/>
      <c r="FWQ265" s="88"/>
      <c r="FWR265" s="88"/>
      <c r="FWS265" s="88"/>
      <c r="FWT265" s="88"/>
      <c r="FWU265" s="88"/>
      <c r="FWV265" s="88"/>
      <c r="FWW265" s="88"/>
      <c r="FWX265" s="88"/>
      <c r="FWY265" s="88"/>
      <c r="FWZ265" s="88"/>
      <c r="FXA265" s="88"/>
      <c r="FXB265" s="88"/>
      <c r="FXC265" s="88"/>
      <c r="FXD265" s="88"/>
      <c r="FXE265" s="88"/>
      <c r="FXF265" s="88"/>
      <c r="FXG265" s="88"/>
      <c r="FXH265" s="88"/>
      <c r="FXI265" s="88"/>
      <c r="FXJ265" s="88"/>
      <c r="FXK265" s="88"/>
      <c r="FXL265" s="88"/>
      <c r="FXM265" s="88"/>
      <c r="FXN265" s="88"/>
      <c r="FXO265" s="88"/>
      <c r="FXP265" s="88"/>
      <c r="FXQ265" s="88"/>
      <c r="FXR265" s="88"/>
      <c r="FXS265" s="88"/>
      <c r="FXT265" s="88"/>
      <c r="FXU265" s="88"/>
      <c r="FXV265" s="88"/>
      <c r="FXW265" s="88"/>
      <c r="FXX265" s="88"/>
      <c r="FXY265" s="88"/>
      <c r="FXZ265" s="88"/>
      <c r="FYA265" s="88"/>
      <c r="FYB265" s="88"/>
      <c r="FYC265" s="88"/>
      <c r="FYD265" s="88"/>
      <c r="FYE265" s="88"/>
      <c r="FYF265" s="88"/>
      <c r="FYG265" s="88"/>
      <c r="FYH265" s="88"/>
      <c r="FYI265" s="88"/>
      <c r="FYJ265" s="88"/>
      <c r="FYK265" s="88"/>
      <c r="FYL265" s="88"/>
      <c r="FYM265" s="88"/>
      <c r="FYN265" s="88"/>
      <c r="FYO265" s="88"/>
      <c r="FYP265" s="88"/>
      <c r="FYQ265" s="88"/>
      <c r="FYR265" s="88"/>
      <c r="FYS265" s="88"/>
      <c r="FYT265" s="88"/>
      <c r="FYU265" s="88"/>
      <c r="FYV265" s="88"/>
      <c r="FYW265" s="88"/>
      <c r="FYX265" s="88"/>
      <c r="FYY265" s="88"/>
      <c r="FYZ265" s="88"/>
      <c r="FZA265" s="88"/>
      <c r="FZB265" s="88"/>
      <c r="FZC265" s="88"/>
      <c r="FZD265" s="88"/>
      <c r="FZE265" s="88"/>
      <c r="FZF265" s="88"/>
      <c r="FZG265" s="88"/>
      <c r="FZH265" s="88"/>
      <c r="FZI265" s="88"/>
      <c r="FZJ265" s="88"/>
      <c r="FZK265" s="88"/>
      <c r="FZL265" s="88"/>
      <c r="FZM265" s="88"/>
      <c r="FZN265" s="88"/>
      <c r="FZO265" s="88"/>
      <c r="FZP265" s="88"/>
      <c r="FZQ265" s="88"/>
      <c r="FZR265" s="88"/>
      <c r="FZS265" s="88"/>
      <c r="FZT265" s="88"/>
      <c r="FZU265" s="88"/>
      <c r="FZV265" s="88"/>
      <c r="FZW265" s="88"/>
      <c r="FZX265" s="88"/>
      <c r="FZY265" s="88"/>
      <c r="FZZ265" s="88"/>
      <c r="GAA265" s="88"/>
      <c r="GAB265" s="88"/>
      <c r="GAC265" s="88"/>
      <c r="GAD265" s="88"/>
      <c r="GAE265" s="88"/>
      <c r="GAF265" s="88"/>
      <c r="GAG265" s="88"/>
      <c r="GAH265" s="88"/>
      <c r="GAI265" s="88"/>
      <c r="GAJ265" s="88"/>
      <c r="GAK265" s="88"/>
      <c r="GAL265" s="88"/>
      <c r="GAM265" s="88"/>
      <c r="GAN265" s="88"/>
      <c r="GAO265" s="88"/>
      <c r="GAP265" s="88"/>
      <c r="GAQ265" s="88"/>
      <c r="GAR265" s="88"/>
      <c r="GAS265" s="88"/>
      <c r="GAT265" s="88"/>
      <c r="GAU265" s="88"/>
      <c r="GAV265" s="88"/>
      <c r="GAW265" s="88"/>
      <c r="GAX265" s="88"/>
      <c r="GAY265" s="88"/>
      <c r="GAZ265" s="88"/>
      <c r="GBA265" s="88"/>
      <c r="GBB265" s="88"/>
      <c r="GBC265" s="88"/>
      <c r="GBD265" s="88"/>
      <c r="GBE265" s="88"/>
      <c r="GBF265" s="88"/>
      <c r="GBG265" s="88"/>
      <c r="GBH265" s="88"/>
      <c r="GBI265" s="88"/>
      <c r="GBJ265" s="88"/>
      <c r="GBK265" s="88"/>
      <c r="GBL265" s="88"/>
      <c r="GBM265" s="88"/>
      <c r="GBN265" s="88"/>
      <c r="GBO265" s="88"/>
      <c r="GBP265" s="88"/>
      <c r="GBQ265" s="88"/>
      <c r="GBR265" s="88"/>
      <c r="GBS265" s="88"/>
      <c r="GBT265" s="88"/>
      <c r="GBU265" s="88"/>
      <c r="GBV265" s="88"/>
      <c r="GBW265" s="88"/>
      <c r="GBX265" s="88"/>
      <c r="GBY265" s="88"/>
      <c r="GBZ265" s="88"/>
      <c r="GCA265" s="88"/>
      <c r="GCB265" s="88"/>
      <c r="GCC265" s="88"/>
      <c r="GCD265" s="88"/>
      <c r="GCE265" s="88"/>
      <c r="GCF265" s="88"/>
      <c r="GCG265" s="88"/>
      <c r="GCH265" s="88"/>
      <c r="GCI265" s="88"/>
      <c r="GCJ265" s="88"/>
      <c r="GCK265" s="88"/>
      <c r="GCL265" s="88"/>
      <c r="GCM265" s="88"/>
      <c r="GCN265" s="88"/>
      <c r="GCO265" s="88"/>
      <c r="GCP265" s="88"/>
      <c r="GCQ265" s="88"/>
      <c r="GCR265" s="88"/>
      <c r="GCS265" s="88"/>
      <c r="GCT265" s="88"/>
      <c r="GCU265" s="88"/>
      <c r="GCV265" s="88"/>
      <c r="GCW265" s="88"/>
      <c r="GCX265" s="88"/>
      <c r="GCY265" s="88"/>
      <c r="GCZ265" s="88"/>
      <c r="GDA265" s="88"/>
      <c r="GDB265" s="88"/>
      <c r="GDC265" s="88"/>
      <c r="GDD265" s="88"/>
      <c r="GDE265" s="88"/>
      <c r="GDF265" s="88"/>
      <c r="GDG265" s="88"/>
      <c r="GDH265" s="88"/>
      <c r="GDI265" s="88"/>
      <c r="GDJ265" s="88"/>
      <c r="GDK265" s="88"/>
      <c r="GDL265" s="88"/>
      <c r="GDM265" s="88"/>
      <c r="GDN265" s="88"/>
      <c r="GDO265" s="88"/>
      <c r="GDP265" s="88"/>
      <c r="GDQ265" s="88"/>
      <c r="GDR265" s="88"/>
      <c r="GDS265" s="88"/>
      <c r="GDT265" s="88"/>
      <c r="GDU265" s="88"/>
      <c r="GDV265" s="88"/>
      <c r="GDW265" s="88"/>
      <c r="GDX265" s="88"/>
      <c r="GDY265" s="88"/>
      <c r="GDZ265" s="88"/>
      <c r="GEA265" s="88"/>
      <c r="GEB265" s="88"/>
      <c r="GEC265" s="88"/>
      <c r="GED265" s="88"/>
      <c r="GEE265" s="88"/>
      <c r="GEF265" s="88"/>
      <c r="GEG265" s="88"/>
      <c r="GEH265" s="88"/>
      <c r="GEI265" s="88"/>
      <c r="GEJ265" s="88"/>
      <c r="GEK265" s="88"/>
      <c r="GEL265" s="88"/>
      <c r="GEM265" s="88"/>
      <c r="GEN265" s="88"/>
      <c r="GEO265" s="88"/>
      <c r="GEP265" s="88"/>
      <c r="GEQ265" s="88"/>
      <c r="GER265" s="88"/>
      <c r="GES265" s="88"/>
      <c r="GET265" s="88"/>
      <c r="GEU265" s="88"/>
      <c r="GEV265" s="88"/>
      <c r="GEW265" s="88"/>
      <c r="GEX265" s="88"/>
      <c r="GEY265" s="88"/>
      <c r="GEZ265" s="88"/>
      <c r="GFA265" s="88"/>
      <c r="GFB265" s="88"/>
      <c r="GFC265" s="88"/>
      <c r="GFD265" s="88"/>
      <c r="GFE265" s="88"/>
      <c r="GFF265" s="88"/>
      <c r="GFG265" s="88"/>
      <c r="GFH265" s="88"/>
      <c r="GFI265" s="88"/>
      <c r="GFJ265" s="88"/>
      <c r="GFK265" s="88"/>
      <c r="GFL265" s="88"/>
      <c r="GFM265" s="88"/>
      <c r="GFN265" s="88"/>
      <c r="GFO265" s="88"/>
      <c r="GFP265" s="88"/>
      <c r="GFQ265" s="88"/>
      <c r="GFR265" s="88"/>
      <c r="GFS265" s="88"/>
      <c r="GFT265" s="88"/>
      <c r="GFU265" s="88"/>
      <c r="GFV265" s="88"/>
      <c r="GFW265" s="88"/>
      <c r="GFX265" s="88"/>
      <c r="GFY265" s="88"/>
      <c r="GFZ265" s="88"/>
      <c r="GGA265" s="88"/>
      <c r="GGB265" s="88"/>
      <c r="GGC265" s="88"/>
      <c r="GGD265" s="88"/>
      <c r="GGE265" s="88"/>
      <c r="GGF265" s="88"/>
      <c r="GGG265" s="88"/>
      <c r="GGH265" s="88"/>
      <c r="GGI265" s="88"/>
      <c r="GGJ265" s="88"/>
      <c r="GGK265" s="88"/>
      <c r="GGL265" s="88"/>
      <c r="GGM265" s="88"/>
      <c r="GGN265" s="88"/>
      <c r="GGO265" s="88"/>
      <c r="GGP265" s="88"/>
      <c r="GGQ265" s="88"/>
      <c r="GGR265" s="88"/>
      <c r="GGS265" s="88"/>
      <c r="GGT265" s="88"/>
      <c r="GGU265" s="88"/>
      <c r="GGV265" s="88"/>
      <c r="GGW265" s="88"/>
      <c r="GGX265" s="88"/>
      <c r="GGY265" s="88"/>
      <c r="GGZ265" s="88"/>
      <c r="GHA265" s="88"/>
      <c r="GHB265" s="88"/>
      <c r="GHC265" s="88"/>
      <c r="GHD265" s="88"/>
      <c r="GHE265" s="88"/>
      <c r="GHF265" s="88"/>
      <c r="GHG265" s="88"/>
      <c r="GHH265" s="88"/>
      <c r="GHI265" s="88"/>
      <c r="GHJ265" s="88"/>
      <c r="GHK265" s="88"/>
      <c r="GHL265" s="88"/>
      <c r="GHM265" s="88"/>
      <c r="GHN265" s="88"/>
      <c r="GHO265" s="88"/>
      <c r="GHP265" s="88"/>
      <c r="GHQ265" s="88"/>
      <c r="GHR265" s="88"/>
      <c r="GHS265" s="88"/>
      <c r="GHT265" s="88"/>
      <c r="GHU265" s="88"/>
      <c r="GHV265" s="88"/>
      <c r="GHW265" s="88"/>
      <c r="GHX265" s="88"/>
      <c r="GHY265" s="88"/>
      <c r="GHZ265" s="88"/>
      <c r="GIA265" s="88"/>
      <c r="GIB265" s="88"/>
      <c r="GIC265" s="88"/>
      <c r="GID265" s="88"/>
      <c r="GIE265" s="88"/>
      <c r="GIF265" s="88"/>
      <c r="GIG265" s="88"/>
      <c r="GIH265" s="88"/>
      <c r="GII265" s="88"/>
      <c r="GIJ265" s="88"/>
      <c r="GIK265" s="88"/>
      <c r="GIL265" s="88"/>
      <c r="GIM265" s="88"/>
      <c r="GIN265" s="88"/>
      <c r="GIO265" s="88"/>
      <c r="GIP265" s="88"/>
      <c r="GIQ265" s="88"/>
      <c r="GIR265" s="88"/>
      <c r="GIS265" s="88"/>
      <c r="GIT265" s="88"/>
      <c r="GIU265" s="88"/>
      <c r="GIV265" s="88"/>
      <c r="GIW265" s="88"/>
      <c r="GIX265" s="88"/>
      <c r="GIY265" s="88"/>
      <c r="GIZ265" s="88"/>
      <c r="GJA265" s="88"/>
      <c r="GJB265" s="88"/>
      <c r="GJC265" s="88"/>
      <c r="GJD265" s="88"/>
      <c r="GJE265" s="88"/>
      <c r="GJF265" s="88"/>
      <c r="GJG265" s="88"/>
      <c r="GJH265" s="88"/>
      <c r="GJI265" s="88"/>
      <c r="GJJ265" s="88"/>
      <c r="GJK265" s="88"/>
      <c r="GJL265" s="88"/>
      <c r="GJM265" s="88"/>
      <c r="GJN265" s="88"/>
      <c r="GJO265" s="88"/>
      <c r="GJP265" s="88"/>
      <c r="GJQ265" s="88"/>
      <c r="GJR265" s="88"/>
      <c r="GJS265" s="88"/>
      <c r="GJT265" s="88"/>
      <c r="GJU265" s="88"/>
      <c r="GJV265" s="88"/>
      <c r="GJW265" s="88"/>
      <c r="GJX265" s="88"/>
      <c r="GJY265" s="88"/>
      <c r="GJZ265" s="88"/>
      <c r="GKA265" s="88"/>
      <c r="GKB265" s="88"/>
      <c r="GKC265" s="88"/>
      <c r="GKD265" s="88"/>
      <c r="GKE265" s="88"/>
      <c r="GKF265" s="88"/>
      <c r="GKG265" s="88"/>
      <c r="GKH265" s="88"/>
      <c r="GKI265" s="88"/>
      <c r="GKJ265" s="88"/>
      <c r="GKK265" s="88"/>
      <c r="GKL265" s="88"/>
      <c r="GKM265" s="88"/>
      <c r="GKN265" s="88"/>
      <c r="GKO265" s="88"/>
      <c r="GKP265" s="88"/>
      <c r="GKQ265" s="88"/>
      <c r="GKR265" s="88"/>
      <c r="GKS265" s="88"/>
      <c r="GKT265" s="88"/>
      <c r="GKU265" s="88"/>
      <c r="GKV265" s="88"/>
      <c r="GKW265" s="88"/>
      <c r="GKX265" s="88"/>
      <c r="GKY265" s="88"/>
      <c r="GKZ265" s="88"/>
      <c r="GLA265" s="88"/>
      <c r="GLB265" s="88"/>
      <c r="GLC265" s="88"/>
      <c r="GLD265" s="88"/>
      <c r="GLE265" s="88"/>
      <c r="GLF265" s="88"/>
      <c r="GLG265" s="88"/>
      <c r="GLH265" s="88"/>
      <c r="GLI265" s="88"/>
      <c r="GLJ265" s="88"/>
      <c r="GLK265" s="88"/>
      <c r="GLL265" s="88"/>
      <c r="GLM265" s="88"/>
      <c r="GLN265" s="88"/>
      <c r="GLO265" s="88"/>
      <c r="GLP265" s="88"/>
      <c r="GLQ265" s="88"/>
      <c r="GLR265" s="88"/>
      <c r="GLS265" s="88"/>
      <c r="GLT265" s="88"/>
      <c r="GLU265" s="88"/>
      <c r="GLV265" s="88"/>
      <c r="GLW265" s="88"/>
      <c r="GLX265" s="88"/>
      <c r="GLY265" s="88"/>
      <c r="GLZ265" s="88"/>
      <c r="GMA265" s="88"/>
      <c r="GMB265" s="88"/>
      <c r="GMC265" s="88"/>
      <c r="GMD265" s="88"/>
      <c r="GME265" s="88"/>
      <c r="GMF265" s="88"/>
      <c r="GMG265" s="88"/>
      <c r="GMH265" s="88"/>
      <c r="GMI265" s="88"/>
      <c r="GMJ265" s="88"/>
      <c r="GMK265" s="88"/>
      <c r="GML265" s="88"/>
      <c r="GMM265" s="88"/>
      <c r="GMN265" s="88"/>
      <c r="GMO265" s="88"/>
      <c r="GMP265" s="88"/>
      <c r="GMQ265" s="88"/>
      <c r="GMR265" s="88"/>
      <c r="GMS265" s="88"/>
      <c r="GMT265" s="88"/>
      <c r="GMU265" s="88"/>
      <c r="GMV265" s="88"/>
      <c r="GMW265" s="88"/>
      <c r="GMX265" s="88"/>
      <c r="GMY265" s="88"/>
      <c r="GMZ265" s="88"/>
      <c r="GNA265" s="88"/>
      <c r="GNB265" s="88"/>
      <c r="GNC265" s="88"/>
      <c r="GND265" s="88"/>
      <c r="GNE265" s="88"/>
      <c r="GNF265" s="88"/>
      <c r="GNG265" s="88"/>
      <c r="GNH265" s="88"/>
      <c r="GNI265" s="88"/>
      <c r="GNJ265" s="88"/>
      <c r="GNK265" s="88"/>
      <c r="GNL265" s="88"/>
      <c r="GNM265" s="88"/>
      <c r="GNN265" s="88"/>
      <c r="GNO265" s="88"/>
      <c r="GNP265" s="88"/>
      <c r="GNQ265" s="88"/>
      <c r="GNR265" s="88"/>
      <c r="GNS265" s="88"/>
      <c r="GNT265" s="88"/>
      <c r="GNU265" s="88"/>
      <c r="GNV265" s="88"/>
      <c r="GNW265" s="88"/>
      <c r="GNX265" s="88"/>
      <c r="GNY265" s="88"/>
      <c r="GNZ265" s="88"/>
      <c r="GOA265" s="88"/>
      <c r="GOB265" s="88"/>
      <c r="GOC265" s="88"/>
      <c r="GOD265" s="88"/>
      <c r="GOE265" s="88"/>
      <c r="GOF265" s="88"/>
      <c r="GOG265" s="88"/>
      <c r="GOH265" s="88"/>
      <c r="GOI265" s="88"/>
      <c r="GOJ265" s="88"/>
      <c r="GOK265" s="88"/>
      <c r="GOL265" s="88"/>
      <c r="GOM265" s="88"/>
      <c r="GON265" s="88"/>
      <c r="GOO265" s="88"/>
      <c r="GOP265" s="88"/>
      <c r="GOQ265" s="88"/>
      <c r="GOR265" s="88"/>
      <c r="GOS265" s="88"/>
      <c r="GOT265" s="88"/>
      <c r="GOU265" s="88"/>
      <c r="GOV265" s="88"/>
      <c r="GOW265" s="88"/>
      <c r="GOX265" s="88"/>
      <c r="GOY265" s="88"/>
      <c r="GOZ265" s="88"/>
      <c r="GPA265" s="88"/>
      <c r="GPB265" s="88"/>
      <c r="GPC265" s="88"/>
      <c r="GPD265" s="88"/>
      <c r="GPE265" s="88"/>
      <c r="GPF265" s="88"/>
      <c r="GPG265" s="88"/>
      <c r="GPH265" s="88"/>
      <c r="GPI265" s="88"/>
      <c r="GPJ265" s="88"/>
      <c r="GPK265" s="88"/>
      <c r="GPL265" s="88"/>
      <c r="GPM265" s="88"/>
      <c r="GPN265" s="88"/>
      <c r="GPO265" s="88"/>
      <c r="GPP265" s="88"/>
      <c r="GPQ265" s="88"/>
      <c r="GPR265" s="88"/>
      <c r="GPS265" s="88"/>
      <c r="GPT265" s="88"/>
      <c r="GPU265" s="88"/>
      <c r="GPV265" s="88"/>
      <c r="GPW265" s="88"/>
      <c r="GPX265" s="88"/>
      <c r="GPY265" s="88"/>
      <c r="GPZ265" s="88"/>
      <c r="GQA265" s="88"/>
      <c r="GQB265" s="88"/>
      <c r="GQC265" s="88"/>
      <c r="GQD265" s="88"/>
      <c r="GQE265" s="88"/>
      <c r="GQF265" s="88"/>
      <c r="GQG265" s="88"/>
      <c r="GQH265" s="88"/>
      <c r="GQI265" s="88"/>
      <c r="GQJ265" s="88"/>
      <c r="GQK265" s="88"/>
      <c r="GQL265" s="88"/>
      <c r="GQM265" s="88"/>
      <c r="GQN265" s="88"/>
      <c r="GQO265" s="88"/>
      <c r="GQP265" s="88"/>
      <c r="GQQ265" s="88"/>
      <c r="GQR265" s="88"/>
      <c r="GQS265" s="88"/>
      <c r="GQT265" s="88"/>
      <c r="GQU265" s="88"/>
      <c r="GQV265" s="88"/>
      <c r="GQW265" s="88"/>
      <c r="GQX265" s="88"/>
      <c r="GQY265" s="88"/>
      <c r="GQZ265" s="88"/>
      <c r="GRA265" s="88"/>
      <c r="GRB265" s="88"/>
      <c r="GRC265" s="88"/>
      <c r="GRD265" s="88"/>
      <c r="GRE265" s="88"/>
      <c r="GRF265" s="88"/>
      <c r="GRG265" s="88"/>
      <c r="GRH265" s="88"/>
      <c r="GRI265" s="88"/>
      <c r="GRJ265" s="88"/>
      <c r="GRK265" s="88"/>
      <c r="GRL265" s="88"/>
      <c r="GRM265" s="88"/>
      <c r="GRN265" s="88"/>
      <c r="GRO265" s="88"/>
      <c r="GRP265" s="88"/>
      <c r="GRQ265" s="88"/>
      <c r="GRR265" s="88"/>
      <c r="GRS265" s="88"/>
      <c r="GRT265" s="88"/>
      <c r="GRU265" s="88"/>
      <c r="GRV265" s="88"/>
      <c r="GRW265" s="88"/>
      <c r="GRX265" s="88"/>
      <c r="GRY265" s="88"/>
      <c r="GRZ265" s="88"/>
      <c r="GSA265" s="88"/>
      <c r="GSB265" s="88"/>
      <c r="GSC265" s="88"/>
      <c r="GSD265" s="88"/>
      <c r="GSE265" s="88"/>
      <c r="GSF265" s="88"/>
      <c r="GSG265" s="88"/>
      <c r="GSH265" s="88"/>
      <c r="GSI265" s="88"/>
      <c r="GSJ265" s="88"/>
      <c r="GSK265" s="88"/>
      <c r="GSL265" s="88"/>
      <c r="GSM265" s="88"/>
      <c r="GSN265" s="88"/>
      <c r="GSO265" s="88"/>
      <c r="GSP265" s="88"/>
      <c r="GSQ265" s="88"/>
      <c r="GSR265" s="88"/>
      <c r="GSS265" s="88"/>
      <c r="GST265" s="88"/>
      <c r="GSU265" s="88"/>
      <c r="GSV265" s="88"/>
      <c r="GSW265" s="88"/>
      <c r="GSX265" s="88"/>
      <c r="GSY265" s="88"/>
      <c r="GSZ265" s="88"/>
      <c r="GTA265" s="88"/>
      <c r="GTB265" s="88"/>
      <c r="GTC265" s="88"/>
      <c r="GTD265" s="88"/>
      <c r="GTE265" s="88"/>
      <c r="GTF265" s="88"/>
      <c r="GTG265" s="88"/>
      <c r="GTH265" s="88"/>
      <c r="GTI265" s="88"/>
      <c r="GTJ265" s="88"/>
      <c r="GTK265" s="88"/>
      <c r="GTL265" s="88"/>
      <c r="GTM265" s="88"/>
      <c r="GTN265" s="88"/>
      <c r="GTO265" s="88"/>
      <c r="GTP265" s="88"/>
      <c r="GTQ265" s="88"/>
      <c r="GTR265" s="88"/>
      <c r="GTS265" s="88"/>
      <c r="GTT265" s="88"/>
      <c r="GTU265" s="88"/>
      <c r="GTV265" s="88"/>
      <c r="GTW265" s="88"/>
      <c r="GTX265" s="88"/>
      <c r="GTY265" s="88"/>
      <c r="GTZ265" s="88"/>
      <c r="GUA265" s="88"/>
      <c r="GUB265" s="88"/>
      <c r="GUC265" s="88"/>
      <c r="GUD265" s="88"/>
      <c r="GUE265" s="88"/>
      <c r="GUF265" s="88"/>
      <c r="GUG265" s="88"/>
      <c r="GUH265" s="88"/>
      <c r="GUI265" s="88"/>
      <c r="GUJ265" s="88"/>
      <c r="GUK265" s="88"/>
      <c r="GUL265" s="88"/>
      <c r="GUM265" s="88"/>
      <c r="GUN265" s="88"/>
      <c r="GUO265" s="88"/>
      <c r="GUP265" s="88"/>
      <c r="GUQ265" s="88"/>
      <c r="GUR265" s="88"/>
      <c r="GUS265" s="88"/>
      <c r="GUT265" s="88"/>
      <c r="GUU265" s="88"/>
      <c r="GUV265" s="88"/>
      <c r="GUW265" s="88"/>
      <c r="GUX265" s="88"/>
      <c r="GUY265" s="88"/>
      <c r="GUZ265" s="88"/>
      <c r="GVA265" s="88"/>
      <c r="GVB265" s="88"/>
      <c r="GVC265" s="88"/>
      <c r="GVD265" s="88"/>
      <c r="GVE265" s="88"/>
      <c r="GVF265" s="88"/>
      <c r="GVG265" s="88"/>
      <c r="GVH265" s="88"/>
      <c r="GVI265" s="88"/>
      <c r="GVJ265" s="88"/>
      <c r="GVK265" s="88"/>
      <c r="GVL265" s="88"/>
      <c r="GVM265" s="88"/>
      <c r="GVN265" s="88"/>
      <c r="GVO265" s="88"/>
      <c r="GVP265" s="88"/>
      <c r="GVQ265" s="88"/>
      <c r="GVR265" s="88"/>
      <c r="GVS265" s="88"/>
      <c r="GVT265" s="88"/>
      <c r="GVU265" s="88"/>
      <c r="GVV265" s="88"/>
      <c r="GVW265" s="88"/>
      <c r="GVX265" s="88"/>
      <c r="GVY265" s="88"/>
      <c r="GVZ265" s="88"/>
      <c r="GWA265" s="88"/>
      <c r="GWB265" s="88"/>
      <c r="GWC265" s="88"/>
      <c r="GWD265" s="88"/>
      <c r="GWE265" s="88"/>
      <c r="GWF265" s="88"/>
      <c r="GWG265" s="88"/>
      <c r="GWH265" s="88"/>
      <c r="GWI265" s="88"/>
      <c r="GWJ265" s="88"/>
      <c r="GWK265" s="88"/>
      <c r="GWL265" s="88"/>
      <c r="GWM265" s="88"/>
      <c r="GWN265" s="88"/>
      <c r="GWO265" s="88"/>
      <c r="GWP265" s="88"/>
      <c r="GWQ265" s="88"/>
      <c r="GWR265" s="88"/>
      <c r="GWS265" s="88"/>
      <c r="GWT265" s="88"/>
      <c r="GWU265" s="88"/>
      <c r="GWV265" s="88"/>
      <c r="GWW265" s="88"/>
      <c r="GWX265" s="88"/>
      <c r="GWY265" s="88"/>
      <c r="GWZ265" s="88"/>
      <c r="GXA265" s="88"/>
      <c r="GXB265" s="88"/>
      <c r="GXC265" s="88"/>
      <c r="GXD265" s="88"/>
      <c r="GXE265" s="88"/>
      <c r="GXF265" s="88"/>
      <c r="GXG265" s="88"/>
      <c r="GXH265" s="88"/>
      <c r="GXI265" s="88"/>
      <c r="GXJ265" s="88"/>
      <c r="GXK265" s="88"/>
      <c r="GXL265" s="88"/>
      <c r="GXM265" s="88"/>
      <c r="GXN265" s="88"/>
      <c r="GXO265" s="88"/>
      <c r="GXP265" s="88"/>
      <c r="GXQ265" s="88"/>
      <c r="GXR265" s="88"/>
      <c r="GXS265" s="88"/>
      <c r="GXT265" s="88"/>
      <c r="GXU265" s="88"/>
      <c r="GXV265" s="88"/>
      <c r="GXW265" s="88"/>
      <c r="GXX265" s="88"/>
      <c r="GXY265" s="88"/>
      <c r="GXZ265" s="88"/>
      <c r="GYA265" s="88"/>
      <c r="GYB265" s="88"/>
      <c r="GYC265" s="88"/>
      <c r="GYD265" s="88"/>
      <c r="GYE265" s="88"/>
      <c r="GYF265" s="88"/>
      <c r="GYG265" s="88"/>
      <c r="GYH265" s="88"/>
      <c r="GYI265" s="88"/>
      <c r="GYJ265" s="88"/>
      <c r="GYK265" s="88"/>
      <c r="GYL265" s="88"/>
      <c r="GYM265" s="88"/>
      <c r="GYN265" s="88"/>
      <c r="GYO265" s="88"/>
      <c r="GYP265" s="88"/>
      <c r="GYQ265" s="88"/>
      <c r="GYR265" s="88"/>
      <c r="GYS265" s="88"/>
      <c r="GYT265" s="88"/>
      <c r="GYU265" s="88"/>
      <c r="GYV265" s="88"/>
      <c r="GYW265" s="88"/>
      <c r="GYX265" s="88"/>
      <c r="GYY265" s="88"/>
      <c r="GYZ265" s="88"/>
      <c r="GZA265" s="88"/>
      <c r="GZB265" s="88"/>
      <c r="GZC265" s="88"/>
      <c r="GZD265" s="88"/>
      <c r="GZE265" s="88"/>
      <c r="GZF265" s="88"/>
      <c r="GZG265" s="88"/>
      <c r="GZH265" s="88"/>
      <c r="GZI265" s="88"/>
      <c r="GZJ265" s="88"/>
      <c r="GZK265" s="88"/>
      <c r="GZL265" s="88"/>
      <c r="GZM265" s="88"/>
      <c r="GZN265" s="88"/>
      <c r="GZO265" s="88"/>
      <c r="GZP265" s="88"/>
      <c r="GZQ265" s="88"/>
      <c r="GZR265" s="88"/>
      <c r="GZS265" s="88"/>
      <c r="GZT265" s="88"/>
      <c r="GZU265" s="88"/>
      <c r="GZV265" s="88"/>
      <c r="GZW265" s="88"/>
      <c r="GZX265" s="88"/>
      <c r="GZY265" s="88"/>
      <c r="GZZ265" s="88"/>
      <c r="HAA265" s="88"/>
      <c r="HAB265" s="88"/>
      <c r="HAC265" s="88"/>
      <c r="HAD265" s="88"/>
      <c r="HAE265" s="88"/>
      <c r="HAF265" s="88"/>
      <c r="HAG265" s="88"/>
      <c r="HAH265" s="88"/>
      <c r="HAI265" s="88"/>
      <c r="HAJ265" s="88"/>
      <c r="HAK265" s="88"/>
      <c r="HAL265" s="88"/>
      <c r="HAM265" s="88"/>
      <c r="HAN265" s="88"/>
      <c r="HAO265" s="88"/>
      <c r="HAP265" s="88"/>
      <c r="HAQ265" s="88"/>
      <c r="HAR265" s="88"/>
      <c r="HAS265" s="88"/>
      <c r="HAT265" s="88"/>
      <c r="HAU265" s="88"/>
      <c r="HAV265" s="88"/>
      <c r="HAW265" s="88"/>
      <c r="HAX265" s="88"/>
      <c r="HAY265" s="88"/>
      <c r="HAZ265" s="88"/>
      <c r="HBA265" s="88"/>
      <c r="HBB265" s="88"/>
      <c r="HBC265" s="88"/>
      <c r="HBD265" s="88"/>
      <c r="HBE265" s="88"/>
      <c r="HBF265" s="88"/>
      <c r="HBG265" s="88"/>
      <c r="HBH265" s="88"/>
      <c r="HBI265" s="88"/>
      <c r="HBJ265" s="88"/>
      <c r="HBK265" s="88"/>
      <c r="HBL265" s="88"/>
      <c r="HBM265" s="88"/>
      <c r="HBN265" s="88"/>
      <c r="HBO265" s="88"/>
      <c r="HBP265" s="88"/>
      <c r="HBQ265" s="88"/>
      <c r="HBR265" s="88"/>
      <c r="HBS265" s="88"/>
      <c r="HBT265" s="88"/>
      <c r="HBU265" s="88"/>
      <c r="HBV265" s="88"/>
      <c r="HBW265" s="88"/>
      <c r="HBX265" s="88"/>
      <c r="HBY265" s="88"/>
      <c r="HBZ265" s="88"/>
      <c r="HCA265" s="88"/>
      <c r="HCB265" s="88"/>
      <c r="HCC265" s="88"/>
      <c r="HCD265" s="88"/>
      <c r="HCE265" s="88"/>
      <c r="HCF265" s="88"/>
      <c r="HCG265" s="88"/>
      <c r="HCH265" s="88"/>
      <c r="HCI265" s="88"/>
      <c r="HCJ265" s="88"/>
      <c r="HCK265" s="88"/>
      <c r="HCL265" s="88"/>
      <c r="HCM265" s="88"/>
      <c r="HCN265" s="88"/>
      <c r="HCO265" s="88"/>
      <c r="HCP265" s="88"/>
      <c r="HCQ265" s="88"/>
      <c r="HCR265" s="88"/>
      <c r="HCS265" s="88"/>
      <c r="HCT265" s="88"/>
      <c r="HCU265" s="88"/>
      <c r="HCV265" s="88"/>
      <c r="HCW265" s="88"/>
      <c r="HCX265" s="88"/>
      <c r="HCY265" s="88"/>
      <c r="HCZ265" s="88"/>
      <c r="HDA265" s="88"/>
      <c r="HDB265" s="88"/>
      <c r="HDC265" s="88"/>
      <c r="HDD265" s="88"/>
      <c r="HDE265" s="88"/>
      <c r="HDF265" s="88"/>
      <c r="HDG265" s="88"/>
      <c r="HDH265" s="88"/>
      <c r="HDI265" s="88"/>
      <c r="HDJ265" s="88"/>
      <c r="HDK265" s="88"/>
      <c r="HDL265" s="88"/>
      <c r="HDM265" s="88"/>
      <c r="HDN265" s="88"/>
      <c r="HDO265" s="88"/>
      <c r="HDP265" s="88"/>
      <c r="HDQ265" s="88"/>
      <c r="HDR265" s="88"/>
      <c r="HDS265" s="88"/>
      <c r="HDT265" s="88"/>
      <c r="HDU265" s="88"/>
      <c r="HDV265" s="88"/>
      <c r="HDW265" s="88"/>
      <c r="HDX265" s="88"/>
      <c r="HDY265" s="88"/>
      <c r="HDZ265" s="88"/>
      <c r="HEA265" s="88"/>
      <c r="HEB265" s="88"/>
      <c r="HEC265" s="88"/>
      <c r="HED265" s="88"/>
      <c r="HEE265" s="88"/>
      <c r="HEF265" s="88"/>
      <c r="HEG265" s="88"/>
      <c r="HEH265" s="88"/>
      <c r="HEI265" s="88"/>
      <c r="HEJ265" s="88"/>
      <c r="HEK265" s="88"/>
      <c r="HEL265" s="88"/>
      <c r="HEM265" s="88"/>
      <c r="HEN265" s="88"/>
      <c r="HEO265" s="88"/>
      <c r="HEP265" s="88"/>
      <c r="HEQ265" s="88"/>
      <c r="HER265" s="88"/>
      <c r="HES265" s="88"/>
      <c r="HET265" s="88"/>
      <c r="HEU265" s="88"/>
      <c r="HEV265" s="88"/>
      <c r="HEW265" s="88"/>
      <c r="HEX265" s="88"/>
      <c r="HEY265" s="88"/>
      <c r="HEZ265" s="88"/>
      <c r="HFA265" s="88"/>
      <c r="HFB265" s="88"/>
      <c r="HFC265" s="88"/>
      <c r="HFD265" s="88"/>
      <c r="HFE265" s="88"/>
      <c r="HFF265" s="88"/>
      <c r="HFG265" s="88"/>
      <c r="HFH265" s="88"/>
      <c r="HFI265" s="88"/>
      <c r="HFJ265" s="88"/>
      <c r="HFK265" s="88"/>
      <c r="HFL265" s="88"/>
      <c r="HFM265" s="88"/>
      <c r="HFN265" s="88"/>
      <c r="HFO265" s="88"/>
      <c r="HFP265" s="88"/>
      <c r="HFQ265" s="88"/>
      <c r="HFR265" s="88"/>
      <c r="HFS265" s="88"/>
      <c r="HFT265" s="88"/>
      <c r="HFU265" s="88"/>
      <c r="HFV265" s="88"/>
      <c r="HFW265" s="88"/>
      <c r="HFX265" s="88"/>
      <c r="HFY265" s="88"/>
      <c r="HFZ265" s="88"/>
      <c r="HGA265" s="88"/>
      <c r="HGB265" s="88"/>
      <c r="HGC265" s="88"/>
      <c r="HGD265" s="88"/>
      <c r="HGE265" s="88"/>
      <c r="HGF265" s="88"/>
      <c r="HGG265" s="88"/>
      <c r="HGH265" s="88"/>
      <c r="HGI265" s="88"/>
      <c r="HGJ265" s="88"/>
      <c r="HGK265" s="88"/>
      <c r="HGL265" s="88"/>
      <c r="HGM265" s="88"/>
      <c r="HGN265" s="88"/>
      <c r="HGO265" s="88"/>
      <c r="HGP265" s="88"/>
      <c r="HGQ265" s="88"/>
      <c r="HGR265" s="88"/>
      <c r="HGS265" s="88"/>
      <c r="HGT265" s="88"/>
      <c r="HGU265" s="88"/>
      <c r="HGV265" s="88"/>
      <c r="HGW265" s="88"/>
      <c r="HGX265" s="88"/>
      <c r="HGY265" s="88"/>
      <c r="HGZ265" s="88"/>
      <c r="HHA265" s="88"/>
      <c r="HHB265" s="88"/>
      <c r="HHC265" s="88"/>
      <c r="HHD265" s="88"/>
      <c r="HHE265" s="88"/>
      <c r="HHF265" s="88"/>
      <c r="HHG265" s="88"/>
      <c r="HHH265" s="88"/>
      <c r="HHI265" s="88"/>
      <c r="HHJ265" s="88"/>
      <c r="HHK265" s="88"/>
      <c r="HHL265" s="88"/>
      <c r="HHM265" s="88"/>
      <c r="HHN265" s="88"/>
      <c r="HHO265" s="88"/>
      <c r="HHP265" s="88"/>
      <c r="HHQ265" s="88"/>
      <c r="HHR265" s="88"/>
      <c r="HHS265" s="88"/>
      <c r="HHT265" s="88"/>
      <c r="HHU265" s="88"/>
      <c r="HHV265" s="88"/>
      <c r="HHW265" s="88"/>
      <c r="HHX265" s="88"/>
      <c r="HHY265" s="88"/>
      <c r="HHZ265" s="88"/>
      <c r="HIA265" s="88"/>
      <c r="HIB265" s="88"/>
      <c r="HIC265" s="88"/>
      <c r="HID265" s="88"/>
      <c r="HIE265" s="88"/>
      <c r="HIF265" s="88"/>
      <c r="HIG265" s="88"/>
      <c r="HIH265" s="88"/>
      <c r="HII265" s="88"/>
      <c r="HIJ265" s="88"/>
      <c r="HIK265" s="88"/>
      <c r="HIL265" s="88"/>
      <c r="HIM265" s="88"/>
      <c r="HIN265" s="88"/>
      <c r="HIO265" s="88"/>
      <c r="HIP265" s="88"/>
      <c r="HIQ265" s="88"/>
      <c r="HIR265" s="88"/>
      <c r="HIS265" s="88"/>
      <c r="HIT265" s="88"/>
      <c r="HIU265" s="88"/>
      <c r="HIV265" s="88"/>
      <c r="HIW265" s="88"/>
      <c r="HIX265" s="88"/>
      <c r="HIY265" s="88"/>
      <c r="HIZ265" s="88"/>
      <c r="HJA265" s="88"/>
      <c r="HJB265" s="88"/>
      <c r="HJC265" s="88"/>
      <c r="HJD265" s="88"/>
      <c r="HJE265" s="88"/>
      <c r="HJF265" s="88"/>
      <c r="HJG265" s="88"/>
      <c r="HJH265" s="88"/>
      <c r="HJI265" s="88"/>
      <c r="HJJ265" s="88"/>
      <c r="HJK265" s="88"/>
      <c r="HJL265" s="88"/>
      <c r="HJM265" s="88"/>
      <c r="HJN265" s="88"/>
      <c r="HJO265" s="88"/>
      <c r="HJP265" s="88"/>
      <c r="HJQ265" s="88"/>
      <c r="HJR265" s="88"/>
      <c r="HJS265" s="88"/>
      <c r="HJT265" s="88"/>
      <c r="HJU265" s="88"/>
      <c r="HJV265" s="88"/>
      <c r="HJW265" s="88"/>
      <c r="HJX265" s="88"/>
      <c r="HJY265" s="88"/>
      <c r="HJZ265" s="88"/>
      <c r="HKA265" s="88"/>
      <c r="HKB265" s="88"/>
      <c r="HKC265" s="88"/>
      <c r="HKD265" s="88"/>
      <c r="HKE265" s="88"/>
      <c r="HKF265" s="88"/>
      <c r="HKG265" s="88"/>
      <c r="HKH265" s="88"/>
      <c r="HKI265" s="88"/>
      <c r="HKJ265" s="88"/>
      <c r="HKK265" s="88"/>
      <c r="HKL265" s="88"/>
      <c r="HKM265" s="88"/>
      <c r="HKN265" s="88"/>
      <c r="HKO265" s="88"/>
      <c r="HKP265" s="88"/>
      <c r="HKQ265" s="88"/>
      <c r="HKR265" s="88"/>
      <c r="HKS265" s="88"/>
      <c r="HKT265" s="88"/>
      <c r="HKU265" s="88"/>
      <c r="HKV265" s="88"/>
      <c r="HKW265" s="88"/>
      <c r="HKX265" s="88"/>
      <c r="HKY265" s="88"/>
      <c r="HKZ265" s="88"/>
      <c r="HLA265" s="88"/>
      <c r="HLB265" s="88"/>
      <c r="HLC265" s="88"/>
      <c r="HLD265" s="88"/>
      <c r="HLE265" s="88"/>
      <c r="HLF265" s="88"/>
      <c r="HLG265" s="88"/>
      <c r="HLH265" s="88"/>
      <c r="HLI265" s="88"/>
      <c r="HLJ265" s="88"/>
      <c r="HLK265" s="88"/>
      <c r="HLL265" s="88"/>
      <c r="HLM265" s="88"/>
      <c r="HLN265" s="88"/>
      <c r="HLO265" s="88"/>
      <c r="HLP265" s="88"/>
      <c r="HLQ265" s="88"/>
      <c r="HLR265" s="88"/>
      <c r="HLS265" s="88"/>
      <c r="HLT265" s="88"/>
      <c r="HLU265" s="88"/>
      <c r="HLV265" s="88"/>
      <c r="HLW265" s="88"/>
      <c r="HLX265" s="88"/>
      <c r="HLY265" s="88"/>
      <c r="HLZ265" s="88"/>
      <c r="HMA265" s="88"/>
      <c r="HMB265" s="88"/>
      <c r="HMC265" s="88"/>
      <c r="HMD265" s="88"/>
      <c r="HME265" s="88"/>
      <c r="HMF265" s="88"/>
      <c r="HMG265" s="88"/>
      <c r="HMH265" s="88"/>
      <c r="HMI265" s="88"/>
      <c r="HMJ265" s="88"/>
      <c r="HMK265" s="88"/>
      <c r="HML265" s="88"/>
      <c r="HMM265" s="88"/>
      <c r="HMN265" s="88"/>
      <c r="HMO265" s="88"/>
      <c r="HMP265" s="88"/>
      <c r="HMQ265" s="88"/>
      <c r="HMR265" s="88"/>
      <c r="HMS265" s="88"/>
      <c r="HMT265" s="88"/>
      <c r="HMU265" s="88"/>
      <c r="HMV265" s="88"/>
      <c r="HMW265" s="88"/>
      <c r="HMX265" s="88"/>
      <c r="HMY265" s="88"/>
      <c r="HMZ265" s="88"/>
      <c r="HNA265" s="88"/>
      <c r="HNB265" s="88"/>
      <c r="HNC265" s="88"/>
      <c r="HND265" s="88"/>
      <c r="HNE265" s="88"/>
      <c r="HNF265" s="88"/>
      <c r="HNG265" s="88"/>
      <c r="HNH265" s="88"/>
      <c r="HNI265" s="88"/>
      <c r="HNJ265" s="88"/>
      <c r="HNK265" s="88"/>
      <c r="HNL265" s="88"/>
      <c r="HNM265" s="88"/>
      <c r="HNN265" s="88"/>
      <c r="HNO265" s="88"/>
      <c r="HNP265" s="88"/>
      <c r="HNQ265" s="88"/>
      <c r="HNR265" s="88"/>
      <c r="HNS265" s="88"/>
      <c r="HNT265" s="88"/>
      <c r="HNU265" s="88"/>
      <c r="HNV265" s="88"/>
      <c r="HNW265" s="88"/>
      <c r="HNX265" s="88"/>
      <c r="HNY265" s="88"/>
      <c r="HNZ265" s="88"/>
      <c r="HOA265" s="88"/>
      <c r="HOB265" s="88"/>
      <c r="HOC265" s="88"/>
      <c r="HOD265" s="88"/>
      <c r="HOE265" s="88"/>
      <c r="HOF265" s="88"/>
      <c r="HOG265" s="88"/>
      <c r="HOH265" s="88"/>
      <c r="HOI265" s="88"/>
      <c r="HOJ265" s="88"/>
      <c r="HOK265" s="88"/>
      <c r="HOL265" s="88"/>
      <c r="HOM265" s="88"/>
      <c r="HON265" s="88"/>
      <c r="HOO265" s="88"/>
      <c r="HOP265" s="88"/>
      <c r="HOQ265" s="88"/>
      <c r="HOR265" s="88"/>
      <c r="HOS265" s="88"/>
      <c r="HOT265" s="88"/>
      <c r="HOU265" s="88"/>
      <c r="HOV265" s="88"/>
      <c r="HOW265" s="88"/>
      <c r="HOX265" s="88"/>
      <c r="HOY265" s="88"/>
      <c r="HOZ265" s="88"/>
      <c r="HPA265" s="88"/>
      <c r="HPB265" s="88"/>
      <c r="HPC265" s="88"/>
      <c r="HPD265" s="88"/>
      <c r="HPE265" s="88"/>
      <c r="HPF265" s="88"/>
      <c r="HPG265" s="88"/>
      <c r="HPH265" s="88"/>
      <c r="HPI265" s="88"/>
      <c r="HPJ265" s="88"/>
      <c r="HPK265" s="88"/>
      <c r="HPL265" s="88"/>
      <c r="HPM265" s="88"/>
      <c r="HPN265" s="88"/>
      <c r="HPO265" s="88"/>
      <c r="HPP265" s="88"/>
      <c r="HPQ265" s="88"/>
      <c r="HPR265" s="88"/>
      <c r="HPS265" s="88"/>
      <c r="HPT265" s="88"/>
      <c r="HPU265" s="88"/>
      <c r="HPV265" s="88"/>
      <c r="HPW265" s="88"/>
      <c r="HPX265" s="88"/>
      <c r="HPY265" s="88"/>
      <c r="HPZ265" s="88"/>
      <c r="HQA265" s="88"/>
      <c r="HQB265" s="88"/>
      <c r="HQC265" s="88"/>
      <c r="HQD265" s="88"/>
      <c r="HQE265" s="88"/>
      <c r="HQF265" s="88"/>
      <c r="HQG265" s="88"/>
      <c r="HQH265" s="88"/>
      <c r="HQI265" s="88"/>
      <c r="HQJ265" s="88"/>
      <c r="HQK265" s="88"/>
      <c r="HQL265" s="88"/>
      <c r="HQM265" s="88"/>
      <c r="HQN265" s="88"/>
      <c r="HQO265" s="88"/>
      <c r="HQP265" s="88"/>
      <c r="HQQ265" s="88"/>
      <c r="HQR265" s="88"/>
      <c r="HQS265" s="88"/>
      <c r="HQT265" s="88"/>
      <c r="HQU265" s="88"/>
      <c r="HQV265" s="88"/>
      <c r="HQW265" s="88"/>
      <c r="HQX265" s="88"/>
      <c r="HQY265" s="88"/>
      <c r="HQZ265" s="88"/>
      <c r="HRA265" s="88"/>
      <c r="HRB265" s="88"/>
      <c r="HRC265" s="88"/>
      <c r="HRD265" s="88"/>
      <c r="HRE265" s="88"/>
      <c r="HRF265" s="88"/>
      <c r="HRG265" s="88"/>
      <c r="HRH265" s="88"/>
      <c r="HRI265" s="88"/>
      <c r="HRJ265" s="88"/>
      <c r="HRK265" s="88"/>
      <c r="HRL265" s="88"/>
      <c r="HRM265" s="88"/>
      <c r="HRN265" s="88"/>
      <c r="HRO265" s="88"/>
      <c r="HRP265" s="88"/>
      <c r="HRQ265" s="88"/>
      <c r="HRR265" s="88"/>
      <c r="HRS265" s="88"/>
      <c r="HRT265" s="88"/>
      <c r="HRU265" s="88"/>
      <c r="HRV265" s="88"/>
      <c r="HRW265" s="88"/>
      <c r="HRX265" s="88"/>
      <c r="HRY265" s="88"/>
      <c r="HRZ265" s="88"/>
      <c r="HSA265" s="88"/>
      <c r="HSB265" s="88"/>
      <c r="HSC265" s="88"/>
      <c r="HSD265" s="88"/>
      <c r="HSE265" s="88"/>
      <c r="HSF265" s="88"/>
      <c r="HSG265" s="88"/>
      <c r="HSH265" s="88"/>
      <c r="HSI265" s="88"/>
      <c r="HSJ265" s="88"/>
      <c r="HSK265" s="88"/>
      <c r="HSL265" s="88"/>
      <c r="HSM265" s="88"/>
      <c r="HSN265" s="88"/>
      <c r="HSO265" s="88"/>
      <c r="HSP265" s="88"/>
      <c r="HSQ265" s="88"/>
      <c r="HSR265" s="88"/>
      <c r="HSS265" s="88"/>
      <c r="HST265" s="88"/>
      <c r="HSU265" s="88"/>
      <c r="HSV265" s="88"/>
      <c r="HSW265" s="88"/>
      <c r="HSX265" s="88"/>
      <c r="HSY265" s="88"/>
      <c r="HSZ265" s="88"/>
      <c r="HTA265" s="88"/>
      <c r="HTB265" s="88"/>
      <c r="HTC265" s="88"/>
      <c r="HTD265" s="88"/>
      <c r="HTE265" s="88"/>
      <c r="HTF265" s="88"/>
      <c r="HTG265" s="88"/>
      <c r="HTH265" s="88"/>
      <c r="HTI265" s="88"/>
      <c r="HTJ265" s="88"/>
      <c r="HTK265" s="88"/>
      <c r="HTL265" s="88"/>
      <c r="HTM265" s="88"/>
      <c r="HTN265" s="88"/>
      <c r="HTO265" s="88"/>
      <c r="HTP265" s="88"/>
      <c r="HTQ265" s="88"/>
      <c r="HTR265" s="88"/>
      <c r="HTS265" s="88"/>
      <c r="HTT265" s="88"/>
      <c r="HTU265" s="88"/>
      <c r="HTV265" s="88"/>
      <c r="HTW265" s="88"/>
      <c r="HTX265" s="88"/>
      <c r="HTY265" s="88"/>
      <c r="HTZ265" s="88"/>
      <c r="HUA265" s="88"/>
      <c r="HUB265" s="88"/>
      <c r="HUC265" s="88"/>
      <c r="HUD265" s="88"/>
      <c r="HUE265" s="88"/>
      <c r="HUF265" s="88"/>
      <c r="HUG265" s="88"/>
      <c r="HUH265" s="88"/>
      <c r="HUI265" s="88"/>
      <c r="HUJ265" s="88"/>
      <c r="HUK265" s="88"/>
      <c r="HUL265" s="88"/>
      <c r="HUM265" s="88"/>
      <c r="HUN265" s="88"/>
      <c r="HUO265" s="88"/>
      <c r="HUP265" s="88"/>
      <c r="HUQ265" s="88"/>
      <c r="HUR265" s="88"/>
      <c r="HUS265" s="88"/>
      <c r="HUT265" s="88"/>
      <c r="HUU265" s="88"/>
      <c r="HUV265" s="88"/>
      <c r="HUW265" s="88"/>
      <c r="HUX265" s="88"/>
      <c r="HUY265" s="88"/>
      <c r="HUZ265" s="88"/>
      <c r="HVA265" s="88"/>
      <c r="HVB265" s="88"/>
      <c r="HVC265" s="88"/>
      <c r="HVD265" s="88"/>
      <c r="HVE265" s="88"/>
      <c r="HVF265" s="88"/>
      <c r="HVG265" s="88"/>
      <c r="HVH265" s="88"/>
      <c r="HVI265" s="88"/>
      <c r="HVJ265" s="88"/>
      <c r="HVK265" s="88"/>
      <c r="HVL265" s="88"/>
      <c r="HVM265" s="88"/>
      <c r="HVN265" s="88"/>
      <c r="HVO265" s="88"/>
      <c r="HVP265" s="88"/>
      <c r="HVQ265" s="88"/>
      <c r="HVR265" s="88"/>
      <c r="HVS265" s="88"/>
      <c r="HVT265" s="88"/>
      <c r="HVU265" s="88"/>
      <c r="HVV265" s="88"/>
      <c r="HVW265" s="88"/>
      <c r="HVX265" s="88"/>
      <c r="HVY265" s="88"/>
      <c r="HVZ265" s="88"/>
      <c r="HWA265" s="88"/>
      <c r="HWB265" s="88"/>
      <c r="HWC265" s="88"/>
      <c r="HWD265" s="88"/>
      <c r="HWE265" s="88"/>
      <c r="HWF265" s="88"/>
      <c r="HWG265" s="88"/>
      <c r="HWH265" s="88"/>
      <c r="HWI265" s="88"/>
      <c r="HWJ265" s="88"/>
      <c r="HWK265" s="88"/>
      <c r="HWL265" s="88"/>
      <c r="HWM265" s="88"/>
      <c r="HWN265" s="88"/>
      <c r="HWO265" s="88"/>
      <c r="HWP265" s="88"/>
      <c r="HWQ265" s="88"/>
      <c r="HWR265" s="88"/>
      <c r="HWS265" s="88"/>
      <c r="HWT265" s="88"/>
      <c r="HWU265" s="88"/>
      <c r="HWV265" s="88"/>
      <c r="HWW265" s="88"/>
      <c r="HWX265" s="88"/>
      <c r="HWY265" s="88"/>
      <c r="HWZ265" s="88"/>
      <c r="HXA265" s="88"/>
      <c r="HXB265" s="88"/>
      <c r="HXC265" s="88"/>
      <c r="HXD265" s="88"/>
      <c r="HXE265" s="88"/>
      <c r="HXF265" s="88"/>
      <c r="HXG265" s="88"/>
      <c r="HXH265" s="88"/>
      <c r="HXI265" s="88"/>
      <c r="HXJ265" s="88"/>
      <c r="HXK265" s="88"/>
      <c r="HXL265" s="88"/>
      <c r="HXM265" s="88"/>
      <c r="HXN265" s="88"/>
      <c r="HXO265" s="88"/>
      <c r="HXP265" s="88"/>
      <c r="HXQ265" s="88"/>
      <c r="HXR265" s="88"/>
      <c r="HXS265" s="88"/>
      <c r="HXT265" s="88"/>
      <c r="HXU265" s="88"/>
      <c r="HXV265" s="88"/>
      <c r="HXW265" s="88"/>
      <c r="HXX265" s="88"/>
      <c r="HXY265" s="88"/>
      <c r="HXZ265" s="88"/>
      <c r="HYA265" s="88"/>
      <c r="HYB265" s="88"/>
      <c r="HYC265" s="88"/>
      <c r="HYD265" s="88"/>
      <c r="HYE265" s="88"/>
      <c r="HYF265" s="88"/>
      <c r="HYG265" s="88"/>
      <c r="HYH265" s="88"/>
      <c r="HYI265" s="88"/>
      <c r="HYJ265" s="88"/>
      <c r="HYK265" s="88"/>
      <c r="HYL265" s="88"/>
      <c r="HYM265" s="88"/>
      <c r="HYN265" s="88"/>
      <c r="HYO265" s="88"/>
      <c r="HYP265" s="88"/>
      <c r="HYQ265" s="88"/>
      <c r="HYR265" s="88"/>
      <c r="HYS265" s="88"/>
      <c r="HYT265" s="88"/>
      <c r="HYU265" s="88"/>
      <c r="HYV265" s="88"/>
      <c r="HYW265" s="88"/>
      <c r="HYX265" s="88"/>
      <c r="HYY265" s="88"/>
      <c r="HYZ265" s="88"/>
      <c r="HZA265" s="88"/>
      <c r="HZB265" s="88"/>
      <c r="HZC265" s="88"/>
      <c r="HZD265" s="88"/>
      <c r="HZE265" s="88"/>
      <c r="HZF265" s="88"/>
      <c r="HZG265" s="88"/>
      <c r="HZH265" s="88"/>
      <c r="HZI265" s="88"/>
      <c r="HZJ265" s="88"/>
      <c r="HZK265" s="88"/>
      <c r="HZL265" s="88"/>
      <c r="HZM265" s="88"/>
      <c r="HZN265" s="88"/>
      <c r="HZO265" s="88"/>
      <c r="HZP265" s="88"/>
      <c r="HZQ265" s="88"/>
      <c r="HZR265" s="88"/>
      <c r="HZS265" s="88"/>
      <c r="HZT265" s="88"/>
      <c r="HZU265" s="88"/>
      <c r="HZV265" s="88"/>
      <c r="HZW265" s="88"/>
      <c r="HZX265" s="88"/>
      <c r="HZY265" s="88"/>
      <c r="HZZ265" s="88"/>
      <c r="IAA265" s="88"/>
      <c r="IAB265" s="88"/>
      <c r="IAC265" s="88"/>
      <c r="IAD265" s="88"/>
      <c r="IAE265" s="88"/>
      <c r="IAF265" s="88"/>
      <c r="IAG265" s="88"/>
      <c r="IAH265" s="88"/>
      <c r="IAI265" s="88"/>
      <c r="IAJ265" s="88"/>
      <c r="IAK265" s="88"/>
      <c r="IAL265" s="88"/>
      <c r="IAM265" s="88"/>
      <c r="IAN265" s="88"/>
      <c r="IAO265" s="88"/>
      <c r="IAP265" s="88"/>
      <c r="IAQ265" s="88"/>
      <c r="IAR265" s="88"/>
      <c r="IAS265" s="88"/>
      <c r="IAT265" s="88"/>
      <c r="IAU265" s="88"/>
      <c r="IAV265" s="88"/>
      <c r="IAW265" s="88"/>
      <c r="IAX265" s="88"/>
      <c r="IAY265" s="88"/>
      <c r="IAZ265" s="88"/>
      <c r="IBA265" s="88"/>
      <c r="IBB265" s="88"/>
      <c r="IBC265" s="88"/>
      <c r="IBD265" s="88"/>
      <c r="IBE265" s="88"/>
      <c r="IBF265" s="88"/>
      <c r="IBG265" s="88"/>
      <c r="IBH265" s="88"/>
      <c r="IBI265" s="88"/>
      <c r="IBJ265" s="88"/>
      <c r="IBK265" s="88"/>
      <c r="IBL265" s="88"/>
      <c r="IBM265" s="88"/>
      <c r="IBN265" s="88"/>
      <c r="IBO265" s="88"/>
      <c r="IBP265" s="88"/>
      <c r="IBQ265" s="88"/>
      <c r="IBR265" s="88"/>
      <c r="IBS265" s="88"/>
      <c r="IBT265" s="88"/>
      <c r="IBU265" s="88"/>
      <c r="IBV265" s="88"/>
      <c r="IBW265" s="88"/>
      <c r="IBX265" s="88"/>
      <c r="IBY265" s="88"/>
      <c r="IBZ265" s="88"/>
      <c r="ICA265" s="88"/>
      <c r="ICB265" s="88"/>
      <c r="ICC265" s="88"/>
      <c r="ICD265" s="88"/>
      <c r="ICE265" s="88"/>
      <c r="ICF265" s="88"/>
      <c r="ICG265" s="88"/>
      <c r="ICH265" s="88"/>
      <c r="ICI265" s="88"/>
      <c r="ICJ265" s="88"/>
      <c r="ICK265" s="88"/>
      <c r="ICL265" s="88"/>
      <c r="ICM265" s="88"/>
      <c r="ICN265" s="88"/>
      <c r="ICO265" s="88"/>
      <c r="ICP265" s="88"/>
      <c r="ICQ265" s="88"/>
      <c r="ICR265" s="88"/>
      <c r="ICS265" s="88"/>
      <c r="ICT265" s="88"/>
      <c r="ICU265" s="88"/>
      <c r="ICV265" s="88"/>
      <c r="ICW265" s="88"/>
      <c r="ICX265" s="88"/>
      <c r="ICY265" s="88"/>
      <c r="ICZ265" s="88"/>
      <c r="IDA265" s="88"/>
      <c r="IDB265" s="88"/>
      <c r="IDC265" s="88"/>
      <c r="IDD265" s="88"/>
      <c r="IDE265" s="88"/>
      <c r="IDF265" s="88"/>
      <c r="IDG265" s="88"/>
      <c r="IDH265" s="88"/>
      <c r="IDI265" s="88"/>
      <c r="IDJ265" s="88"/>
      <c r="IDK265" s="88"/>
      <c r="IDL265" s="88"/>
      <c r="IDM265" s="88"/>
      <c r="IDN265" s="88"/>
      <c r="IDO265" s="88"/>
      <c r="IDP265" s="88"/>
      <c r="IDQ265" s="88"/>
      <c r="IDR265" s="88"/>
      <c r="IDS265" s="88"/>
      <c r="IDT265" s="88"/>
      <c r="IDU265" s="88"/>
      <c r="IDV265" s="88"/>
      <c r="IDW265" s="88"/>
      <c r="IDX265" s="88"/>
      <c r="IDY265" s="88"/>
      <c r="IDZ265" s="88"/>
      <c r="IEA265" s="88"/>
      <c r="IEB265" s="88"/>
      <c r="IEC265" s="88"/>
      <c r="IED265" s="88"/>
      <c r="IEE265" s="88"/>
      <c r="IEF265" s="88"/>
      <c r="IEG265" s="88"/>
      <c r="IEH265" s="88"/>
      <c r="IEI265" s="88"/>
      <c r="IEJ265" s="88"/>
      <c r="IEK265" s="88"/>
      <c r="IEL265" s="88"/>
      <c r="IEM265" s="88"/>
      <c r="IEN265" s="88"/>
      <c r="IEO265" s="88"/>
      <c r="IEP265" s="88"/>
      <c r="IEQ265" s="88"/>
      <c r="IER265" s="88"/>
      <c r="IES265" s="88"/>
      <c r="IET265" s="88"/>
      <c r="IEU265" s="88"/>
      <c r="IEV265" s="88"/>
      <c r="IEW265" s="88"/>
      <c r="IEX265" s="88"/>
      <c r="IEY265" s="88"/>
      <c r="IEZ265" s="88"/>
      <c r="IFA265" s="88"/>
      <c r="IFB265" s="88"/>
      <c r="IFC265" s="88"/>
      <c r="IFD265" s="88"/>
      <c r="IFE265" s="88"/>
      <c r="IFF265" s="88"/>
      <c r="IFG265" s="88"/>
      <c r="IFH265" s="88"/>
      <c r="IFI265" s="88"/>
      <c r="IFJ265" s="88"/>
      <c r="IFK265" s="88"/>
      <c r="IFL265" s="88"/>
      <c r="IFM265" s="88"/>
      <c r="IFN265" s="88"/>
      <c r="IFO265" s="88"/>
      <c r="IFP265" s="88"/>
      <c r="IFQ265" s="88"/>
      <c r="IFR265" s="88"/>
      <c r="IFS265" s="88"/>
      <c r="IFT265" s="88"/>
      <c r="IFU265" s="88"/>
      <c r="IFV265" s="88"/>
      <c r="IFW265" s="88"/>
      <c r="IFX265" s="88"/>
      <c r="IFY265" s="88"/>
      <c r="IFZ265" s="88"/>
      <c r="IGA265" s="88"/>
      <c r="IGB265" s="88"/>
      <c r="IGC265" s="88"/>
      <c r="IGD265" s="88"/>
      <c r="IGE265" s="88"/>
      <c r="IGF265" s="88"/>
      <c r="IGG265" s="88"/>
      <c r="IGH265" s="88"/>
      <c r="IGI265" s="88"/>
      <c r="IGJ265" s="88"/>
      <c r="IGK265" s="88"/>
      <c r="IGL265" s="88"/>
      <c r="IGM265" s="88"/>
      <c r="IGN265" s="88"/>
      <c r="IGO265" s="88"/>
      <c r="IGP265" s="88"/>
      <c r="IGQ265" s="88"/>
      <c r="IGR265" s="88"/>
      <c r="IGS265" s="88"/>
      <c r="IGT265" s="88"/>
      <c r="IGU265" s="88"/>
      <c r="IGV265" s="88"/>
      <c r="IGW265" s="88"/>
      <c r="IGX265" s="88"/>
      <c r="IGY265" s="88"/>
      <c r="IGZ265" s="88"/>
      <c r="IHA265" s="88"/>
      <c r="IHB265" s="88"/>
      <c r="IHC265" s="88"/>
      <c r="IHD265" s="88"/>
      <c r="IHE265" s="88"/>
      <c r="IHF265" s="88"/>
      <c r="IHG265" s="88"/>
      <c r="IHH265" s="88"/>
      <c r="IHI265" s="88"/>
      <c r="IHJ265" s="88"/>
      <c r="IHK265" s="88"/>
      <c r="IHL265" s="88"/>
      <c r="IHM265" s="88"/>
      <c r="IHN265" s="88"/>
      <c r="IHO265" s="88"/>
      <c r="IHP265" s="88"/>
      <c r="IHQ265" s="88"/>
      <c r="IHR265" s="88"/>
      <c r="IHS265" s="88"/>
      <c r="IHT265" s="88"/>
      <c r="IHU265" s="88"/>
      <c r="IHV265" s="88"/>
      <c r="IHW265" s="88"/>
      <c r="IHX265" s="88"/>
      <c r="IHY265" s="88"/>
      <c r="IHZ265" s="88"/>
      <c r="IIA265" s="88"/>
      <c r="IIB265" s="88"/>
      <c r="IIC265" s="88"/>
      <c r="IID265" s="88"/>
      <c r="IIE265" s="88"/>
      <c r="IIF265" s="88"/>
      <c r="IIG265" s="88"/>
      <c r="IIH265" s="88"/>
      <c r="III265" s="88"/>
      <c r="IIJ265" s="88"/>
      <c r="IIK265" s="88"/>
      <c r="IIL265" s="88"/>
      <c r="IIM265" s="88"/>
      <c r="IIN265" s="88"/>
      <c r="IIO265" s="88"/>
      <c r="IIP265" s="88"/>
      <c r="IIQ265" s="88"/>
      <c r="IIR265" s="88"/>
      <c r="IIS265" s="88"/>
      <c r="IIT265" s="88"/>
      <c r="IIU265" s="88"/>
      <c r="IIV265" s="88"/>
      <c r="IIW265" s="88"/>
      <c r="IIX265" s="88"/>
      <c r="IIY265" s="88"/>
      <c r="IIZ265" s="88"/>
      <c r="IJA265" s="88"/>
      <c r="IJB265" s="88"/>
      <c r="IJC265" s="88"/>
      <c r="IJD265" s="88"/>
      <c r="IJE265" s="88"/>
      <c r="IJF265" s="88"/>
      <c r="IJG265" s="88"/>
      <c r="IJH265" s="88"/>
      <c r="IJI265" s="88"/>
      <c r="IJJ265" s="88"/>
      <c r="IJK265" s="88"/>
      <c r="IJL265" s="88"/>
      <c r="IJM265" s="88"/>
      <c r="IJN265" s="88"/>
      <c r="IJO265" s="88"/>
      <c r="IJP265" s="88"/>
      <c r="IJQ265" s="88"/>
      <c r="IJR265" s="88"/>
      <c r="IJS265" s="88"/>
      <c r="IJT265" s="88"/>
      <c r="IJU265" s="88"/>
      <c r="IJV265" s="88"/>
      <c r="IJW265" s="88"/>
      <c r="IJX265" s="88"/>
      <c r="IJY265" s="88"/>
      <c r="IJZ265" s="88"/>
      <c r="IKA265" s="88"/>
      <c r="IKB265" s="88"/>
      <c r="IKC265" s="88"/>
      <c r="IKD265" s="88"/>
      <c r="IKE265" s="88"/>
      <c r="IKF265" s="88"/>
      <c r="IKG265" s="88"/>
      <c r="IKH265" s="88"/>
      <c r="IKI265" s="88"/>
      <c r="IKJ265" s="88"/>
      <c r="IKK265" s="88"/>
      <c r="IKL265" s="88"/>
      <c r="IKM265" s="88"/>
      <c r="IKN265" s="88"/>
      <c r="IKO265" s="88"/>
      <c r="IKP265" s="88"/>
      <c r="IKQ265" s="88"/>
      <c r="IKR265" s="88"/>
      <c r="IKS265" s="88"/>
      <c r="IKT265" s="88"/>
      <c r="IKU265" s="88"/>
      <c r="IKV265" s="88"/>
      <c r="IKW265" s="88"/>
      <c r="IKX265" s="88"/>
      <c r="IKY265" s="88"/>
      <c r="IKZ265" s="88"/>
      <c r="ILA265" s="88"/>
      <c r="ILB265" s="88"/>
      <c r="ILC265" s="88"/>
      <c r="ILD265" s="88"/>
      <c r="ILE265" s="88"/>
      <c r="ILF265" s="88"/>
      <c r="ILG265" s="88"/>
      <c r="ILH265" s="88"/>
      <c r="ILI265" s="88"/>
      <c r="ILJ265" s="88"/>
      <c r="ILK265" s="88"/>
      <c r="ILL265" s="88"/>
      <c r="ILM265" s="88"/>
      <c r="ILN265" s="88"/>
      <c r="ILO265" s="88"/>
      <c r="ILP265" s="88"/>
      <c r="ILQ265" s="88"/>
      <c r="ILR265" s="88"/>
      <c r="ILS265" s="88"/>
      <c r="ILT265" s="88"/>
      <c r="ILU265" s="88"/>
      <c r="ILV265" s="88"/>
      <c r="ILW265" s="88"/>
      <c r="ILX265" s="88"/>
      <c r="ILY265" s="88"/>
      <c r="ILZ265" s="88"/>
      <c r="IMA265" s="88"/>
      <c r="IMB265" s="88"/>
      <c r="IMC265" s="88"/>
      <c r="IMD265" s="88"/>
      <c r="IME265" s="88"/>
      <c r="IMF265" s="88"/>
      <c r="IMG265" s="88"/>
      <c r="IMH265" s="88"/>
      <c r="IMI265" s="88"/>
      <c r="IMJ265" s="88"/>
      <c r="IMK265" s="88"/>
      <c r="IML265" s="88"/>
      <c r="IMM265" s="88"/>
      <c r="IMN265" s="88"/>
      <c r="IMO265" s="88"/>
      <c r="IMP265" s="88"/>
      <c r="IMQ265" s="88"/>
      <c r="IMR265" s="88"/>
      <c r="IMS265" s="88"/>
      <c r="IMT265" s="88"/>
      <c r="IMU265" s="88"/>
      <c r="IMV265" s="88"/>
      <c r="IMW265" s="88"/>
      <c r="IMX265" s="88"/>
      <c r="IMY265" s="88"/>
      <c r="IMZ265" s="88"/>
      <c r="INA265" s="88"/>
      <c r="INB265" s="88"/>
      <c r="INC265" s="88"/>
      <c r="IND265" s="88"/>
      <c r="INE265" s="88"/>
      <c r="INF265" s="88"/>
      <c r="ING265" s="88"/>
      <c r="INH265" s="88"/>
      <c r="INI265" s="88"/>
      <c r="INJ265" s="88"/>
      <c r="INK265" s="88"/>
      <c r="INL265" s="88"/>
      <c r="INM265" s="88"/>
      <c r="INN265" s="88"/>
      <c r="INO265" s="88"/>
      <c r="INP265" s="88"/>
      <c r="INQ265" s="88"/>
      <c r="INR265" s="88"/>
      <c r="INS265" s="88"/>
      <c r="INT265" s="88"/>
      <c r="INU265" s="88"/>
      <c r="INV265" s="88"/>
      <c r="INW265" s="88"/>
      <c r="INX265" s="88"/>
      <c r="INY265" s="88"/>
      <c r="INZ265" s="88"/>
      <c r="IOA265" s="88"/>
      <c r="IOB265" s="88"/>
      <c r="IOC265" s="88"/>
      <c r="IOD265" s="88"/>
      <c r="IOE265" s="88"/>
      <c r="IOF265" s="88"/>
      <c r="IOG265" s="88"/>
      <c r="IOH265" s="88"/>
      <c r="IOI265" s="88"/>
      <c r="IOJ265" s="88"/>
      <c r="IOK265" s="88"/>
      <c r="IOL265" s="88"/>
      <c r="IOM265" s="88"/>
      <c r="ION265" s="88"/>
      <c r="IOO265" s="88"/>
      <c r="IOP265" s="88"/>
      <c r="IOQ265" s="88"/>
      <c r="IOR265" s="88"/>
      <c r="IOS265" s="88"/>
      <c r="IOT265" s="88"/>
      <c r="IOU265" s="88"/>
      <c r="IOV265" s="88"/>
      <c r="IOW265" s="88"/>
      <c r="IOX265" s="88"/>
      <c r="IOY265" s="88"/>
      <c r="IOZ265" s="88"/>
      <c r="IPA265" s="88"/>
      <c r="IPB265" s="88"/>
      <c r="IPC265" s="88"/>
      <c r="IPD265" s="88"/>
      <c r="IPE265" s="88"/>
      <c r="IPF265" s="88"/>
      <c r="IPG265" s="88"/>
      <c r="IPH265" s="88"/>
      <c r="IPI265" s="88"/>
      <c r="IPJ265" s="88"/>
      <c r="IPK265" s="88"/>
      <c r="IPL265" s="88"/>
      <c r="IPM265" s="88"/>
      <c r="IPN265" s="88"/>
      <c r="IPO265" s="88"/>
      <c r="IPP265" s="88"/>
      <c r="IPQ265" s="88"/>
      <c r="IPR265" s="88"/>
      <c r="IPS265" s="88"/>
      <c r="IPT265" s="88"/>
      <c r="IPU265" s="88"/>
      <c r="IPV265" s="88"/>
      <c r="IPW265" s="88"/>
      <c r="IPX265" s="88"/>
      <c r="IPY265" s="88"/>
      <c r="IPZ265" s="88"/>
      <c r="IQA265" s="88"/>
      <c r="IQB265" s="88"/>
      <c r="IQC265" s="88"/>
      <c r="IQD265" s="88"/>
      <c r="IQE265" s="88"/>
      <c r="IQF265" s="88"/>
      <c r="IQG265" s="88"/>
      <c r="IQH265" s="88"/>
      <c r="IQI265" s="88"/>
      <c r="IQJ265" s="88"/>
      <c r="IQK265" s="88"/>
      <c r="IQL265" s="88"/>
      <c r="IQM265" s="88"/>
      <c r="IQN265" s="88"/>
      <c r="IQO265" s="88"/>
      <c r="IQP265" s="88"/>
      <c r="IQQ265" s="88"/>
      <c r="IQR265" s="88"/>
      <c r="IQS265" s="88"/>
      <c r="IQT265" s="88"/>
      <c r="IQU265" s="88"/>
      <c r="IQV265" s="88"/>
      <c r="IQW265" s="88"/>
      <c r="IQX265" s="88"/>
      <c r="IQY265" s="88"/>
      <c r="IQZ265" s="88"/>
      <c r="IRA265" s="88"/>
      <c r="IRB265" s="88"/>
      <c r="IRC265" s="88"/>
      <c r="IRD265" s="88"/>
      <c r="IRE265" s="88"/>
      <c r="IRF265" s="88"/>
      <c r="IRG265" s="88"/>
      <c r="IRH265" s="88"/>
      <c r="IRI265" s="88"/>
      <c r="IRJ265" s="88"/>
      <c r="IRK265" s="88"/>
      <c r="IRL265" s="88"/>
      <c r="IRM265" s="88"/>
      <c r="IRN265" s="88"/>
      <c r="IRO265" s="88"/>
      <c r="IRP265" s="88"/>
      <c r="IRQ265" s="88"/>
      <c r="IRR265" s="88"/>
      <c r="IRS265" s="88"/>
      <c r="IRT265" s="88"/>
      <c r="IRU265" s="88"/>
      <c r="IRV265" s="88"/>
      <c r="IRW265" s="88"/>
      <c r="IRX265" s="88"/>
      <c r="IRY265" s="88"/>
      <c r="IRZ265" s="88"/>
      <c r="ISA265" s="88"/>
      <c r="ISB265" s="88"/>
      <c r="ISC265" s="88"/>
      <c r="ISD265" s="88"/>
      <c r="ISE265" s="88"/>
      <c r="ISF265" s="88"/>
      <c r="ISG265" s="88"/>
      <c r="ISH265" s="88"/>
      <c r="ISI265" s="88"/>
      <c r="ISJ265" s="88"/>
      <c r="ISK265" s="88"/>
      <c r="ISL265" s="88"/>
      <c r="ISM265" s="88"/>
      <c r="ISN265" s="88"/>
      <c r="ISO265" s="88"/>
      <c r="ISP265" s="88"/>
      <c r="ISQ265" s="88"/>
      <c r="ISR265" s="88"/>
      <c r="ISS265" s="88"/>
      <c r="IST265" s="88"/>
      <c r="ISU265" s="88"/>
      <c r="ISV265" s="88"/>
      <c r="ISW265" s="88"/>
      <c r="ISX265" s="88"/>
      <c r="ISY265" s="88"/>
      <c r="ISZ265" s="88"/>
      <c r="ITA265" s="88"/>
      <c r="ITB265" s="88"/>
      <c r="ITC265" s="88"/>
      <c r="ITD265" s="88"/>
      <c r="ITE265" s="88"/>
      <c r="ITF265" s="88"/>
      <c r="ITG265" s="88"/>
      <c r="ITH265" s="88"/>
      <c r="ITI265" s="88"/>
      <c r="ITJ265" s="88"/>
      <c r="ITK265" s="88"/>
      <c r="ITL265" s="88"/>
      <c r="ITM265" s="88"/>
      <c r="ITN265" s="88"/>
      <c r="ITO265" s="88"/>
      <c r="ITP265" s="88"/>
      <c r="ITQ265" s="88"/>
      <c r="ITR265" s="88"/>
      <c r="ITS265" s="88"/>
      <c r="ITT265" s="88"/>
      <c r="ITU265" s="88"/>
      <c r="ITV265" s="88"/>
      <c r="ITW265" s="88"/>
      <c r="ITX265" s="88"/>
      <c r="ITY265" s="88"/>
      <c r="ITZ265" s="88"/>
      <c r="IUA265" s="88"/>
      <c r="IUB265" s="88"/>
      <c r="IUC265" s="88"/>
      <c r="IUD265" s="88"/>
      <c r="IUE265" s="88"/>
      <c r="IUF265" s="88"/>
      <c r="IUG265" s="88"/>
      <c r="IUH265" s="88"/>
      <c r="IUI265" s="88"/>
      <c r="IUJ265" s="88"/>
      <c r="IUK265" s="88"/>
      <c r="IUL265" s="88"/>
      <c r="IUM265" s="88"/>
      <c r="IUN265" s="88"/>
      <c r="IUO265" s="88"/>
      <c r="IUP265" s="88"/>
      <c r="IUQ265" s="88"/>
      <c r="IUR265" s="88"/>
      <c r="IUS265" s="88"/>
      <c r="IUT265" s="88"/>
      <c r="IUU265" s="88"/>
      <c r="IUV265" s="88"/>
      <c r="IUW265" s="88"/>
      <c r="IUX265" s="88"/>
      <c r="IUY265" s="88"/>
      <c r="IUZ265" s="88"/>
      <c r="IVA265" s="88"/>
      <c r="IVB265" s="88"/>
      <c r="IVC265" s="88"/>
      <c r="IVD265" s="88"/>
      <c r="IVE265" s="88"/>
      <c r="IVF265" s="88"/>
      <c r="IVG265" s="88"/>
      <c r="IVH265" s="88"/>
      <c r="IVI265" s="88"/>
      <c r="IVJ265" s="88"/>
      <c r="IVK265" s="88"/>
      <c r="IVL265" s="88"/>
      <c r="IVM265" s="88"/>
      <c r="IVN265" s="88"/>
      <c r="IVO265" s="88"/>
      <c r="IVP265" s="88"/>
      <c r="IVQ265" s="88"/>
      <c r="IVR265" s="88"/>
      <c r="IVS265" s="88"/>
      <c r="IVT265" s="88"/>
      <c r="IVU265" s="88"/>
      <c r="IVV265" s="88"/>
      <c r="IVW265" s="88"/>
      <c r="IVX265" s="88"/>
      <c r="IVY265" s="88"/>
      <c r="IVZ265" s="88"/>
      <c r="IWA265" s="88"/>
      <c r="IWB265" s="88"/>
      <c r="IWC265" s="88"/>
      <c r="IWD265" s="88"/>
      <c r="IWE265" s="88"/>
      <c r="IWF265" s="88"/>
      <c r="IWG265" s="88"/>
      <c r="IWH265" s="88"/>
      <c r="IWI265" s="88"/>
      <c r="IWJ265" s="88"/>
      <c r="IWK265" s="88"/>
      <c r="IWL265" s="88"/>
      <c r="IWM265" s="88"/>
      <c r="IWN265" s="88"/>
      <c r="IWO265" s="88"/>
      <c r="IWP265" s="88"/>
      <c r="IWQ265" s="88"/>
      <c r="IWR265" s="88"/>
      <c r="IWS265" s="88"/>
      <c r="IWT265" s="88"/>
      <c r="IWU265" s="88"/>
      <c r="IWV265" s="88"/>
      <c r="IWW265" s="88"/>
      <c r="IWX265" s="88"/>
      <c r="IWY265" s="88"/>
      <c r="IWZ265" s="88"/>
      <c r="IXA265" s="88"/>
      <c r="IXB265" s="88"/>
      <c r="IXC265" s="88"/>
      <c r="IXD265" s="88"/>
      <c r="IXE265" s="88"/>
      <c r="IXF265" s="88"/>
      <c r="IXG265" s="88"/>
      <c r="IXH265" s="88"/>
      <c r="IXI265" s="88"/>
      <c r="IXJ265" s="88"/>
      <c r="IXK265" s="88"/>
      <c r="IXL265" s="88"/>
      <c r="IXM265" s="88"/>
      <c r="IXN265" s="88"/>
      <c r="IXO265" s="88"/>
      <c r="IXP265" s="88"/>
      <c r="IXQ265" s="88"/>
      <c r="IXR265" s="88"/>
      <c r="IXS265" s="88"/>
      <c r="IXT265" s="88"/>
      <c r="IXU265" s="88"/>
      <c r="IXV265" s="88"/>
      <c r="IXW265" s="88"/>
      <c r="IXX265" s="88"/>
      <c r="IXY265" s="88"/>
      <c r="IXZ265" s="88"/>
      <c r="IYA265" s="88"/>
      <c r="IYB265" s="88"/>
      <c r="IYC265" s="88"/>
      <c r="IYD265" s="88"/>
      <c r="IYE265" s="88"/>
      <c r="IYF265" s="88"/>
      <c r="IYG265" s="88"/>
      <c r="IYH265" s="88"/>
      <c r="IYI265" s="88"/>
      <c r="IYJ265" s="88"/>
      <c r="IYK265" s="88"/>
      <c r="IYL265" s="88"/>
      <c r="IYM265" s="88"/>
      <c r="IYN265" s="88"/>
      <c r="IYO265" s="88"/>
      <c r="IYP265" s="88"/>
      <c r="IYQ265" s="88"/>
      <c r="IYR265" s="88"/>
      <c r="IYS265" s="88"/>
      <c r="IYT265" s="88"/>
      <c r="IYU265" s="88"/>
      <c r="IYV265" s="88"/>
      <c r="IYW265" s="88"/>
      <c r="IYX265" s="88"/>
      <c r="IYY265" s="88"/>
      <c r="IYZ265" s="88"/>
      <c r="IZA265" s="88"/>
      <c r="IZB265" s="88"/>
      <c r="IZC265" s="88"/>
      <c r="IZD265" s="88"/>
      <c r="IZE265" s="88"/>
      <c r="IZF265" s="88"/>
      <c r="IZG265" s="88"/>
      <c r="IZH265" s="88"/>
      <c r="IZI265" s="88"/>
      <c r="IZJ265" s="88"/>
      <c r="IZK265" s="88"/>
      <c r="IZL265" s="88"/>
      <c r="IZM265" s="88"/>
      <c r="IZN265" s="88"/>
      <c r="IZO265" s="88"/>
      <c r="IZP265" s="88"/>
      <c r="IZQ265" s="88"/>
      <c r="IZR265" s="88"/>
      <c r="IZS265" s="88"/>
      <c r="IZT265" s="88"/>
      <c r="IZU265" s="88"/>
      <c r="IZV265" s="88"/>
      <c r="IZW265" s="88"/>
      <c r="IZX265" s="88"/>
      <c r="IZY265" s="88"/>
      <c r="IZZ265" s="88"/>
      <c r="JAA265" s="88"/>
      <c r="JAB265" s="88"/>
      <c r="JAC265" s="88"/>
      <c r="JAD265" s="88"/>
      <c r="JAE265" s="88"/>
      <c r="JAF265" s="88"/>
      <c r="JAG265" s="88"/>
      <c r="JAH265" s="88"/>
      <c r="JAI265" s="88"/>
      <c r="JAJ265" s="88"/>
      <c r="JAK265" s="88"/>
      <c r="JAL265" s="88"/>
      <c r="JAM265" s="88"/>
      <c r="JAN265" s="88"/>
      <c r="JAO265" s="88"/>
      <c r="JAP265" s="88"/>
      <c r="JAQ265" s="88"/>
      <c r="JAR265" s="88"/>
      <c r="JAS265" s="88"/>
      <c r="JAT265" s="88"/>
      <c r="JAU265" s="88"/>
      <c r="JAV265" s="88"/>
      <c r="JAW265" s="88"/>
      <c r="JAX265" s="88"/>
      <c r="JAY265" s="88"/>
      <c r="JAZ265" s="88"/>
      <c r="JBA265" s="88"/>
      <c r="JBB265" s="88"/>
      <c r="JBC265" s="88"/>
      <c r="JBD265" s="88"/>
      <c r="JBE265" s="88"/>
      <c r="JBF265" s="88"/>
      <c r="JBG265" s="88"/>
      <c r="JBH265" s="88"/>
      <c r="JBI265" s="88"/>
      <c r="JBJ265" s="88"/>
      <c r="JBK265" s="88"/>
      <c r="JBL265" s="88"/>
      <c r="JBM265" s="88"/>
      <c r="JBN265" s="88"/>
      <c r="JBO265" s="88"/>
      <c r="JBP265" s="88"/>
      <c r="JBQ265" s="88"/>
      <c r="JBR265" s="88"/>
      <c r="JBS265" s="88"/>
      <c r="JBT265" s="88"/>
      <c r="JBU265" s="88"/>
      <c r="JBV265" s="88"/>
      <c r="JBW265" s="88"/>
      <c r="JBX265" s="88"/>
      <c r="JBY265" s="88"/>
      <c r="JBZ265" s="88"/>
      <c r="JCA265" s="88"/>
      <c r="JCB265" s="88"/>
      <c r="JCC265" s="88"/>
      <c r="JCD265" s="88"/>
      <c r="JCE265" s="88"/>
      <c r="JCF265" s="88"/>
      <c r="JCG265" s="88"/>
      <c r="JCH265" s="88"/>
      <c r="JCI265" s="88"/>
      <c r="JCJ265" s="88"/>
      <c r="JCK265" s="88"/>
      <c r="JCL265" s="88"/>
      <c r="JCM265" s="88"/>
      <c r="JCN265" s="88"/>
      <c r="JCO265" s="88"/>
      <c r="JCP265" s="88"/>
      <c r="JCQ265" s="88"/>
      <c r="JCR265" s="88"/>
      <c r="JCS265" s="88"/>
      <c r="JCT265" s="88"/>
      <c r="JCU265" s="88"/>
      <c r="JCV265" s="88"/>
      <c r="JCW265" s="88"/>
      <c r="JCX265" s="88"/>
      <c r="JCY265" s="88"/>
      <c r="JCZ265" s="88"/>
      <c r="JDA265" s="88"/>
      <c r="JDB265" s="88"/>
      <c r="JDC265" s="88"/>
      <c r="JDD265" s="88"/>
      <c r="JDE265" s="88"/>
      <c r="JDF265" s="88"/>
      <c r="JDG265" s="88"/>
      <c r="JDH265" s="88"/>
      <c r="JDI265" s="88"/>
      <c r="JDJ265" s="88"/>
      <c r="JDK265" s="88"/>
      <c r="JDL265" s="88"/>
      <c r="JDM265" s="88"/>
      <c r="JDN265" s="88"/>
      <c r="JDO265" s="88"/>
      <c r="JDP265" s="88"/>
      <c r="JDQ265" s="88"/>
      <c r="JDR265" s="88"/>
      <c r="JDS265" s="88"/>
      <c r="JDT265" s="88"/>
      <c r="JDU265" s="88"/>
      <c r="JDV265" s="88"/>
      <c r="JDW265" s="88"/>
      <c r="JDX265" s="88"/>
      <c r="JDY265" s="88"/>
      <c r="JDZ265" s="88"/>
      <c r="JEA265" s="88"/>
      <c r="JEB265" s="88"/>
      <c r="JEC265" s="88"/>
      <c r="JED265" s="88"/>
      <c r="JEE265" s="88"/>
      <c r="JEF265" s="88"/>
      <c r="JEG265" s="88"/>
      <c r="JEH265" s="88"/>
      <c r="JEI265" s="88"/>
      <c r="JEJ265" s="88"/>
      <c r="JEK265" s="88"/>
      <c r="JEL265" s="88"/>
      <c r="JEM265" s="88"/>
      <c r="JEN265" s="88"/>
      <c r="JEO265" s="88"/>
      <c r="JEP265" s="88"/>
      <c r="JEQ265" s="88"/>
      <c r="JER265" s="88"/>
      <c r="JES265" s="88"/>
      <c r="JET265" s="88"/>
      <c r="JEU265" s="88"/>
      <c r="JEV265" s="88"/>
      <c r="JEW265" s="88"/>
      <c r="JEX265" s="88"/>
      <c r="JEY265" s="88"/>
      <c r="JEZ265" s="88"/>
      <c r="JFA265" s="88"/>
      <c r="JFB265" s="88"/>
      <c r="JFC265" s="88"/>
      <c r="JFD265" s="88"/>
      <c r="JFE265" s="88"/>
      <c r="JFF265" s="88"/>
      <c r="JFG265" s="88"/>
      <c r="JFH265" s="88"/>
      <c r="JFI265" s="88"/>
      <c r="JFJ265" s="88"/>
      <c r="JFK265" s="88"/>
      <c r="JFL265" s="88"/>
      <c r="JFM265" s="88"/>
      <c r="JFN265" s="88"/>
      <c r="JFO265" s="88"/>
      <c r="JFP265" s="88"/>
      <c r="JFQ265" s="88"/>
      <c r="JFR265" s="88"/>
      <c r="JFS265" s="88"/>
      <c r="JFT265" s="88"/>
      <c r="JFU265" s="88"/>
      <c r="JFV265" s="88"/>
      <c r="JFW265" s="88"/>
      <c r="JFX265" s="88"/>
      <c r="JFY265" s="88"/>
      <c r="JFZ265" s="88"/>
      <c r="JGA265" s="88"/>
      <c r="JGB265" s="88"/>
      <c r="JGC265" s="88"/>
      <c r="JGD265" s="88"/>
      <c r="JGE265" s="88"/>
      <c r="JGF265" s="88"/>
      <c r="JGG265" s="88"/>
      <c r="JGH265" s="88"/>
      <c r="JGI265" s="88"/>
      <c r="JGJ265" s="88"/>
      <c r="JGK265" s="88"/>
      <c r="JGL265" s="88"/>
      <c r="JGM265" s="88"/>
      <c r="JGN265" s="88"/>
      <c r="JGO265" s="88"/>
      <c r="JGP265" s="88"/>
      <c r="JGQ265" s="88"/>
      <c r="JGR265" s="88"/>
      <c r="JGS265" s="88"/>
      <c r="JGT265" s="88"/>
      <c r="JGU265" s="88"/>
      <c r="JGV265" s="88"/>
      <c r="JGW265" s="88"/>
      <c r="JGX265" s="88"/>
      <c r="JGY265" s="88"/>
      <c r="JGZ265" s="88"/>
      <c r="JHA265" s="88"/>
      <c r="JHB265" s="88"/>
      <c r="JHC265" s="88"/>
      <c r="JHD265" s="88"/>
      <c r="JHE265" s="88"/>
      <c r="JHF265" s="88"/>
      <c r="JHG265" s="88"/>
      <c r="JHH265" s="88"/>
      <c r="JHI265" s="88"/>
      <c r="JHJ265" s="88"/>
      <c r="JHK265" s="88"/>
      <c r="JHL265" s="88"/>
      <c r="JHM265" s="88"/>
      <c r="JHN265" s="88"/>
      <c r="JHO265" s="88"/>
      <c r="JHP265" s="88"/>
      <c r="JHQ265" s="88"/>
      <c r="JHR265" s="88"/>
      <c r="JHS265" s="88"/>
      <c r="JHT265" s="88"/>
      <c r="JHU265" s="88"/>
      <c r="JHV265" s="88"/>
      <c r="JHW265" s="88"/>
      <c r="JHX265" s="88"/>
      <c r="JHY265" s="88"/>
      <c r="JHZ265" s="88"/>
      <c r="JIA265" s="88"/>
      <c r="JIB265" s="88"/>
      <c r="JIC265" s="88"/>
      <c r="JID265" s="88"/>
      <c r="JIE265" s="88"/>
      <c r="JIF265" s="88"/>
      <c r="JIG265" s="88"/>
      <c r="JIH265" s="88"/>
      <c r="JII265" s="88"/>
      <c r="JIJ265" s="88"/>
      <c r="JIK265" s="88"/>
      <c r="JIL265" s="88"/>
      <c r="JIM265" s="88"/>
      <c r="JIN265" s="88"/>
      <c r="JIO265" s="88"/>
      <c r="JIP265" s="88"/>
      <c r="JIQ265" s="88"/>
      <c r="JIR265" s="88"/>
      <c r="JIS265" s="88"/>
      <c r="JIT265" s="88"/>
      <c r="JIU265" s="88"/>
      <c r="JIV265" s="88"/>
      <c r="JIW265" s="88"/>
      <c r="JIX265" s="88"/>
      <c r="JIY265" s="88"/>
      <c r="JIZ265" s="88"/>
      <c r="JJA265" s="88"/>
      <c r="JJB265" s="88"/>
      <c r="JJC265" s="88"/>
      <c r="JJD265" s="88"/>
      <c r="JJE265" s="88"/>
      <c r="JJF265" s="88"/>
      <c r="JJG265" s="88"/>
      <c r="JJH265" s="88"/>
      <c r="JJI265" s="88"/>
      <c r="JJJ265" s="88"/>
      <c r="JJK265" s="88"/>
      <c r="JJL265" s="88"/>
      <c r="JJM265" s="88"/>
      <c r="JJN265" s="88"/>
      <c r="JJO265" s="88"/>
      <c r="JJP265" s="88"/>
      <c r="JJQ265" s="88"/>
      <c r="JJR265" s="88"/>
      <c r="JJS265" s="88"/>
      <c r="JJT265" s="88"/>
      <c r="JJU265" s="88"/>
      <c r="JJV265" s="88"/>
      <c r="JJW265" s="88"/>
      <c r="JJX265" s="88"/>
      <c r="JJY265" s="88"/>
      <c r="JJZ265" s="88"/>
      <c r="JKA265" s="88"/>
      <c r="JKB265" s="88"/>
      <c r="JKC265" s="88"/>
      <c r="JKD265" s="88"/>
      <c r="JKE265" s="88"/>
      <c r="JKF265" s="88"/>
      <c r="JKG265" s="88"/>
      <c r="JKH265" s="88"/>
      <c r="JKI265" s="88"/>
      <c r="JKJ265" s="88"/>
      <c r="JKK265" s="88"/>
      <c r="JKL265" s="88"/>
      <c r="JKM265" s="88"/>
      <c r="JKN265" s="88"/>
      <c r="JKO265" s="88"/>
      <c r="JKP265" s="88"/>
      <c r="JKQ265" s="88"/>
      <c r="JKR265" s="88"/>
      <c r="JKS265" s="88"/>
      <c r="JKT265" s="88"/>
      <c r="JKU265" s="88"/>
      <c r="JKV265" s="88"/>
      <c r="JKW265" s="88"/>
      <c r="JKX265" s="88"/>
      <c r="JKY265" s="88"/>
      <c r="JKZ265" s="88"/>
      <c r="JLA265" s="88"/>
      <c r="JLB265" s="88"/>
      <c r="JLC265" s="88"/>
      <c r="JLD265" s="88"/>
      <c r="JLE265" s="88"/>
      <c r="JLF265" s="88"/>
      <c r="JLG265" s="88"/>
      <c r="JLH265" s="88"/>
      <c r="JLI265" s="88"/>
      <c r="JLJ265" s="88"/>
      <c r="JLK265" s="88"/>
      <c r="JLL265" s="88"/>
      <c r="JLM265" s="88"/>
      <c r="JLN265" s="88"/>
      <c r="JLO265" s="88"/>
      <c r="JLP265" s="88"/>
      <c r="JLQ265" s="88"/>
      <c r="JLR265" s="88"/>
      <c r="JLS265" s="88"/>
      <c r="JLT265" s="88"/>
      <c r="JLU265" s="88"/>
      <c r="JLV265" s="88"/>
      <c r="JLW265" s="88"/>
      <c r="JLX265" s="88"/>
      <c r="JLY265" s="88"/>
      <c r="JLZ265" s="88"/>
      <c r="JMA265" s="88"/>
      <c r="JMB265" s="88"/>
      <c r="JMC265" s="88"/>
      <c r="JMD265" s="88"/>
      <c r="JME265" s="88"/>
      <c r="JMF265" s="88"/>
      <c r="JMG265" s="88"/>
      <c r="JMH265" s="88"/>
      <c r="JMI265" s="88"/>
      <c r="JMJ265" s="88"/>
      <c r="JMK265" s="88"/>
      <c r="JML265" s="88"/>
      <c r="JMM265" s="88"/>
      <c r="JMN265" s="88"/>
      <c r="JMO265" s="88"/>
      <c r="JMP265" s="88"/>
      <c r="JMQ265" s="88"/>
      <c r="JMR265" s="88"/>
      <c r="JMS265" s="88"/>
      <c r="JMT265" s="88"/>
      <c r="JMU265" s="88"/>
      <c r="JMV265" s="88"/>
      <c r="JMW265" s="88"/>
      <c r="JMX265" s="88"/>
      <c r="JMY265" s="88"/>
      <c r="JMZ265" s="88"/>
      <c r="JNA265" s="88"/>
      <c r="JNB265" s="88"/>
      <c r="JNC265" s="88"/>
      <c r="JND265" s="88"/>
      <c r="JNE265" s="88"/>
      <c r="JNF265" s="88"/>
      <c r="JNG265" s="88"/>
      <c r="JNH265" s="88"/>
      <c r="JNI265" s="88"/>
      <c r="JNJ265" s="88"/>
      <c r="JNK265" s="88"/>
      <c r="JNL265" s="88"/>
      <c r="JNM265" s="88"/>
      <c r="JNN265" s="88"/>
      <c r="JNO265" s="88"/>
      <c r="JNP265" s="88"/>
      <c r="JNQ265" s="88"/>
      <c r="JNR265" s="88"/>
      <c r="JNS265" s="88"/>
      <c r="JNT265" s="88"/>
      <c r="JNU265" s="88"/>
      <c r="JNV265" s="88"/>
      <c r="JNW265" s="88"/>
      <c r="JNX265" s="88"/>
      <c r="JNY265" s="88"/>
      <c r="JNZ265" s="88"/>
      <c r="JOA265" s="88"/>
      <c r="JOB265" s="88"/>
      <c r="JOC265" s="88"/>
      <c r="JOD265" s="88"/>
      <c r="JOE265" s="88"/>
      <c r="JOF265" s="88"/>
      <c r="JOG265" s="88"/>
      <c r="JOH265" s="88"/>
      <c r="JOI265" s="88"/>
      <c r="JOJ265" s="88"/>
      <c r="JOK265" s="88"/>
      <c r="JOL265" s="88"/>
      <c r="JOM265" s="88"/>
      <c r="JON265" s="88"/>
      <c r="JOO265" s="88"/>
      <c r="JOP265" s="88"/>
      <c r="JOQ265" s="88"/>
      <c r="JOR265" s="88"/>
      <c r="JOS265" s="88"/>
      <c r="JOT265" s="88"/>
      <c r="JOU265" s="88"/>
      <c r="JOV265" s="88"/>
      <c r="JOW265" s="88"/>
      <c r="JOX265" s="88"/>
      <c r="JOY265" s="88"/>
      <c r="JOZ265" s="88"/>
      <c r="JPA265" s="88"/>
      <c r="JPB265" s="88"/>
      <c r="JPC265" s="88"/>
      <c r="JPD265" s="88"/>
      <c r="JPE265" s="88"/>
      <c r="JPF265" s="88"/>
      <c r="JPG265" s="88"/>
      <c r="JPH265" s="88"/>
      <c r="JPI265" s="88"/>
      <c r="JPJ265" s="88"/>
      <c r="JPK265" s="88"/>
      <c r="JPL265" s="88"/>
      <c r="JPM265" s="88"/>
      <c r="JPN265" s="88"/>
      <c r="JPO265" s="88"/>
      <c r="JPP265" s="88"/>
      <c r="JPQ265" s="88"/>
      <c r="JPR265" s="88"/>
      <c r="JPS265" s="88"/>
      <c r="JPT265" s="88"/>
      <c r="JPU265" s="88"/>
      <c r="JPV265" s="88"/>
      <c r="JPW265" s="88"/>
      <c r="JPX265" s="88"/>
      <c r="JPY265" s="88"/>
      <c r="JPZ265" s="88"/>
      <c r="JQA265" s="88"/>
      <c r="JQB265" s="88"/>
      <c r="JQC265" s="88"/>
      <c r="JQD265" s="88"/>
      <c r="JQE265" s="88"/>
      <c r="JQF265" s="88"/>
      <c r="JQG265" s="88"/>
      <c r="JQH265" s="88"/>
      <c r="JQI265" s="88"/>
      <c r="JQJ265" s="88"/>
      <c r="JQK265" s="88"/>
      <c r="JQL265" s="88"/>
      <c r="JQM265" s="88"/>
      <c r="JQN265" s="88"/>
      <c r="JQO265" s="88"/>
      <c r="JQP265" s="88"/>
      <c r="JQQ265" s="88"/>
      <c r="JQR265" s="88"/>
      <c r="JQS265" s="88"/>
      <c r="JQT265" s="88"/>
      <c r="JQU265" s="88"/>
      <c r="JQV265" s="88"/>
      <c r="JQW265" s="88"/>
      <c r="JQX265" s="88"/>
      <c r="JQY265" s="88"/>
      <c r="JQZ265" s="88"/>
      <c r="JRA265" s="88"/>
      <c r="JRB265" s="88"/>
      <c r="JRC265" s="88"/>
      <c r="JRD265" s="88"/>
      <c r="JRE265" s="88"/>
      <c r="JRF265" s="88"/>
      <c r="JRG265" s="88"/>
      <c r="JRH265" s="88"/>
      <c r="JRI265" s="88"/>
      <c r="JRJ265" s="88"/>
      <c r="JRK265" s="88"/>
      <c r="JRL265" s="88"/>
      <c r="JRM265" s="88"/>
      <c r="JRN265" s="88"/>
      <c r="JRO265" s="88"/>
      <c r="JRP265" s="88"/>
      <c r="JRQ265" s="88"/>
      <c r="JRR265" s="88"/>
      <c r="JRS265" s="88"/>
      <c r="JRT265" s="88"/>
      <c r="JRU265" s="88"/>
      <c r="JRV265" s="88"/>
      <c r="JRW265" s="88"/>
      <c r="JRX265" s="88"/>
      <c r="JRY265" s="88"/>
      <c r="JRZ265" s="88"/>
      <c r="JSA265" s="88"/>
      <c r="JSB265" s="88"/>
      <c r="JSC265" s="88"/>
      <c r="JSD265" s="88"/>
      <c r="JSE265" s="88"/>
      <c r="JSF265" s="88"/>
      <c r="JSG265" s="88"/>
      <c r="JSH265" s="88"/>
      <c r="JSI265" s="88"/>
      <c r="JSJ265" s="88"/>
      <c r="JSK265" s="88"/>
      <c r="JSL265" s="88"/>
      <c r="JSM265" s="88"/>
      <c r="JSN265" s="88"/>
      <c r="JSO265" s="88"/>
      <c r="JSP265" s="88"/>
      <c r="JSQ265" s="88"/>
      <c r="JSR265" s="88"/>
      <c r="JSS265" s="88"/>
      <c r="JST265" s="88"/>
      <c r="JSU265" s="88"/>
      <c r="JSV265" s="88"/>
      <c r="JSW265" s="88"/>
      <c r="JSX265" s="88"/>
      <c r="JSY265" s="88"/>
      <c r="JSZ265" s="88"/>
      <c r="JTA265" s="88"/>
      <c r="JTB265" s="88"/>
      <c r="JTC265" s="88"/>
      <c r="JTD265" s="88"/>
      <c r="JTE265" s="88"/>
      <c r="JTF265" s="88"/>
      <c r="JTG265" s="88"/>
      <c r="JTH265" s="88"/>
      <c r="JTI265" s="88"/>
      <c r="JTJ265" s="88"/>
      <c r="JTK265" s="88"/>
      <c r="JTL265" s="88"/>
      <c r="JTM265" s="88"/>
      <c r="JTN265" s="88"/>
      <c r="JTO265" s="88"/>
      <c r="JTP265" s="88"/>
      <c r="JTQ265" s="88"/>
      <c r="JTR265" s="88"/>
      <c r="JTS265" s="88"/>
      <c r="JTT265" s="88"/>
      <c r="JTU265" s="88"/>
      <c r="JTV265" s="88"/>
      <c r="JTW265" s="88"/>
      <c r="JTX265" s="88"/>
      <c r="JTY265" s="88"/>
      <c r="JTZ265" s="88"/>
      <c r="JUA265" s="88"/>
      <c r="JUB265" s="88"/>
      <c r="JUC265" s="88"/>
      <c r="JUD265" s="88"/>
      <c r="JUE265" s="88"/>
      <c r="JUF265" s="88"/>
      <c r="JUG265" s="88"/>
      <c r="JUH265" s="88"/>
      <c r="JUI265" s="88"/>
      <c r="JUJ265" s="88"/>
      <c r="JUK265" s="88"/>
      <c r="JUL265" s="88"/>
      <c r="JUM265" s="88"/>
      <c r="JUN265" s="88"/>
      <c r="JUO265" s="88"/>
      <c r="JUP265" s="88"/>
      <c r="JUQ265" s="88"/>
      <c r="JUR265" s="88"/>
      <c r="JUS265" s="88"/>
      <c r="JUT265" s="88"/>
      <c r="JUU265" s="88"/>
      <c r="JUV265" s="88"/>
      <c r="JUW265" s="88"/>
      <c r="JUX265" s="88"/>
      <c r="JUY265" s="88"/>
      <c r="JUZ265" s="88"/>
      <c r="JVA265" s="88"/>
      <c r="JVB265" s="88"/>
      <c r="JVC265" s="88"/>
      <c r="JVD265" s="88"/>
      <c r="JVE265" s="88"/>
      <c r="JVF265" s="88"/>
      <c r="JVG265" s="88"/>
      <c r="JVH265" s="88"/>
      <c r="JVI265" s="88"/>
      <c r="JVJ265" s="88"/>
      <c r="JVK265" s="88"/>
      <c r="JVL265" s="88"/>
      <c r="JVM265" s="88"/>
      <c r="JVN265" s="88"/>
      <c r="JVO265" s="88"/>
      <c r="JVP265" s="88"/>
      <c r="JVQ265" s="88"/>
      <c r="JVR265" s="88"/>
      <c r="JVS265" s="88"/>
      <c r="JVT265" s="88"/>
      <c r="JVU265" s="88"/>
      <c r="JVV265" s="88"/>
      <c r="JVW265" s="88"/>
      <c r="JVX265" s="88"/>
      <c r="JVY265" s="88"/>
      <c r="JVZ265" s="88"/>
      <c r="JWA265" s="88"/>
      <c r="JWB265" s="88"/>
      <c r="JWC265" s="88"/>
      <c r="JWD265" s="88"/>
      <c r="JWE265" s="88"/>
      <c r="JWF265" s="88"/>
      <c r="JWG265" s="88"/>
      <c r="JWH265" s="88"/>
      <c r="JWI265" s="88"/>
      <c r="JWJ265" s="88"/>
      <c r="JWK265" s="88"/>
      <c r="JWL265" s="88"/>
      <c r="JWM265" s="88"/>
      <c r="JWN265" s="88"/>
      <c r="JWO265" s="88"/>
      <c r="JWP265" s="88"/>
      <c r="JWQ265" s="88"/>
      <c r="JWR265" s="88"/>
      <c r="JWS265" s="88"/>
      <c r="JWT265" s="88"/>
      <c r="JWU265" s="88"/>
      <c r="JWV265" s="88"/>
      <c r="JWW265" s="88"/>
      <c r="JWX265" s="88"/>
      <c r="JWY265" s="88"/>
      <c r="JWZ265" s="88"/>
      <c r="JXA265" s="88"/>
      <c r="JXB265" s="88"/>
      <c r="JXC265" s="88"/>
      <c r="JXD265" s="88"/>
      <c r="JXE265" s="88"/>
      <c r="JXF265" s="88"/>
      <c r="JXG265" s="88"/>
      <c r="JXH265" s="88"/>
      <c r="JXI265" s="88"/>
      <c r="JXJ265" s="88"/>
      <c r="JXK265" s="88"/>
      <c r="JXL265" s="88"/>
      <c r="JXM265" s="88"/>
      <c r="JXN265" s="88"/>
      <c r="JXO265" s="88"/>
      <c r="JXP265" s="88"/>
      <c r="JXQ265" s="88"/>
      <c r="JXR265" s="88"/>
      <c r="JXS265" s="88"/>
      <c r="JXT265" s="88"/>
      <c r="JXU265" s="88"/>
      <c r="JXV265" s="88"/>
      <c r="JXW265" s="88"/>
      <c r="JXX265" s="88"/>
      <c r="JXY265" s="88"/>
      <c r="JXZ265" s="88"/>
      <c r="JYA265" s="88"/>
      <c r="JYB265" s="88"/>
      <c r="JYC265" s="88"/>
      <c r="JYD265" s="88"/>
      <c r="JYE265" s="88"/>
      <c r="JYF265" s="88"/>
      <c r="JYG265" s="88"/>
      <c r="JYH265" s="88"/>
      <c r="JYI265" s="88"/>
      <c r="JYJ265" s="88"/>
      <c r="JYK265" s="88"/>
      <c r="JYL265" s="88"/>
      <c r="JYM265" s="88"/>
      <c r="JYN265" s="88"/>
      <c r="JYO265" s="88"/>
      <c r="JYP265" s="88"/>
      <c r="JYQ265" s="88"/>
      <c r="JYR265" s="88"/>
      <c r="JYS265" s="88"/>
      <c r="JYT265" s="88"/>
      <c r="JYU265" s="88"/>
      <c r="JYV265" s="88"/>
      <c r="JYW265" s="88"/>
      <c r="JYX265" s="88"/>
      <c r="JYY265" s="88"/>
      <c r="JYZ265" s="88"/>
      <c r="JZA265" s="88"/>
      <c r="JZB265" s="88"/>
      <c r="JZC265" s="88"/>
      <c r="JZD265" s="88"/>
      <c r="JZE265" s="88"/>
      <c r="JZF265" s="88"/>
      <c r="JZG265" s="88"/>
      <c r="JZH265" s="88"/>
      <c r="JZI265" s="88"/>
      <c r="JZJ265" s="88"/>
      <c r="JZK265" s="88"/>
      <c r="JZL265" s="88"/>
      <c r="JZM265" s="88"/>
      <c r="JZN265" s="88"/>
      <c r="JZO265" s="88"/>
      <c r="JZP265" s="88"/>
      <c r="JZQ265" s="88"/>
      <c r="JZR265" s="88"/>
      <c r="JZS265" s="88"/>
      <c r="JZT265" s="88"/>
      <c r="JZU265" s="88"/>
      <c r="JZV265" s="88"/>
      <c r="JZW265" s="88"/>
      <c r="JZX265" s="88"/>
      <c r="JZY265" s="88"/>
      <c r="JZZ265" s="88"/>
      <c r="KAA265" s="88"/>
      <c r="KAB265" s="88"/>
      <c r="KAC265" s="88"/>
      <c r="KAD265" s="88"/>
      <c r="KAE265" s="88"/>
      <c r="KAF265" s="88"/>
      <c r="KAG265" s="88"/>
      <c r="KAH265" s="88"/>
      <c r="KAI265" s="88"/>
      <c r="KAJ265" s="88"/>
      <c r="KAK265" s="88"/>
      <c r="KAL265" s="88"/>
      <c r="KAM265" s="88"/>
      <c r="KAN265" s="88"/>
      <c r="KAO265" s="88"/>
      <c r="KAP265" s="88"/>
      <c r="KAQ265" s="88"/>
      <c r="KAR265" s="88"/>
      <c r="KAS265" s="88"/>
      <c r="KAT265" s="88"/>
      <c r="KAU265" s="88"/>
      <c r="KAV265" s="88"/>
      <c r="KAW265" s="88"/>
      <c r="KAX265" s="88"/>
      <c r="KAY265" s="88"/>
      <c r="KAZ265" s="88"/>
      <c r="KBA265" s="88"/>
      <c r="KBB265" s="88"/>
      <c r="KBC265" s="88"/>
      <c r="KBD265" s="88"/>
      <c r="KBE265" s="88"/>
      <c r="KBF265" s="88"/>
      <c r="KBG265" s="88"/>
      <c r="KBH265" s="88"/>
      <c r="KBI265" s="88"/>
      <c r="KBJ265" s="88"/>
      <c r="KBK265" s="88"/>
      <c r="KBL265" s="88"/>
      <c r="KBM265" s="88"/>
      <c r="KBN265" s="88"/>
      <c r="KBO265" s="88"/>
      <c r="KBP265" s="88"/>
      <c r="KBQ265" s="88"/>
      <c r="KBR265" s="88"/>
      <c r="KBS265" s="88"/>
      <c r="KBT265" s="88"/>
      <c r="KBU265" s="88"/>
      <c r="KBV265" s="88"/>
      <c r="KBW265" s="88"/>
      <c r="KBX265" s="88"/>
      <c r="KBY265" s="88"/>
      <c r="KBZ265" s="88"/>
      <c r="KCA265" s="88"/>
      <c r="KCB265" s="88"/>
      <c r="KCC265" s="88"/>
      <c r="KCD265" s="88"/>
      <c r="KCE265" s="88"/>
      <c r="KCF265" s="88"/>
      <c r="KCG265" s="88"/>
      <c r="KCH265" s="88"/>
      <c r="KCI265" s="88"/>
      <c r="KCJ265" s="88"/>
      <c r="KCK265" s="88"/>
      <c r="KCL265" s="88"/>
      <c r="KCM265" s="88"/>
      <c r="KCN265" s="88"/>
      <c r="KCO265" s="88"/>
      <c r="KCP265" s="88"/>
      <c r="KCQ265" s="88"/>
      <c r="KCR265" s="88"/>
      <c r="KCS265" s="88"/>
      <c r="KCT265" s="88"/>
      <c r="KCU265" s="88"/>
      <c r="KCV265" s="88"/>
      <c r="KCW265" s="88"/>
      <c r="KCX265" s="88"/>
      <c r="KCY265" s="88"/>
      <c r="KCZ265" s="88"/>
      <c r="KDA265" s="88"/>
      <c r="KDB265" s="88"/>
      <c r="KDC265" s="88"/>
      <c r="KDD265" s="88"/>
      <c r="KDE265" s="88"/>
      <c r="KDF265" s="88"/>
      <c r="KDG265" s="88"/>
      <c r="KDH265" s="88"/>
      <c r="KDI265" s="88"/>
      <c r="KDJ265" s="88"/>
      <c r="KDK265" s="88"/>
      <c r="KDL265" s="88"/>
      <c r="KDM265" s="88"/>
      <c r="KDN265" s="88"/>
      <c r="KDO265" s="88"/>
      <c r="KDP265" s="88"/>
      <c r="KDQ265" s="88"/>
      <c r="KDR265" s="88"/>
      <c r="KDS265" s="88"/>
      <c r="KDT265" s="88"/>
      <c r="KDU265" s="88"/>
      <c r="KDV265" s="88"/>
      <c r="KDW265" s="88"/>
      <c r="KDX265" s="88"/>
      <c r="KDY265" s="88"/>
      <c r="KDZ265" s="88"/>
      <c r="KEA265" s="88"/>
      <c r="KEB265" s="88"/>
      <c r="KEC265" s="88"/>
      <c r="KED265" s="88"/>
      <c r="KEE265" s="88"/>
      <c r="KEF265" s="88"/>
      <c r="KEG265" s="88"/>
      <c r="KEH265" s="88"/>
      <c r="KEI265" s="88"/>
      <c r="KEJ265" s="88"/>
      <c r="KEK265" s="88"/>
      <c r="KEL265" s="88"/>
      <c r="KEM265" s="88"/>
      <c r="KEN265" s="88"/>
      <c r="KEO265" s="88"/>
      <c r="KEP265" s="88"/>
      <c r="KEQ265" s="88"/>
      <c r="KER265" s="88"/>
      <c r="KES265" s="88"/>
      <c r="KET265" s="88"/>
      <c r="KEU265" s="88"/>
      <c r="KEV265" s="88"/>
      <c r="KEW265" s="88"/>
      <c r="KEX265" s="88"/>
      <c r="KEY265" s="88"/>
      <c r="KEZ265" s="88"/>
      <c r="KFA265" s="88"/>
      <c r="KFB265" s="88"/>
      <c r="KFC265" s="88"/>
      <c r="KFD265" s="88"/>
      <c r="KFE265" s="88"/>
      <c r="KFF265" s="88"/>
      <c r="KFG265" s="88"/>
      <c r="KFH265" s="88"/>
      <c r="KFI265" s="88"/>
      <c r="KFJ265" s="88"/>
      <c r="KFK265" s="88"/>
      <c r="KFL265" s="88"/>
      <c r="KFM265" s="88"/>
      <c r="KFN265" s="88"/>
      <c r="KFO265" s="88"/>
      <c r="KFP265" s="88"/>
      <c r="KFQ265" s="88"/>
      <c r="KFR265" s="88"/>
      <c r="KFS265" s="88"/>
      <c r="KFT265" s="88"/>
      <c r="KFU265" s="88"/>
      <c r="KFV265" s="88"/>
      <c r="KFW265" s="88"/>
      <c r="KFX265" s="88"/>
      <c r="KFY265" s="88"/>
      <c r="KFZ265" s="88"/>
      <c r="KGA265" s="88"/>
      <c r="KGB265" s="88"/>
      <c r="KGC265" s="88"/>
      <c r="KGD265" s="88"/>
      <c r="KGE265" s="88"/>
      <c r="KGF265" s="88"/>
      <c r="KGG265" s="88"/>
      <c r="KGH265" s="88"/>
      <c r="KGI265" s="88"/>
      <c r="KGJ265" s="88"/>
      <c r="KGK265" s="88"/>
      <c r="KGL265" s="88"/>
      <c r="KGM265" s="88"/>
      <c r="KGN265" s="88"/>
      <c r="KGO265" s="88"/>
      <c r="KGP265" s="88"/>
      <c r="KGQ265" s="88"/>
      <c r="KGR265" s="88"/>
      <c r="KGS265" s="88"/>
      <c r="KGT265" s="88"/>
      <c r="KGU265" s="88"/>
      <c r="KGV265" s="88"/>
      <c r="KGW265" s="88"/>
      <c r="KGX265" s="88"/>
      <c r="KGY265" s="88"/>
      <c r="KGZ265" s="88"/>
      <c r="KHA265" s="88"/>
      <c r="KHB265" s="88"/>
      <c r="KHC265" s="88"/>
      <c r="KHD265" s="88"/>
      <c r="KHE265" s="88"/>
      <c r="KHF265" s="88"/>
      <c r="KHG265" s="88"/>
      <c r="KHH265" s="88"/>
      <c r="KHI265" s="88"/>
      <c r="KHJ265" s="88"/>
      <c r="KHK265" s="88"/>
      <c r="KHL265" s="88"/>
      <c r="KHM265" s="88"/>
      <c r="KHN265" s="88"/>
      <c r="KHO265" s="88"/>
      <c r="KHP265" s="88"/>
      <c r="KHQ265" s="88"/>
      <c r="KHR265" s="88"/>
      <c r="KHS265" s="88"/>
      <c r="KHT265" s="88"/>
      <c r="KHU265" s="88"/>
      <c r="KHV265" s="88"/>
      <c r="KHW265" s="88"/>
      <c r="KHX265" s="88"/>
      <c r="KHY265" s="88"/>
      <c r="KHZ265" s="88"/>
      <c r="KIA265" s="88"/>
      <c r="KIB265" s="88"/>
      <c r="KIC265" s="88"/>
      <c r="KID265" s="88"/>
      <c r="KIE265" s="88"/>
      <c r="KIF265" s="88"/>
      <c r="KIG265" s="88"/>
      <c r="KIH265" s="88"/>
      <c r="KII265" s="88"/>
      <c r="KIJ265" s="88"/>
      <c r="KIK265" s="88"/>
      <c r="KIL265" s="88"/>
      <c r="KIM265" s="88"/>
      <c r="KIN265" s="88"/>
      <c r="KIO265" s="88"/>
      <c r="KIP265" s="88"/>
      <c r="KIQ265" s="88"/>
      <c r="KIR265" s="88"/>
      <c r="KIS265" s="88"/>
      <c r="KIT265" s="88"/>
      <c r="KIU265" s="88"/>
      <c r="KIV265" s="88"/>
      <c r="KIW265" s="88"/>
      <c r="KIX265" s="88"/>
      <c r="KIY265" s="88"/>
      <c r="KIZ265" s="88"/>
      <c r="KJA265" s="88"/>
      <c r="KJB265" s="88"/>
      <c r="KJC265" s="88"/>
      <c r="KJD265" s="88"/>
      <c r="KJE265" s="88"/>
      <c r="KJF265" s="88"/>
      <c r="KJG265" s="88"/>
      <c r="KJH265" s="88"/>
      <c r="KJI265" s="88"/>
      <c r="KJJ265" s="88"/>
      <c r="KJK265" s="88"/>
      <c r="KJL265" s="88"/>
      <c r="KJM265" s="88"/>
      <c r="KJN265" s="88"/>
      <c r="KJO265" s="88"/>
      <c r="KJP265" s="88"/>
      <c r="KJQ265" s="88"/>
      <c r="KJR265" s="88"/>
      <c r="KJS265" s="88"/>
      <c r="KJT265" s="88"/>
      <c r="KJU265" s="88"/>
      <c r="KJV265" s="88"/>
      <c r="KJW265" s="88"/>
      <c r="KJX265" s="88"/>
      <c r="KJY265" s="88"/>
      <c r="KJZ265" s="88"/>
      <c r="KKA265" s="88"/>
      <c r="KKB265" s="88"/>
      <c r="KKC265" s="88"/>
      <c r="KKD265" s="88"/>
      <c r="KKE265" s="88"/>
      <c r="KKF265" s="88"/>
      <c r="KKG265" s="88"/>
      <c r="KKH265" s="88"/>
      <c r="KKI265" s="88"/>
      <c r="KKJ265" s="88"/>
      <c r="KKK265" s="88"/>
      <c r="KKL265" s="88"/>
      <c r="KKM265" s="88"/>
      <c r="KKN265" s="88"/>
      <c r="KKO265" s="88"/>
      <c r="KKP265" s="88"/>
      <c r="KKQ265" s="88"/>
      <c r="KKR265" s="88"/>
      <c r="KKS265" s="88"/>
      <c r="KKT265" s="88"/>
      <c r="KKU265" s="88"/>
      <c r="KKV265" s="88"/>
      <c r="KKW265" s="88"/>
      <c r="KKX265" s="88"/>
      <c r="KKY265" s="88"/>
      <c r="KKZ265" s="88"/>
      <c r="KLA265" s="88"/>
      <c r="KLB265" s="88"/>
      <c r="KLC265" s="88"/>
      <c r="KLD265" s="88"/>
      <c r="KLE265" s="88"/>
      <c r="KLF265" s="88"/>
      <c r="KLG265" s="88"/>
      <c r="KLH265" s="88"/>
      <c r="KLI265" s="88"/>
      <c r="KLJ265" s="88"/>
      <c r="KLK265" s="88"/>
      <c r="KLL265" s="88"/>
      <c r="KLM265" s="88"/>
      <c r="KLN265" s="88"/>
      <c r="KLO265" s="88"/>
      <c r="KLP265" s="88"/>
      <c r="KLQ265" s="88"/>
      <c r="KLR265" s="88"/>
      <c r="KLS265" s="88"/>
      <c r="KLT265" s="88"/>
      <c r="KLU265" s="88"/>
      <c r="KLV265" s="88"/>
      <c r="KLW265" s="88"/>
      <c r="KLX265" s="88"/>
      <c r="KLY265" s="88"/>
      <c r="KLZ265" s="88"/>
      <c r="KMA265" s="88"/>
      <c r="KMB265" s="88"/>
      <c r="KMC265" s="88"/>
      <c r="KMD265" s="88"/>
      <c r="KME265" s="88"/>
      <c r="KMF265" s="88"/>
      <c r="KMG265" s="88"/>
      <c r="KMH265" s="88"/>
      <c r="KMI265" s="88"/>
      <c r="KMJ265" s="88"/>
      <c r="KMK265" s="88"/>
      <c r="KML265" s="88"/>
      <c r="KMM265" s="88"/>
      <c r="KMN265" s="88"/>
      <c r="KMO265" s="88"/>
      <c r="KMP265" s="88"/>
      <c r="KMQ265" s="88"/>
      <c r="KMR265" s="88"/>
      <c r="KMS265" s="88"/>
      <c r="KMT265" s="88"/>
      <c r="KMU265" s="88"/>
      <c r="KMV265" s="88"/>
      <c r="KMW265" s="88"/>
      <c r="KMX265" s="88"/>
      <c r="KMY265" s="88"/>
      <c r="KMZ265" s="88"/>
      <c r="KNA265" s="88"/>
      <c r="KNB265" s="88"/>
      <c r="KNC265" s="88"/>
      <c r="KND265" s="88"/>
      <c r="KNE265" s="88"/>
      <c r="KNF265" s="88"/>
      <c r="KNG265" s="88"/>
      <c r="KNH265" s="88"/>
      <c r="KNI265" s="88"/>
      <c r="KNJ265" s="88"/>
      <c r="KNK265" s="88"/>
      <c r="KNL265" s="88"/>
      <c r="KNM265" s="88"/>
      <c r="KNN265" s="88"/>
      <c r="KNO265" s="88"/>
      <c r="KNP265" s="88"/>
      <c r="KNQ265" s="88"/>
      <c r="KNR265" s="88"/>
      <c r="KNS265" s="88"/>
      <c r="KNT265" s="88"/>
      <c r="KNU265" s="88"/>
      <c r="KNV265" s="88"/>
      <c r="KNW265" s="88"/>
      <c r="KNX265" s="88"/>
      <c r="KNY265" s="88"/>
      <c r="KNZ265" s="88"/>
      <c r="KOA265" s="88"/>
      <c r="KOB265" s="88"/>
      <c r="KOC265" s="88"/>
      <c r="KOD265" s="88"/>
      <c r="KOE265" s="88"/>
      <c r="KOF265" s="88"/>
      <c r="KOG265" s="88"/>
      <c r="KOH265" s="88"/>
      <c r="KOI265" s="88"/>
      <c r="KOJ265" s="88"/>
      <c r="KOK265" s="88"/>
      <c r="KOL265" s="88"/>
      <c r="KOM265" s="88"/>
      <c r="KON265" s="88"/>
      <c r="KOO265" s="88"/>
      <c r="KOP265" s="88"/>
      <c r="KOQ265" s="88"/>
      <c r="KOR265" s="88"/>
      <c r="KOS265" s="88"/>
      <c r="KOT265" s="88"/>
      <c r="KOU265" s="88"/>
      <c r="KOV265" s="88"/>
      <c r="KOW265" s="88"/>
      <c r="KOX265" s="88"/>
      <c r="KOY265" s="88"/>
      <c r="KOZ265" s="88"/>
      <c r="KPA265" s="88"/>
      <c r="KPB265" s="88"/>
      <c r="KPC265" s="88"/>
      <c r="KPD265" s="88"/>
      <c r="KPE265" s="88"/>
      <c r="KPF265" s="88"/>
      <c r="KPG265" s="88"/>
      <c r="KPH265" s="88"/>
      <c r="KPI265" s="88"/>
      <c r="KPJ265" s="88"/>
      <c r="KPK265" s="88"/>
      <c r="KPL265" s="88"/>
      <c r="KPM265" s="88"/>
      <c r="KPN265" s="88"/>
      <c r="KPO265" s="88"/>
      <c r="KPP265" s="88"/>
      <c r="KPQ265" s="88"/>
      <c r="KPR265" s="88"/>
      <c r="KPS265" s="88"/>
      <c r="KPT265" s="88"/>
      <c r="KPU265" s="88"/>
      <c r="KPV265" s="88"/>
      <c r="KPW265" s="88"/>
      <c r="KPX265" s="88"/>
      <c r="KPY265" s="88"/>
      <c r="KPZ265" s="88"/>
      <c r="KQA265" s="88"/>
      <c r="KQB265" s="88"/>
      <c r="KQC265" s="88"/>
      <c r="KQD265" s="88"/>
      <c r="KQE265" s="88"/>
      <c r="KQF265" s="88"/>
      <c r="KQG265" s="88"/>
      <c r="KQH265" s="88"/>
      <c r="KQI265" s="88"/>
      <c r="KQJ265" s="88"/>
      <c r="KQK265" s="88"/>
      <c r="KQL265" s="88"/>
      <c r="KQM265" s="88"/>
      <c r="KQN265" s="88"/>
      <c r="KQO265" s="88"/>
      <c r="KQP265" s="88"/>
      <c r="KQQ265" s="88"/>
      <c r="KQR265" s="88"/>
      <c r="KQS265" s="88"/>
      <c r="KQT265" s="88"/>
      <c r="KQU265" s="88"/>
      <c r="KQV265" s="88"/>
      <c r="KQW265" s="88"/>
      <c r="KQX265" s="88"/>
      <c r="KQY265" s="88"/>
      <c r="KQZ265" s="88"/>
      <c r="KRA265" s="88"/>
      <c r="KRB265" s="88"/>
      <c r="KRC265" s="88"/>
      <c r="KRD265" s="88"/>
      <c r="KRE265" s="88"/>
      <c r="KRF265" s="88"/>
      <c r="KRG265" s="88"/>
      <c r="KRH265" s="88"/>
      <c r="KRI265" s="88"/>
      <c r="KRJ265" s="88"/>
      <c r="KRK265" s="88"/>
      <c r="KRL265" s="88"/>
      <c r="KRM265" s="88"/>
      <c r="KRN265" s="88"/>
      <c r="KRO265" s="88"/>
      <c r="KRP265" s="88"/>
      <c r="KRQ265" s="88"/>
      <c r="KRR265" s="88"/>
      <c r="KRS265" s="88"/>
      <c r="KRT265" s="88"/>
      <c r="KRU265" s="88"/>
      <c r="KRV265" s="88"/>
      <c r="KRW265" s="88"/>
      <c r="KRX265" s="88"/>
      <c r="KRY265" s="88"/>
      <c r="KRZ265" s="88"/>
      <c r="KSA265" s="88"/>
      <c r="KSB265" s="88"/>
      <c r="KSC265" s="88"/>
      <c r="KSD265" s="88"/>
      <c r="KSE265" s="88"/>
      <c r="KSF265" s="88"/>
      <c r="KSG265" s="88"/>
      <c r="KSH265" s="88"/>
      <c r="KSI265" s="88"/>
      <c r="KSJ265" s="88"/>
      <c r="KSK265" s="88"/>
      <c r="KSL265" s="88"/>
      <c r="KSM265" s="88"/>
      <c r="KSN265" s="88"/>
      <c r="KSO265" s="88"/>
      <c r="KSP265" s="88"/>
      <c r="KSQ265" s="88"/>
      <c r="KSR265" s="88"/>
      <c r="KSS265" s="88"/>
      <c r="KST265" s="88"/>
      <c r="KSU265" s="88"/>
      <c r="KSV265" s="88"/>
      <c r="KSW265" s="88"/>
      <c r="KSX265" s="88"/>
      <c r="KSY265" s="88"/>
      <c r="KSZ265" s="88"/>
      <c r="KTA265" s="88"/>
      <c r="KTB265" s="88"/>
      <c r="KTC265" s="88"/>
      <c r="KTD265" s="88"/>
      <c r="KTE265" s="88"/>
      <c r="KTF265" s="88"/>
      <c r="KTG265" s="88"/>
      <c r="KTH265" s="88"/>
      <c r="KTI265" s="88"/>
      <c r="KTJ265" s="88"/>
      <c r="KTK265" s="88"/>
      <c r="KTL265" s="88"/>
      <c r="KTM265" s="88"/>
      <c r="KTN265" s="88"/>
      <c r="KTO265" s="88"/>
      <c r="KTP265" s="88"/>
      <c r="KTQ265" s="88"/>
      <c r="KTR265" s="88"/>
      <c r="KTS265" s="88"/>
      <c r="KTT265" s="88"/>
      <c r="KTU265" s="88"/>
      <c r="KTV265" s="88"/>
      <c r="KTW265" s="88"/>
      <c r="KTX265" s="88"/>
      <c r="KTY265" s="88"/>
      <c r="KTZ265" s="88"/>
      <c r="KUA265" s="88"/>
      <c r="KUB265" s="88"/>
      <c r="KUC265" s="88"/>
      <c r="KUD265" s="88"/>
      <c r="KUE265" s="88"/>
      <c r="KUF265" s="88"/>
      <c r="KUG265" s="88"/>
      <c r="KUH265" s="88"/>
      <c r="KUI265" s="88"/>
      <c r="KUJ265" s="88"/>
      <c r="KUK265" s="88"/>
      <c r="KUL265" s="88"/>
      <c r="KUM265" s="88"/>
      <c r="KUN265" s="88"/>
      <c r="KUO265" s="88"/>
      <c r="KUP265" s="88"/>
      <c r="KUQ265" s="88"/>
      <c r="KUR265" s="88"/>
      <c r="KUS265" s="88"/>
      <c r="KUT265" s="88"/>
      <c r="KUU265" s="88"/>
      <c r="KUV265" s="88"/>
      <c r="KUW265" s="88"/>
      <c r="KUX265" s="88"/>
      <c r="KUY265" s="88"/>
      <c r="KUZ265" s="88"/>
      <c r="KVA265" s="88"/>
      <c r="KVB265" s="88"/>
      <c r="KVC265" s="88"/>
      <c r="KVD265" s="88"/>
      <c r="KVE265" s="88"/>
      <c r="KVF265" s="88"/>
      <c r="KVG265" s="88"/>
      <c r="KVH265" s="88"/>
      <c r="KVI265" s="88"/>
      <c r="KVJ265" s="88"/>
      <c r="KVK265" s="88"/>
      <c r="KVL265" s="88"/>
      <c r="KVM265" s="88"/>
      <c r="KVN265" s="88"/>
      <c r="KVO265" s="88"/>
      <c r="KVP265" s="88"/>
      <c r="KVQ265" s="88"/>
      <c r="KVR265" s="88"/>
      <c r="KVS265" s="88"/>
      <c r="KVT265" s="88"/>
      <c r="KVU265" s="88"/>
      <c r="KVV265" s="88"/>
      <c r="KVW265" s="88"/>
      <c r="KVX265" s="88"/>
      <c r="KVY265" s="88"/>
      <c r="KVZ265" s="88"/>
      <c r="KWA265" s="88"/>
      <c r="KWB265" s="88"/>
      <c r="KWC265" s="88"/>
      <c r="KWD265" s="88"/>
      <c r="KWE265" s="88"/>
      <c r="KWF265" s="88"/>
      <c r="KWG265" s="88"/>
      <c r="KWH265" s="88"/>
      <c r="KWI265" s="88"/>
      <c r="KWJ265" s="88"/>
      <c r="KWK265" s="88"/>
      <c r="KWL265" s="88"/>
      <c r="KWM265" s="88"/>
      <c r="KWN265" s="88"/>
      <c r="KWO265" s="88"/>
      <c r="KWP265" s="88"/>
      <c r="KWQ265" s="88"/>
      <c r="KWR265" s="88"/>
      <c r="KWS265" s="88"/>
      <c r="KWT265" s="88"/>
      <c r="KWU265" s="88"/>
      <c r="KWV265" s="88"/>
      <c r="KWW265" s="88"/>
      <c r="KWX265" s="88"/>
      <c r="KWY265" s="88"/>
      <c r="KWZ265" s="88"/>
      <c r="KXA265" s="88"/>
      <c r="KXB265" s="88"/>
      <c r="KXC265" s="88"/>
      <c r="KXD265" s="88"/>
      <c r="KXE265" s="88"/>
      <c r="KXF265" s="88"/>
      <c r="KXG265" s="88"/>
      <c r="KXH265" s="88"/>
      <c r="KXI265" s="88"/>
      <c r="KXJ265" s="88"/>
      <c r="KXK265" s="88"/>
      <c r="KXL265" s="88"/>
      <c r="KXM265" s="88"/>
      <c r="KXN265" s="88"/>
      <c r="KXO265" s="88"/>
      <c r="KXP265" s="88"/>
      <c r="KXQ265" s="88"/>
      <c r="KXR265" s="88"/>
      <c r="KXS265" s="88"/>
      <c r="KXT265" s="88"/>
      <c r="KXU265" s="88"/>
      <c r="KXV265" s="88"/>
      <c r="KXW265" s="88"/>
      <c r="KXX265" s="88"/>
      <c r="KXY265" s="88"/>
      <c r="KXZ265" s="88"/>
      <c r="KYA265" s="88"/>
      <c r="KYB265" s="88"/>
      <c r="KYC265" s="88"/>
      <c r="KYD265" s="88"/>
      <c r="KYE265" s="88"/>
      <c r="KYF265" s="88"/>
      <c r="KYG265" s="88"/>
      <c r="KYH265" s="88"/>
      <c r="KYI265" s="88"/>
      <c r="KYJ265" s="88"/>
      <c r="KYK265" s="88"/>
      <c r="KYL265" s="88"/>
      <c r="KYM265" s="88"/>
      <c r="KYN265" s="88"/>
      <c r="KYO265" s="88"/>
      <c r="KYP265" s="88"/>
      <c r="KYQ265" s="88"/>
      <c r="KYR265" s="88"/>
      <c r="KYS265" s="88"/>
      <c r="KYT265" s="88"/>
      <c r="KYU265" s="88"/>
      <c r="KYV265" s="88"/>
      <c r="KYW265" s="88"/>
      <c r="KYX265" s="88"/>
      <c r="KYY265" s="88"/>
      <c r="KYZ265" s="88"/>
      <c r="KZA265" s="88"/>
      <c r="KZB265" s="88"/>
      <c r="KZC265" s="88"/>
      <c r="KZD265" s="88"/>
      <c r="KZE265" s="88"/>
      <c r="KZF265" s="88"/>
      <c r="KZG265" s="88"/>
      <c r="KZH265" s="88"/>
      <c r="KZI265" s="88"/>
      <c r="KZJ265" s="88"/>
      <c r="KZK265" s="88"/>
      <c r="KZL265" s="88"/>
      <c r="KZM265" s="88"/>
      <c r="KZN265" s="88"/>
      <c r="KZO265" s="88"/>
      <c r="KZP265" s="88"/>
      <c r="KZQ265" s="88"/>
      <c r="KZR265" s="88"/>
      <c r="KZS265" s="88"/>
      <c r="KZT265" s="88"/>
      <c r="KZU265" s="88"/>
      <c r="KZV265" s="88"/>
      <c r="KZW265" s="88"/>
      <c r="KZX265" s="88"/>
      <c r="KZY265" s="88"/>
      <c r="KZZ265" s="88"/>
      <c r="LAA265" s="88"/>
      <c r="LAB265" s="88"/>
      <c r="LAC265" s="88"/>
      <c r="LAD265" s="88"/>
      <c r="LAE265" s="88"/>
      <c r="LAF265" s="88"/>
      <c r="LAG265" s="88"/>
      <c r="LAH265" s="88"/>
      <c r="LAI265" s="88"/>
      <c r="LAJ265" s="88"/>
      <c r="LAK265" s="88"/>
      <c r="LAL265" s="88"/>
      <c r="LAM265" s="88"/>
      <c r="LAN265" s="88"/>
      <c r="LAO265" s="88"/>
      <c r="LAP265" s="88"/>
      <c r="LAQ265" s="88"/>
      <c r="LAR265" s="88"/>
      <c r="LAS265" s="88"/>
      <c r="LAT265" s="88"/>
      <c r="LAU265" s="88"/>
      <c r="LAV265" s="88"/>
      <c r="LAW265" s="88"/>
      <c r="LAX265" s="88"/>
      <c r="LAY265" s="88"/>
      <c r="LAZ265" s="88"/>
      <c r="LBA265" s="88"/>
      <c r="LBB265" s="88"/>
      <c r="LBC265" s="88"/>
      <c r="LBD265" s="88"/>
      <c r="LBE265" s="88"/>
      <c r="LBF265" s="88"/>
      <c r="LBG265" s="88"/>
      <c r="LBH265" s="88"/>
      <c r="LBI265" s="88"/>
      <c r="LBJ265" s="88"/>
      <c r="LBK265" s="88"/>
      <c r="LBL265" s="88"/>
      <c r="LBM265" s="88"/>
      <c r="LBN265" s="88"/>
      <c r="LBO265" s="88"/>
      <c r="LBP265" s="88"/>
      <c r="LBQ265" s="88"/>
      <c r="LBR265" s="88"/>
      <c r="LBS265" s="88"/>
      <c r="LBT265" s="88"/>
      <c r="LBU265" s="88"/>
      <c r="LBV265" s="88"/>
      <c r="LBW265" s="88"/>
      <c r="LBX265" s="88"/>
      <c r="LBY265" s="88"/>
      <c r="LBZ265" s="88"/>
      <c r="LCA265" s="88"/>
      <c r="LCB265" s="88"/>
      <c r="LCC265" s="88"/>
      <c r="LCD265" s="88"/>
      <c r="LCE265" s="88"/>
      <c r="LCF265" s="88"/>
      <c r="LCG265" s="88"/>
      <c r="LCH265" s="88"/>
      <c r="LCI265" s="88"/>
      <c r="LCJ265" s="88"/>
      <c r="LCK265" s="88"/>
      <c r="LCL265" s="88"/>
      <c r="LCM265" s="88"/>
      <c r="LCN265" s="88"/>
      <c r="LCO265" s="88"/>
      <c r="LCP265" s="88"/>
      <c r="LCQ265" s="88"/>
      <c r="LCR265" s="88"/>
      <c r="LCS265" s="88"/>
      <c r="LCT265" s="88"/>
      <c r="LCU265" s="88"/>
      <c r="LCV265" s="88"/>
      <c r="LCW265" s="88"/>
      <c r="LCX265" s="88"/>
      <c r="LCY265" s="88"/>
      <c r="LCZ265" s="88"/>
      <c r="LDA265" s="88"/>
      <c r="LDB265" s="88"/>
      <c r="LDC265" s="88"/>
      <c r="LDD265" s="88"/>
      <c r="LDE265" s="88"/>
      <c r="LDF265" s="88"/>
      <c r="LDG265" s="88"/>
      <c r="LDH265" s="88"/>
      <c r="LDI265" s="88"/>
      <c r="LDJ265" s="88"/>
      <c r="LDK265" s="88"/>
      <c r="LDL265" s="88"/>
      <c r="LDM265" s="88"/>
      <c r="LDN265" s="88"/>
      <c r="LDO265" s="88"/>
      <c r="LDP265" s="88"/>
      <c r="LDQ265" s="88"/>
      <c r="LDR265" s="88"/>
      <c r="LDS265" s="88"/>
      <c r="LDT265" s="88"/>
      <c r="LDU265" s="88"/>
      <c r="LDV265" s="88"/>
      <c r="LDW265" s="88"/>
      <c r="LDX265" s="88"/>
      <c r="LDY265" s="88"/>
      <c r="LDZ265" s="88"/>
      <c r="LEA265" s="88"/>
      <c r="LEB265" s="88"/>
      <c r="LEC265" s="88"/>
      <c r="LED265" s="88"/>
      <c r="LEE265" s="88"/>
      <c r="LEF265" s="88"/>
      <c r="LEG265" s="88"/>
      <c r="LEH265" s="88"/>
      <c r="LEI265" s="88"/>
      <c r="LEJ265" s="88"/>
      <c r="LEK265" s="88"/>
      <c r="LEL265" s="88"/>
      <c r="LEM265" s="88"/>
      <c r="LEN265" s="88"/>
      <c r="LEO265" s="88"/>
      <c r="LEP265" s="88"/>
      <c r="LEQ265" s="88"/>
      <c r="LER265" s="88"/>
      <c r="LES265" s="88"/>
      <c r="LET265" s="88"/>
      <c r="LEU265" s="88"/>
      <c r="LEV265" s="88"/>
      <c r="LEW265" s="88"/>
      <c r="LEX265" s="88"/>
      <c r="LEY265" s="88"/>
      <c r="LEZ265" s="88"/>
      <c r="LFA265" s="88"/>
      <c r="LFB265" s="88"/>
      <c r="LFC265" s="88"/>
      <c r="LFD265" s="88"/>
      <c r="LFE265" s="88"/>
      <c r="LFF265" s="88"/>
      <c r="LFG265" s="88"/>
      <c r="LFH265" s="88"/>
      <c r="LFI265" s="88"/>
      <c r="LFJ265" s="88"/>
      <c r="LFK265" s="88"/>
      <c r="LFL265" s="88"/>
      <c r="LFM265" s="88"/>
      <c r="LFN265" s="88"/>
      <c r="LFO265" s="88"/>
      <c r="LFP265" s="88"/>
      <c r="LFQ265" s="88"/>
      <c r="LFR265" s="88"/>
      <c r="LFS265" s="88"/>
      <c r="LFT265" s="88"/>
      <c r="LFU265" s="88"/>
      <c r="LFV265" s="88"/>
      <c r="LFW265" s="88"/>
      <c r="LFX265" s="88"/>
      <c r="LFY265" s="88"/>
      <c r="LFZ265" s="88"/>
      <c r="LGA265" s="88"/>
      <c r="LGB265" s="88"/>
      <c r="LGC265" s="88"/>
      <c r="LGD265" s="88"/>
      <c r="LGE265" s="88"/>
      <c r="LGF265" s="88"/>
      <c r="LGG265" s="88"/>
      <c r="LGH265" s="88"/>
      <c r="LGI265" s="88"/>
      <c r="LGJ265" s="88"/>
      <c r="LGK265" s="88"/>
      <c r="LGL265" s="88"/>
      <c r="LGM265" s="88"/>
      <c r="LGN265" s="88"/>
      <c r="LGO265" s="88"/>
      <c r="LGP265" s="88"/>
      <c r="LGQ265" s="88"/>
      <c r="LGR265" s="88"/>
      <c r="LGS265" s="88"/>
      <c r="LGT265" s="88"/>
      <c r="LGU265" s="88"/>
      <c r="LGV265" s="88"/>
      <c r="LGW265" s="88"/>
      <c r="LGX265" s="88"/>
      <c r="LGY265" s="88"/>
      <c r="LGZ265" s="88"/>
      <c r="LHA265" s="88"/>
      <c r="LHB265" s="88"/>
      <c r="LHC265" s="88"/>
      <c r="LHD265" s="88"/>
      <c r="LHE265" s="88"/>
      <c r="LHF265" s="88"/>
      <c r="LHG265" s="88"/>
      <c r="LHH265" s="88"/>
      <c r="LHI265" s="88"/>
      <c r="LHJ265" s="88"/>
      <c r="LHK265" s="88"/>
      <c r="LHL265" s="88"/>
      <c r="LHM265" s="88"/>
      <c r="LHN265" s="88"/>
      <c r="LHO265" s="88"/>
      <c r="LHP265" s="88"/>
      <c r="LHQ265" s="88"/>
      <c r="LHR265" s="88"/>
      <c r="LHS265" s="88"/>
      <c r="LHT265" s="88"/>
      <c r="LHU265" s="88"/>
      <c r="LHV265" s="88"/>
      <c r="LHW265" s="88"/>
      <c r="LHX265" s="88"/>
      <c r="LHY265" s="88"/>
      <c r="LHZ265" s="88"/>
      <c r="LIA265" s="88"/>
      <c r="LIB265" s="88"/>
      <c r="LIC265" s="88"/>
      <c r="LID265" s="88"/>
      <c r="LIE265" s="88"/>
      <c r="LIF265" s="88"/>
      <c r="LIG265" s="88"/>
      <c r="LIH265" s="88"/>
      <c r="LII265" s="88"/>
      <c r="LIJ265" s="88"/>
      <c r="LIK265" s="88"/>
      <c r="LIL265" s="88"/>
      <c r="LIM265" s="88"/>
      <c r="LIN265" s="88"/>
      <c r="LIO265" s="88"/>
      <c r="LIP265" s="88"/>
      <c r="LIQ265" s="88"/>
      <c r="LIR265" s="88"/>
      <c r="LIS265" s="88"/>
      <c r="LIT265" s="88"/>
      <c r="LIU265" s="88"/>
      <c r="LIV265" s="88"/>
      <c r="LIW265" s="88"/>
      <c r="LIX265" s="88"/>
      <c r="LIY265" s="88"/>
      <c r="LIZ265" s="88"/>
      <c r="LJA265" s="88"/>
      <c r="LJB265" s="88"/>
      <c r="LJC265" s="88"/>
      <c r="LJD265" s="88"/>
      <c r="LJE265" s="88"/>
      <c r="LJF265" s="88"/>
      <c r="LJG265" s="88"/>
      <c r="LJH265" s="88"/>
      <c r="LJI265" s="88"/>
      <c r="LJJ265" s="88"/>
      <c r="LJK265" s="88"/>
      <c r="LJL265" s="88"/>
      <c r="LJM265" s="88"/>
      <c r="LJN265" s="88"/>
      <c r="LJO265" s="88"/>
      <c r="LJP265" s="88"/>
      <c r="LJQ265" s="88"/>
      <c r="LJR265" s="88"/>
      <c r="LJS265" s="88"/>
      <c r="LJT265" s="88"/>
      <c r="LJU265" s="88"/>
      <c r="LJV265" s="88"/>
      <c r="LJW265" s="88"/>
      <c r="LJX265" s="88"/>
      <c r="LJY265" s="88"/>
      <c r="LJZ265" s="88"/>
      <c r="LKA265" s="88"/>
      <c r="LKB265" s="88"/>
      <c r="LKC265" s="88"/>
      <c r="LKD265" s="88"/>
      <c r="LKE265" s="88"/>
      <c r="LKF265" s="88"/>
      <c r="LKG265" s="88"/>
      <c r="LKH265" s="88"/>
      <c r="LKI265" s="88"/>
      <c r="LKJ265" s="88"/>
      <c r="LKK265" s="88"/>
      <c r="LKL265" s="88"/>
      <c r="LKM265" s="88"/>
      <c r="LKN265" s="88"/>
      <c r="LKO265" s="88"/>
      <c r="LKP265" s="88"/>
      <c r="LKQ265" s="88"/>
      <c r="LKR265" s="88"/>
      <c r="LKS265" s="88"/>
      <c r="LKT265" s="88"/>
      <c r="LKU265" s="88"/>
      <c r="LKV265" s="88"/>
      <c r="LKW265" s="88"/>
      <c r="LKX265" s="88"/>
      <c r="LKY265" s="88"/>
      <c r="LKZ265" s="88"/>
      <c r="LLA265" s="88"/>
      <c r="LLB265" s="88"/>
      <c r="LLC265" s="88"/>
      <c r="LLD265" s="88"/>
      <c r="LLE265" s="88"/>
      <c r="LLF265" s="88"/>
      <c r="LLG265" s="88"/>
      <c r="LLH265" s="88"/>
      <c r="LLI265" s="88"/>
      <c r="LLJ265" s="88"/>
      <c r="LLK265" s="88"/>
      <c r="LLL265" s="88"/>
      <c r="LLM265" s="88"/>
      <c r="LLN265" s="88"/>
      <c r="LLO265" s="88"/>
      <c r="LLP265" s="88"/>
      <c r="LLQ265" s="88"/>
      <c r="LLR265" s="88"/>
      <c r="LLS265" s="88"/>
      <c r="LLT265" s="88"/>
      <c r="LLU265" s="88"/>
      <c r="LLV265" s="88"/>
      <c r="LLW265" s="88"/>
      <c r="LLX265" s="88"/>
      <c r="LLY265" s="88"/>
      <c r="LLZ265" s="88"/>
      <c r="LMA265" s="88"/>
      <c r="LMB265" s="88"/>
      <c r="LMC265" s="88"/>
      <c r="LMD265" s="88"/>
      <c r="LME265" s="88"/>
      <c r="LMF265" s="88"/>
      <c r="LMG265" s="88"/>
      <c r="LMH265" s="88"/>
      <c r="LMI265" s="88"/>
      <c r="LMJ265" s="88"/>
      <c r="LMK265" s="88"/>
      <c r="LML265" s="88"/>
      <c r="LMM265" s="88"/>
      <c r="LMN265" s="88"/>
      <c r="LMO265" s="88"/>
      <c r="LMP265" s="88"/>
      <c r="LMQ265" s="88"/>
      <c r="LMR265" s="88"/>
      <c r="LMS265" s="88"/>
      <c r="LMT265" s="88"/>
      <c r="LMU265" s="88"/>
      <c r="LMV265" s="88"/>
      <c r="LMW265" s="88"/>
      <c r="LMX265" s="88"/>
      <c r="LMY265" s="88"/>
      <c r="LMZ265" s="88"/>
      <c r="LNA265" s="88"/>
      <c r="LNB265" s="88"/>
      <c r="LNC265" s="88"/>
      <c r="LND265" s="88"/>
      <c r="LNE265" s="88"/>
      <c r="LNF265" s="88"/>
      <c r="LNG265" s="88"/>
      <c r="LNH265" s="88"/>
      <c r="LNI265" s="88"/>
      <c r="LNJ265" s="88"/>
      <c r="LNK265" s="88"/>
      <c r="LNL265" s="88"/>
      <c r="LNM265" s="88"/>
      <c r="LNN265" s="88"/>
      <c r="LNO265" s="88"/>
      <c r="LNP265" s="88"/>
      <c r="LNQ265" s="88"/>
      <c r="LNR265" s="88"/>
      <c r="LNS265" s="88"/>
      <c r="LNT265" s="88"/>
      <c r="LNU265" s="88"/>
      <c r="LNV265" s="88"/>
      <c r="LNW265" s="88"/>
      <c r="LNX265" s="88"/>
      <c r="LNY265" s="88"/>
      <c r="LNZ265" s="88"/>
      <c r="LOA265" s="88"/>
      <c r="LOB265" s="88"/>
      <c r="LOC265" s="88"/>
      <c r="LOD265" s="88"/>
      <c r="LOE265" s="88"/>
      <c r="LOF265" s="88"/>
      <c r="LOG265" s="88"/>
      <c r="LOH265" s="88"/>
      <c r="LOI265" s="88"/>
      <c r="LOJ265" s="88"/>
      <c r="LOK265" s="88"/>
      <c r="LOL265" s="88"/>
      <c r="LOM265" s="88"/>
      <c r="LON265" s="88"/>
      <c r="LOO265" s="88"/>
      <c r="LOP265" s="88"/>
      <c r="LOQ265" s="88"/>
      <c r="LOR265" s="88"/>
      <c r="LOS265" s="88"/>
      <c r="LOT265" s="88"/>
      <c r="LOU265" s="88"/>
      <c r="LOV265" s="88"/>
      <c r="LOW265" s="88"/>
      <c r="LOX265" s="88"/>
      <c r="LOY265" s="88"/>
      <c r="LOZ265" s="88"/>
      <c r="LPA265" s="88"/>
      <c r="LPB265" s="88"/>
      <c r="LPC265" s="88"/>
      <c r="LPD265" s="88"/>
      <c r="LPE265" s="88"/>
      <c r="LPF265" s="88"/>
      <c r="LPG265" s="88"/>
      <c r="LPH265" s="88"/>
      <c r="LPI265" s="88"/>
      <c r="LPJ265" s="88"/>
      <c r="LPK265" s="88"/>
      <c r="LPL265" s="88"/>
      <c r="LPM265" s="88"/>
      <c r="LPN265" s="88"/>
      <c r="LPO265" s="88"/>
      <c r="LPP265" s="88"/>
      <c r="LPQ265" s="88"/>
      <c r="LPR265" s="88"/>
      <c r="LPS265" s="88"/>
      <c r="LPT265" s="88"/>
      <c r="LPU265" s="88"/>
      <c r="LPV265" s="88"/>
      <c r="LPW265" s="88"/>
      <c r="LPX265" s="88"/>
      <c r="LPY265" s="88"/>
      <c r="LPZ265" s="88"/>
      <c r="LQA265" s="88"/>
      <c r="LQB265" s="88"/>
      <c r="LQC265" s="88"/>
      <c r="LQD265" s="88"/>
      <c r="LQE265" s="88"/>
      <c r="LQF265" s="88"/>
      <c r="LQG265" s="88"/>
      <c r="LQH265" s="88"/>
      <c r="LQI265" s="88"/>
      <c r="LQJ265" s="88"/>
      <c r="LQK265" s="88"/>
      <c r="LQL265" s="88"/>
      <c r="LQM265" s="88"/>
      <c r="LQN265" s="88"/>
      <c r="LQO265" s="88"/>
      <c r="LQP265" s="88"/>
      <c r="LQQ265" s="88"/>
      <c r="LQR265" s="88"/>
      <c r="LQS265" s="88"/>
      <c r="LQT265" s="88"/>
      <c r="LQU265" s="88"/>
      <c r="LQV265" s="88"/>
      <c r="LQW265" s="88"/>
      <c r="LQX265" s="88"/>
      <c r="LQY265" s="88"/>
      <c r="LQZ265" s="88"/>
      <c r="LRA265" s="88"/>
      <c r="LRB265" s="88"/>
      <c r="LRC265" s="88"/>
      <c r="LRD265" s="88"/>
      <c r="LRE265" s="88"/>
      <c r="LRF265" s="88"/>
      <c r="LRG265" s="88"/>
      <c r="LRH265" s="88"/>
      <c r="LRI265" s="88"/>
      <c r="LRJ265" s="88"/>
      <c r="LRK265" s="88"/>
      <c r="LRL265" s="88"/>
      <c r="LRM265" s="88"/>
      <c r="LRN265" s="88"/>
      <c r="LRO265" s="88"/>
      <c r="LRP265" s="88"/>
      <c r="LRQ265" s="88"/>
      <c r="LRR265" s="88"/>
      <c r="LRS265" s="88"/>
      <c r="LRT265" s="88"/>
      <c r="LRU265" s="88"/>
      <c r="LRV265" s="88"/>
      <c r="LRW265" s="88"/>
      <c r="LRX265" s="88"/>
      <c r="LRY265" s="88"/>
      <c r="LRZ265" s="88"/>
      <c r="LSA265" s="88"/>
      <c r="LSB265" s="88"/>
      <c r="LSC265" s="88"/>
      <c r="LSD265" s="88"/>
      <c r="LSE265" s="88"/>
      <c r="LSF265" s="88"/>
      <c r="LSG265" s="88"/>
      <c r="LSH265" s="88"/>
      <c r="LSI265" s="88"/>
      <c r="LSJ265" s="88"/>
      <c r="LSK265" s="88"/>
      <c r="LSL265" s="88"/>
      <c r="LSM265" s="88"/>
      <c r="LSN265" s="88"/>
      <c r="LSO265" s="88"/>
      <c r="LSP265" s="88"/>
      <c r="LSQ265" s="88"/>
      <c r="LSR265" s="88"/>
      <c r="LSS265" s="88"/>
      <c r="LST265" s="88"/>
      <c r="LSU265" s="88"/>
      <c r="LSV265" s="88"/>
      <c r="LSW265" s="88"/>
      <c r="LSX265" s="88"/>
      <c r="LSY265" s="88"/>
      <c r="LSZ265" s="88"/>
      <c r="LTA265" s="88"/>
      <c r="LTB265" s="88"/>
      <c r="LTC265" s="88"/>
      <c r="LTD265" s="88"/>
      <c r="LTE265" s="88"/>
      <c r="LTF265" s="88"/>
      <c r="LTG265" s="88"/>
      <c r="LTH265" s="88"/>
      <c r="LTI265" s="88"/>
      <c r="LTJ265" s="88"/>
      <c r="LTK265" s="88"/>
      <c r="LTL265" s="88"/>
      <c r="LTM265" s="88"/>
      <c r="LTN265" s="88"/>
      <c r="LTO265" s="88"/>
      <c r="LTP265" s="88"/>
      <c r="LTQ265" s="88"/>
      <c r="LTR265" s="88"/>
      <c r="LTS265" s="88"/>
      <c r="LTT265" s="88"/>
      <c r="LTU265" s="88"/>
      <c r="LTV265" s="88"/>
      <c r="LTW265" s="88"/>
      <c r="LTX265" s="88"/>
      <c r="LTY265" s="88"/>
      <c r="LTZ265" s="88"/>
      <c r="LUA265" s="88"/>
      <c r="LUB265" s="88"/>
      <c r="LUC265" s="88"/>
      <c r="LUD265" s="88"/>
      <c r="LUE265" s="88"/>
      <c r="LUF265" s="88"/>
      <c r="LUG265" s="88"/>
      <c r="LUH265" s="88"/>
      <c r="LUI265" s="88"/>
      <c r="LUJ265" s="88"/>
      <c r="LUK265" s="88"/>
      <c r="LUL265" s="88"/>
      <c r="LUM265" s="88"/>
      <c r="LUN265" s="88"/>
      <c r="LUO265" s="88"/>
      <c r="LUP265" s="88"/>
      <c r="LUQ265" s="88"/>
      <c r="LUR265" s="88"/>
      <c r="LUS265" s="88"/>
      <c r="LUT265" s="88"/>
      <c r="LUU265" s="88"/>
      <c r="LUV265" s="88"/>
      <c r="LUW265" s="88"/>
      <c r="LUX265" s="88"/>
      <c r="LUY265" s="88"/>
      <c r="LUZ265" s="88"/>
      <c r="LVA265" s="88"/>
      <c r="LVB265" s="88"/>
      <c r="LVC265" s="88"/>
      <c r="LVD265" s="88"/>
      <c r="LVE265" s="88"/>
      <c r="LVF265" s="88"/>
      <c r="LVG265" s="88"/>
      <c r="LVH265" s="88"/>
      <c r="LVI265" s="88"/>
      <c r="LVJ265" s="88"/>
      <c r="LVK265" s="88"/>
      <c r="LVL265" s="88"/>
      <c r="LVM265" s="88"/>
      <c r="LVN265" s="88"/>
      <c r="LVO265" s="88"/>
      <c r="LVP265" s="88"/>
      <c r="LVQ265" s="88"/>
      <c r="LVR265" s="88"/>
      <c r="LVS265" s="88"/>
      <c r="LVT265" s="88"/>
      <c r="LVU265" s="88"/>
      <c r="LVV265" s="88"/>
      <c r="LVW265" s="88"/>
      <c r="LVX265" s="88"/>
      <c r="LVY265" s="88"/>
      <c r="LVZ265" s="88"/>
      <c r="LWA265" s="88"/>
      <c r="LWB265" s="88"/>
      <c r="LWC265" s="88"/>
      <c r="LWD265" s="88"/>
      <c r="LWE265" s="88"/>
      <c r="LWF265" s="88"/>
      <c r="LWG265" s="88"/>
      <c r="LWH265" s="88"/>
      <c r="LWI265" s="88"/>
      <c r="LWJ265" s="88"/>
      <c r="LWK265" s="88"/>
      <c r="LWL265" s="88"/>
      <c r="LWM265" s="88"/>
      <c r="LWN265" s="88"/>
      <c r="LWO265" s="88"/>
      <c r="LWP265" s="88"/>
      <c r="LWQ265" s="88"/>
      <c r="LWR265" s="88"/>
      <c r="LWS265" s="88"/>
      <c r="LWT265" s="88"/>
      <c r="LWU265" s="88"/>
      <c r="LWV265" s="88"/>
      <c r="LWW265" s="88"/>
      <c r="LWX265" s="88"/>
      <c r="LWY265" s="88"/>
      <c r="LWZ265" s="88"/>
      <c r="LXA265" s="88"/>
      <c r="LXB265" s="88"/>
      <c r="LXC265" s="88"/>
      <c r="LXD265" s="88"/>
      <c r="LXE265" s="88"/>
      <c r="LXF265" s="88"/>
      <c r="LXG265" s="88"/>
      <c r="LXH265" s="88"/>
      <c r="LXI265" s="88"/>
      <c r="LXJ265" s="88"/>
      <c r="LXK265" s="88"/>
      <c r="LXL265" s="88"/>
      <c r="LXM265" s="88"/>
      <c r="LXN265" s="88"/>
      <c r="LXO265" s="88"/>
      <c r="LXP265" s="88"/>
      <c r="LXQ265" s="88"/>
      <c r="LXR265" s="88"/>
      <c r="LXS265" s="88"/>
      <c r="LXT265" s="88"/>
      <c r="LXU265" s="88"/>
      <c r="LXV265" s="88"/>
      <c r="LXW265" s="88"/>
      <c r="LXX265" s="88"/>
      <c r="LXY265" s="88"/>
      <c r="LXZ265" s="88"/>
      <c r="LYA265" s="88"/>
      <c r="LYB265" s="88"/>
      <c r="LYC265" s="88"/>
      <c r="LYD265" s="88"/>
      <c r="LYE265" s="88"/>
      <c r="LYF265" s="88"/>
      <c r="LYG265" s="88"/>
      <c r="LYH265" s="88"/>
      <c r="LYI265" s="88"/>
      <c r="LYJ265" s="88"/>
      <c r="LYK265" s="88"/>
      <c r="LYL265" s="88"/>
      <c r="LYM265" s="88"/>
      <c r="LYN265" s="88"/>
      <c r="LYO265" s="88"/>
      <c r="LYP265" s="88"/>
      <c r="LYQ265" s="88"/>
      <c r="LYR265" s="88"/>
      <c r="LYS265" s="88"/>
      <c r="LYT265" s="88"/>
      <c r="LYU265" s="88"/>
      <c r="LYV265" s="88"/>
      <c r="LYW265" s="88"/>
      <c r="LYX265" s="88"/>
      <c r="LYY265" s="88"/>
      <c r="LYZ265" s="88"/>
      <c r="LZA265" s="88"/>
      <c r="LZB265" s="88"/>
      <c r="LZC265" s="88"/>
      <c r="LZD265" s="88"/>
      <c r="LZE265" s="88"/>
      <c r="LZF265" s="88"/>
      <c r="LZG265" s="88"/>
      <c r="LZH265" s="88"/>
      <c r="LZI265" s="88"/>
      <c r="LZJ265" s="88"/>
      <c r="LZK265" s="88"/>
      <c r="LZL265" s="88"/>
      <c r="LZM265" s="88"/>
      <c r="LZN265" s="88"/>
      <c r="LZO265" s="88"/>
      <c r="LZP265" s="88"/>
      <c r="LZQ265" s="88"/>
      <c r="LZR265" s="88"/>
      <c r="LZS265" s="88"/>
      <c r="LZT265" s="88"/>
      <c r="LZU265" s="88"/>
      <c r="LZV265" s="88"/>
      <c r="LZW265" s="88"/>
      <c r="LZX265" s="88"/>
      <c r="LZY265" s="88"/>
      <c r="LZZ265" s="88"/>
      <c r="MAA265" s="88"/>
      <c r="MAB265" s="88"/>
      <c r="MAC265" s="88"/>
      <c r="MAD265" s="88"/>
      <c r="MAE265" s="88"/>
      <c r="MAF265" s="88"/>
      <c r="MAG265" s="88"/>
      <c r="MAH265" s="88"/>
      <c r="MAI265" s="88"/>
      <c r="MAJ265" s="88"/>
      <c r="MAK265" s="88"/>
      <c r="MAL265" s="88"/>
      <c r="MAM265" s="88"/>
      <c r="MAN265" s="88"/>
      <c r="MAO265" s="88"/>
      <c r="MAP265" s="88"/>
      <c r="MAQ265" s="88"/>
      <c r="MAR265" s="88"/>
      <c r="MAS265" s="88"/>
      <c r="MAT265" s="88"/>
      <c r="MAU265" s="88"/>
      <c r="MAV265" s="88"/>
      <c r="MAW265" s="88"/>
      <c r="MAX265" s="88"/>
      <c r="MAY265" s="88"/>
      <c r="MAZ265" s="88"/>
      <c r="MBA265" s="88"/>
      <c r="MBB265" s="88"/>
      <c r="MBC265" s="88"/>
      <c r="MBD265" s="88"/>
      <c r="MBE265" s="88"/>
      <c r="MBF265" s="88"/>
      <c r="MBG265" s="88"/>
      <c r="MBH265" s="88"/>
      <c r="MBI265" s="88"/>
      <c r="MBJ265" s="88"/>
      <c r="MBK265" s="88"/>
      <c r="MBL265" s="88"/>
      <c r="MBM265" s="88"/>
      <c r="MBN265" s="88"/>
      <c r="MBO265" s="88"/>
      <c r="MBP265" s="88"/>
      <c r="MBQ265" s="88"/>
      <c r="MBR265" s="88"/>
      <c r="MBS265" s="88"/>
      <c r="MBT265" s="88"/>
      <c r="MBU265" s="88"/>
      <c r="MBV265" s="88"/>
      <c r="MBW265" s="88"/>
      <c r="MBX265" s="88"/>
      <c r="MBY265" s="88"/>
      <c r="MBZ265" s="88"/>
      <c r="MCA265" s="88"/>
      <c r="MCB265" s="88"/>
      <c r="MCC265" s="88"/>
      <c r="MCD265" s="88"/>
      <c r="MCE265" s="88"/>
      <c r="MCF265" s="88"/>
      <c r="MCG265" s="88"/>
      <c r="MCH265" s="88"/>
      <c r="MCI265" s="88"/>
      <c r="MCJ265" s="88"/>
      <c r="MCK265" s="88"/>
      <c r="MCL265" s="88"/>
      <c r="MCM265" s="88"/>
      <c r="MCN265" s="88"/>
      <c r="MCO265" s="88"/>
      <c r="MCP265" s="88"/>
      <c r="MCQ265" s="88"/>
      <c r="MCR265" s="88"/>
      <c r="MCS265" s="88"/>
      <c r="MCT265" s="88"/>
      <c r="MCU265" s="88"/>
      <c r="MCV265" s="88"/>
      <c r="MCW265" s="88"/>
      <c r="MCX265" s="88"/>
      <c r="MCY265" s="88"/>
      <c r="MCZ265" s="88"/>
      <c r="MDA265" s="88"/>
      <c r="MDB265" s="88"/>
      <c r="MDC265" s="88"/>
      <c r="MDD265" s="88"/>
      <c r="MDE265" s="88"/>
      <c r="MDF265" s="88"/>
      <c r="MDG265" s="88"/>
      <c r="MDH265" s="88"/>
      <c r="MDI265" s="88"/>
      <c r="MDJ265" s="88"/>
      <c r="MDK265" s="88"/>
      <c r="MDL265" s="88"/>
      <c r="MDM265" s="88"/>
      <c r="MDN265" s="88"/>
      <c r="MDO265" s="88"/>
      <c r="MDP265" s="88"/>
      <c r="MDQ265" s="88"/>
      <c r="MDR265" s="88"/>
      <c r="MDS265" s="88"/>
      <c r="MDT265" s="88"/>
      <c r="MDU265" s="88"/>
      <c r="MDV265" s="88"/>
      <c r="MDW265" s="88"/>
      <c r="MDX265" s="88"/>
      <c r="MDY265" s="88"/>
      <c r="MDZ265" s="88"/>
      <c r="MEA265" s="88"/>
      <c r="MEB265" s="88"/>
      <c r="MEC265" s="88"/>
      <c r="MED265" s="88"/>
      <c r="MEE265" s="88"/>
      <c r="MEF265" s="88"/>
      <c r="MEG265" s="88"/>
      <c r="MEH265" s="88"/>
      <c r="MEI265" s="88"/>
      <c r="MEJ265" s="88"/>
      <c r="MEK265" s="88"/>
      <c r="MEL265" s="88"/>
      <c r="MEM265" s="88"/>
      <c r="MEN265" s="88"/>
      <c r="MEO265" s="88"/>
      <c r="MEP265" s="88"/>
      <c r="MEQ265" s="88"/>
      <c r="MER265" s="88"/>
      <c r="MES265" s="88"/>
      <c r="MET265" s="88"/>
      <c r="MEU265" s="88"/>
      <c r="MEV265" s="88"/>
      <c r="MEW265" s="88"/>
      <c r="MEX265" s="88"/>
      <c r="MEY265" s="88"/>
      <c r="MEZ265" s="88"/>
      <c r="MFA265" s="88"/>
      <c r="MFB265" s="88"/>
      <c r="MFC265" s="88"/>
      <c r="MFD265" s="88"/>
      <c r="MFE265" s="88"/>
      <c r="MFF265" s="88"/>
      <c r="MFG265" s="88"/>
      <c r="MFH265" s="88"/>
      <c r="MFI265" s="88"/>
      <c r="MFJ265" s="88"/>
      <c r="MFK265" s="88"/>
      <c r="MFL265" s="88"/>
      <c r="MFM265" s="88"/>
      <c r="MFN265" s="88"/>
      <c r="MFO265" s="88"/>
      <c r="MFP265" s="88"/>
      <c r="MFQ265" s="88"/>
      <c r="MFR265" s="88"/>
      <c r="MFS265" s="88"/>
      <c r="MFT265" s="88"/>
      <c r="MFU265" s="88"/>
      <c r="MFV265" s="88"/>
      <c r="MFW265" s="88"/>
      <c r="MFX265" s="88"/>
      <c r="MFY265" s="88"/>
      <c r="MFZ265" s="88"/>
      <c r="MGA265" s="88"/>
      <c r="MGB265" s="88"/>
      <c r="MGC265" s="88"/>
      <c r="MGD265" s="88"/>
      <c r="MGE265" s="88"/>
      <c r="MGF265" s="88"/>
      <c r="MGG265" s="88"/>
      <c r="MGH265" s="88"/>
      <c r="MGI265" s="88"/>
      <c r="MGJ265" s="88"/>
      <c r="MGK265" s="88"/>
      <c r="MGL265" s="88"/>
      <c r="MGM265" s="88"/>
      <c r="MGN265" s="88"/>
      <c r="MGO265" s="88"/>
      <c r="MGP265" s="88"/>
      <c r="MGQ265" s="88"/>
      <c r="MGR265" s="88"/>
      <c r="MGS265" s="88"/>
      <c r="MGT265" s="88"/>
      <c r="MGU265" s="88"/>
      <c r="MGV265" s="88"/>
      <c r="MGW265" s="88"/>
      <c r="MGX265" s="88"/>
      <c r="MGY265" s="88"/>
      <c r="MGZ265" s="88"/>
      <c r="MHA265" s="88"/>
      <c r="MHB265" s="88"/>
      <c r="MHC265" s="88"/>
      <c r="MHD265" s="88"/>
      <c r="MHE265" s="88"/>
      <c r="MHF265" s="88"/>
      <c r="MHG265" s="88"/>
      <c r="MHH265" s="88"/>
      <c r="MHI265" s="88"/>
      <c r="MHJ265" s="88"/>
      <c r="MHK265" s="88"/>
      <c r="MHL265" s="88"/>
      <c r="MHM265" s="88"/>
      <c r="MHN265" s="88"/>
      <c r="MHO265" s="88"/>
      <c r="MHP265" s="88"/>
      <c r="MHQ265" s="88"/>
      <c r="MHR265" s="88"/>
      <c r="MHS265" s="88"/>
      <c r="MHT265" s="88"/>
      <c r="MHU265" s="88"/>
      <c r="MHV265" s="88"/>
      <c r="MHW265" s="88"/>
      <c r="MHX265" s="88"/>
      <c r="MHY265" s="88"/>
      <c r="MHZ265" s="88"/>
      <c r="MIA265" s="88"/>
      <c r="MIB265" s="88"/>
      <c r="MIC265" s="88"/>
      <c r="MID265" s="88"/>
      <c r="MIE265" s="88"/>
      <c r="MIF265" s="88"/>
      <c r="MIG265" s="88"/>
      <c r="MIH265" s="88"/>
      <c r="MII265" s="88"/>
      <c r="MIJ265" s="88"/>
      <c r="MIK265" s="88"/>
      <c r="MIL265" s="88"/>
      <c r="MIM265" s="88"/>
      <c r="MIN265" s="88"/>
      <c r="MIO265" s="88"/>
      <c r="MIP265" s="88"/>
      <c r="MIQ265" s="88"/>
      <c r="MIR265" s="88"/>
      <c r="MIS265" s="88"/>
      <c r="MIT265" s="88"/>
      <c r="MIU265" s="88"/>
      <c r="MIV265" s="88"/>
      <c r="MIW265" s="88"/>
      <c r="MIX265" s="88"/>
      <c r="MIY265" s="88"/>
      <c r="MIZ265" s="88"/>
      <c r="MJA265" s="88"/>
      <c r="MJB265" s="88"/>
      <c r="MJC265" s="88"/>
      <c r="MJD265" s="88"/>
      <c r="MJE265" s="88"/>
      <c r="MJF265" s="88"/>
      <c r="MJG265" s="88"/>
      <c r="MJH265" s="88"/>
      <c r="MJI265" s="88"/>
      <c r="MJJ265" s="88"/>
      <c r="MJK265" s="88"/>
      <c r="MJL265" s="88"/>
      <c r="MJM265" s="88"/>
      <c r="MJN265" s="88"/>
      <c r="MJO265" s="88"/>
      <c r="MJP265" s="88"/>
      <c r="MJQ265" s="88"/>
      <c r="MJR265" s="88"/>
      <c r="MJS265" s="88"/>
      <c r="MJT265" s="88"/>
      <c r="MJU265" s="88"/>
      <c r="MJV265" s="88"/>
      <c r="MJW265" s="88"/>
      <c r="MJX265" s="88"/>
      <c r="MJY265" s="88"/>
      <c r="MJZ265" s="88"/>
      <c r="MKA265" s="88"/>
      <c r="MKB265" s="88"/>
      <c r="MKC265" s="88"/>
      <c r="MKD265" s="88"/>
      <c r="MKE265" s="88"/>
      <c r="MKF265" s="88"/>
      <c r="MKG265" s="88"/>
      <c r="MKH265" s="88"/>
      <c r="MKI265" s="88"/>
      <c r="MKJ265" s="88"/>
      <c r="MKK265" s="88"/>
      <c r="MKL265" s="88"/>
      <c r="MKM265" s="88"/>
      <c r="MKN265" s="88"/>
      <c r="MKO265" s="88"/>
      <c r="MKP265" s="88"/>
      <c r="MKQ265" s="88"/>
      <c r="MKR265" s="88"/>
      <c r="MKS265" s="88"/>
      <c r="MKT265" s="88"/>
      <c r="MKU265" s="88"/>
      <c r="MKV265" s="88"/>
      <c r="MKW265" s="88"/>
      <c r="MKX265" s="88"/>
      <c r="MKY265" s="88"/>
      <c r="MKZ265" s="88"/>
      <c r="MLA265" s="88"/>
      <c r="MLB265" s="88"/>
      <c r="MLC265" s="88"/>
      <c r="MLD265" s="88"/>
      <c r="MLE265" s="88"/>
      <c r="MLF265" s="88"/>
      <c r="MLG265" s="88"/>
      <c r="MLH265" s="88"/>
      <c r="MLI265" s="88"/>
      <c r="MLJ265" s="88"/>
      <c r="MLK265" s="88"/>
      <c r="MLL265" s="88"/>
      <c r="MLM265" s="88"/>
      <c r="MLN265" s="88"/>
      <c r="MLO265" s="88"/>
      <c r="MLP265" s="88"/>
      <c r="MLQ265" s="88"/>
      <c r="MLR265" s="88"/>
      <c r="MLS265" s="88"/>
      <c r="MLT265" s="88"/>
      <c r="MLU265" s="88"/>
      <c r="MLV265" s="88"/>
      <c r="MLW265" s="88"/>
      <c r="MLX265" s="88"/>
      <c r="MLY265" s="88"/>
      <c r="MLZ265" s="88"/>
      <c r="MMA265" s="88"/>
      <c r="MMB265" s="88"/>
      <c r="MMC265" s="88"/>
      <c r="MMD265" s="88"/>
      <c r="MME265" s="88"/>
      <c r="MMF265" s="88"/>
      <c r="MMG265" s="88"/>
      <c r="MMH265" s="88"/>
      <c r="MMI265" s="88"/>
      <c r="MMJ265" s="88"/>
      <c r="MMK265" s="88"/>
      <c r="MML265" s="88"/>
      <c r="MMM265" s="88"/>
      <c r="MMN265" s="88"/>
      <c r="MMO265" s="88"/>
      <c r="MMP265" s="88"/>
      <c r="MMQ265" s="88"/>
      <c r="MMR265" s="88"/>
      <c r="MMS265" s="88"/>
      <c r="MMT265" s="88"/>
      <c r="MMU265" s="88"/>
      <c r="MMV265" s="88"/>
      <c r="MMW265" s="88"/>
      <c r="MMX265" s="88"/>
      <c r="MMY265" s="88"/>
      <c r="MMZ265" s="88"/>
      <c r="MNA265" s="88"/>
      <c r="MNB265" s="88"/>
      <c r="MNC265" s="88"/>
      <c r="MND265" s="88"/>
      <c r="MNE265" s="88"/>
      <c r="MNF265" s="88"/>
      <c r="MNG265" s="88"/>
      <c r="MNH265" s="88"/>
      <c r="MNI265" s="88"/>
      <c r="MNJ265" s="88"/>
      <c r="MNK265" s="88"/>
      <c r="MNL265" s="88"/>
      <c r="MNM265" s="88"/>
      <c r="MNN265" s="88"/>
      <c r="MNO265" s="88"/>
      <c r="MNP265" s="88"/>
      <c r="MNQ265" s="88"/>
      <c r="MNR265" s="88"/>
      <c r="MNS265" s="88"/>
      <c r="MNT265" s="88"/>
      <c r="MNU265" s="88"/>
      <c r="MNV265" s="88"/>
      <c r="MNW265" s="88"/>
      <c r="MNX265" s="88"/>
      <c r="MNY265" s="88"/>
      <c r="MNZ265" s="88"/>
      <c r="MOA265" s="88"/>
      <c r="MOB265" s="88"/>
      <c r="MOC265" s="88"/>
      <c r="MOD265" s="88"/>
      <c r="MOE265" s="88"/>
      <c r="MOF265" s="88"/>
      <c r="MOG265" s="88"/>
      <c r="MOH265" s="88"/>
      <c r="MOI265" s="88"/>
      <c r="MOJ265" s="88"/>
      <c r="MOK265" s="88"/>
      <c r="MOL265" s="88"/>
      <c r="MOM265" s="88"/>
      <c r="MON265" s="88"/>
      <c r="MOO265" s="88"/>
      <c r="MOP265" s="88"/>
      <c r="MOQ265" s="88"/>
      <c r="MOR265" s="88"/>
      <c r="MOS265" s="88"/>
      <c r="MOT265" s="88"/>
      <c r="MOU265" s="88"/>
      <c r="MOV265" s="88"/>
      <c r="MOW265" s="88"/>
      <c r="MOX265" s="88"/>
      <c r="MOY265" s="88"/>
      <c r="MOZ265" s="88"/>
      <c r="MPA265" s="88"/>
      <c r="MPB265" s="88"/>
      <c r="MPC265" s="88"/>
      <c r="MPD265" s="88"/>
      <c r="MPE265" s="88"/>
      <c r="MPF265" s="88"/>
      <c r="MPG265" s="88"/>
      <c r="MPH265" s="88"/>
      <c r="MPI265" s="88"/>
      <c r="MPJ265" s="88"/>
      <c r="MPK265" s="88"/>
      <c r="MPL265" s="88"/>
      <c r="MPM265" s="88"/>
      <c r="MPN265" s="88"/>
      <c r="MPO265" s="88"/>
      <c r="MPP265" s="88"/>
      <c r="MPQ265" s="88"/>
      <c r="MPR265" s="88"/>
      <c r="MPS265" s="88"/>
      <c r="MPT265" s="88"/>
      <c r="MPU265" s="88"/>
      <c r="MPV265" s="88"/>
      <c r="MPW265" s="88"/>
      <c r="MPX265" s="88"/>
      <c r="MPY265" s="88"/>
      <c r="MPZ265" s="88"/>
      <c r="MQA265" s="88"/>
      <c r="MQB265" s="88"/>
      <c r="MQC265" s="88"/>
      <c r="MQD265" s="88"/>
      <c r="MQE265" s="88"/>
      <c r="MQF265" s="88"/>
      <c r="MQG265" s="88"/>
      <c r="MQH265" s="88"/>
      <c r="MQI265" s="88"/>
      <c r="MQJ265" s="88"/>
      <c r="MQK265" s="88"/>
      <c r="MQL265" s="88"/>
      <c r="MQM265" s="88"/>
      <c r="MQN265" s="88"/>
      <c r="MQO265" s="88"/>
      <c r="MQP265" s="88"/>
      <c r="MQQ265" s="88"/>
      <c r="MQR265" s="88"/>
      <c r="MQS265" s="88"/>
      <c r="MQT265" s="88"/>
      <c r="MQU265" s="88"/>
      <c r="MQV265" s="88"/>
      <c r="MQW265" s="88"/>
      <c r="MQX265" s="88"/>
      <c r="MQY265" s="88"/>
      <c r="MQZ265" s="88"/>
      <c r="MRA265" s="88"/>
      <c r="MRB265" s="88"/>
      <c r="MRC265" s="88"/>
      <c r="MRD265" s="88"/>
      <c r="MRE265" s="88"/>
      <c r="MRF265" s="88"/>
      <c r="MRG265" s="88"/>
      <c r="MRH265" s="88"/>
      <c r="MRI265" s="88"/>
      <c r="MRJ265" s="88"/>
      <c r="MRK265" s="88"/>
      <c r="MRL265" s="88"/>
      <c r="MRM265" s="88"/>
      <c r="MRN265" s="88"/>
      <c r="MRO265" s="88"/>
      <c r="MRP265" s="88"/>
      <c r="MRQ265" s="88"/>
      <c r="MRR265" s="88"/>
      <c r="MRS265" s="88"/>
      <c r="MRT265" s="88"/>
      <c r="MRU265" s="88"/>
      <c r="MRV265" s="88"/>
      <c r="MRW265" s="88"/>
      <c r="MRX265" s="88"/>
      <c r="MRY265" s="88"/>
      <c r="MRZ265" s="88"/>
      <c r="MSA265" s="88"/>
      <c r="MSB265" s="88"/>
      <c r="MSC265" s="88"/>
      <c r="MSD265" s="88"/>
      <c r="MSE265" s="88"/>
      <c r="MSF265" s="88"/>
      <c r="MSG265" s="88"/>
      <c r="MSH265" s="88"/>
      <c r="MSI265" s="88"/>
      <c r="MSJ265" s="88"/>
      <c r="MSK265" s="88"/>
      <c r="MSL265" s="88"/>
      <c r="MSM265" s="88"/>
      <c r="MSN265" s="88"/>
      <c r="MSO265" s="88"/>
      <c r="MSP265" s="88"/>
      <c r="MSQ265" s="88"/>
      <c r="MSR265" s="88"/>
      <c r="MSS265" s="88"/>
      <c r="MST265" s="88"/>
      <c r="MSU265" s="88"/>
      <c r="MSV265" s="88"/>
      <c r="MSW265" s="88"/>
      <c r="MSX265" s="88"/>
      <c r="MSY265" s="88"/>
      <c r="MSZ265" s="88"/>
      <c r="MTA265" s="88"/>
      <c r="MTB265" s="88"/>
      <c r="MTC265" s="88"/>
      <c r="MTD265" s="88"/>
      <c r="MTE265" s="88"/>
      <c r="MTF265" s="88"/>
      <c r="MTG265" s="88"/>
      <c r="MTH265" s="88"/>
      <c r="MTI265" s="88"/>
      <c r="MTJ265" s="88"/>
      <c r="MTK265" s="88"/>
      <c r="MTL265" s="88"/>
      <c r="MTM265" s="88"/>
      <c r="MTN265" s="88"/>
      <c r="MTO265" s="88"/>
      <c r="MTP265" s="88"/>
      <c r="MTQ265" s="88"/>
      <c r="MTR265" s="88"/>
      <c r="MTS265" s="88"/>
      <c r="MTT265" s="88"/>
      <c r="MTU265" s="88"/>
      <c r="MTV265" s="88"/>
      <c r="MTW265" s="88"/>
      <c r="MTX265" s="88"/>
      <c r="MTY265" s="88"/>
      <c r="MTZ265" s="88"/>
      <c r="MUA265" s="88"/>
      <c r="MUB265" s="88"/>
      <c r="MUC265" s="88"/>
      <c r="MUD265" s="88"/>
      <c r="MUE265" s="88"/>
      <c r="MUF265" s="88"/>
      <c r="MUG265" s="88"/>
      <c r="MUH265" s="88"/>
      <c r="MUI265" s="88"/>
      <c r="MUJ265" s="88"/>
      <c r="MUK265" s="88"/>
      <c r="MUL265" s="88"/>
      <c r="MUM265" s="88"/>
      <c r="MUN265" s="88"/>
      <c r="MUO265" s="88"/>
      <c r="MUP265" s="88"/>
      <c r="MUQ265" s="88"/>
      <c r="MUR265" s="88"/>
      <c r="MUS265" s="88"/>
      <c r="MUT265" s="88"/>
      <c r="MUU265" s="88"/>
      <c r="MUV265" s="88"/>
      <c r="MUW265" s="88"/>
      <c r="MUX265" s="88"/>
      <c r="MUY265" s="88"/>
      <c r="MUZ265" s="88"/>
      <c r="MVA265" s="88"/>
      <c r="MVB265" s="88"/>
      <c r="MVC265" s="88"/>
      <c r="MVD265" s="88"/>
      <c r="MVE265" s="88"/>
      <c r="MVF265" s="88"/>
      <c r="MVG265" s="88"/>
      <c r="MVH265" s="88"/>
      <c r="MVI265" s="88"/>
      <c r="MVJ265" s="88"/>
      <c r="MVK265" s="88"/>
      <c r="MVL265" s="88"/>
      <c r="MVM265" s="88"/>
      <c r="MVN265" s="88"/>
      <c r="MVO265" s="88"/>
      <c r="MVP265" s="88"/>
      <c r="MVQ265" s="88"/>
      <c r="MVR265" s="88"/>
      <c r="MVS265" s="88"/>
      <c r="MVT265" s="88"/>
      <c r="MVU265" s="88"/>
      <c r="MVV265" s="88"/>
      <c r="MVW265" s="88"/>
      <c r="MVX265" s="88"/>
      <c r="MVY265" s="88"/>
      <c r="MVZ265" s="88"/>
      <c r="MWA265" s="88"/>
      <c r="MWB265" s="88"/>
      <c r="MWC265" s="88"/>
      <c r="MWD265" s="88"/>
      <c r="MWE265" s="88"/>
      <c r="MWF265" s="88"/>
      <c r="MWG265" s="88"/>
      <c r="MWH265" s="88"/>
      <c r="MWI265" s="88"/>
      <c r="MWJ265" s="88"/>
      <c r="MWK265" s="88"/>
      <c r="MWL265" s="88"/>
      <c r="MWM265" s="88"/>
      <c r="MWN265" s="88"/>
      <c r="MWO265" s="88"/>
      <c r="MWP265" s="88"/>
      <c r="MWQ265" s="88"/>
      <c r="MWR265" s="88"/>
      <c r="MWS265" s="88"/>
      <c r="MWT265" s="88"/>
      <c r="MWU265" s="88"/>
      <c r="MWV265" s="88"/>
      <c r="MWW265" s="88"/>
      <c r="MWX265" s="88"/>
      <c r="MWY265" s="88"/>
      <c r="MWZ265" s="88"/>
      <c r="MXA265" s="88"/>
      <c r="MXB265" s="88"/>
      <c r="MXC265" s="88"/>
      <c r="MXD265" s="88"/>
      <c r="MXE265" s="88"/>
      <c r="MXF265" s="88"/>
      <c r="MXG265" s="88"/>
      <c r="MXH265" s="88"/>
      <c r="MXI265" s="88"/>
      <c r="MXJ265" s="88"/>
      <c r="MXK265" s="88"/>
      <c r="MXL265" s="88"/>
      <c r="MXM265" s="88"/>
      <c r="MXN265" s="88"/>
      <c r="MXO265" s="88"/>
      <c r="MXP265" s="88"/>
      <c r="MXQ265" s="88"/>
      <c r="MXR265" s="88"/>
      <c r="MXS265" s="88"/>
      <c r="MXT265" s="88"/>
      <c r="MXU265" s="88"/>
      <c r="MXV265" s="88"/>
      <c r="MXW265" s="88"/>
      <c r="MXX265" s="88"/>
      <c r="MXY265" s="88"/>
      <c r="MXZ265" s="88"/>
      <c r="MYA265" s="88"/>
      <c r="MYB265" s="88"/>
      <c r="MYC265" s="88"/>
      <c r="MYD265" s="88"/>
      <c r="MYE265" s="88"/>
      <c r="MYF265" s="88"/>
      <c r="MYG265" s="88"/>
      <c r="MYH265" s="88"/>
      <c r="MYI265" s="88"/>
      <c r="MYJ265" s="88"/>
      <c r="MYK265" s="88"/>
      <c r="MYL265" s="88"/>
      <c r="MYM265" s="88"/>
      <c r="MYN265" s="88"/>
      <c r="MYO265" s="88"/>
      <c r="MYP265" s="88"/>
      <c r="MYQ265" s="88"/>
      <c r="MYR265" s="88"/>
      <c r="MYS265" s="88"/>
      <c r="MYT265" s="88"/>
      <c r="MYU265" s="88"/>
      <c r="MYV265" s="88"/>
      <c r="MYW265" s="88"/>
      <c r="MYX265" s="88"/>
      <c r="MYY265" s="88"/>
      <c r="MYZ265" s="88"/>
      <c r="MZA265" s="88"/>
      <c r="MZB265" s="88"/>
      <c r="MZC265" s="88"/>
      <c r="MZD265" s="88"/>
      <c r="MZE265" s="88"/>
      <c r="MZF265" s="88"/>
      <c r="MZG265" s="88"/>
      <c r="MZH265" s="88"/>
      <c r="MZI265" s="88"/>
      <c r="MZJ265" s="88"/>
      <c r="MZK265" s="88"/>
      <c r="MZL265" s="88"/>
      <c r="MZM265" s="88"/>
      <c r="MZN265" s="88"/>
      <c r="MZO265" s="88"/>
      <c r="MZP265" s="88"/>
      <c r="MZQ265" s="88"/>
      <c r="MZR265" s="88"/>
      <c r="MZS265" s="88"/>
      <c r="MZT265" s="88"/>
      <c r="MZU265" s="88"/>
      <c r="MZV265" s="88"/>
      <c r="MZW265" s="88"/>
      <c r="MZX265" s="88"/>
      <c r="MZY265" s="88"/>
      <c r="MZZ265" s="88"/>
      <c r="NAA265" s="88"/>
      <c r="NAB265" s="88"/>
      <c r="NAC265" s="88"/>
      <c r="NAD265" s="88"/>
      <c r="NAE265" s="88"/>
      <c r="NAF265" s="88"/>
      <c r="NAG265" s="88"/>
      <c r="NAH265" s="88"/>
      <c r="NAI265" s="88"/>
      <c r="NAJ265" s="88"/>
      <c r="NAK265" s="88"/>
      <c r="NAL265" s="88"/>
      <c r="NAM265" s="88"/>
      <c r="NAN265" s="88"/>
      <c r="NAO265" s="88"/>
      <c r="NAP265" s="88"/>
      <c r="NAQ265" s="88"/>
      <c r="NAR265" s="88"/>
      <c r="NAS265" s="88"/>
      <c r="NAT265" s="88"/>
      <c r="NAU265" s="88"/>
      <c r="NAV265" s="88"/>
      <c r="NAW265" s="88"/>
      <c r="NAX265" s="88"/>
      <c r="NAY265" s="88"/>
      <c r="NAZ265" s="88"/>
      <c r="NBA265" s="88"/>
      <c r="NBB265" s="88"/>
      <c r="NBC265" s="88"/>
      <c r="NBD265" s="88"/>
      <c r="NBE265" s="88"/>
      <c r="NBF265" s="88"/>
      <c r="NBG265" s="88"/>
      <c r="NBH265" s="88"/>
      <c r="NBI265" s="88"/>
      <c r="NBJ265" s="88"/>
      <c r="NBK265" s="88"/>
      <c r="NBL265" s="88"/>
      <c r="NBM265" s="88"/>
      <c r="NBN265" s="88"/>
      <c r="NBO265" s="88"/>
      <c r="NBP265" s="88"/>
      <c r="NBQ265" s="88"/>
      <c r="NBR265" s="88"/>
      <c r="NBS265" s="88"/>
      <c r="NBT265" s="88"/>
      <c r="NBU265" s="88"/>
      <c r="NBV265" s="88"/>
      <c r="NBW265" s="88"/>
      <c r="NBX265" s="88"/>
      <c r="NBY265" s="88"/>
      <c r="NBZ265" s="88"/>
      <c r="NCA265" s="88"/>
      <c r="NCB265" s="88"/>
      <c r="NCC265" s="88"/>
      <c r="NCD265" s="88"/>
      <c r="NCE265" s="88"/>
      <c r="NCF265" s="88"/>
      <c r="NCG265" s="88"/>
      <c r="NCH265" s="88"/>
      <c r="NCI265" s="88"/>
      <c r="NCJ265" s="88"/>
      <c r="NCK265" s="88"/>
      <c r="NCL265" s="88"/>
      <c r="NCM265" s="88"/>
      <c r="NCN265" s="88"/>
      <c r="NCO265" s="88"/>
      <c r="NCP265" s="88"/>
      <c r="NCQ265" s="88"/>
      <c r="NCR265" s="88"/>
      <c r="NCS265" s="88"/>
      <c r="NCT265" s="88"/>
      <c r="NCU265" s="88"/>
      <c r="NCV265" s="88"/>
      <c r="NCW265" s="88"/>
      <c r="NCX265" s="88"/>
      <c r="NCY265" s="88"/>
      <c r="NCZ265" s="88"/>
      <c r="NDA265" s="88"/>
      <c r="NDB265" s="88"/>
      <c r="NDC265" s="88"/>
      <c r="NDD265" s="88"/>
      <c r="NDE265" s="88"/>
      <c r="NDF265" s="88"/>
      <c r="NDG265" s="88"/>
      <c r="NDH265" s="88"/>
      <c r="NDI265" s="88"/>
      <c r="NDJ265" s="88"/>
      <c r="NDK265" s="88"/>
      <c r="NDL265" s="88"/>
      <c r="NDM265" s="88"/>
      <c r="NDN265" s="88"/>
      <c r="NDO265" s="88"/>
      <c r="NDP265" s="88"/>
      <c r="NDQ265" s="88"/>
      <c r="NDR265" s="88"/>
      <c r="NDS265" s="88"/>
      <c r="NDT265" s="88"/>
      <c r="NDU265" s="88"/>
      <c r="NDV265" s="88"/>
      <c r="NDW265" s="88"/>
      <c r="NDX265" s="88"/>
      <c r="NDY265" s="88"/>
      <c r="NDZ265" s="88"/>
      <c r="NEA265" s="88"/>
      <c r="NEB265" s="88"/>
      <c r="NEC265" s="88"/>
      <c r="NED265" s="88"/>
      <c r="NEE265" s="88"/>
      <c r="NEF265" s="88"/>
      <c r="NEG265" s="88"/>
      <c r="NEH265" s="88"/>
      <c r="NEI265" s="88"/>
      <c r="NEJ265" s="88"/>
      <c r="NEK265" s="88"/>
      <c r="NEL265" s="88"/>
      <c r="NEM265" s="88"/>
      <c r="NEN265" s="88"/>
      <c r="NEO265" s="88"/>
      <c r="NEP265" s="88"/>
      <c r="NEQ265" s="88"/>
      <c r="NER265" s="88"/>
      <c r="NES265" s="88"/>
      <c r="NET265" s="88"/>
      <c r="NEU265" s="88"/>
      <c r="NEV265" s="88"/>
      <c r="NEW265" s="88"/>
      <c r="NEX265" s="88"/>
      <c r="NEY265" s="88"/>
      <c r="NEZ265" s="88"/>
      <c r="NFA265" s="88"/>
      <c r="NFB265" s="88"/>
      <c r="NFC265" s="88"/>
      <c r="NFD265" s="88"/>
      <c r="NFE265" s="88"/>
      <c r="NFF265" s="88"/>
      <c r="NFG265" s="88"/>
      <c r="NFH265" s="88"/>
      <c r="NFI265" s="88"/>
      <c r="NFJ265" s="88"/>
      <c r="NFK265" s="88"/>
      <c r="NFL265" s="88"/>
      <c r="NFM265" s="88"/>
      <c r="NFN265" s="88"/>
      <c r="NFO265" s="88"/>
      <c r="NFP265" s="88"/>
      <c r="NFQ265" s="88"/>
      <c r="NFR265" s="88"/>
      <c r="NFS265" s="88"/>
      <c r="NFT265" s="88"/>
      <c r="NFU265" s="88"/>
      <c r="NFV265" s="88"/>
      <c r="NFW265" s="88"/>
      <c r="NFX265" s="88"/>
      <c r="NFY265" s="88"/>
      <c r="NFZ265" s="88"/>
      <c r="NGA265" s="88"/>
      <c r="NGB265" s="88"/>
      <c r="NGC265" s="88"/>
      <c r="NGD265" s="88"/>
      <c r="NGE265" s="88"/>
      <c r="NGF265" s="88"/>
      <c r="NGG265" s="88"/>
      <c r="NGH265" s="88"/>
      <c r="NGI265" s="88"/>
      <c r="NGJ265" s="88"/>
      <c r="NGK265" s="88"/>
      <c r="NGL265" s="88"/>
      <c r="NGM265" s="88"/>
      <c r="NGN265" s="88"/>
      <c r="NGO265" s="88"/>
      <c r="NGP265" s="88"/>
      <c r="NGQ265" s="88"/>
      <c r="NGR265" s="88"/>
      <c r="NGS265" s="88"/>
      <c r="NGT265" s="88"/>
      <c r="NGU265" s="88"/>
      <c r="NGV265" s="88"/>
      <c r="NGW265" s="88"/>
      <c r="NGX265" s="88"/>
      <c r="NGY265" s="88"/>
      <c r="NGZ265" s="88"/>
      <c r="NHA265" s="88"/>
      <c r="NHB265" s="88"/>
      <c r="NHC265" s="88"/>
      <c r="NHD265" s="88"/>
      <c r="NHE265" s="88"/>
      <c r="NHF265" s="88"/>
      <c r="NHG265" s="88"/>
      <c r="NHH265" s="88"/>
      <c r="NHI265" s="88"/>
      <c r="NHJ265" s="88"/>
      <c r="NHK265" s="88"/>
      <c r="NHL265" s="88"/>
      <c r="NHM265" s="88"/>
      <c r="NHN265" s="88"/>
      <c r="NHO265" s="88"/>
      <c r="NHP265" s="88"/>
      <c r="NHQ265" s="88"/>
      <c r="NHR265" s="88"/>
      <c r="NHS265" s="88"/>
      <c r="NHT265" s="88"/>
      <c r="NHU265" s="88"/>
      <c r="NHV265" s="88"/>
      <c r="NHW265" s="88"/>
      <c r="NHX265" s="88"/>
      <c r="NHY265" s="88"/>
      <c r="NHZ265" s="88"/>
      <c r="NIA265" s="88"/>
      <c r="NIB265" s="88"/>
      <c r="NIC265" s="88"/>
      <c r="NID265" s="88"/>
      <c r="NIE265" s="88"/>
      <c r="NIF265" s="88"/>
      <c r="NIG265" s="88"/>
      <c r="NIH265" s="88"/>
      <c r="NII265" s="88"/>
      <c r="NIJ265" s="88"/>
      <c r="NIK265" s="88"/>
      <c r="NIL265" s="88"/>
      <c r="NIM265" s="88"/>
      <c r="NIN265" s="88"/>
      <c r="NIO265" s="88"/>
      <c r="NIP265" s="88"/>
      <c r="NIQ265" s="88"/>
      <c r="NIR265" s="88"/>
      <c r="NIS265" s="88"/>
      <c r="NIT265" s="88"/>
      <c r="NIU265" s="88"/>
      <c r="NIV265" s="88"/>
      <c r="NIW265" s="88"/>
      <c r="NIX265" s="88"/>
      <c r="NIY265" s="88"/>
      <c r="NIZ265" s="88"/>
      <c r="NJA265" s="88"/>
      <c r="NJB265" s="88"/>
      <c r="NJC265" s="88"/>
      <c r="NJD265" s="88"/>
      <c r="NJE265" s="88"/>
      <c r="NJF265" s="88"/>
      <c r="NJG265" s="88"/>
      <c r="NJH265" s="88"/>
      <c r="NJI265" s="88"/>
      <c r="NJJ265" s="88"/>
      <c r="NJK265" s="88"/>
      <c r="NJL265" s="88"/>
      <c r="NJM265" s="88"/>
      <c r="NJN265" s="88"/>
      <c r="NJO265" s="88"/>
      <c r="NJP265" s="88"/>
      <c r="NJQ265" s="88"/>
      <c r="NJR265" s="88"/>
      <c r="NJS265" s="88"/>
      <c r="NJT265" s="88"/>
      <c r="NJU265" s="88"/>
      <c r="NJV265" s="88"/>
      <c r="NJW265" s="88"/>
      <c r="NJX265" s="88"/>
      <c r="NJY265" s="88"/>
      <c r="NJZ265" s="88"/>
      <c r="NKA265" s="88"/>
      <c r="NKB265" s="88"/>
      <c r="NKC265" s="88"/>
      <c r="NKD265" s="88"/>
      <c r="NKE265" s="88"/>
      <c r="NKF265" s="88"/>
      <c r="NKG265" s="88"/>
      <c r="NKH265" s="88"/>
      <c r="NKI265" s="88"/>
      <c r="NKJ265" s="88"/>
      <c r="NKK265" s="88"/>
      <c r="NKL265" s="88"/>
      <c r="NKM265" s="88"/>
      <c r="NKN265" s="88"/>
      <c r="NKO265" s="88"/>
      <c r="NKP265" s="88"/>
      <c r="NKQ265" s="88"/>
      <c r="NKR265" s="88"/>
      <c r="NKS265" s="88"/>
      <c r="NKT265" s="88"/>
      <c r="NKU265" s="88"/>
      <c r="NKV265" s="88"/>
      <c r="NKW265" s="88"/>
      <c r="NKX265" s="88"/>
      <c r="NKY265" s="88"/>
      <c r="NKZ265" s="88"/>
      <c r="NLA265" s="88"/>
      <c r="NLB265" s="88"/>
      <c r="NLC265" s="88"/>
      <c r="NLD265" s="88"/>
      <c r="NLE265" s="88"/>
      <c r="NLF265" s="88"/>
      <c r="NLG265" s="88"/>
      <c r="NLH265" s="88"/>
      <c r="NLI265" s="88"/>
      <c r="NLJ265" s="88"/>
      <c r="NLK265" s="88"/>
      <c r="NLL265" s="88"/>
      <c r="NLM265" s="88"/>
      <c r="NLN265" s="88"/>
      <c r="NLO265" s="88"/>
      <c r="NLP265" s="88"/>
      <c r="NLQ265" s="88"/>
      <c r="NLR265" s="88"/>
      <c r="NLS265" s="88"/>
      <c r="NLT265" s="88"/>
      <c r="NLU265" s="88"/>
      <c r="NLV265" s="88"/>
      <c r="NLW265" s="88"/>
      <c r="NLX265" s="88"/>
      <c r="NLY265" s="88"/>
      <c r="NLZ265" s="88"/>
      <c r="NMA265" s="88"/>
      <c r="NMB265" s="88"/>
      <c r="NMC265" s="88"/>
      <c r="NMD265" s="88"/>
      <c r="NME265" s="88"/>
      <c r="NMF265" s="88"/>
      <c r="NMG265" s="88"/>
      <c r="NMH265" s="88"/>
      <c r="NMI265" s="88"/>
      <c r="NMJ265" s="88"/>
      <c r="NMK265" s="88"/>
      <c r="NML265" s="88"/>
      <c r="NMM265" s="88"/>
      <c r="NMN265" s="88"/>
      <c r="NMO265" s="88"/>
      <c r="NMP265" s="88"/>
      <c r="NMQ265" s="88"/>
      <c r="NMR265" s="88"/>
      <c r="NMS265" s="88"/>
      <c r="NMT265" s="88"/>
      <c r="NMU265" s="88"/>
      <c r="NMV265" s="88"/>
      <c r="NMW265" s="88"/>
      <c r="NMX265" s="88"/>
      <c r="NMY265" s="88"/>
      <c r="NMZ265" s="88"/>
      <c r="NNA265" s="88"/>
      <c r="NNB265" s="88"/>
      <c r="NNC265" s="88"/>
      <c r="NND265" s="88"/>
      <c r="NNE265" s="88"/>
      <c r="NNF265" s="88"/>
      <c r="NNG265" s="88"/>
      <c r="NNH265" s="88"/>
      <c r="NNI265" s="88"/>
      <c r="NNJ265" s="88"/>
      <c r="NNK265" s="88"/>
      <c r="NNL265" s="88"/>
      <c r="NNM265" s="88"/>
      <c r="NNN265" s="88"/>
      <c r="NNO265" s="88"/>
      <c r="NNP265" s="88"/>
      <c r="NNQ265" s="88"/>
      <c r="NNR265" s="88"/>
      <c r="NNS265" s="88"/>
      <c r="NNT265" s="88"/>
      <c r="NNU265" s="88"/>
      <c r="NNV265" s="88"/>
      <c r="NNW265" s="88"/>
      <c r="NNX265" s="88"/>
      <c r="NNY265" s="88"/>
      <c r="NNZ265" s="88"/>
      <c r="NOA265" s="88"/>
      <c r="NOB265" s="88"/>
      <c r="NOC265" s="88"/>
      <c r="NOD265" s="88"/>
      <c r="NOE265" s="88"/>
      <c r="NOF265" s="88"/>
      <c r="NOG265" s="88"/>
      <c r="NOH265" s="88"/>
      <c r="NOI265" s="88"/>
      <c r="NOJ265" s="88"/>
      <c r="NOK265" s="88"/>
      <c r="NOL265" s="88"/>
      <c r="NOM265" s="88"/>
      <c r="NON265" s="88"/>
      <c r="NOO265" s="88"/>
      <c r="NOP265" s="88"/>
      <c r="NOQ265" s="88"/>
      <c r="NOR265" s="88"/>
      <c r="NOS265" s="88"/>
      <c r="NOT265" s="88"/>
      <c r="NOU265" s="88"/>
      <c r="NOV265" s="88"/>
      <c r="NOW265" s="88"/>
      <c r="NOX265" s="88"/>
      <c r="NOY265" s="88"/>
      <c r="NOZ265" s="88"/>
      <c r="NPA265" s="88"/>
      <c r="NPB265" s="88"/>
      <c r="NPC265" s="88"/>
      <c r="NPD265" s="88"/>
      <c r="NPE265" s="88"/>
      <c r="NPF265" s="88"/>
      <c r="NPG265" s="88"/>
      <c r="NPH265" s="88"/>
      <c r="NPI265" s="88"/>
      <c r="NPJ265" s="88"/>
      <c r="NPK265" s="88"/>
      <c r="NPL265" s="88"/>
      <c r="NPM265" s="88"/>
      <c r="NPN265" s="88"/>
      <c r="NPO265" s="88"/>
      <c r="NPP265" s="88"/>
      <c r="NPQ265" s="88"/>
      <c r="NPR265" s="88"/>
      <c r="NPS265" s="88"/>
      <c r="NPT265" s="88"/>
      <c r="NPU265" s="88"/>
      <c r="NPV265" s="88"/>
      <c r="NPW265" s="88"/>
      <c r="NPX265" s="88"/>
      <c r="NPY265" s="88"/>
      <c r="NPZ265" s="88"/>
      <c r="NQA265" s="88"/>
      <c r="NQB265" s="88"/>
      <c r="NQC265" s="88"/>
      <c r="NQD265" s="88"/>
      <c r="NQE265" s="88"/>
      <c r="NQF265" s="88"/>
      <c r="NQG265" s="88"/>
      <c r="NQH265" s="88"/>
      <c r="NQI265" s="88"/>
      <c r="NQJ265" s="88"/>
      <c r="NQK265" s="88"/>
      <c r="NQL265" s="88"/>
      <c r="NQM265" s="88"/>
      <c r="NQN265" s="88"/>
      <c r="NQO265" s="88"/>
      <c r="NQP265" s="88"/>
      <c r="NQQ265" s="88"/>
      <c r="NQR265" s="88"/>
      <c r="NQS265" s="88"/>
      <c r="NQT265" s="88"/>
      <c r="NQU265" s="88"/>
      <c r="NQV265" s="88"/>
      <c r="NQW265" s="88"/>
      <c r="NQX265" s="88"/>
      <c r="NQY265" s="88"/>
      <c r="NQZ265" s="88"/>
      <c r="NRA265" s="88"/>
      <c r="NRB265" s="88"/>
      <c r="NRC265" s="88"/>
      <c r="NRD265" s="88"/>
      <c r="NRE265" s="88"/>
      <c r="NRF265" s="88"/>
      <c r="NRG265" s="88"/>
      <c r="NRH265" s="88"/>
      <c r="NRI265" s="88"/>
      <c r="NRJ265" s="88"/>
      <c r="NRK265" s="88"/>
      <c r="NRL265" s="88"/>
      <c r="NRM265" s="88"/>
      <c r="NRN265" s="88"/>
      <c r="NRO265" s="88"/>
      <c r="NRP265" s="88"/>
      <c r="NRQ265" s="88"/>
      <c r="NRR265" s="88"/>
      <c r="NRS265" s="88"/>
      <c r="NRT265" s="88"/>
      <c r="NRU265" s="88"/>
      <c r="NRV265" s="88"/>
      <c r="NRW265" s="88"/>
      <c r="NRX265" s="88"/>
      <c r="NRY265" s="88"/>
      <c r="NRZ265" s="88"/>
      <c r="NSA265" s="88"/>
      <c r="NSB265" s="88"/>
      <c r="NSC265" s="88"/>
      <c r="NSD265" s="88"/>
      <c r="NSE265" s="88"/>
      <c r="NSF265" s="88"/>
      <c r="NSG265" s="88"/>
      <c r="NSH265" s="88"/>
      <c r="NSI265" s="88"/>
      <c r="NSJ265" s="88"/>
      <c r="NSK265" s="88"/>
      <c r="NSL265" s="88"/>
      <c r="NSM265" s="88"/>
      <c r="NSN265" s="88"/>
      <c r="NSO265" s="88"/>
      <c r="NSP265" s="88"/>
      <c r="NSQ265" s="88"/>
      <c r="NSR265" s="88"/>
      <c r="NSS265" s="88"/>
      <c r="NST265" s="88"/>
      <c r="NSU265" s="88"/>
      <c r="NSV265" s="88"/>
      <c r="NSW265" s="88"/>
      <c r="NSX265" s="88"/>
      <c r="NSY265" s="88"/>
      <c r="NSZ265" s="88"/>
      <c r="NTA265" s="88"/>
      <c r="NTB265" s="88"/>
      <c r="NTC265" s="88"/>
      <c r="NTD265" s="88"/>
      <c r="NTE265" s="88"/>
      <c r="NTF265" s="88"/>
      <c r="NTG265" s="88"/>
      <c r="NTH265" s="88"/>
      <c r="NTI265" s="88"/>
      <c r="NTJ265" s="88"/>
      <c r="NTK265" s="88"/>
      <c r="NTL265" s="88"/>
      <c r="NTM265" s="88"/>
      <c r="NTN265" s="88"/>
      <c r="NTO265" s="88"/>
      <c r="NTP265" s="88"/>
      <c r="NTQ265" s="88"/>
      <c r="NTR265" s="88"/>
      <c r="NTS265" s="88"/>
      <c r="NTT265" s="88"/>
      <c r="NTU265" s="88"/>
      <c r="NTV265" s="88"/>
      <c r="NTW265" s="88"/>
      <c r="NTX265" s="88"/>
      <c r="NTY265" s="88"/>
      <c r="NTZ265" s="88"/>
      <c r="NUA265" s="88"/>
      <c r="NUB265" s="88"/>
      <c r="NUC265" s="88"/>
      <c r="NUD265" s="88"/>
      <c r="NUE265" s="88"/>
      <c r="NUF265" s="88"/>
      <c r="NUG265" s="88"/>
      <c r="NUH265" s="88"/>
      <c r="NUI265" s="88"/>
      <c r="NUJ265" s="88"/>
      <c r="NUK265" s="88"/>
      <c r="NUL265" s="88"/>
      <c r="NUM265" s="88"/>
      <c r="NUN265" s="88"/>
      <c r="NUO265" s="88"/>
      <c r="NUP265" s="88"/>
      <c r="NUQ265" s="88"/>
      <c r="NUR265" s="88"/>
      <c r="NUS265" s="88"/>
      <c r="NUT265" s="88"/>
      <c r="NUU265" s="88"/>
      <c r="NUV265" s="88"/>
      <c r="NUW265" s="88"/>
      <c r="NUX265" s="88"/>
      <c r="NUY265" s="88"/>
      <c r="NUZ265" s="88"/>
      <c r="NVA265" s="88"/>
      <c r="NVB265" s="88"/>
      <c r="NVC265" s="88"/>
      <c r="NVD265" s="88"/>
      <c r="NVE265" s="88"/>
      <c r="NVF265" s="88"/>
      <c r="NVG265" s="88"/>
      <c r="NVH265" s="88"/>
      <c r="NVI265" s="88"/>
      <c r="NVJ265" s="88"/>
      <c r="NVK265" s="88"/>
      <c r="NVL265" s="88"/>
      <c r="NVM265" s="88"/>
      <c r="NVN265" s="88"/>
      <c r="NVO265" s="88"/>
      <c r="NVP265" s="88"/>
      <c r="NVQ265" s="88"/>
      <c r="NVR265" s="88"/>
      <c r="NVS265" s="88"/>
      <c r="NVT265" s="88"/>
      <c r="NVU265" s="88"/>
      <c r="NVV265" s="88"/>
      <c r="NVW265" s="88"/>
      <c r="NVX265" s="88"/>
      <c r="NVY265" s="88"/>
      <c r="NVZ265" s="88"/>
      <c r="NWA265" s="88"/>
      <c r="NWB265" s="88"/>
      <c r="NWC265" s="88"/>
      <c r="NWD265" s="88"/>
      <c r="NWE265" s="88"/>
      <c r="NWF265" s="88"/>
      <c r="NWG265" s="88"/>
      <c r="NWH265" s="88"/>
      <c r="NWI265" s="88"/>
      <c r="NWJ265" s="88"/>
      <c r="NWK265" s="88"/>
      <c r="NWL265" s="88"/>
      <c r="NWM265" s="88"/>
      <c r="NWN265" s="88"/>
      <c r="NWO265" s="88"/>
      <c r="NWP265" s="88"/>
      <c r="NWQ265" s="88"/>
      <c r="NWR265" s="88"/>
      <c r="NWS265" s="88"/>
      <c r="NWT265" s="88"/>
      <c r="NWU265" s="88"/>
      <c r="NWV265" s="88"/>
      <c r="NWW265" s="88"/>
      <c r="NWX265" s="88"/>
      <c r="NWY265" s="88"/>
      <c r="NWZ265" s="88"/>
      <c r="NXA265" s="88"/>
      <c r="NXB265" s="88"/>
      <c r="NXC265" s="88"/>
      <c r="NXD265" s="88"/>
      <c r="NXE265" s="88"/>
      <c r="NXF265" s="88"/>
      <c r="NXG265" s="88"/>
      <c r="NXH265" s="88"/>
      <c r="NXI265" s="88"/>
      <c r="NXJ265" s="88"/>
      <c r="NXK265" s="88"/>
      <c r="NXL265" s="88"/>
      <c r="NXM265" s="88"/>
      <c r="NXN265" s="88"/>
      <c r="NXO265" s="88"/>
      <c r="NXP265" s="88"/>
      <c r="NXQ265" s="88"/>
      <c r="NXR265" s="88"/>
      <c r="NXS265" s="88"/>
      <c r="NXT265" s="88"/>
      <c r="NXU265" s="88"/>
      <c r="NXV265" s="88"/>
      <c r="NXW265" s="88"/>
      <c r="NXX265" s="88"/>
      <c r="NXY265" s="88"/>
      <c r="NXZ265" s="88"/>
      <c r="NYA265" s="88"/>
      <c r="NYB265" s="88"/>
      <c r="NYC265" s="88"/>
      <c r="NYD265" s="88"/>
      <c r="NYE265" s="88"/>
      <c r="NYF265" s="88"/>
      <c r="NYG265" s="88"/>
      <c r="NYH265" s="88"/>
      <c r="NYI265" s="88"/>
      <c r="NYJ265" s="88"/>
      <c r="NYK265" s="88"/>
      <c r="NYL265" s="88"/>
      <c r="NYM265" s="88"/>
      <c r="NYN265" s="88"/>
      <c r="NYO265" s="88"/>
      <c r="NYP265" s="88"/>
      <c r="NYQ265" s="88"/>
      <c r="NYR265" s="88"/>
      <c r="NYS265" s="88"/>
      <c r="NYT265" s="88"/>
      <c r="NYU265" s="88"/>
      <c r="NYV265" s="88"/>
      <c r="NYW265" s="88"/>
      <c r="NYX265" s="88"/>
      <c r="NYY265" s="88"/>
      <c r="NYZ265" s="88"/>
      <c r="NZA265" s="88"/>
      <c r="NZB265" s="88"/>
      <c r="NZC265" s="88"/>
      <c r="NZD265" s="88"/>
      <c r="NZE265" s="88"/>
      <c r="NZF265" s="88"/>
      <c r="NZG265" s="88"/>
      <c r="NZH265" s="88"/>
      <c r="NZI265" s="88"/>
      <c r="NZJ265" s="88"/>
      <c r="NZK265" s="88"/>
      <c r="NZL265" s="88"/>
      <c r="NZM265" s="88"/>
      <c r="NZN265" s="88"/>
      <c r="NZO265" s="88"/>
      <c r="NZP265" s="88"/>
      <c r="NZQ265" s="88"/>
      <c r="NZR265" s="88"/>
      <c r="NZS265" s="88"/>
      <c r="NZT265" s="88"/>
      <c r="NZU265" s="88"/>
      <c r="NZV265" s="88"/>
      <c r="NZW265" s="88"/>
      <c r="NZX265" s="88"/>
      <c r="NZY265" s="88"/>
      <c r="NZZ265" s="88"/>
      <c r="OAA265" s="88"/>
      <c r="OAB265" s="88"/>
      <c r="OAC265" s="88"/>
      <c r="OAD265" s="88"/>
      <c r="OAE265" s="88"/>
      <c r="OAF265" s="88"/>
      <c r="OAG265" s="88"/>
      <c r="OAH265" s="88"/>
      <c r="OAI265" s="88"/>
      <c r="OAJ265" s="88"/>
      <c r="OAK265" s="88"/>
      <c r="OAL265" s="88"/>
      <c r="OAM265" s="88"/>
      <c r="OAN265" s="88"/>
      <c r="OAO265" s="88"/>
      <c r="OAP265" s="88"/>
      <c r="OAQ265" s="88"/>
      <c r="OAR265" s="88"/>
      <c r="OAS265" s="88"/>
      <c r="OAT265" s="88"/>
      <c r="OAU265" s="88"/>
      <c r="OAV265" s="88"/>
      <c r="OAW265" s="88"/>
      <c r="OAX265" s="88"/>
      <c r="OAY265" s="88"/>
      <c r="OAZ265" s="88"/>
      <c r="OBA265" s="88"/>
      <c r="OBB265" s="88"/>
      <c r="OBC265" s="88"/>
      <c r="OBD265" s="88"/>
      <c r="OBE265" s="88"/>
      <c r="OBF265" s="88"/>
      <c r="OBG265" s="88"/>
      <c r="OBH265" s="88"/>
      <c r="OBI265" s="88"/>
      <c r="OBJ265" s="88"/>
      <c r="OBK265" s="88"/>
      <c r="OBL265" s="88"/>
      <c r="OBM265" s="88"/>
      <c r="OBN265" s="88"/>
      <c r="OBO265" s="88"/>
      <c r="OBP265" s="88"/>
      <c r="OBQ265" s="88"/>
      <c r="OBR265" s="88"/>
      <c r="OBS265" s="88"/>
      <c r="OBT265" s="88"/>
      <c r="OBU265" s="88"/>
      <c r="OBV265" s="88"/>
      <c r="OBW265" s="88"/>
      <c r="OBX265" s="88"/>
      <c r="OBY265" s="88"/>
      <c r="OBZ265" s="88"/>
      <c r="OCA265" s="88"/>
      <c r="OCB265" s="88"/>
      <c r="OCC265" s="88"/>
      <c r="OCD265" s="88"/>
      <c r="OCE265" s="88"/>
      <c r="OCF265" s="88"/>
      <c r="OCG265" s="88"/>
      <c r="OCH265" s="88"/>
      <c r="OCI265" s="88"/>
      <c r="OCJ265" s="88"/>
      <c r="OCK265" s="88"/>
      <c r="OCL265" s="88"/>
      <c r="OCM265" s="88"/>
      <c r="OCN265" s="88"/>
      <c r="OCO265" s="88"/>
      <c r="OCP265" s="88"/>
      <c r="OCQ265" s="88"/>
      <c r="OCR265" s="88"/>
      <c r="OCS265" s="88"/>
      <c r="OCT265" s="88"/>
      <c r="OCU265" s="88"/>
      <c r="OCV265" s="88"/>
      <c r="OCW265" s="88"/>
      <c r="OCX265" s="88"/>
      <c r="OCY265" s="88"/>
      <c r="OCZ265" s="88"/>
      <c r="ODA265" s="88"/>
      <c r="ODB265" s="88"/>
      <c r="ODC265" s="88"/>
      <c r="ODD265" s="88"/>
      <c r="ODE265" s="88"/>
      <c r="ODF265" s="88"/>
      <c r="ODG265" s="88"/>
      <c r="ODH265" s="88"/>
      <c r="ODI265" s="88"/>
      <c r="ODJ265" s="88"/>
      <c r="ODK265" s="88"/>
      <c r="ODL265" s="88"/>
      <c r="ODM265" s="88"/>
      <c r="ODN265" s="88"/>
      <c r="ODO265" s="88"/>
      <c r="ODP265" s="88"/>
      <c r="ODQ265" s="88"/>
      <c r="ODR265" s="88"/>
      <c r="ODS265" s="88"/>
      <c r="ODT265" s="88"/>
      <c r="ODU265" s="88"/>
      <c r="ODV265" s="88"/>
      <c r="ODW265" s="88"/>
      <c r="ODX265" s="88"/>
      <c r="ODY265" s="88"/>
      <c r="ODZ265" s="88"/>
      <c r="OEA265" s="88"/>
      <c r="OEB265" s="88"/>
      <c r="OEC265" s="88"/>
      <c r="OED265" s="88"/>
      <c r="OEE265" s="88"/>
      <c r="OEF265" s="88"/>
      <c r="OEG265" s="88"/>
      <c r="OEH265" s="88"/>
      <c r="OEI265" s="88"/>
      <c r="OEJ265" s="88"/>
      <c r="OEK265" s="88"/>
      <c r="OEL265" s="88"/>
      <c r="OEM265" s="88"/>
      <c r="OEN265" s="88"/>
      <c r="OEO265" s="88"/>
      <c r="OEP265" s="88"/>
      <c r="OEQ265" s="88"/>
      <c r="OER265" s="88"/>
      <c r="OES265" s="88"/>
      <c r="OET265" s="88"/>
      <c r="OEU265" s="88"/>
      <c r="OEV265" s="88"/>
      <c r="OEW265" s="88"/>
      <c r="OEX265" s="88"/>
      <c r="OEY265" s="88"/>
      <c r="OEZ265" s="88"/>
      <c r="OFA265" s="88"/>
      <c r="OFB265" s="88"/>
      <c r="OFC265" s="88"/>
      <c r="OFD265" s="88"/>
      <c r="OFE265" s="88"/>
      <c r="OFF265" s="88"/>
      <c r="OFG265" s="88"/>
      <c r="OFH265" s="88"/>
      <c r="OFI265" s="88"/>
      <c r="OFJ265" s="88"/>
      <c r="OFK265" s="88"/>
      <c r="OFL265" s="88"/>
      <c r="OFM265" s="88"/>
      <c r="OFN265" s="88"/>
      <c r="OFO265" s="88"/>
      <c r="OFP265" s="88"/>
      <c r="OFQ265" s="88"/>
      <c r="OFR265" s="88"/>
      <c r="OFS265" s="88"/>
      <c r="OFT265" s="88"/>
      <c r="OFU265" s="88"/>
      <c r="OFV265" s="88"/>
      <c r="OFW265" s="88"/>
      <c r="OFX265" s="88"/>
      <c r="OFY265" s="88"/>
      <c r="OFZ265" s="88"/>
      <c r="OGA265" s="88"/>
      <c r="OGB265" s="88"/>
      <c r="OGC265" s="88"/>
      <c r="OGD265" s="88"/>
      <c r="OGE265" s="88"/>
      <c r="OGF265" s="88"/>
      <c r="OGG265" s="88"/>
      <c r="OGH265" s="88"/>
      <c r="OGI265" s="88"/>
      <c r="OGJ265" s="88"/>
      <c r="OGK265" s="88"/>
      <c r="OGL265" s="88"/>
      <c r="OGM265" s="88"/>
      <c r="OGN265" s="88"/>
      <c r="OGO265" s="88"/>
      <c r="OGP265" s="88"/>
      <c r="OGQ265" s="88"/>
      <c r="OGR265" s="88"/>
      <c r="OGS265" s="88"/>
      <c r="OGT265" s="88"/>
      <c r="OGU265" s="88"/>
      <c r="OGV265" s="88"/>
      <c r="OGW265" s="88"/>
      <c r="OGX265" s="88"/>
      <c r="OGY265" s="88"/>
      <c r="OGZ265" s="88"/>
      <c r="OHA265" s="88"/>
      <c r="OHB265" s="88"/>
      <c r="OHC265" s="88"/>
      <c r="OHD265" s="88"/>
      <c r="OHE265" s="88"/>
      <c r="OHF265" s="88"/>
      <c r="OHG265" s="88"/>
      <c r="OHH265" s="88"/>
      <c r="OHI265" s="88"/>
      <c r="OHJ265" s="88"/>
      <c r="OHK265" s="88"/>
      <c r="OHL265" s="88"/>
      <c r="OHM265" s="88"/>
      <c r="OHN265" s="88"/>
      <c r="OHO265" s="88"/>
      <c r="OHP265" s="88"/>
      <c r="OHQ265" s="88"/>
      <c r="OHR265" s="88"/>
      <c r="OHS265" s="88"/>
      <c r="OHT265" s="88"/>
      <c r="OHU265" s="88"/>
      <c r="OHV265" s="88"/>
      <c r="OHW265" s="88"/>
      <c r="OHX265" s="88"/>
      <c r="OHY265" s="88"/>
      <c r="OHZ265" s="88"/>
      <c r="OIA265" s="88"/>
      <c r="OIB265" s="88"/>
      <c r="OIC265" s="88"/>
      <c r="OID265" s="88"/>
      <c r="OIE265" s="88"/>
      <c r="OIF265" s="88"/>
      <c r="OIG265" s="88"/>
      <c r="OIH265" s="88"/>
      <c r="OII265" s="88"/>
      <c r="OIJ265" s="88"/>
      <c r="OIK265" s="88"/>
      <c r="OIL265" s="88"/>
      <c r="OIM265" s="88"/>
      <c r="OIN265" s="88"/>
      <c r="OIO265" s="88"/>
      <c r="OIP265" s="88"/>
      <c r="OIQ265" s="88"/>
      <c r="OIR265" s="88"/>
      <c r="OIS265" s="88"/>
      <c r="OIT265" s="88"/>
      <c r="OIU265" s="88"/>
      <c r="OIV265" s="88"/>
      <c r="OIW265" s="88"/>
      <c r="OIX265" s="88"/>
      <c r="OIY265" s="88"/>
      <c r="OIZ265" s="88"/>
      <c r="OJA265" s="88"/>
      <c r="OJB265" s="88"/>
      <c r="OJC265" s="88"/>
      <c r="OJD265" s="88"/>
      <c r="OJE265" s="88"/>
      <c r="OJF265" s="88"/>
      <c r="OJG265" s="88"/>
      <c r="OJH265" s="88"/>
      <c r="OJI265" s="88"/>
      <c r="OJJ265" s="88"/>
      <c r="OJK265" s="88"/>
      <c r="OJL265" s="88"/>
      <c r="OJM265" s="88"/>
      <c r="OJN265" s="88"/>
      <c r="OJO265" s="88"/>
      <c r="OJP265" s="88"/>
      <c r="OJQ265" s="88"/>
      <c r="OJR265" s="88"/>
      <c r="OJS265" s="88"/>
      <c r="OJT265" s="88"/>
      <c r="OJU265" s="88"/>
      <c r="OJV265" s="88"/>
      <c r="OJW265" s="88"/>
      <c r="OJX265" s="88"/>
      <c r="OJY265" s="88"/>
      <c r="OJZ265" s="88"/>
      <c r="OKA265" s="88"/>
      <c r="OKB265" s="88"/>
      <c r="OKC265" s="88"/>
      <c r="OKD265" s="88"/>
      <c r="OKE265" s="88"/>
      <c r="OKF265" s="88"/>
      <c r="OKG265" s="88"/>
      <c r="OKH265" s="88"/>
      <c r="OKI265" s="88"/>
      <c r="OKJ265" s="88"/>
      <c r="OKK265" s="88"/>
      <c r="OKL265" s="88"/>
      <c r="OKM265" s="88"/>
      <c r="OKN265" s="88"/>
      <c r="OKO265" s="88"/>
      <c r="OKP265" s="88"/>
      <c r="OKQ265" s="88"/>
      <c r="OKR265" s="88"/>
      <c r="OKS265" s="88"/>
      <c r="OKT265" s="88"/>
      <c r="OKU265" s="88"/>
      <c r="OKV265" s="88"/>
      <c r="OKW265" s="88"/>
      <c r="OKX265" s="88"/>
      <c r="OKY265" s="88"/>
      <c r="OKZ265" s="88"/>
      <c r="OLA265" s="88"/>
      <c r="OLB265" s="88"/>
      <c r="OLC265" s="88"/>
      <c r="OLD265" s="88"/>
      <c r="OLE265" s="88"/>
      <c r="OLF265" s="88"/>
      <c r="OLG265" s="88"/>
      <c r="OLH265" s="88"/>
      <c r="OLI265" s="88"/>
      <c r="OLJ265" s="88"/>
      <c r="OLK265" s="88"/>
      <c r="OLL265" s="88"/>
      <c r="OLM265" s="88"/>
      <c r="OLN265" s="88"/>
      <c r="OLO265" s="88"/>
      <c r="OLP265" s="88"/>
      <c r="OLQ265" s="88"/>
      <c r="OLR265" s="88"/>
      <c r="OLS265" s="88"/>
      <c r="OLT265" s="88"/>
      <c r="OLU265" s="88"/>
      <c r="OLV265" s="88"/>
      <c r="OLW265" s="88"/>
      <c r="OLX265" s="88"/>
      <c r="OLY265" s="88"/>
      <c r="OLZ265" s="88"/>
      <c r="OMA265" s="88"/>
      <c r="OMB265" s="88"/>
      <c r="OMC265" s="88"/>
      <c r="OMD265" s="88"/>
      <c r="OME265" s="88"/>
      <c r="OMF265" s="88"/>
      <c r="OMG265" s="88"/>
      <c r="OMH265" s="88"/>
      <c r="OMI265" s="88"/>
      <c r="OMJ265" s="88"/>
      <c r="OMK265" s="88"/>
      <c r="OML265" s="88"/>
      <c r="OMM265" s="88"/>
      <c r="OMN265" s="88"/>
      <c r="OMO265" s="88"/>
      <c r="OMP265" s="88"/>
      <c r="OMQ265" s="88"/>
      <c r="OMR265" s="88"/>
      <c r="OMS265" s="88"/>
      <c r="OMT265" s="88"/>
      <c r="OMU265" s="88"/>
      <c r="OMV265" s="88"/>
      <c r="OMW265" s="88"/>
      <c r="OMX265" s="88"/>
      <c r="OMY265" s="88"/>
      <c r="OMZ265" s="88"/>
      <c r="ONA265" s="88"/>
      <c r="ONB265" s="88"/>
      <c r="ONC265" s="88"/>
      <c r="OND265" s="88"/>
      <c r="ONE265" s="88"/>
      <c r="ONF265" s="88"/>
      <c r="ONG265" s="88"/>
      <c r="ONH265" s="88"/>
      <c r="ONI265" s="88"/>
      <c r="ONJ265" s="88"/>
      <c r="ONK265" s="88"/>
      <c r="ONL265" s="88"/>
      <c r="ONM265" s="88"/>
      <c r="ONN265" s="88"/>
      <c r="ONO265" s="88"/>
      <c r="ONP265" s="88"/>
      <c r="ONQ265" s="88"/>
      <c r="ONR265" s="88"/>
      <c r="ONS265" s="88"/>
      <c r="ONT265" s="88"/>
      <c r="ONU265" s="88"/>
      <c r="ONV265" s="88"/>
      <c r="ONW265" s="88"/>
      <c r="ONX265" s="88"/>
      <c r="ONY265" s="88"/>
      <c r="ONZ265" s="88"/>
      <c r="OOA265" s="88"/>
      <c r="OOB265" s="88"/>
      <c r="OOC265" s="88"/>
      <c r="OOD265" s="88"/>
      <c r="OOE265" s="88"/>
      <c r="OOF265" s="88"/>
      <c r="OOG265" s="88"/>
      <c r="OOH265" s="88"/>
      <c r="OOI265" s="88"/>
      <c r="OOJ265" s="88"/>
      <c r="OOK265" s="88"/>
      <c r="OOL265" s="88"/>
      <c r="OOM265" s="88"/>
      <c r="OON265" s="88"/>
      <c r="OOO265" s="88"/>
      <c r="OOP265" s="88"/>
      <c r="OOQ265" s="88"/>
      <c r="OOR265" s="88"/>
      <c r="OOS265" s="88"/>
      <c r="OOT265" s="88"/>
      <c r="OOU265" s="88"/>
      <c r="OOV265" s="88"/>
      <c r="OOW265" s="88"/>
      <c r="OOX265" s="88"/>
      <c r="OOY265" s="88"/>
      <c r="OOZ265" s="88"/>
      <c r="OPA265" s="88"/>
      <c r="OPB265" s="88"/>
      <c r="OPC265" s="88"/>
      <c r="OPD265" s="88"/>
      <c r="OPE265" s="88"/>
      <c r="OPF265" s="88"/>
      <c r="OPG265" s="88"/>
      <c r="OPH265" s="88"/>
      <c r="OPI265" s="88"/>
      <c r="OPJ265" s="88"/>
      <c r="OPK265" s="88"/>
      <c r="OPL265" s="88"/>
      <c r="OPM265" s="88"/>
      <c r="OPN265" s="88"/>
      <c r="OPO265" s="88"/>
      <c r="OPP265" s="88"/>
      <c r="OPQ265" s="88"/>
      <c r="OPR265" s="88"/>
      <c r="OPS265" s="88"/>
      <c r="OPT265" s="88"/>
      <c r="OPU265" s="88"/>
      <c r="OPV265" s="88"/>
      <c r="OPW265" s="88"/>
      <c r="OPX265" s="88"/>
      <c r="OPY265" s="88"/>
      <c r="OPZ265" s="88"/>
      <c r="OQA265" s="88"/>
      <c r="OQB265" s="88"/>
      <c r="OQC265" s="88"/>
      <c r="OQD265" s="88"/>
      <c r="OQE265" s="88"/>
      <c r="OQF265" s="88"/>
      <c r="OQG265" s="88"/>
      <c r="OQH265" s="88"/>
      <c r="OQI265" s="88"/>
      <c r="OQJ265" s="88"/>
      <c r="OQK265" s="88"/>
      <c r="OQL265" s="88"/>
      <c r="OQM265" s="88"/>
      <c r="OQN265" s="88"/>
      <c r="OQO265" s="88"/>
      <c r="OQP265" s="88"/>
      <c r="OQQ265" s="88"/>
      <c r="OQR265" s="88"/>
      <c r="OQS265" s="88"/>
      <c r="OQT265" s="88"/>
      <c r="OQU265" s="88"/>
      <c r="OQV265" s="88"/>
      <c r="OQW265" s="88"/>
      <c r="OQX265" s="88"/>
      <c r="OQY265" s="88"/>
      <c r="OQZ265" s="88"/>
      <c r="ORA265" s="88"/>
      <c r="ORB265" s="88"/>
      <c r="ORC265" s="88"/>
      <c r="ORD265" s="88"/>
      <c r="ORE265" s="88"/>
      <c r="ORF265" s="88"/>
      <c r="ORG265" s="88"/>
      <c r="ORH265" s="88"/>
      <c r="ORI265" s="88"/>
      <c r="ORJ265" s="88"/>
      <c r="ORK265" s="88"/>
      <c r="ORL265" s="88"/>
      <c r="ORM265" s="88"/>
      <c r="ORN265" s="88"/>
      <c r="ORO265" s="88"/>
      <c r="ORP265" s="88"/>
      <c r="ORQ265" s="88"/>
      <c r="ORR265" s="88"/>
      <c r="ORS265" s="88"/>
      <c r="ORT265" s="88"/>
      <c r="ORU265" s="88"/>
      <c r="ORV265" s="88"/>
      <c r="ORW265" s="88"/>
      <c r="ORX265" s="88"/>
      <c r="ORY265" s="88"/>
      <c r="ORZ265" s="88"/>
      <c r="OSA265" s="88"/>
      <c r="OSB265" s="88"/>
      <c r="OSC265" s="88"/>
      <c r="OSD265" s="88"/>
      <c r="OSE265" s="88"/>
      <c r="OSF265" s="88"/>
      <c r="OSG265" s="88"/>
      <c r="OSH265" s="88"/>
      <c r="OSI265" s="88"/>
      <c r="OSJ265" s="88"/>
      <c r="OSK265" s="88"/>
      <c r="OSL265" s="88"/>
      <c r="OSM265" s="88"/>
      <c r="OSN265" s="88"/>
      <c r="OSO265" s="88"/>
      <c r="OSP265" s="88"/>
      <c r="OSQ265" s="88"/>
      <c r="OSR265" s="88"/>
      <c r="OSS265" s="88"/>
      <c r="OST265" s="88"/>
      <c r="OSU265" s="88"/>
      <c r="OSV265" s="88"/>
      <c r="OSW265" s="88"/>
      <c r="OSX265" s="88"/>
      <c r="OSY265" s="88"/>
      <c r="OSZ265" s="88"/>
      <c r="OTA265" s="88"/>
      <c r="OTB265" s="88"/>
      <c r="OTC265" s="88"/>
      <c r="OTD265" s="88"/>
      <c r="OTE265" s="88"/>
      <c r="OTF265" s="88"/>
      <c r="OTG265" s="88"/>
      <c r="OTH265" s="88"/>
      <c r="OTI265" s="88"/>
      <c r="OTJ265" s="88"/>
      <c r="OTK265" s="88"/>
      <c r="OTL265" s="88"/>
      <c r="OTM265" s="88"/>
      <c r="OTN265" s="88"/>
      <c r="OTO265" s="88"/>
      <c r="OTP265" s="88"/>
      <c r="OTQ265" s="88"/>
      <c r="OTR265" s="88"/>
      <c r="OTS265" s="88"/>
      <c r="OTT265" s="88"/>
      <c r="OTU265" s="88"/>
      <c r="OTV265" s="88"/>
      <c r="OTW265" s="88"/>
      <c r="OTX265" s="88"/>
      <c r="OTY265" s="88"/>
      <c r="OTZ265" s="88"/>
      <c r="OUA265" s="88"/>
      <c r="OUB265" s="88"/>
      <c r="OUC265" s="88"/>
      <c r="OUD265" s="88"/>
      <c r="OUE265" s="88"/>
      <c r="OUF265" s="88"/>
      <c r="OUG265" s="88"/>
      <c r="OUH265" s="88"/>
      <c r="OUI265" s="88"/>
      <c r="OUJ265" s="88"/>
      <c r="OUK265" s="88"/>
      <c r="OUL265" s="88"/>
      <c r="OUM265" s="88"/>
      <c r="OUN265" s="88"/>
      <c r="OUO265" s="88"/>
      <c r="OUP265" s="88"/>
      <c r="OUQ265" s="88"/>
      <c r="OUR265" s="88"/>
      <c r="OUS265" s="88"/>
      <c r="OUT265" s="88"/>
      <c r="OUU265" s="88"/>
      <c r="OUV265" s="88"/>
      <c r="OUW265" s="88"/>
      <c r="OUX265" s="88"/>
      <c r="OUY265" s="88"/>
      <c r="OUZ265" s="88"/>
      <c r="OVA265" s="88"/>
      <c r="OVB265" s="88"/>
      <c r="OVC265" s="88"/>
      <c r="OVD265" s="88"/>
      <c r="OVE265" s="88"/>
      <c r="OVF265" s="88"/>
      <c r="OVG265" s="88"/>
      <c r="OVH265" s="88"/>
      <c r="OVI265" s="88"/>
      <c r="OVJ265" s="88"/>
      <c r="OVK265" s="88"/>
      <c r="OVL265" s="88"/>
      <c r="OVM265" s="88"/>
      <c r="OVN265" s="88"/>
      <c r="OVO265" s="88"/>
      <c r="OVP265" s="88"/>
      <c r="OVQ265" s="88"/>
      <c r="OVR265" s="88"/>
      <c r="OVS265" s="88"/>
      <c r="OVT265" s="88"/>
      <c r="OVU265" s="88"/>
      <c r="OVV265" s="88"/>
      <c r="OVW265" s="88"/>
      <c r="OVX265" s="88"/>
      <c r="OVY265" s="88"/>
      <c r="OVZ265" s="88"/>
      <c r="OWA265" s="88"/>
      <c r="OWB265" s="88"/>
      <c r="OWC265" s="88"/>
      <c r="OWD265" s="88"/>
      <c r="OWE265" s="88"/>
      <c r="OWF265" s="88"/>
      <c r="OWG265" s="88"/>
      <c r="OWH265" s="88"/>
      <c r="OWI265" s="88"/>
      <c r="OWJ265" s="88"/>
      <c r="OWK265" s="88"/>
      <c r="OWL265" s="88"/>
      <c r="OWM265" s="88"/>
      <c r="OWN265" s="88"/>
      <c r="OWO265" s="88"/>
      <c r="OWP265" s="88"/>
      <c r="OWQ265" s="88"/>
      <c r="OWR265" s="88"/>
      <c r="OWS265" s="88"/>
      <c r="OWT265" s="88"/>
      <c r="OWU265" s="88"/>
      <c r="OWV265" s="88"/>
      <c r="OWW265" s="88"/>
      <c r="OWX265" s="88"/>
      <c r="OWY265" s="88"/>
      <c r="OWZ265" s="88"/>
      <c r="OXA265" s="88"/>
      <c r="OXB265" s="88"/>
      <c r="OXC265" s="88"/>
      <c r="OXD265" s="88"/>
      <c r="OXE265" s="88"/>
      <c r="OXF265" s="88"/>
      <c r="OXG265" s="88"/>
      <c r="OXH265" s="88"/>
      <c r="OXI265" s="88"/>
      <c r="OXJ265" s="88"/>
      <c r="OXK265" s="88"/>
      <c r="OXL265" s="88"/>
      <c r="OXM265" s="88"/>
      <c r="OXN265" s="88"/>
      <c r="OXO265" s="88"/>
      <c r="OXP265" s="88"/>
      <c r="OXQ265" s="88"/>
      <c r="OXR265" s="88"/>
      <c r="OXS265" s="88"/>
      <c r="OXT265" s="88"/>
      <c r="OXU265" s="88"/>
      <c r="OXV265" s="88"/>
      <c r="OXW265" s="88"/>
      <c r="OXX265" s="88"/>
      <c r="OXY265" s="88"/>
      <c r="OXZ265" s="88"/>
      <c r="OYA265" s="88"/>
      <c r="OYB265" s="88"/>
      <c r="OYC265" s="88"/>
      <c r="OYD265" s="88"/>
      <c r="OYE265" s="88"/>
      <c r="OYF265" s="88"/>
      <c r="OYG265" s="88"/>
      <c r="OYH265" s="88"/>
      <c r="OYI265" s="88"/>
      <c r="OYJ265" s="88"/>
      <c r="OYK265" s="88"/>
      <c r="OYL265" s="88"/>
      <c r="OYM265" s="88"/>
      <c r="OYN265" s="88"/>
      <c r="OYO265" s="88"/>
      <c r="OYP265" s="88"/>
      <c r="OYQ265" s="88"/>
      <c r="OYR265" s="88"/>
      <c r="OYS265" s="88"/>
      <c r="OYT265" s="88"/>
      <c r="OYU265" s="88"/>
      <c r="OYV265" s="88"/>
      <c r="OYW265" s="88"/>
      <c r="OYX265" s="88"/>
      <c r="OYY265" s="88"/>
      <c r="OYZ265" s="88"/>
      <c r="OZA265" s="88"/>
      <c r="OZB265" s="88"/>
      <c r="OZC265" s="88"/>
      <c r="OZD265" s="88"/>
      <c r="OZE265" s="88"/>
      <c r="OZF265" s="88"/>
      <c r="OZG265" s="88"/>
      <c r="OZH265" s="88"/>
      <c r="OZI265" s="88"/>
      <c r="OZJ265" s="88"/>
      <c r="OZK265" s="88"/>
      <c r="OZL265" s="88"/>
      <c r="OZM265" s="88"/>
      <c r="OZN265" s="88"/>
      <c r="OZO265" s="88"/>
      <c r="OZP265" s="88"/>
      <c r="OZQ265" s="88"/>
      <c r="OZR265" s="88"/>
      <c r="OZS265" s="88"/>
      <c r="OZT265" s="88"/>
      <c r="OZU265" s="88"/>
      <c r="OZV265" s="88"/>
      <c r="OZW265" s="88"/>
      <c r="OZX265" s="88"/>
      <c r="OZY265" s="88"/>
      <c r="OZZ265" s="88"/>
      <c r="PAA265" s="88"/>
      <c r="PAB265" s="88"/>
      <c r="PAC265" s="88"/>
      <c r="PAD265" s="88"/>
      <c r="PAE265" s="88"/>
      <c r="PAF265" s="88"/>
      <c r="PAG265" s="88"/>
      <c r="PAH265" s="88"/>
      <c r="PAI265" s="88"/>
      <c r="PAJ265" s="88"/>
      <c r="PAK265" s="88"/>
      <c r="PAL265" s="88"/>
      <c r="PAM265" s="88"/>
      <c r="PAN265" s="88"/>
      <c r="PAO265" s="88"/>
      <c r="PAP265" s="88"/>
      <c r="PAQ265" s="88"/>
      <c r="PAR265" s="88"/>
      <c r="PAS265" s="88"/>
      <c r="PAT265" s="88"/>
      <c r="PAU265" s="88"/>
      <c r="PAV265" s="88"/>
      <c r="PAW265" s="88"/>
      <c r="PAX265" s="88"/>
      <c r="PAY265" s="88"/>
      <c r="PAZ265" s="88"/>
      <c r="PBA265" s="88"/>
      <c r="PBB265" s="88"/>
      <c r="PBC265" s="88"/>
      <c r="PBD265" s="88"/>
      <c r="PBE265" s="88"/>
      <c r="PBF265" s="88"/>
      <c r="PBG265" s="88"/>
      <c r="PBH265" s="88"/>
      <c r="PBI265" s="88"/>
      <c r="PBJ265" s="88"/>
      <c r="PBK265" s="88"/>
      <c r="PBL265" s="88"/>
      <c r="PBM265" s="88"/>
      <c r="PBN265" s="88"/>
      <c r="PBO265" s="88"/>
      <c r="PBP265" s="88"/>
      <c r="PBQ265" s="88"/>
      <c r="PBR265" s="88"/>
      <c r="PBS265" s="88"/>
      <c r="PBT265" s="88"/>
      <c r="PBU265" s="88"/>
      <c r="PBV265" s="88"/>
      <c r="PBW265" s="88"/>
      <c r="PBX265" s="88"/>
      <c r="PBY265" s="88"/>
      <c r="PBZ265" s="88"/>
      <c r="PCA265" s="88"/>
      <c r="PCB265" s="88"/>
      <c r="PCC265" s="88"/>
      <c r="PCD265" s="88"/>
      <c r="PCE265" s="88"/>
      <c r="PCF265" s="88"/>
      <c r="PCG265" s="88"/>
      <c r="PCH265" s="88"/>
      <c r="PCI265" s="88"/>
      <c r="PCJ265" s="88"/>
      <c r="PCK265" s="88"/>
      <c r="PCL265" s="88"/>
      <c r="PCM265" s="88"/>
      <c r="PCN265" s="88"/>
      <c r="PCO265" s="88"/>
      <c r="PCP265" s="88"/>
      <c r="PCQ265" s="88"/>
      <c r="PCR265" s="88"/>
      <c r="PCS265" s="88"/>
      <c r="PCT265" s="88"/>
      <c r="PCU265" s="88"/>
      <c r="PCV265" s="88"/>
      <c r="PCW265" s="88"/>
      <c r="PCX265" s="88"/>
      <c r="PCY265" s="88"/>
      <c r="PCZ265" s="88"/>
      <c r="PDA265" s="88"/>
      <c r="PDB265" s="88"/>
      <c r="PDC265" s="88"/>
      <c r="PDD265" s="88"/>
      <c r="PDE265" s="88"/>
      <c r="PDF265" s="88"/>
      <c r="PDG265" s="88"/>
      <c r="PDH265" s="88"/>
      <c r="PDI265" s="88"/>
      <c r="PDJ265" s="88"/>
      <c r="PDK265" s="88"/>
      <c r="PDL265" s="88"/>
      <c r="PDM265" s="88"/>
      <c r="PDN265" s="88"/>
      <c r="PDO265" s="88"/>
      <c r="PDP265" s="88"/>
      <c r="PDQ265" s="88"/>
      <c r="PDR265" s="88"/>
      <c r="PDS265" s="88"/>
      <c r="PDT265" s="88"/>
      <c r="PDU265" s="88"/>
      <c r="PDV265" s="88"/>
      <c r="PDW265" s="88"/>
      <c r="PDX265" s="88"/>
      <c r="PDY265" s="88"/>
      <c r="PDZ265" s="88"/>
      <c r="PEA265" s="88"/>
      <c r="PEB265" s="88"/>
      <c r="PEC265" s="88"/>
      <c r="PED265" s="88"/>
      <c r="PEE265" s="88"/>
      <c r="PEF265" s="88"/>
      <c r="PEG265" s="88"/>
      <c r="PEH265" s="88"/>
      <c r="PEI265" s="88"/>
      <c r="PEJ265" s="88"/>
      <c r="PEK265" s="88"/>
      <c r="PEL265" s="88"/>
      <c r="PEM265" s="88"/>
      <c r="PEN265" s="88"/>
      <c r="PEO265" s="88"/>
      <c r="PEP265" s="88"/>
      <c r="PEQ265" s="88"/>
      <c r="PER265" s="88"/>
      <c r="PES265" s="88"/>
      <c r="PET265" s="88"/>
      <c r="PEU265" s="88"/>
      <c r="PEV265" s="88"/>
      <c r="PEW265" s="88"/>
      <c r="PEX265" s="88"/>
      <c r="PEY265" s="88"/>
      <c r="PEZ265" s="88"/>
      <c r="PFA265" s="88"/>
      <c r="PFB265" s="88"/>
      <c r="PFC265" s="88"/>
      <c r="PFD265" s="88"/>
      <c r="PFE265" s="88"/>
      <c r="PFF265" s="88"/>
      <c r="PFG265" s="88"/>
      <c r="PFH265" s="88"/>
      <c r="PFI265" s="88"/>
      <c r="PFJ265" s="88"/>
      <c r="PFK265" s="88"/>
      <c r="PFL265" s="88"/>
      <c r="PFM265" s="88"/>
      <c r="PFN265" s="88"/>
      <c r="PFO265" s="88"/>
      <c r="PFP265" s="88"/>
      <c r="PFQ265" s="88"/>
      <c r="PFR265" s="88"/>
      <c r="PFS265" s="88"/>
      <c r="PFT265" s="88"/>
      <c r="PFU265" s="88"/>
      <c r="PFV265" s="88"/>
      <c r="PFW265" s="88"/>
      <c r="PFX265" s="88"/>
      <c r="PFY265" s="88"/>
      <c r="PFZ265" s="88"/>
      <c r="PGA265" s="88"/>
      <c r="PGB265" s="88"/>
      <c r="PGC265" s="88"/>
      <c r="PGD265" s="88"/>
      <c r="PGE265" s="88"/>
      <c r="PGF265" s="88"/>
      <c r="PGG265" s="88"/>
      <c r="PGH265" s="88"/>
      <c r="PGI265" s="88"/>
      <c r="PGJ265" s="88"/>
      <c r="PGK265" s="88"/>
      <c r="PGL265" s="88"/>
      <c r="PGM265" s="88"/>
      <c r="PGN265" s="88"/>
      <c r="PGO265" s="88"/>
      <c r="PGP265" s="88"/>
      <c r="PGQ265" s="88"/>
      <c r="PGR265" s="88"/>
      <c r="PGS265" s="88"/>
      <c r="PGT265" s="88"/>
      <c r="PGU265" s="88"/>
      <c r="PGV265" s="88"/>
      <c r="PGW265" s="88"/>
      <c r="PGX265" s="88"/>
      <c r="PGY265" s="88"/>
      <c r="PGZ265" s="88"/>
      <c r="PHA265" s="88"/>
      <c r="PHB265" s="88"/>
      <c r="PHC265" s="88"/>
      <c r="PHD265" s="88"/>
      <c r="PHE265" s="88"/>
      <c r="PHF265" s="88"/>
      <c r="PHG265" s="88"/>
      <c r="PHH265" s="88"/>
      <c r="PHI265" s="88"/>
      <c r="PHJ265" s="88"/>
      <c r="PHK265" s="88"/>
      <c r="PHL265" s="88"/>
      <c r="PHM265" s="88"/>
      <c r="PHN265" s="88"/>
      <c r="PHO265" s="88"/>
      <c r="PHP265" s="88"/>
      <c r="PHQ265" s="88"/>
      <c r="PHR265" s="88"/>
      <c r="PHS265" s="88"/>
      <c r="PHT265" s="88"/>
      <c r="PHU265" s="88"/>
      <c r="PHV265" s="88"/>
      <c r="PHW265" s="88"/>
      <c r="PHX265" s="88"/>
      <c r="PHY265" s="88"/>
      <c r="PHZ265" s="88"/>
      <c r="PIA265" s="88"/>
      <c r="PIB265" s="88"/>
      <c r="PIC265" s="88"/>
      <c r="PID265" s="88"/>
      <c r="PIE265" s="88"/>
      <c r="PIF265" s="88"/>
      <c r="PIG265" s="88"/>
      <c r="PIH265" s="88"/>
      <c r="PII265" s="88"/>
      <c r="PIJ265" s="88"/>
      <c r="PIK265" s="88"/>
      <c r="PIL265" s="88"/>
      <c r="PIM265" s="88"/>
      <c r="PIN265" s="88"/>
      <c r="PIO265" s="88"/>
      <c r="PIP265" s="88"/>
      <c r="PIQ265" s="88"/>
      <c r="PIR265" s="88"/>
      <c r="PIS265" s="88"/>
      <c r="PIT265" s="88"/>
      <c r="PIU265" s="88"/>
      <c r="PIV265" s="88"/>
      <c r="PIW265" s="88"/>
      <c r="PIX265" s="88"/>
      <c r="PIY265" s="88"/>
      <c r="PIZ265" s="88"/>
      <c r="PJA265" s="88"/>
      <c r="PJB265" s="88"/>
      <c r="PJC265" s="88"/>
      <c r="PJD265" s="88"/>
      <c r="PJE265" s="88"/>
      <c r="PJF265" s="88"/>
      <c r="PJG265" s="88"/>
      <c r="PJH265" s="88"/>
      <c r="PJI265" s="88"/>
      <c r="PJJ265" s="88"/>
      <c r="PJK265" s="88"/>
      <c r="PJL265" s="88"/>
      <c r="PJM265" s="88"/>
      <c r="PJN265" s="88"/>
      <c r="PJO265" s="88"/>
      <c r="PJP265" s="88"/>
      <c r="PJQ265" s="88"/>
      <c r="PJR265" s="88"/>
      <c r="PJS265" s="88"/>
      <c r="PJT265" s="88"/>
      <c r="PJU265" s="88"/>
      <c r="PJV265" s="88"/>
      <c r="PJW265" s="88"/>
      <c r="PJX265" s="88"/>
      <c r="PJY265" s="88"/>
      <c r="PJZ265" s="88"/>
      <c r="PKA265" s="88"/>
      <c r="PKB265" s="88"/>
      <c r="PKC265" s="88"/>
      <c r="PKD265" s="88"/>
      <c r="PKE265" s="88"/>
      <c r="PKF265" s="88"/>
      <c r="PKG265" s="88"/>
      <c r="PKH265" s="88"/>
      <c r="PKI265" s="88"/>
      <c r="PKJ265" s="88"/>
      <c r="PKK265" s="88"/>
      <c r="PKL265" s="88"/>
      <c r="PKM265" s="88"/>
      <c r="PKN265" s="88"/>
      <c r="PKO265" s="88"/>
      <c r="PKP265" s="88"/>
      <c r="PKQ265" s="88"/>
      <c r="PKR265" s="88"/>
      <c r="PKS265" s="88"/>
      <c r="PKT265" s="88"/>
      <c r="PKU265" s="88"/>
      <c r="PKV265" s="88"/>
      <c r="PKW265" s="88"/>
      <c r="PKX265" s="88"/>
      <c r="PKY265" s="88"/>
      <c r="PKZ265" s="88"/>
      <c r="PLA265" s="88"/>
      <c r="PLB265" s="88"/>
      <c r="PLC265" s="88"/>
      <c r="PLD265" s="88"/>
      <c r="PLE265" s="88"/>
      <c r="PLF265" s="88"/>
      <c r="PLG265" s="88"/>
      <c r="PLH265" s="88"/>
      <c r="PLI265" s="88"/>
      <c r="PLJ265" s="88"/>
      <c r="PLK265" s="88"/>
      <c r="PLL265" s="88"/>
      <c r="PLM265" s="88"/>
      <c r="PLN265" s="88"/>
      <c r="PLO265" s="88"/>
      <c r="PLP265" s="88"/>
      <c r="PLQ265" s="88"/>
      <c r="PLR265" s="88"/>
      <c r="PLS265" s="88"/>
      <c r="PLT265" s="88"/>
      <c r="PLU265" s="88"/>
      <c r="PLV265" s="88"/>
      <c r="PLW265" s="88"/>
      <c r="PLX265" s="88"/>
      <c r="PLY265" s="88"/>
      <c r="PLZ265" s="88"/>
      <c r="PMA265" s="88"/>
      <c r="PMB265" s="88"/>
      <c r="PMC265" s="88"/>
      <c r="PMD265" s="88"/>
      <c r="PME265" s="88"/>
      <c r="PMF265" s="88"/>
      <c r="PMG265" s="88"/>
      <c r="PMH265" s="88"/>
      <c r="PMI265" s="88"/>
      <c r="PMJ265" s="88"/>
      <c r="PMK265" s="88"/>
      <c r="PML265" s="88"/>
      <c r="PMM265" s="88"/>
      <c r="PMN265" s="88"/>
      <c r="PMO265" s="88"/>
      <c r="PMP265" s="88"/>
      <c r="PMQ265" s="88"/>
      <c r="PMR265" s="88"/>
      <c r="PMS265" s="88"/>
      <c r="PMT265" s="88"/>
      <c r="PMU265" s="88"/>
      <c r="PMV265" s="88"/>
      <c r="PMW265" s="88"/>
      <c r="PMX265" s="88"/>
      <c r="PMY265" s="88"/>
      <c r="PMZ265" s="88"/>
      <c r="PNA265" s="88"/>
      <c r="PNB265" s="88"/>
      <c r="PNC265" s="88"/>
      <c r="PND265" s="88"/>
      <c r="PNE265" s="88"/>
      <c r="PNF265" s="88"/>
      <c r="PNG265" s="88"/>
      <c r="PNH265" s="88"/>
      <c r="PNI265" s="88"/>
      <c r="PNJ265" s="88"/>
      <c r="PNK265" s="88"/>
      <c r="PNL265" s="88"/>
      <c r="PNM265" s="88"/>
      <c r="PNN265" s="88"/>
      <c r="PNO265" s="88"/>
      <c r="PNP265" s="88"/>
      <c r="PNQ265" s="88"/>
      <c r="PNR265" s="88"/>
      <c r="PNS265" s="88"/>
      <c r="PNT265" s="88"/>
      <c r="PNU265" s="88"/>
      <c r="PNV265" s="88"/>
      <c r="PNW265" s="88"/>
      <c r="PNX265" s="88"/>
      <c r="PNY265" s="88"/>
      <c r="PNZ265" s="88"/>
      <c r="POA265" s="88"/>
      <c r="POB265" s="88"/>
      <c r="POC265" s="88"/>
      <c r="POD265" s="88"/>
      <c r="POE265" s="88"/>
      <c r="POF265" s="88"/>
      <c r="POG265" s="88"/>
      <c r="POH265" s="88"/>
      <c r="POI265" s="88"/>
      <c r="POJ265" s="88"/>
      <c r="POK265" s="88"/>
      <c r="POL265" s="88"/>
      <c r="POM265" s="88"/>
      <c r="PON265" s="88"/>
      <c r="POO265" s="88"/>
      <c r="POP265" s="88"/>
      <c r="POQ265" s="88"/>
      <c r="POR265" s="88"/>
      <c r="POS265" s="88"/>
      <c r="POT265" s="88"/>
      <c r="POU265" s="88"/>
      <c r="POV265" s="88"/>
      <c r="POW265" s="88"/>
      <c r="POX265" s="88"/>
      <c r="POY265" s="88"/>
      <c r="POZ265" s="88"/>
      <c r="PPA265" s="88"/>
      <c r="PPB265" s="88"/>
      <c r="PPC265" s="88"/>
      <c r="PPD265" s="88"/>
      <c r="PPE265" s="88"/>
      <c r="PPF265" s="88"/>
      <c r="PPG265" s="88"/>
      <c r="PPH265" s="88"/>
      <c r="PPI265" s="88"/>
      <c r="PPJ265" s="88"/>
      <c r="PPK265" s="88"/>
      <c r="PPL265" s="88"/>
      <c r="PPM265" s="88"/>
      <c r="PPN265" s="88"/>
      <c r="PPO265" s="88"/>
      <c r="PPP265" s="88"/>
      <c r="PPQ265" s="88"/>
      <c r="PPR265" s="88"/>
      <c r="PPS265" s="88"/>
      <c r="PPT265" s="88"/>
      <c r="PPU265" s="88"/>
      <c r="PPV265" s="88"/>
      <c r="PPW265" s="88"/>
      <c r="PPX265" s="88"/>
      <c r="PPY265" s="88"/>
      <c r="PPZ265" s="88"/>
      <c r="PQA265" s="88"/>
      <c r="PQB265" s="88"/>
      <c r="PQC265" s="88"/>
      <c r="PQD265" s="88"/>
      <c r="PQE265" s="88"/>
      <c r="PQF265" s="88"/>
      <c r="PQG265" s="88"/>
      <c r="PQH265" s="88"/>
      <c r="PQI265" s="88"/>
      <c r="PQJ265" s="88"/>
      <c r="PQK265" s="88"/>
      <c r="PQL265" s="88"/>
      <c r="PQM265" s="88"/>
      <c r="PQN265" s="88"/>
      <c r="PQO265" s="88"/>
      <c r="PQP265" s="88"/>
      <c r="PQQ265" s="88"/>
      <c r="PQR265" s="88"/>
      <c r="PQS265" s="88"/>
      <c r="PQT265" s="88"/>
      <c r="PQU265" s="88"/>
      <c r="PQV265" s="88"/>
      <c r="PQW265" s="88"/>
      <c r="PQX265" s="88"/>
      <c r="PQY265" s="88"/>
      <c r="PQZ265" s="88"/>
      <c r="PRA265" s="88"/>
      <c r="PRB265" s="88"/>
      <c r="PRC265" s="88"/>
      <c r="PRD265" s="88"/>
      <c r="PRE265" s="88"/>
      <c r="PRF265" s="88"/>
      <c r="PRG265" s="88"/>
      <c r="PRH265" s="88"/>
      <c r="PRI265" s="88"/>
      <c r="PRJ265" s="88"/>
      <c r="PRK265" s="88"/>
      <c r="PRL265" s="88"/>
      <c r="PRM265" s="88"/>
      <c r="PRN265" s="88"/>
      <c r="PRO265" s="88"/>
      <c r="PRP265" s="88"/>
      <c r="PRQ265" s="88"/>
      <c r="PRR265" s="88"/>
      <c r="PRS265" s="88"/>
      <c r="PRT265" s="88"/>
      <c r="PRU265" s="88"/>
      <c r="PRV265" s="88"/>
      <c r="PRW265" s="88"/>
      <c r="PRX265" s="88"/>
      <c r="PRY265" s="88"/>
      <c r="PRZ265" s="88"/>
      <c r="PSA265" s="88"/>
      <c r="PSB265" s="88"/>
      <c r="PSC265" s="88"/>
      <c r="PSD265" s="88"/>
      <c r="PSE265" s="88"/>
      <c r="PSF265" s="88"/>
      <c r="PSG265" s="88"/>
      <c r="PSH265" s="88"/>
      <c r="PSI265" s="88"/>
      <c r="PSJ265" s="88"/>
      <c r="PSK265" s="88"/>
      <c r="PSL265" s="88"/>
      <c r="PSM265" s="88"/>
      <c r="PSN265" s="88"/>
      <c r="PSO265" s="88"/>
      <c r="PSP265" s="88"/>
      <c r="PSQ265" s="88"/>
      <c r="PSR265" s="88"/>
      <c r="PSS265" s="88"/>
      <c r="PST265" s="88"/>
      <c r="PSU265" s="88"/>
      <c r="PSV265" s="88"/>
      <c r="PSW265" s="88"/>
      <c r="PSX265" s="88"/>
      <c r="PSY265" s="88"/>
      <c r="PSZ265" s="88"/>
      <c r="PTA265" s="88"/>
      <c r="PTB265" s="88"/>
      <c r="PTC265" s="88"/>
      <c r="PTD265" s="88"/>
      <c r="PTE265" s="88"/>
      <c r="PTF265" s="88"/>
      <c r="PTG265" s="88"/>
      <c r="PTH265" s="88"/>
      <c r="PTI265" s="88"/>
      <c r="PTJ265" s="88"/>
      <c r="PTK265" s="88"/>
      <c r="PTL265" s="88"/>
      <c r="PTM265" s="88"/>
      <c r="PTN265" s="88"/>
      <c r="PTO265" s="88"/>
      <c r="PTP265" s="88"/>
      <c r="PTQ265" s="88"/>
      <c r="PTR265" s="88"/>
      <c r="PTS265" s="88"/>
      <c r="PTT265" s="88"/>
      <c r="PTU265" s="88"/>
      <c r="PTV265" s="88"/>
      <c r="PTW265" s="88"/>
      <c r="PTX265" s="88"/>
      <c r="PTY265" s="88"/>
      <c r="PTZ265" s="88"/>
      <c r="PUA265" s="88"/>
      <c r="PUB265" s="88"/>
      <c r="PUC265" s="88"/>
      <c r="PUD265" s="88"/>
      <c r="PUE265" s="88"/>
      <c r="PUF265" s="88"/>
      <c r="PUG265" s="88"/>
      <c r="PUH265" s="88"/>
      <c r="PUI265" s="88"/>
      <c r="PUJ265" s="88"/>
      <c r="PUK265" s="88"/>
      <c r="PUL265" s="88"/>
      <c r="PUM265" s="88"/>
      <c r="PUN265" s="88"/>
      <c r="PUO265" s="88"/>
      <c r="PUP265" s="88"/>
      <c r="PUQ265" s="88"/>
      <c r="PUR265" s="88"/>
      <c r="PUS265" s="88"/>
      <c r="PUT265" s="88"/>
      <c r="PUU265" s="88"/>
      <c r="PUV265" s="88"/>
      <c r="PUW265" s="88"/>
      <c r="PUX265" s="88"/>
      <c r="PUY265" s="88"/>
      <c r="PUZ265" s="88"/>
      <c r="PVA265" s="88"/>
      <c r="PVB265" s="88"/>
      <c r="PVC265" s="88"/>
      <c r="PVD265" s="88"/>
      <c r="PVE265" s="88"/>
      <c r="PVF265" s="88"/>
      <c r="PVG265" s="88"/>
      <c r="PVH265" s="88"/>
      <c r="PVI265" s="88"/>
      <c r="PVJ265" s="88"/>
      <c r="PVK265" s="88"/>
      <c r="PVL265" s="88"/>
      <c r="PVM265" s="88"/>
      <c r="PVN265" s="88"/>
      <c r="PVO265" s="88"/>
      <c r="PVP265" s="88"/>
      <c r="PVQ265" s="88"/>
      <c r="PVR265" s="88"/>
      <c r="PVS265" s="88"/>
      <c r="PVT265" s="88"/>
      <c r="PVU265" s="88"/>
      <c r="PVV265" s="88"/>
      <c r="PVW265" s="88"/>
      <c r="PVX265" s="88"/>
      <c r="PVY265" s="88"/>
      <c r="PVZ265" s="88"/>
      <c r="PWA265" s="88"/>
      <c r="PWB265" s="88"/>
      <c r="PWC265" s="88"/>
      <c r="PWD265" s="88"/>
      <c r="PWE265" s="88"/>
      <c r="PWF265" s="88"/>
      <c r="PWG265" s="88"/>
      <c r="PWH265" s="88"/>
      <c r="PWI265" s="88"/>
      <c r="PWJ265" s="88"/>
      <c r="PWK265" s="88"/>
      <c r="PWL265" s="88"/>
      <c r="PWM265" s="88"/>
      <c r="PWN265" s="88"/>
      <c r="PWO265" s="88"/>
      <c r="PWP265" s="88"/>
      <c r="PWQ265" s="88"/>
      <c r="PWR265" s="88"/>
      <c r="PWS265" s="88"/>
      <c r="PWT265" s="88"/>
      <c r="PWU265" s="88"/>
      <c r="PWV265" s="88"/>
      <c r="PWW265" s="88"/>
      <c r="PWX265" s="88"/>
      <c r="PWY265" s="88"/>
      <c r="PWZ265" s="88"/>
      <c r="PXA265" s="88"/>
      <c r="PXB265" s="88"/>
      <c r="PXC265" s="88"/>
      <c r="PXD265" s="88"/>
      <c r="PXE265" s="88"/>
      <c r="PXF265" s="88"/>
      <c r="PXG265" s="88"/>
      <c r="PXH265" s="88"/>
      <c r="PXI265" s="88"/>
      <c r="PXJ265" s="88"/>
      <c r="PXK265" s="88"/>
      <c r="PXL265" s="88"/>
      <c r="PXM265" s="88"/>
      <c r="PXN265" s="88"/>
      <c r="PXO265" s="88"/>
      <c r="PXP265" s="88"/>
      <c r="PXQ265" s="88"/>
      <c r="PXR265" s="88"/>
      <c r="PXS265" s="88"/>
      <c r="PXT265" s="88"/>
      <c r="PXU265" s="88"/>
      <c r="PXV265" s="88"/>
      <c r="PXW265" s="88"/>
      <c r="PXX265" s="88"/>
      <c r="PXY265" s="88"/>
      <c r="PXZ265" s="88"/>
      <c r="PYA265" s="88"/>
      <c r="PYB265" s="88"/>
      <c r="PYC265" s="88"/>
      <c r="PYD265" s="88"/>
      <c r="PYE265" s="88"/>
      <c r="PYF265" s="88"/>
      <c r="PYG265" s="88"/>
      <c r="PYH265" s="88"/>
      <c r="PYI265" s="88"/>
      <c r="PYJ265" s="88"/>
      <c r="PYK265" s="88"/>
      <c r="PYL265" s="88"/>
      <c r="PYM265" s="88"/>
      <c r="PYN265" s="88"/>
      <c r="PYO265" s="88"/>
      <c r="PYP265" s="88"/>
      <c r="PYQ265" s="88"/>
      <c r="PYR265" s="88"/>
      <c r="PYS265" s="88"/>
      <c r="PYT265" s="88"/>
      <c r="PYU265" s="88"/>
      <c r="PYV265" s="88"/>
      <c r="PYW265" s="88"/>
      <c r="PYX265" s="88"/>
      <c r="PYY265" s="88"/>
      <c r="PYZ265" s="88"/>
      <c r="PZA265" s="88"/>
      <c r="PZB265" s="88"/>
      <c r="PZC265" s="88"/>
      <c r="PZD265" s="88"/>
      <c r="PZE265" s="88"/>
      <c r="PZF265" s="88"/>
      <c r="PZG265" s="88"/>
      <c r="PZH265" s="88"/>
      <c r="PZI265" s="88"/>
      <c r="PZJ265" s="88"/>
      <c r="PZK265" s="88"/>
      <c r="PZL265" s="88"/>
      <c r="PZM265" s="88"/>
      <c r="PZN265" s="88"/>
      <c r="PZO265" s="88"/>
      <c r="PZP265" s="88"/>
      <c r="PZQ265" s="88"/>
      <c r="PZR265" s="88"/>
      <c r="PZS265" s="88"/>
      <c r="PZT265" s="88"/>
      <c r="PZU265" s="88"/>
      <c r="PZV265" s="88"/>
      <c r="PZW265" s="88"/>
      <c r="PZX265" s="88"/>
      <c r="PZY265" s="88"/>
      <c r="PZZ265" s="88"/>
      <c r="QAA265" s="88"/>
      <c r="QAB265" s="88"/>
      <c r="QAC265" s="88"/>
      <c r="QAD265" s="88"/>
      <c r="QAE265" s="88"/>
      <c r="QAF265" s="88"/>
      <c r="QAG265" s="88"/>
      <c r="QAH265" s="88"/>
      <c r="QAI265" s="88"/>
      <c r="QAJ265" s="88"/>
      <c r="QAK265" s="88"/>
      <c r="QAL265" s="88"/>
      <c r="QAM265" s="88"/>
      <c r="QAN265" s="88"/>
      <c r="QAO265" s="88"/>
      <c r="QAP265" s="88"/>
      <c r="QAQ265" s="88"/>
      <c r="QAR265" s="88"/>
      <c r="QAS265" s="88"/>
      <c r="QAT265" s="88"/>
      <c r="QAU265" s="88"/>
      <c r="QAV265" s="88"/>
      <c r="QAW265" s="88"/>
      <c r="QAX265" s="88"/>
      <c r="QAY265" s="88"/>
      <c r="QAZ265" s="88"/>
      <c r="QBA265" s="88"/>
      <c r="QBB265" s="88"/>
      <c r="QBC265" s="88"/>
      <c r="QBD265" s="88"/>
      <c r="QBE265" s="88"/>
      <c r="QBF265" s="88"/>
      <c r="QBG265" s="88"/>
      <c r="QBH265" s="88"/>
      <c r="QBI265" s="88"/>
      <c r="QBJ265" s="88"/>
      <c r="QBK265" s="88"/>
      <c r="QBL265" s="88"/>
      <c r="QBM265" s="88"/>
      <c r="QBN265" s="88"/>
      <c r="QBO265" s="88"/>
      <c r="QBP265" s="88"/>
      <c r="QBQ265" s="88"/>
      <c r="QBR265" s="88"/>
      <c r="QBS265" s="88"/>
      <c r="QBT265" s="88"/>
      <c r="QBU265" s="88"/>
      <c r="QBV265" s="88"/>
      <c r="QBW265" s="88"/>
      <c r="QBX265" s="88"/>
      <c r="QBY265" s="88"/>
      <c r="QBZ265" s="88"/>
      <c r="QCA265" s="88"/>
      <c r="QCB265" s="88"/>
      <c r="QCC265" s="88"/>
      <c r="QCD265" s="88"/>
      <c r="QCE265" s="88"/>
      <c r="QCF265" s="88"/>
      <c r="QCG265" s="88"/>
      <c r="QCH265" s="88"/>
      <c r="QCI265" s="88"/>
      <c r="QCJ265" s="88"/>
      <c r="QCK265" s="88"/>
      <c r="QCL265" s="88"/>
      <c r="QCM265" s="88"/>
      <c r="QCN265" s="88"/>
      <c r="QCO265" s="88"/>
      <c r="QCP265" s="88"/>
      <c r="QCQ265" s="88"/>
      <c r="QCR265" s="88"/>
      <c r="QCS265" s="88"/>
      <c r="QCT265" s="88"/>
      <c r="QCU265" s="88"/>
      <c r="QCV265" s="88"/>
      <c r="QCW265" s="88"/>
      <c r="QCX265" s="88"/>
      <c r="QCY265" s="88"/>
      <c r="QCZ265" s="88"/>
      <c r="QDA265" s="88"/>
      <c r="QDB265" s="88"/>
      <c r="QDC265" s="88"/>
      <c r="QDD265" s="88"/>
      <c r="QDE265" s="88"/>
      <c r="QDF265" s="88"/>
      <c r="QDG265" s="88"/>
      <c r="QDH265" s="88"/>
      <c r="QDI265" s="88"/>
      <c r="QDJ265" s="88"/>
      <c r="QDK265" s="88"/>
      <c r="QDL265" s="88"/>
      <c r="QDM265" s="88"/>
      <c r="QDN265" s="88"/>
      <c r="QDO265" s="88"/>
      <c r="QDP265" s="88"/>
      <c r="QDQ265" s="88"/>
      <c r="QDR265" s="88"/>
      <c r="QDS265" s="88"/>
      <c r="QDT265" s="88"/>
      <c r="QDU265" s="88"/>
      <c r="QDV265" s="88"/>
      <c r="QDW265" s="88"/>
      <c r="QDX265" s="88"/>
      <c r="QDY265" s="88"/>
      <c r="QDZ265" s="88"/>
      <c r="QEA265" s="88"/>
      <c r="QEB265" s="88"/>
      <c r="QEC265" s="88"/>
      <c r="QED265" s="88"/>
      <c r="QEE265" s="88"/>
      <c r="QEF265" s="88"/>
      <c r="QEG265" s="88"/>
      <c r="QEH265" s="88"/>
      <c r="QEI265" s="88"/>
      <c r="QEJ265" s="88"/>
      <c r="QEK265" s="88"/>
      <c r="QEL265" s="88"/>
      <c r="QEM265" s="88"/>
      <c r="QEN265" s="88"/>
      <c r="QEO265" s="88"/>
      <c r="QEP265" s="88"/>
      <c r="QEQ265" s="88"/>
      <c r="QER265" s="88"/>
      <c r="QES265" s="88"/>
      <c r="QET265" s="88"/>
      <c r="QEU265" s="88"/>
      <c r="QEV265" s="88"/>
      <c r="QEW265" s="88"/>
      <c r="QEX265" s="88"/>
      <c r="QEY265" s="88"/>
      <c r="QEZ265" s="88"/>
      <c r="QFA265" s="88"/>
      <c r="QFB265" s="88"/>
      <c r="QFC265" s="88"/>
      <c r="QFD265" s="88"/>
      <c r="QFE265" s="88"/>
      <c r="QFF265" s="88"/>
      <c r="QFG265" s="88"/>
      <c r="QFH265" s="88"/>
      <c r="QFI265" s="88"/>
      <c r="QFJ265" s="88"/>
      <c r="QFK265" s="88"/>
      <c r="QFL265" s="88"/>
      <c r="QFM265" s="88"/>
      <c r="QFN265" s="88"/>
      <c r="QFO265" s="88"/>
      <c r="QFP265" s="88"/>
      <c r="QFQ265" s="88"/>
      <c r="QFR265" s="88"/>
      <c r="QFS265" s="88"/>
      <c r="QFT265" s="88"/>
      <c r="QFU265" s="88"/>
      <c r="QFV265" s="88"/>
      <c r="QFW265" s="88"/>
      <c r="QFX265" s="88"/>
      <c r="QFY265" s="88"/>
      <c r="QFZ265" s="88"/>
      <c r="QGA265" s="88"/>
      <c r="QGB265" s="88"/>
      <c r="QGC265" s="88"/>
      <c r="QGD265" s="88"/>
      <c r="QGE265" s="88"/>
      <c r="QGF265" s="88"/>
      <c r="QGG265" s="88"/>
      <c r="QGH265" s="88"/>
      <c r="QGI265" s="88"/>
      <c r="QGJ265" s="88"/>
      <c r="QGK265" s="88"/>
      <c r="QGL265" s="88"/>
      <c r="QGM265" s="88"/>
      <c r="QGN265" s="88"/>
      <c r="QGO265" s="88"/>
      <c r="QGP265" s="88"/>
      <c r="QGQ265" s="88"/>
      <c r="QGR265" s="88"/>
      <c r="QGS265" s="88"/>
      <c r="QGT265" s="88"/>
      <c r="QGU265" s="88"/>
      <c r="QGV265" s="88"/>
      <c r="QGW265" s="88"/>
      <c r="QGX265" s="88"/>
      <c r="QGY265" s="88"/>
      <c r="QGZ265" s="88"/>
      <c r="QHA265" s="88"/>
      <c r="QHB265" s="88"/>
      <c r="QHC265" s="88"/>
      <c r="QHD265" s="88"/>
      <c r="QHE265" s="88"/>
      <c r="QHF265" s="88"/>
      <c r="QHG265" s="88"/>
      <c r="QHH265" s="88"/>
      <c r="QHI265" s="88"/>
      <c r="QHJ265" s="88"/>
      <c r="QHK265" s="88"/>
      <c r="QHL265" s="88"/>
      <c r="QHM265" s="88"/>
      <c r="QHN265" s="88"/>
      <c r="QHO265" s="88"/>
      <c r="QHP265" s="88"/>
      <c r="QHQ265" s="88"/>
      <c r="QHR265" s="88"/>
      <c r="QHS265" s="88"/>
      <c r="QHT265" s="88"/>
      <c r="QHU265" s="88"/>
      <c r="QHV265" s="88"/>
      <c r="QHW265" s="88"/>
      <c r="QHX265" s="88"/>
      <c r="QHY265" s="88"/>
      <c r="QHZ265" s="88"/>
      <c r="QIA265" s="88"/>
      <c r="QIB265" s="88"/>
      <c r="QIC265" s="88"/>
      <c r="QID265" s="88"/>
      <c r="QIE265" s="88"/>
      <c r="QIF265" s="88"/>
      <c r="QIG265" s="88"/>
      <c r="QIH265" s="88"/>
      <c r="QII265" s="88"/>
      <c r="QIJ265" s="88"/>
      <c r="QIK265" s="88"/>
      <c r="QIL265" s="88"/>
      <c r="QIM265" s="88"/>
      <c r="QIN265" s="88"/>
      <c r="QIO265" s="88"/>
      <c r="QIP265" s="88"/>
      <c r="QIQ265" s="88"/>
      <c r="QIR265" s="88"/>
      <c r="QIS265" s="88"/>
      <c r="QIT265" s="88"/>
      <c r="QIU265" s="88"/>
      <c r="QIV265" s="88"/>
      <c r="QIW265" s="88"/>
      <c r="QIX265" s="88"/>
      <c r="QIY265" s="88"/>
      <c r="QIZ265" s="88"/>
      <c r="QJA265" s="88"/>
      <c r="QJB265" s="88"/>
      <c r="QJC265" s="88"/>
      <c r="QJD265" s="88"/>
      <c r="QJE265" s="88"/>
      <c r="QJF265" s="88"/>
      <c r="QJG265" s="88"/>
      <c r="QJH265" s="88"/>
      <c r="QJI265" s="88"/>
      <c r="QJJ265" s="88"/>
      <c r="QJK265" s="88"/>
      <c r="QJL265" s="88"/>
      <c r="QJM265" s="88"/>
      <c r="QJN265" s="88"/>
      <c r="QJO265" s="88"/>
      <c r="QJP265" s="88"/>
      <c r="QJQ265" s="88"/>
      <c r="QJR265" s="88"/>
      <c r="QJS265" s="88"/>
      <c r="QJT265" s="88"/>
      <c r="QJU265" s="88"/>
      <c r="QJV265" s="88"/>
      <c r="QJW265" s="88"/>
      <c r="QJX265" s="88"/>
      <c r="QJY265" s="88"/>
      <c r="QJZ265" s="88"/>
      <c r="QKA265" s="88"/>
      <c r="QKB265" s="88"/>
      <c r="QKC265" s="88"/>
      <c r="QKD265" s="88"/>
      <c r="QKE265" s="88"/>
      <c r="QKF265" s="88"/>
      <c r="QKG265" s="88"/>
      <c r="QKH265" s="88"/>
      <c r="QKI265" s="88"/>
      <c r="QKJ265" s="88"/>
      <c r="QKK265" s="88"/>
      <c r="QKL265" s="88"/>
      <c r="QKM265" s="88"/>
      <c r="QKN265" s="88"/>
      <c r="QKO265" s="88"/>
      <c r="QKP265" s="88"/>
      <c r="QKQ265" s="88"/>
      <c r="QKR265" s="88"/>
      <c r="QKS265" s="88"/>
      <c r="QKT265" s="88"/>
      <c r="QKU265" s="88"/>
      <c r="QKV265" s="88"/>
      <c r="QKW265" s="88"/>
      <c r="QKX265" s="88"/>
      <c r="QKY265" s="88"/>
      <c r="QKZ265" s="88"/>
      <c r="QLA265" s="88"/>
      <c r="QLB265" s="88"/>
      <c r="QLC265" s="88"/>
      <c r="QLD265" s="88"/>
      <c r="QLE265" s="88"/>
      <c r="QLF265" s="88"/>
      <c r="QLG265" s="88"/>
      <c r="QLH265" s="88"/>
      <c r="QLI265" s="88"/>
      <c r="QLJ265" s="88"/>
      <c r="QLK265" s="88"/>
      <c r="QLL265" s="88"/>
      <c r="QLM265" s="88"/>
      <c r="QLN265" s="88"/>
      <c r="QLO265" s="88"/>
      <c r="QLP265" s="88"/>
      <c r="QLQ265" s="88"/>
      <c r="QLR265" s="88"/>
      <c r="QLS265" s="88"/>
      <c r="QLT265" s="88"/>
      <c r="QLU265" s="88"/>
      <c r="QLV265" s="88"/>
      <c r="QLW265" s="88"/>
      <c r="QLX265" s="88"/>
      <c r="QLY265" s="88"/>
      <c r="QLZ265" s="88"/>
      <c r="QMA265" s="88"/>
      <c r="QMB265" s="88"/>
      <c r="QMC265" s="88"/>
      <c r="QMD265" s="88"/>
      <c r="QME265" s="88"/>
      <c r="QMF265" s="88"/>
      <c r="QMG265" s="88"/>
      <c r="QMH265" s="88"/>
      <c r="QMI265" s="88"/>
      <c r="QMJ265" s="88"/>
      <c r="QMK265" s="88"/>
      <c r="QML265" s="88"/>
      <c r="QMM265" s="88"/>
      <c r="QMN265" s="88"/>
      <c r="QMO265" s="88"/>
      <c r="QMP265" s="88"/>
      <c r="QMQ265" s="88"/>
      <c r="QMR265" s="88"/>
      <c r="QMS265" s="88"/>
      <c r="QMT265" s="88"/>
      <c r="QMU265" s="88"/>
      <c r="QMV265" s="88"/>
      <c r="QMW265" s="88"/>
      <c r="QMX265" s="88"/>
      <c r="QMY265" s="88"/>
      <c r="QMZ265" s="88"/>
      <c r="QNA265" s="88"/>
      <c r="QNB265" s="88"/>
      <c r="QNC265" s="88"/>
      <c r="QND265" s="88"/>
      <c r="QNE265" s="88"/>
      <c r="QNF265" s="88"/>
      <c r="QNG265" s="88"/>
      <c r="QNH265" s="88"/>
      <c r="QNI265" s="88"/>
      <c r="QNJ265" s="88"/>
      <c r="QNK265" s="88"/>
      <c r="QNL265" s="88"/>
      <c r="QNM265" s="88"/>
      <c r="QNN265" s="88"/>
      <c r="QNO265" s="88"/>
      <c r="QNP265" s="88"/>
      <c r="QNQ265" s="88"/>
      <c r="QNR265" s="88"/>
      <c r="QNS265" s="88"/>
      <c r="QNT265" s="88"/>
      <c r="QNU265" s="88"/>
      <c r="QNV265" s="88"/>
      <c r="QNW265" s="88"/>
      <c r="QNX265" s="88"/>
      <c r="QNY265" s="88"/>
      <c r="QNZ265" s="88"/>
      <c r="QOA265" s="88"/>
      <c r="QOB265" s="88"/>
      <c r="QOC265" s="88"/>
      <c r="QOD265" s="88"/>
      <c r="QOE265" s="88"/>
      <c r="QOF265" s="88"/>
      <c r="QOG265" s="88"/>
      <c r="QOH265" s="88"/>
      <c r="QOI265" s="88"/>
      <c r="QOJ265" s="88"/>
      <c r="QOK265" s="88"/>
      <c r="QOL265" s="88"/>
      <c r="QOM265" s="88"/>
      <c r="QON265" s="88"/>
      <c r="QOO265" s="88"/>
      <c r="QOP265" s="88"/>
      <c r="QOQ265" s="88"/>
      <c r="QOR265" s="88"/>
      <c r="QOS265" s="88"/>
      <c r="QOT265" s="88"/>
      <c r="QOU265" s="88"/>
      <c r="QOV265" s="88"/>
      <c r="QOW265" s="88"/>
      <c r="QOX265" s="88"/>
      <c r="QOY265" s="88"/>
      <c r="QOZ265" s="88"/>
      <c r="QPA265" s="88"/>
      <c r="QPB265" s="88"/>
      <c r="QPC265" s="88"/>
      <c r="QPD265" s="88"/>
      <c r="QPE265" s="88"/>
      <c r="QPF265" s="88"/>
      <c r="QPG265" s="88"/>
      <c r="QPH265" s="88"/>
      <c r="QPI265" s="88"/>
      <c r="QPJ265" s="88"/>
      <c r="QPK265" s="88"/>
      <c r="QPL265" s="88"/>
      <c r="QPM265" s="88"/>
      <c r="QPN265" s="88"/>
      <c r="QPO265" s="88"/>
      <c r="QPP265" s="88"/>
      <c r="QPQ265" s="88"/>
      <c r="QPR265" s="88"/>
      <c r="QPS265" s="88"/>
      <c r="QPT265" s="88"/>
      <c r="QPU265" s="88"/>
      <c r="QPV265" s="88"/>
      <c r="QPW265" s="88"/>
      <c r="QPX265" s="88"/>
      <c r="QPY265" s="88"/>
      <c r="QPZ265" s="88"/>
      <c r="QQA265" s="88"/>
      <c r="QQB265" s="88"/>
      <c r="QQC265" s="88"/>
      <c r="QQD265" s="88"/>
      <c r="QQE265" s="88"/>
      <c r="QQF265" s="88"/>
      <c r="QQG265" s="88"/>
      <c r="QQH265" s="88"/>
      <c r="QQI265" s="88"/>
      <c r="QQJ265" s="88"/>
      <c r="QQK265" s="88"/>
      <c r="QQL265" s="88"/>
      <c r="QQM265" s="88"/>
      <c r="QQN265" s="88"/>
      <c r="QQO265" s="88"/>
      <c r="QQP265" s="88"/>
      <c r="QQQ265" s="88"/>
      <c r="QQR265" s="88"/>
      <c r="QQS265" s="88"/>
      <c r="QQT265" s="88"/>
      <c r="QQU265" s="88"/>
      <c r="QQV265" s="88"/>
      <c r="QQW265" s="88"/>
      <c r="QQX265" s="88"/>
      <c r="QQY265" s="88"/>
      <c r="QQZ265" s="88"/>
      <c r="QRA265" s="88"/>
      <c r="QRB265" s="88"/>
      <c r="QRC265" s="88"/>
      <c r="QRD265" s="88"/>
      <c r="QRE265" s="88"/>
      <c r="QRF265" s="88"/>
      <c r="QRG265" s="88"/>
      <c r="QRH265" s="88"/>
      <c r="QRI265" s="88"/>
      <c r="QRJ265" s="88"/>
      <c r="QRK265" s="88"/>
      <c r="QRL265" s="88"/>
      <c r="QRM265" s="88"/>
      <c r="QRN265" s="88"/>
      <c r="QRO265" s="88"/>
      <c r="QRP265" s="88"/>
      <c r="QRQ265" s="88"/>
      <c r="QRR265" s="88"/>
      <c r="QRS265" s="88"/>
      <c r="QRT265" s="88"/>
      <c r="QRU265" s="88"/>
      <c r="QRV265" s="88"/>
      <c r="QRW265" s="88"/>
      <c r="QRX265" s="88"/>
      <c r="QRY265" s="88"/>
      <c r="QRZ265" s="88"/>
      <c r="QSA265" s="88"/>
      <c r="QSB265" s="88"/>
      <c r="QSC265" s="88"/>
      <c r="QSD265" s="88"/>
      <c r="QSE265" s="88"/>
      <c r="QSF265" s="88"/>
      <c r="QSG265" s="88"/>
      <c r="QSH265" s="88"/>
      <c r="QSI265" s="88"/>
      <c r="QSJ265" s="88"/>
      <c r="QSK265" s="88"/>
      <c r="QSL265" s="88"/>
      <c r="QSM265" s="88"/>
      <c r="QSN265" s="88"/>
      <c r="QSO265" s="88"/>
      <c r="QSP265" s="88"/>
      <c r="QSQ265" s="88"/>
      <c r="QSR265" s="88"/>
      <c r="QSS265" s="88"/>
      <c r="QST265" s="88"/>
      <c r="QSU265" s="88"/>
      <c r="QSV265" s="88"/>
      <c r="QSW265" s="88"/>
      <c r="QSX265" s="88"/>
      <c r="QSY265" s="88"/>
      <c r="QSZ265" s="88"/>
      <c r="QTA265" s="88"/>
      <c r="QTB265" s="88"/>
      <c r="QTC265" s="88"/>
      <c r="QTD265" s="88"/>
      <c r="QTE265" s="88"/>
      <c r="QTF265" s="88"/>
      <c r="QTG265" s="88"/>
      <c r="QTH265" s="88"/>
      <c r="QTI265" s="88"/>
      <c r="QTJ265" s="88"/>
      <c r="QTK265" s="88"/>
      <c r="QTL265" s="88"/>
      <c r="QTM265" s="88"/>
      <c r="QTN265" s="88"/>
      <c r="QTO265" s="88"/>
      <c r="QTP265" s="88"/>
      <c r="QTQ265" s="88"/>
      <c r="QTR265" s="88"/>
      <c r="QTS265" s="88"/>
      <c r="QTT265" s="88"/>
      <c r="QTU265" s="88"/>
      <c r="QTV265" s="88"/>
      <c r="QTW265" s="88"/>
      <c r="QTX265" s="88"/>
      <c r="QTY265" s="88"/>
      <c r="QTZ265" s="88"/>
      <c r="QUA265" s="88"/>
      <c r="QUB265" s="88"/>
      <c r="QUC265" s="88"/>
      <c r="QUD265" s="88"/>
      <c r="QUE265" s="88"/>
      <c r="QUF265" s="88"/>
      <c r="QUG265" s="88"/>
      <c r="QUH265" s="88"/>
      <c r="QUI265" s="88"/>
      <c r="QUJ265" s="88"/>
      <c r="QUK265" s="88"/>
      <c r="QUL265" s="88"/>
      <c r="QUM265" s="88"/>
      <c r="QUN265" s="88"/>
      <c r="QUO265" s="88"/>
      <c r="QUP265" s="88"/>
      <c r="QUQ265" s="88"/>
      <c r="QUR265" s="88"/>
      <c r="QUS265" s="88"/>
      <c r="QUT265" s="88"/>
      <c r="QUU265" s="88"/>
      <c r="QUV265" s="88"/>
      <c r="QUW265" s="88"/>
      <c r="QUX265" s="88"/>
      <c r="QUY265" s="88"/>
      <c r="QUZ265" s="88"/>
      <c r="QVA265" s="88"/>
      <c r="QVB265" s="88"/>
      <c r="QVC265" s="88"/>
      <c r="QVD265" s="88"/>
      <c r="QVE265" s="88"/>
      <c r="QVF265" s="88"/>
      <c r="QVG265" s="88"/>
      <c r="QVH265" s="88"/>
      <c r="QVI265" s="88"/>
      <c r="QVJ265" s="88"/>
      <c r="QVK265" s="88"/>
      <c r="QVL265" s="88"/>
      <c r="QVM265" s="88"/>
      <c r="QVN265" s="88"/>
      <c r="QVO265" s="88"/>
      <c r="QVP265" s="88"/>
      <c r="QVQ265" s="88"/>
      <c r="QVR265" s="88"/>
      <c r="QVS265" s="88"/>
      <c r="QVT265" s="88"/>
      <c r="QVU265" s="88"/>
      <c r="QVV265" s="88"/>
      <c r="QVW265" s="88"/>
      <c r="QVX265" s="88"/>
      <c r="QVY265" s="88"/>
      <c r="QVZ265" s="88"/>
      <c r="QWA265" s="88"/>
      <c r="QWB265" s="88"/>
      <c r="QWC265" s="88"/>
      <c r="QWD265" s="88"/>
      <c r="QWE265" s="88"/>
      <c r="QWF265" s="88"/>
      <c r="QWG265" s="88"/>
      <c r="QWH265" s="88"/>
      <c r="QWI265" s="88"/>
      <c r="QWJ265" s="88"/>
      <c r="QWK265" s="88"/>
      <c r="QWL265" s="88"/>
      <c r="QWM265" s="88"/>
      <c r="QWN265" s="88"/>
      <c r="QWO265" s="88"/>
      <c r="QWP265" s="88"/>
      <c r="QWQ265" s="88"/>
      <c r="QWR265" s="88"/>
      <c r="QWS265" s="88"/>
      <c r="QWT265" s="88"/>
      <c r="QWU265" s="88"/>
      <c r="QWV265" s="88"/>
      <c r="QWW265" s="88"/>
      <c r="QWX265" s="88"/>
      <c r="QWY265" s="88"/>
      <c r="QWZ265" s="88"/>
      <c r="QXA265" s="88"/>
      <c r="QXB265" s="88"/>
      <c r="QXC265" s="88"/>
      <c r="QXD265" s="88"/>
      <c r="QXE265" s="88"/>
      <c r="QXF265" s="88"/>
      <c r="QXG265" s="88"/>
      <c r="QXH265" s="88"/>
      <c r="QXI265" s="88"/>
      <c r="QXJ265" s="88"/>
      <c r="QXK265" s="88"/>
      <c r="QXL265" s="88"/>
      <c r="QXM265" s="88"/>
      <c r="QXN265" s="88"/>
      <c r="QXO265" s="88"/>
      <c r="QXP265" s="88"/>
      <c r="QXQ265" s="88"/>
      <c r="QXR265" s="88"/>
      <c r="QXS265" s="88"/>
      <c r="QXT265" s="88"/>
      <c r="QXU265" s="88"/>
      <c r="QXV265" s="88"/>
      <c r="QXW265" s="88"/>
      <c r="QXX265" s="88"/>
      <c r="QXY265" s="88"/>
      <c r="QXZ265" s="88"/>
      <c r="QYA265" s="88"/>
      <c r="QYB265" s="88"/>
      <c r="QYC265" s="88"/>
      <c r="QYD265" s="88"/>
      <c r="QYE265" s="88"/>
      <c r="QYF265" s="88"/>
      <c r="QYG265" s="88"/>
      <c r="QYH265" s="88"/>
      <c r="QYI265" s="88"/>
      <c r="QYJ265" s="88"/>
      <c r="QYK265" s="88"/>
      <c r="QYL265" s="88"/>
      <c r="QYM265" s="88"/>
      <c r="QYN265" s="88"/>
      <c r="QYO265" s="88"/>
      <c r="QYP265" s="88"/>
      <c r="QYQ265" s="88"/>
      <c r="QYR265" s="88"/>
      <c r="QYS265" s="88"/>
      <c r="QYT265" s="88"/>
      <c r="QYU265" s="88"/>
      <c r="QYV265" s="88"/>
      <c r="QYW265" s="88"/>
      <c r="QYX265" s="88"/>
      <c r="QYY265" s="88"/>
      <c r="QYZ265" s="88"/>
      <c r="QZA265" s="88"/>
      <c r="QZB265" s="88"/>
      <c r="QZC265" s="88"/>
      <c r="QZD265" s="88"/>
      <c r="QZE265" s="88"/>
      <c r="QZF265" s="88"/>
      <c r="QZG265" s="88"/>
      <c r="QZH265" s="88"/>
      <c r="QZI265" s="88"/>
      <c r="QZJ265" s="88"/>
      <c r="QZK265" s="88"/>
      <c r="QZL265" s="88"/>
      <c r="QZM265" s="88"/>
      <c r="QZN265" s="88"/>
      <c r="QZO265" s="88"/>
      <c r="QZP265" s="88"/>
      <c r="QZQ265" s="88"/>
      <c r="QZR265" s="88"/>
      <c r="QZS265" s="88"/>
      <c r="QZT265" s="88"/>
      <c r="QZU265" s="88"/>
      <c r="QZV265" s="88"/>
      <c r="QZW265" s="88"/>
      <c r="QZX265" s="88"/>
      <c r="QZY265" s="88"/>
      <c r="QZZ265" s="88"/>
      <c r="RAA265" s="88"/>
      <c r="RAB265" s="88"/>
      <c r="RAC265" s="88"/>
      <c r="RAD265" s="88"/>
      <c r="RAE265" s="88"/>
      <c r="RAF265" s="88"/>
      <c r="RAG265" s="88"/>
      <c r="RAH265" s="88"/>
      <c r="RAI265" s="88"/>
      <c r="RAJ265" s="88"/>
      <c r="RAK265" s="88"/>
      <c r="RAL265" s="88"/>
      <c r="RAM265" s="88"/>
      <c r="RAN265" s="88"/>
      <c r="RAO265" s="88"/>
      <c r="RAP265" s="88"/>
      <c r="RAQ265" s="88"/>
      <c r="RAR265" s="88"/>
      <c r="RAS265" s="88"/>
      <c r="RAT265" s="88"/>
      <c r="RAU265" s="88"/>
      <c r="RAV265" s="88"/>
      <c r="RAW265" s="88"/>
      <c r="RAX265" s="88"/>
      <c r="RAY265" s="88"/>
      <c r="RAZ265" s="88"/>
      <c r="RBA265" s="88"/>
      <c r="RBB265" s="88"/>
      <c r="RBC265" s="88"/>
      <c r="RBD265" s="88"/>
      <c r="RBE265" s="88"/>
      <c r="RBF265" s="88"/>
      <c r="RBG265" s="88"/>
      <c r="RBH265" s="88"/>
      <c r="RBI265" s="88"/>
      <c r="RBJ265" s="88"/>
      <c r="RBK265" s="88"/>
      <c r="RBL265" s="88"/>
      <c r="RBM265" s="88"/>
      <c r="RBN265" s="88"/>
      <c r="RBO265" s="88"/>
      <c r="RBP265" s="88"/>
      <c r="RBQ265" s="88"/>
      <c r="RBR265" s="88"/>
      <c r="RBS265" s="88"/>
      <c r="RBT265" s="88"/>
      <c r="RBU265" s="88"/>
      <c r="RBV265" s="88"/>
      <c r="RBW265" s="88"/>
      <c r="RBX265" s="88"/>
      <c r="RBY265" s="88"/>
      <c r="RBZ265" s="88"/>
      <c r="RCA265" s="88"/>
      <c r="RCB265" s="88"/>
      <c r="RCC265" s="88"/>
      <c r="RCD265" s="88"/>
      <c r="RCE265" s="88"/>
      <c r="RCF265" s="88"/>
      <c r="RCG265" s="88"/>
      <c r="RCH265" s="88"/>
      <c r="RCI265" s="88"/>
      <c r="RCJ265" s="88"/>
      <c r="RCK265" s="88"/>
      <c r="RCL265" s="88"/>
      <c r="RCM265" s="88"/>
      <c r="RCN265" s="88"/>
      <c r="RCO265" s="88"/>
      <c r="RCP265" s="88"/>
      <c r="RCQ265" s="88"/>
      <c r="RCR265" s="88"/>
      <c r="RCS265" s="88"/>
      <c r="RCT265" s="88"/>
      <c r="RCU265" s="88"/>
      <c r="RCV265" s="88"/>
      <c r="RCW265" s="88"/>
      <c r="RCX265" s="88"/>
      <c r="RCY265" s="88"/>
      <c r="RCZ265" s="88"/>
      <c r="RDA265" s="88"/>
      <c r="RDB265" s="88"/>
      <c r="RDC265" s="88"/>
      <c r="RDD265" s="88"/>
      <c r="RDE265" s="88"/>
      <c r="RDF265" s="88"/>
      <c r="RDG265" s="88"/>
      <c r="RDH265" s="88"/>
      <c r="RDI265" s="88"/>
      <c r="RDJ265" s="88"/>
      <c r="RDK265" s="88"/>
      <c r="RDL265" s="88"/>
      <c r="RDM265" s="88"/>
      <c r="RDN265" s="88"/>
      <c r="RDO265" s="88"/>
      <c r="RDP265" s="88"/>
      <c r="RDQ265" s="88"/>
      <c r="RDR265" s="88"/>
      <c r="RDS265" s="88"/>
      <c r="RDT265" s="88"/>
      <c r="RDU265" s="88"/>
      <c r="RDV265" s="88"/>
      <c r="RDW265" s="88"/>
      <c r="RDX265" s="88"/>
      <c r="RDY265" s="88"/>
      <c r="RDZ265" s="88"/>
      <c r="REA265" s="88"/>
      <c r="REB265" s="88"/>
      <c r="REC265" s="88"/>
      <c r="RED265" s="88"/>
      <c r="REE265" s="88"/>
      <c r="REF265" s="88"/>
      <c r="REG265" s="88"/>
      <c r="REH265" s="88"/>
      <c r="REI265" s="88"/>
      <c r="REJ265" s="88"/>
      <c r="REK265" s="88"/>
      <c r="REL265" s="88"/>
      <c r="REM265" s="88"/>
      <c r="REN265" s="88"/>
      <c r="REO265" s="88"/>
      <c r="REP265" s="88"/>
      <c r="REQ265" s="88"/>
      <c r="RER265" s="88"/>
      <c r="RES265" s="88"/>
      <c r="RET265" s="88"/>
      <c r="REU265" s="88"/>
      <c r="REV265" s="88"/>
      <c r="REW265" s="88"/>
      <c r="REX265" s="88"/>
      <c r="REY265" s="88"/>
      <c r="REZ265" s="88"/>
      <c r="RFA265" s="88"/>
      <c r="RFB265" s="88"/>
      <c r="RFC265" s="88"/>
      <c r="RFD265" s="88"/>
      <c r="RFE265" s="88"/>
      <c r="RFF265" s="88"/>
      <c r="RFG265" s="88"/>
      <c r="RFH265" s="88"/>
      <c r="RFI265" s="88"/>
      <c r="RFJ265" s="88"/>
      <c r="RFK265" s="88"/>
      <c r="RFL265" s="88"/>
      <c r="RFM265" s="88"/>
      <c r="RFN265" s="88"/>
      <c r="RFO265" s="88"/>
      <c r="RFP265" s="88"/>
      <c r="RFQ265" s="88"/>
      <c r="RFR265" s="88"/>
      <c r="RFS265" s="88"/>
      <c r="RFT265" s="88"/>
      <c r="RFU265" s="88"/>
      <c r="RFV265" s="88"/>
      <c r="RFW265" s="88"/>
      <c r="RFX265" s="88"/>
      <c r="RFY265" s="88"/>
      <c r="RFZ265" s="88"/>
      <c r="RGA265" s="88"/>
      <c r="RGB265" s="88"/>
      <c r="RGC265" s="88"/>
      <c r="RGD265" s="88"/>
      <c r="RGE265" s="88"/>
      <c r="RGF265" s="88"/>
      <c r="RGG265" s="88"/>
      <c r="RGH265" s="88"/>
      <c r="RGI265" s="88"/>
      <c r="RGJ265" s="88"/>
      <c r="RGK265" s="88"/>
      <c r="RGL265" s="88"/>
      <c r="RGM265" s="88"/>
      <c r="RGN265" s="88"/>
      <c r="RGO265" s="88"/>
      <c r="RGP265" s="88"/>
      <c r="RGQ265" s="88"/>
      <c r="RGR265" s="88"/>
      <c r="RGS265" s="88"/>
      <c r="RGT265" s="88"/>
      <c r="RGU265" s="88"/>
      <c r="RGV265" s="88"/>
      <c r="RGW265" s="88"/>
      <c r="RGX265" s="88"/>
      <c r="RGY265" s="88"/>
      <c r="RGZ265" s="88"/>
      <c r="RHA265" s="88"/>
      <c r="RHB265" s="88"/>
      <c r="RHC265" s="88"/>
      <c r="RHD265" s="88"/>
      <c r="RHE265" s="88"/>
      <c r="RHF265" s="88"/>
      <c r="RHG265" s="88"/>
      <c r="RHH265" s="88"/>
      <c r="RHI265" s="88"/>
      <c r="RHJ265" s="88"/>
      <c r="RHK265" s="88"/>
      <c r="RHL265" s="88"/>
      <c r="RHM265" s="88"/>
      <c r="RHN265" s="88"/>
      <c r="RHO265" s="88"/>
      <c r="RHP265" s="88"/>
      <c r="RHQ265" s="88"/>
      <c r="RHR265" s="88"/>
      <c r="RHS265" s="88"/>
      <c r="RHT265" s="88"/>
      <c r="RHU265" s="88"/>
      <c r="RHV265" s="88"/>
      <c r="RHW265" s="88"/>
      <c r="RHX265" s="88"/>
      <c r="RHY265" s="88"/>
      <c r="RHZ265" s="88"/>
      <c r="RIA265" s="88"/>
      <c r="RIB265" s="88"/>
      <c r="RIC265" s="88"/>
      <c r="RID265" s="88"/>
      <c r="RIE265" s="88"/>
      <c r="RIF265" s="88"/>
      <c r="RIG265" s="88"/>
      <c r="RIH265" s="88"/>
      <c r="RII265" s="88"/>
      <c r="RIJ265" s="88"/>
      <c r="RIK265" s="88"/>
      <c r="RIL265" s="88"/>
      <c r="RIM265" s="88"/>
      <c r="RIN265" s="88"/>
      <c r="RIO265" s="88"/>
      <c r="RIP265" s="88"/>
      <c r="RIQ265" s="88"/>
      <c r="RIR265" s="88"/>
      <c r="RIS265" s="88"/>
      <c r="RIT265" s="88"/>
      <c r="RIU265" s="88"/>
      <c r="RIV265" s="88"/>
      <c r="RIW265" s="88"/>
      <c r="RIX265" s="88"/>
      <c r="RIY265" s="88"/>
      <c r="RIZ265" s="88"/>
      <c r="RJA265" s="88"/>
      <c r="RJB265" s="88"/>
      <c r="RJC265" s="88"/>
      <c r="RJD265" s="88"/>
      <c r="RJE265" s="88"/>
      <c r="RJF265" s="88"/>
      <c r="RJG265" s="88"/>
      <c r="RJH265" s="88"/>
      <c r="RJI265" s="88"/>
      <c r="RJJ265" s="88"/>
      <c r="RJK265" s="88"/>
      <c r="RJL265" s="88"/>
      <c r="RJM265" s="88"/>
      <c r="RJN265" s="88"/>
      <c r="RJO265" s="88"/>
      <c r="RJP265" s="88"/>
      <c r="RJQ265" s="88"/>
      <c r="RJR265" s="88"/>
      <c r="RJS265" s="88"/>
      <c r="RJT265" s="88"/>
      <c r="RJU265" s="88"/>
      <c r="RJV265" s="88"/>
      <c r="RJW265" s="88"/>
      <c r="RJX265" s="88"/>
      <c r="RJY265" s="88"/>
      <c r="RJZ265" s="88"/>
      <c r="RKA265" s="88"/>
      <c r="RKB265" s="88"/>
      <c r="RKC265" s="88"/>
      <c r="RKD265" s="88"/>
      <c r="RKE265" s="88"/>
      <c r="RKF265" s="88"/>
      <c r="RKG265" s="88"/>
      <c r="RKH265" s="88"/>
      <c r="RKI265" s="88"/>
      <c r="RKJ265" s="88"/>
      <c r="RKK265" s="88"/>
      <c r="RKL265" s="88"/>
      <c r="RKM265" s="88"/>
      <c r="RKN265" s="88"/>
      <c r="RKO265" s="88"/>
      <c r="RKP265" s="88"/>
      <c r="RKQ265" s="88"/>
      <c r="RKR265" s="88"/>
      <c r="RKS265" s="88"/>
      <c r="RKT265" s="88"/>
      <c r="RKU265" s="88"/>
      <c r="RKV265" s="88"/>
      <c r="RKW265" s="88"/>
      <c r="RKX265" s="88"/>
      <c r="RKY265" s="88"/>
      <c r="RKZ265" s="88"/>
      <c r="RLA265" s="88"/>
      <c r="RLB265" s="88"/>
      <c r="RLC265" s="88"/>
      <c r="RLD265" s="88"/>
      <c r="RLE265" s="88"/>
      <c r="RLF265" s="88"/>
      <c r="RLG265" s="88"/>
      <c r="RLH265" s="88"/>
      <c r="RLI265" s="88"/>
      <c r="RLJ265" s="88"/>
      <c r="RLK265" s="88"/>
      <c r="RLL265" s="88"/>
      <c r="RLM265" s="88"/>
      <c r="RLN265" s="88"/>
      <c r="RLO265" s="88"/>
      <c r="RLP265" s="88"/>
      <c r="RLQ265" s="88"/>
      <c r="RLR265" s="88"/>
      <c r="RLS265" s="88"/>
      <c r="RLT265" s="88"/>
      <c r="RLU265" s="88"/>
      <c r="RLV265" s="88"/>
      <c r="RLW265" s="88"/>
      <c r="RLX265" s="88"/>
      <c r="RLY265" s="88"/>
      <c r="RLZ265" s="88"/>
      <c r="RMA265" s="88"/>
      <c r="RMB265" s="88"/>
      <c r="RMC265" s="88"/>
      <c r="RMD265" s="88"/>
      <c r="RME265" s="88"/>
      <c r="RMF265" s="88"/>
      <c r="RMG265" s="88"/>
      <c r="RMH265" s="88"/>
      <c r="RMI265" s="88"/>
      <c r="RMJ265" s="88"/>
      <c r="RMK265" s="88"/>
      <c r="RML265" s="88"/>
      <c r="RMM265" s="88"/>
      <c r="RMN265" s="88"/>
      <c r="RMO265" s="88"/>
      <c r="RMP265" s="88"/>
      <c r="RMQ265" s="88"/>
      <c r="RMR265" s="88"/>
      <c r="RMS265" s="88"/>
      <c r="RMT265" s="88"/>
      <c r="RMU265" s="88"/>
      <c r="RMV265" s="88"/>
      <c r="RMW265" s="88"/>
      <c r="RMX265" s="88"/>
      <c r="RMY265" s="88"/>
      <c r="RMZ265" s="88"/>
      <c r="RNA265" s="88"/>
      <c r="RNB265" s="88"/>
      <c r="RNC265" s="88"/>
      <c r="RND265" s="88"/>
      <c r="RNE265" s="88"/>
      <c r="RNF265" s="88"/>
      <c r="RNG265" s="88"/>
      <c r="RNH265" s="88"/>
      <c r="RNI265" s="88"/>
      <c r="RNJ265" s="88"/>
      <c r="RNK265" s="88"/>
      <c r="RNL265" s="88"/>
      <c r="RNM265" s="88"/>
      <c r="RNN265" s="88"/>
      <c r="RNO265" s="88"/>
      <c r="RNP265" s="88"/>
      <c r="RNQ265" s="88"/>
      <c r="RNR265" s="88"/>
      <c r="RNS265" s="88"/>
      <c r="RNT265" s="88"/>
      <c r="RNU265" s="88"/>
      <c r="RNV265" s="88"/>
      <c r="RNW265" s="88"/>
      <c r="RNX265" s="88"/>
      <c r="RNY265" s="88"/>
      <c r="RNZ265" s="88"/>
      <c r="ROA265" s="88"/>
      <c r="ROB265" s="88"/>
      <c r="ROC265" s="88"/>
      <c r="ROD265" s="88"/>
      <c r="ROE265" s="88"/>
      <c r="ROF265" s="88"/>
      <c r="ROG265" s="88"/>
      <c r="ROH265" s="88"/>
      <c r="ROI265" s="88"/>
      <c r="ROJ265" s="88"/>
      <c r="ROK265" s="88"/>
      <c r="ROL265" s="88"/>
      <c r="ROM265" s="88"/>
      <c r="RON265" s="88"/>
      <c r="ROO265" s="88"/>
      <c r="ROP265" s="88"/>
      <c r="ROQ265" s="88"/>
      <c r="ROR265" s="88"/>
      <c r="ROS265" s="88"/>
      <c r="ROT265" s="88"/>
      <c r="ROU265" s="88"/>
      <c r="ROV265" s="88"/>
      <c r="ROW265" s="88"/>
      <c r="ROX265" s="88"/>
      <c r="ROY265" s="88"/>
      <c r="ROZ265" s="88"/>
      <c r="RPA265" s="88"/>
      <c r="RPB265" s="88"/>
      <c r="RPC265" s="88"/>
      <c r="RPD265" s="88"/>
      <c r="RPE265" s="88"/>
      <c r="RPF265" s="88"/>
      <c r="RPG265" s="88"/>
      <c r="RPH265" s="88"/>
      <c r="RPI265" s="88"/>
      <c r="RPJ265" s="88"/>
      <c r="RPK265" s="88"/>
      <c r="RPL265" s="88"/>
      <c r="RPM265" s="88"/>
      <c r="RPN265" s="88"/>
      <c r="RPO265" s="88"/>
      <c r="RPP265" s="88"/>
      <c r="RPQ265" s="88"/>
      <c r="RPR265" s="88"/>
      <c r="RPS265" s="88"/>
      <c r="RPT265" s="88"/>
      <c r="RPU265" s="88"/>
      <c r="RPV265" s="88"/>
      <c r="RPW265" s="88"/>
      <c r="RPX265" s="88"/>
      <c r="RPY265" s="88"/>
      <c r="RPZ265" s="88"/>
      <c r="RQA265" s="88"/>
      <c r="RQB265" s="88"/>
      <c r="RQC265" s="88"/>
      <c r="RQD265" s="88"/>
      <c r="RQE265" s="88"/>
      <c r="RQF265" s="88"/>
      <c r="RQG265" s="88"/>
      <c r="RQH265" s="88"/>
      <c r="RQI265" s="88"/>
      <c r="RQJ265" s="88"/>
      <c r="RQK265" s="88"/>
      <c r="RQL265" s="88"/>
      <c r="RQM265" s="88"/>
      <c r="RQN265" s="88"/>
      <c r="RQO265" s="88"/>
      <c r="RQP265" s="88"/>
      <c r="RQQ265" s="88"/>
      <c r="RQR265" s="88"/>
      <c r="RQS265" s="88"/>
      <c r="RQT265" s="88"/>
      <c r="RQU265" s="88"/>
      <c r="RQV265" s="88"/>
      <c r="RQW265" s="88"/>
      <c r="RQX265" s="88"/>
      <c r="RQY265" s="88"/>
      <c r="RQZ265" s="88"/>
      <c r="RRA265" s="88"/>
      <c r="RRB265" s="88"/>
      <c r="RRC265" s="88"/>
      <c r="RRD265" s="88"/>
      <c r="RRE265" s="88"/>
      <c r="RRF265" s="88"/>
      <c r="RRG265" s="88"/>
      <c r="RRH265" s="88"/>
      <c r="RRI265" s="88"/>
      <c r="RRJ265" s="88"/>
      <c r="RRK265" s="88"/>
      <c r="RRL265" s="88"/>
      <c r="RRM265" s="88"/>
      <c r="RRN265" s="88"/>
      <c r="RRO265" s="88"/>
      <c r="RRP265" s="88"/>
      <c r="RRQ265" s="88"/>
      <c r="RRR265" s="88"/>
      <c r="RRS265" s="88"/>
      <c r="RRT265" s="88"/>
      <c r="RRU265" s="88"/>
      <c r="RRV265" s="88"/>
      <c r="RRW265" s="88"/>
      <c r="RRX265" s="88"/>
      <c r="RRY265" s="88"/>
      <c r="RRZ265" s="88"/>
      <c r="RSA265" s="88"/>
      <c r="RSB265" s="88"/>
      <c r="RSC265" s="88"/>
      <c r="RSD265" s="88"/>
      <c r="RSE265" s="88"/>
      <c r="RSF265" s="88"/>
      <c r="RSG265" s="88"/>
      <c r="RSH265" s="88"/>
      <c r="RSI265" s="88"/>
      <c r="RSJ265" s="88"/>
      <c r="RSK265" s="88"/>
      <c r="RSL265" s="88"/>
      <c r="RSM265" s="88"/>
      <c r="RSN265" s="88"/>
      <c r="RSO265" s="88"/>
      <c r="RSP265" s="88"/>
      <c r="RSQ265" s="88"/>
      <c r="RSR265" s="88"/>
      <c r="RSS265" s="88"/>
      <c r="RST265" s="88"/>
      <c r="RSU265" s="88"/>
      <c r="RSV265" s="88"/>
      <c r="RSW265" s="88"/>
      <c r="RSX265" s="88"/>
      <c r="RSY265" s="88"/>
      <c r="RSZ265" s="88"/>
      <c r="RTA265" s="88"/>
      <c r="RTB265" s="88"/>
      <c r="RTC265" s="88"/>
      <c r="RTD265" s="88"/>
      <c r="RTE265" s="88"/>
      <c r="RTF265" s="88"/>
      <c r="RTG265" s="88"/>
      <c r="RTH265" s="88"/>
      <c r="RTI265" s="88"/>
      <c r="RTJ265" s="88"/>
      <c r="RTK265" s="88"/>
      <c r="RTL265" s="88"/>
      <c r="RTM265" s="88"/>
      <c r="RTN265" s="88"/>
      <c r="RTO265" s="88"/>
      <c r="RTP265" s="88"/>
      <c r="RTQ265" s="88"/>
      <c r="RTR265" s="88"/>
      <c r="RTS265" s="88"/>
      <c r="RTT265" s="88"/>
      <c r="RTU265" s="88"/>
      <c r="RTV265" s="88"/>
      <c r="RTW265" s="88"/>
      <c r="RTX265" s="88"/>
      <c r="RTY265" s="88"/>
      <c r="RTZ265" s="88"/>
      <c r="RUA265" s="88"/>
      <c r="RUB265" s="88"/>
      <c r="RUC265" s="88"/>
      <c r="RUD265" s="88"/>
      <c r="RUE265" s="88"/>
      <c r="RUF265" s="88"/>
      <c r="RUG265" s="88"/>
      <c r="RUH265" s="88"/>
      <c r="RUI265" s="88"/>
      <c r="RUJ265" s="88"/>
      <c r="RUK265" s="88"/>
      <c r="RUL265" s="88"/>
      <c r="RUM265" s="88"/>
      <c r="RUN265" s="88"/>
      <c r="RUO265" s="88"/>
      <c r="RUP265" s="88"/>
      <c r="RUQ265" s="88"/>
      <c r="RUR265" s="88"/>
      <c r="RUS265" s="88"/>
      <c r="RUT265" s="88"/>
      <c r="RUU265" s="88"/>
      <c r="RUV265" s="88"/>
      <c r="RUW265" s="88"/>
      <c r="RUX265" s="88"/>
      <c r="RUY265" s="88"/>
      <c r="RUZ265" s="88"/>
      <c r="RVA265" s="88"/>
      <c r="RVB265" s="88"/>
      <c r="RVC265" s="88"/>
      <c r="RVD265" s="88"/>
      <c r="RVE265" s="88"/>
      <c r="RVF265" s="88"/>
      <c r="RVG265" s="88"/>
      <c r="RVH265" s="88"/>
      <c r="RVI265" s="88"/>
      <c r="RVJ265" s="88"/>
      <c r="RVK265" s="88"/>
      <c r="RVL265" s="88"/>
      <c r="RVM265" s="88"/>
      <c r="RVN265" s="88"/>
      <c r="RVO265" s="88"/>
      <c r="RVP265" s="88"/>
      <c r="RVQ265" s="88"/>
      <c r="RVR265" s="88"/>
      <c r="RVS265" s="88"/>
      <c r="RVT265" s="88"/>
      <c r="RVU265" s="88"/>
      <c r="RVV265" s="88"/>
      <c r="RVW265" s="88"/>
      <c r="RVX265" s="88"/>
      <c r="RVY265" s="88"/>
      <c r="RVZ265" s="88"/>
      <c r="RWA265" s="88"/>
      <c r="RWB265" s="88"/>
      <c r="RWC265" s="88"/>
      <c r="RWD265" s="88"/>
      <c r="RWE265" s="88"/>
      <c r="RWF265" s="88"/>
      <c r="RWG265" s="88"/>
      <c r="RWH265" s="88"/>
      <c r="RWI265" s="88"/>
      <c r="RWJ265" s="88"/>
      <c r="RWK265" s="88"/>
      <c r="RWL265" s="88"/>
      <c r="RWM265" s="88"/>
      <c r="RWN265" s="88"/>
      <c r="RWO265" s="88"/>
      <c r="RWP265" s="88"/>
      <c r="RWQ265" s="88"/>
      <c r="RWR265" s="88"/>
      <c r="RWS265" s="88"/>
      <c r="RWT265" s="88"/>
      <c r="RWU265" s="88"/>
      <c r="RWV265" s="88"/>
      <c r="RWW265" s="88"/>
      <c r="RWX265" s="88"/>
      <c r="RWY265" s="88"/>
      <c r="RWZ265" s="88"/>
      <c r="RXA265" s="88"/>
      <c r="RXB265" s="88"/>
      <c r="RXC265" s="88"/>
      <c r="RXD265" s="88"/>
      <c r="RXE265" s="88"/>
      <c r="RXF265" s="88"/>
      <c r="RXG265" s="88"/>
      <c r="RXH265" s="88"/>
      <c r="RXI265" s="88"/>
      <c r="RXJ265" s="88"/>
      <c r="RXK265" s="88"/>
      <c r="RXL265" s="88"/>
      <c r="RXM265" s="88"/>
      <c r="RXN265" s="88"/>
      <c r="RXO265" s="88"/>
      <c r="RXP265" s="88"/>
      <c r="RXQ265" s="88"/>
      <c r="RXR265" s="88"/>
      <c r="RXS265" s="88"/>
      <c r="RXT265" s="88"/>
      <c r="RXU265" s="88"/>
      <c r="RXV265" s="88"/>
      <c r="RXW265" s="88"/>
      <c r="RXX265" s="88"/>
      <c r="RXY265" s="88"/>
      <c r="RXZ265" s="88"/>
      <c r="RYA265" s="88"/>
      <c r="RYB265" s="88"/>
      <c r="RYC265" s="88"/>
      <c r="RYD265" s="88"/>
      <c r="RYE265" s="88"/>
      <c r="RYF265" s="88"/>
      <c r="RYG265" s="88"/>
      <c r="RYH265" s="88"/>
      <c r="RYI265" s="88"/>
      <c r="RYJ265" s="88"/>
      <c r="RYK265" s="88"/>
      <c r="RYL265" s="88"/>
      <c r="RYM265" s="88"/>
      <c r="RYN265" s="88"/>
      <c r="RYO265" s="88"/>
      <c r="RYP265" s="88"/>
      <c r="RYQ265" s="88"/>
      <c r="RYR265" s="88"/>
      <c r="RYS265" s="88"/>
      <c r="RYT265" s="88"/>
      <c r="RYU265" s="88"/>
      <c r="RYV265" s="88"/>
      <c r="RYW265" s="88"/>
      <c r="RYX265" s="88"/>
      <c r="RYY265" s="88"/>
      <c r="RYZ265" s="88"/>
      <c r="RZA265" s="88"/>
      <c r="RZB265" s="88"/>
      <c r="RZC265" s="88"/>
      <c r="RZD265" s="88"/>
      <c r="RZE265" s="88"/>
      <c r="RZF265" s="88"/>
      <c r="RZG265" s="88"/>
      <c r="RZH265" s="88"/>
      <c r="RZI265" s="88"/>
      <c r="RZJ265" s="88"/>
      <c r="RZK265" s="88"/>
      <c r="RZL265" s="88"/>
      <c r="RZM265" s="88"/>
      <c r="RZN265" s="88"/>
      <c r="RZO265" s="88"/>
      <c r="RZP265" s="88"/>
      <c r="RZQ265" s="88"/>
      <c r="RZR265" s="88"/>
      <c r="RZS265" s="88"/>
      <c r="RZT265" s="88"/>
      <c r="RZU265" s="88"/>
      <c r="RZV265" s="88"/>
      <c r="RZW265" s="88"/>
      <c r="RZX265" s="88"/>
      <c r="RZY265" s="88"/>
      <c r="RZZ265" s="88"/>
      <c r="SAA265" s="88"/>
      <c r="SAB265" s="88"/>
      <c r="SAC265" s="88"/>
      <c r="SAD265" s="88"/>
      <c r="SAE265" s="88"/>
      <c r="SAF265" s="88"/>
      <c r="SAG265" s="88"/>
      <c r="SAH265" s="88"/>
      <c r="SAI265" s="88"/>
      <c r="SAJ265" s="88"/>
      <c r="SAK265" s="88"/>
      <c r="SAL265" s="88"/>
      <c r="SAM265" s="88"/>
      <c r="SAN265" s="88"/>
      <c r="SAO265" s="88"/>
      <c r="SAP265" s="88"/>
      <c r="SAQ265" s="88"/>
      <c r="SAR265" s="88"/>
      <c r="SAS265" s="88"/>
      <c r="SAT265" s="88"/>
      <c r="SAU265" s="88"/>
      <c r="SAV265" s="88"/>
      <c r="SAW265" s="88"/>
      <c r="SAX265" s="88"/>
      <c r="SAY265" s="88"/>
      <c r="SAZ265" s="88"/>
      <c r="SBA265" s="88"/>
      <c r="SBB265" s="88"/>
      <c r="SBC265" s="88"/>
      <c r="SBD265" s="88"/>
      <c r="SBE265" s="88"/>
      <c r="SBF265" s="88"/>
      <c r="SBG265" s="88"/>
      <c r="SBH265" s="88"/>
      <c r="SBI265" s="88"/>
      <c r="SBJ265" s="88"/>
      <c r="SBK265" s="88"/>
      <c r="SBL265" s="88"/>
      <c r="SBM265" s="88"/>
      <c r="SBN265" s="88"/>
      <c r="SBO265" s="88"/>
      <c r="SBP265" s="88"/>
      <c r="SBQ265" s="88"/>
      <c r="SBR265" s="88"/>
      <c r="SBS265" s="88"/>
      <c r="SBT265" s="88"/>
      <c r="SBU265" s="88"/>
      <c r="SBV265" s="88"/>
      <c r="SBW265" s="88"/>
      <c r="SBX265" s="88"/>
      <c r="SBY265" s="88"/>
      <c r="SBZ265" s="88"/>
      <c r="SCA265" s="88"/>
      <c r="SCB265" s="88"/>
      <c r="SCC265" s="88"/>
      <c r="SCD265" s="88"/>
      <c r="SCE265" s="88"/>
      <c r="SCF265" s="88"/>
      <c r="SCG265" s="88"/>
      <c r="SCH265" s="88"/>
      <c r="SCI265" s="88"/>
      <c r="SCJ265" s="88"/>
      <c r="SCK265" s="88"/>
      <c r="SCL265" s="88"/>
      <c r="SCM265" s="88"/>
      <c r="SCN265" s="88"/>
      <c r="SCO265" s="88"/>
      <c r="SCP265" s="88"/>
      <c r="SCQ265" s="88"/>
      <c r="SCR265" s="88"/>
      <c r="SCS265" s="88"/>
      <c r="SCT265" s="88"/>
      <c r="SCU265" s="88"/>
      <c r="SCV265" s="88"/>
      <c r="SCW265" s="88"/>
      <c r="SCX265" s="88"/>
      <c r="SCY265" s="88"/>
      <c r="SCZ265" s="88"/>
      <c r="SDA265" s="88"/>
      <c r="SDB265" s="88"/>
      <c r="SDC265" s="88"/>
      <c r="SDD265" s="88"/>
      <c r="SDE265" s="88"/>
      <c r="SDF265" s="88"/>
      <c r="SDG265" s="88"/>
      <c r="SDH265" s="88"/>
      <c r="SDI265" s="88"/>
      <c r="SDJ265" s="88"/>
      <c r="SDK265" s="88"/>
      <c r="SDL265" s="88"/>
      <c r="SDM265" s="88"/>
      <c r="SDN265" s="88"/>
      <c r="SDO265" s="88"/>
      <c r="SDP265" s="88"/>
      <c r="SDQ265" s="88"/>
      <c r="SDR265" s="88"/>
      <c r="SDS265" s="88"/>
      <c r="SDT265" s="88"/>
      <c r="SDU265" s="88"/>
      <c r="SDV265" s="88"/>
      <c r="SDW265" s="88"/>
      <c r="SDX265" s="88"/>
      <c r="SDY265" s="88"/>
      <c r="SDZ265" s="88"/>
      <c r="SEA265" s="88"/>
      <c r="SEB265" s="88"/>
      <c r="SEC265" s="88"/>
      <c r="SED265" s="88"/>
      <c r="SEE265" s="88"/>
      <c r="SEF265" s="88"/>
      <c r="SEG265" s="88"/>
      <c r="SEH265" s="88"/>
      <c r="SEI265" s="88"/>
      <c r="SEJ265" s="88"/>
      <c r="SEK265" s="88"/>
      <c r="SEL265" s="88"/>
      <c r="SEM265" s="88"/>
      <c r="SEN265" s="88"/>
      <c r="SEO265" s="88"/>
      <c r="SEP265" s="88"/>
      <c r="SEQ265" s="88"/>
      <c r="SER265" s="88"/>
      <c r="SES265" s="88"/>
      <c r="SET265" s="88"/>
      <c r="SEU265" s="88"/>
      <c r="SEV265" s="88"/>
      <c r="SEW265" s="88"/>
      <c r="SEX265" s="88"/>
      <c r="SEY265" s="88"/>
      <c r="SEZ265" s="88"/>
      <c r="SFA265" s="88"/>
      <c r="SFB265" s="88"/>
      <c r="SFC265" s="88"/>
      <c r="SFD265" s="88"/>
      <c r="SFE265" s="88"/>
      <c r="SFF265" s="88"/>
      <c r="SFG265" s="88"/>
      <c r="SFH265" s="88"/>
      <c r="SFI265" s="88"/>
      <c r="SFJ265" s="88"/>
      <c r="SFK265" s="88"/>
      <c r="SFL265" s="88"/>
      <c r="SFM265" s="88"/>
      <c r="SFN265" s="88"/>
      <c r="SFO265" s="88"/>
      <c r="SFP265" s="88"/>
      <c r="SFQ265" s="88"/>
      <c r="SFR265" s="88"/>
      <c r="SFS265" s="88"/>
      <c r="SFT265" s="88"/>
      <c r="SFU265" s="88"/>
      <c r="SFV265" s="88"/>
      <c r="SFW265" s="88"/>
      <c r="SFX265" s="88"/>
      <c r="SFY265" s="88"/>
      <c r="SFZ265" s="88"/>
      <c r="SGA265" s="88"/>
      <c r="SGB265" s="88"/>
      <c r="SGC265" s="88"/>
      <c r="SGD265" s="88"/>
      <c r="SGE265" s="88"/>
      <c r="SGF265" s="88"/>
      <c r="SGG265" s="88"/>
      <c r="SGH265" s="88"/>
      <c r="SGI265" s="88"/>
      <c r="SGJ265" s="88"/>
      <c r="SGK265" s="88"/>
      <c r="SGL265" s="88"/>
      <c r="SGM265" s="88"/>
      <c r="SGN265" s="88"/>
      <c r="SGO265" s="88"/>
      <c r="SGP265" s="88"/>
      <c r="SGQ265" s="88"/>
      <c r="SGR265" s="88"/>
      <c r="SGS265" s="88"/>
      <c r="SGT265" s="88"/>
      <c r="SGU265" s="88"/>
      <c r="SGV265" s="88"/>
      <c r="SGW265" s="88"/>
      <c r="SGX265" s="88"/>
      <c r="SGY265" s="88"/>
      <c r="SGZ265" s="88"/>
      <c r="SHA265" s="88"/>
      <c r="SHB265" s="88"/>
      <c r="SHC265" s="88"/>
      <c r="SHD265" s="88"/>
      <c r="SHE265" s="88"/>
      <c r="SHF265" s="88"/>
      <c r="SHG265" s="88"/>
      <c r="SHH265" s="88"/>
      <c r="SHI265" s="88"/>
      <c r="SHJ265" s="88"/>
      <c r="SHK265" s="88"/>
      <c r="SHL265" s="88"/>
      <c r="SHM265" s="88"/>
      <c r="SHN265" s="88"/>
      <c r="SHO265" s="88"/>
      <c r="SHP265" s="88"/>
      <c r="SHQ265" s="88"/>
      <c r="SHR265" s="88"/>
      <c r="SHS265" s="88"/>
      <c r="SHT265" s="88"/>
      <c r="SHU265" s="88"/>
      <c r="SHV265" s="88"/>
      <c r="SHW265" s="88"/>
      <c r="SHX265" s="88"/>
      <c r="SHY265" s="88"/>
      <c r="SHZ265" s="88"/>
      <c r="SIA265" s="88"/>
      <c r="SIB265" s="88"/>
      <c r="SIC265" s="88"/>
      <c r="SID265" s="88"/>
      <c r="SIE265" s="88"/>
      <c r="SIF265" s="88"/>
      <c r="SIG265" s="88"/>
      <c r="SIH265" s="88"/>
      <c r="SII265" s="88"/>
      <c r="SIJ265" s="88"/>
      <c r="SIK265" s="88"/>
      <c r="SIL265" s="88"/>
      <c r="SIM265" s="88"/>
      <c r="SIN265" s="88"/>
      <c r="SIO265" s="88"/>
      <c r="SIP265" s="88"/>
      <c r="SIQ265" s="88"/>
      <c r="SIR265" s="88"/>
      <c r="SIS265" s="88"/>
      <c r="SIT265" s="88"/>
      <c r="SIU265" s="88"/>
      <c r="SIV265" s="88"/>
      <c r="SIW265" s="88"/>
      <c r="SIX265" s="88"/>
      <c r="SIY265" s="88"/>
      <c r="SIZ265" s="88"/>
      <c r="SJA265" s="88"/>
      <c r="SJB265" s="88"/>
      <c r="SJC265" s="88"/>
      <c r="SJD265" s="88"/>
      <c r="SJE265" s="88"/>
      <c r="SJF265" s="88"/>
      <c r="SJG265" s="88"/>
      <c r="SJH265" s="88"/>
      <c r="SJI265" s="88"/>
      <c r="SJJ265" s="88"/>
      <c r="SJK265" s="88"/>
      <c r="SJL265" s="88"/>
      <c r="SJM265" s="88"/>
      <c r="SJN265" s="88"/>
      <c r="SJO265" s="88"/>
      <c r="SJP265" s="88"/>
      <c r="SJQ265" s="88"/>
      <c r="SJR265" s="88"/>
      <c r="SJS265" s="88"/>
      <c r="SJT265" s="88"/>
      <c r="SJU265" s="88"/>
      <c r="SJV265" s="88"/>
      <c r="SJW265" s="88"/>
      <c r="SJX265" s="88"/>
      <c r="SJY265" s="88"/>
      <c r="SJZ265" s="88"/>
      <c r="SKA265" s="88"/>
      <c r="SKB265" s="88"/>
      <c r="SKC265" s="88"/>
      <c r="SKD265" s="88"/>
      <c r="SKE265" s="88"/>
      <c r="SKF265" s="88"/>
      <c r="SKG265" s="88"/>
      <c r="SKH265" s="88"/>
      <c r="SKI265" s="88"/>
      <c r="SKJ265" s="88"/>
      <c r="SKK265" s="88"/>
      <c r="SKL265" s="88"/>
      <c r="SKM265" s="88"/>
      <c r="SKN265" s="88"/>
      <c r="SKO265" s="88"/>
      <c r="SKP265" s="88"/>
      <c r="SKQ265" s="88"/>
      <c r="SKR265" s="88"/>
      <c r="SKS265" s="88"/>
      <c r="SKT265" s="88"/>
      <c r="SKU265" s="88"/>
      <c r="SKV265" s="88"/>
      <c r="SKW265" s="88"/>
      <c r="SKX265" s="88"/>
      <c r="SKY265" s="88"/>
      <c r="SKZ265" s="88"/>
      <c r="SLA265" s="88"/>
      <c r="SLB265" s="88"/>
      <c r="SLC265" s="88"/>
      <c r="SLD265" s="88"/>
      <c r="SLE265" s="88"/>
      <c r="SLF265" s="88"/>
      <c r="SLG265" s="88"/>
      <c r="SLH265" s="88"/>
      <c r="SLI265" s="88"/>
      <c r="SLJ265" s="88"/>
      <c r="SLK265" s="88"/>
      <c r="SLL265" s="88"/>
      <c r="SLM265" s="88"/>
      <c r="SLN265" s="88"/>
      <c r="SLO265" s="88"/>
      <c r="SLP265" s="88"/>
      <c r="SLQ265" s="88"/>
      <c r="SLR265" s="88"/>
      <c r="SLS265" s="88"/>
      <c r="SLT265" s="88"/>
      <c r="SLU265" s="88"/>
      <c r="SLV265" s="88"/>
      <c r="SLW265" s="88"/>
      <c r="SLX265" s="88"/>
      <c r="SLY265" s="88"/>
      <c r="SLZ265" s="88"/>
      <c r="SMA265" s="88"/>
      <c r="SMB265" s="88"/>
      <c r="SMC265" s="88"/>
      <c r="SMD265" s="88"/>
      <c r="SME265" s="88"/>
      <c r="SMF265" s="88"/>
      <c r="SMG265" s="88"/>
      <c r="SMH265" s="88"/>
      <c r="SMI265" s="88"/>
      <c r="SMJ265" s="88"/>
      <c r="SMK265" s="88"/>
      <c r="SML265" s="88"/>
      <c r="SMM265" s="88"/>
      <c r="SMN265" s="88"/>
      <c r="SMO265" s="88"/>
      <c r="SMP265" s="88"/>
      <c r="SMQ265" s="88"/>
      <c r="SMR265" s="88"/>
      <c r="SMS265" s="88"/>
      <c r="SMT265" s="88"/>
      <c r="SMU265" s="88"/>
      <c r="SMV265" s="88"/>
      <c r="SMW265" s="88"/>
      <c r="SMX265" s="88"/>
      <c r="SMY265" s="88"/>
      <c r="SMZ265" s="88"/>
      <c r="SNA265" s="88"/>
      <c r="SNB265" s="88"/>
      <c r="SNC265" s="88"/>
      <c r="SND265" s="88"/>
      <c r="SNE265" s="88"/>
      <c r="SNF265" s="88"/>
      <c r="SNG265" s="88"/>
      <c r="SNH265" s="88"/>
      <c r="SNI265" s="88"/>
      <c r="SNJ265" s="88"/>
      <c r="SNK265" s="88"/>
      <c r="SNL265" s="88"/>
      <c r="SNM265" s="88"/>
      <c r="SNN265" s="88"/>
      <c r="SNO265" s="88"/>
      <c r="SNP265" s="88"/>
      <c r="SNQ265" s="88"/>
      <c r="SNR265" s="88"/>
      <c r="SNS265" s="88"/>
      <c r="SNT265" s="88"/>
      <c r="SNU265" s="88"/>
      <c r="SNV265" s="88"/>
      <c r="SNW265" s="88"/>
      <c r="SNX265" s="88"/>
      <c r="SNY265" s="88"/>
      <c r="SNZ265" s="88"/>
      <c r="SOA265" s="88"/>
      <c r="SOB265" s="88"/>
      <c r="SOC265" s="88"/>
      <c r="SOD265" s="88"/>
      <c r="SOE265" s="88"/>
      <c r="SOF265" s="88"/>
      <c r="SOG265" s="88"/>
      <c r="SOH265" s="88"/>
      <c r="SOI265" s="88"/>
      <c r="SOJ265" s="88"/>
      <c r="SOK265" s="88"/>
      <c r="SOL265" s="88"/>
      <c r="SOM265" s="88"/>
      <c r="SON265" s="88"/>
      <c r="SOO265" s="88"/>
      <c r="SOP265" s="88"/>
      <c r="SOQ265" s="88"/>
      <c r="SOR265" s="88"/>
      <c r="SOS265" s="88"/>
      <c r="SOT265" s="88"/>
      <c r="SOU265" s="88"/>
      <c r="SOV265" s="88"/>
      <c r="SOW265" s="88"/>
      <c r="SOX265" s="88"/>
      <c r="SOY265" s="88"/>
      <c r="SOZ265" s="88"/>
      <c r="SPA265" s="88"/>
      <c r="SPB265" s="88"/>
      <c r="SPC265" s="88"/>
      <c r="SPD265" s="88"/>
      <c r="SPE265" s="88"/>
      <c r="SPF265" s="88"/>
      <c r="SPG265" s="88"/>
      <c r="SPH265" s="88"/>
      <c r="SPI265" s="88"/>
      <c r="SPJ265" s="88"/>
      <c r="SPK265" s="88"/>
      <c r="SPL265" s="88"/>
      <c r="SPM265" s="88"/>
      <c r="SPN265" s="88"/>
      <c r="SPO265" s="88"/>
      <c r="SPP265" s="88"/>
      <c r="SPQ265" s="88"/>
      <c r="SPR265" s="88"/>
      <c r="SPS265" s="88"/>
      <c r="SPT265" s="88"/>
      <c r="SPU265" s="88"/>
      <c r="SPV265" s="88"/>
      <c r="SPW265" s="88"/>
      <c r="SPX265" s="88"/>
      <c r="SPY265" s="88"/>
      <c r="SPZ265" s="88"/>
      <c r="SQA265" s="88"/>
      <c r="SQB265" s="88"/>
      <c r="SQC265" s="88"/>
      <c r="SQD265" s="88"/>
      <c r="SQE265" s="88"/>
      <c r="SQF265" s="88"/>
      <c r="SQG265" s="88"/>
      <c r="SQH265" s="88"/>
      <c r="SQI265" s="88"/>
      <c r="SQJ265" s="88"/>
      <c r="SQK265" s="88"/>
      <c r="SQL265" s="88"/>
      <c r="SQM265" s="88"/>
      <c r="SQN265" s="88"/>
      <c r="SQO265" s="88"/>
      <c r="SQP265" s="88"/>
      <c r="SQQ265" s="88"/>
      <c r="SQR265" s="88"/>
      <c r="SQS265" s="88"/>
      <c r="SQT265" s="88"/>
      <c r="SQU265" s="88"/>
      <c r="SQV265" s="88"/>
      <c r="SQW265" s="88"/>
      <c r="SQX265" s="88"/>
      <c r="SQY265" s="88"/>
      <c r="SQZ265" s="88"/>
      <c r="SRA265" s="88"/>
      <c r="SRB265" s="88"/>
      <c r="SRC265" s="88"/>
      <c r="SRD265" s="88"/>
      <c r="SRE265" s="88"/>
      <c r="SRF265" s="88"/>
      <c r="SRG265" s="88"/>
      <c r="SRH265" s="88"/>
      <c r="SRI265" s="88"/>
      <c r="SRJ265" s="88"/>
      <c r="SRK265" s="88"/>
      <c r="SRL265" s="88"/>
      <c r="SRM265" s="88"/>
      <c r="SRN265" s="88"/>
      <c r="SRO265" s="88"/>
      <c r="SRP265" s="88"/>
      <c r="SRQ265" s="88"/>
      <c r="SRR265" s="88"/>
      <c r="SRS265" s="88"/>
      <c r="SRT265" s="88"/>
      <c r="SRU265" s="88"/>
      <c r="SRV265" s="88"/>
      <c r="SRW265" s="88"/>
      <c r="SRX265" s="88"/>
      <c r="SRY265" s="88"/>
      <c r="SRZ265" s="88"/>
      <c r="SSA265" s="88"/>
      <c r="SSB265" s="88"/>
      <c r="SSC265" s="88"/>
      <c r="SSD265" s="88"/>
      <c r="SSE265" s="88"/>
      <c r="SSF265" s="88"/>
      <c r="SSG265" s="88"/>
      <c r="SSH265" s="88"/>
      <c r="SSI265" s="88"/>
      <c r="SSJ265" s="88"/>
      <c r="SSK265" s="88"/>
      <c r="SSL265" s="88"/>
      <c r="SSM265" s="88"/>
      <c r="SSN265" s="88"/>
      <c r="SSO265" s="88"/>
      <c r="SSP265" s="88"/>
      <c r="SSQ265" s="88"/>
      <c r="SSR265" s="88"/>
      <c r="SSS265" s="88"/>
      <c r="SST265" s="88"/>
      <c r="SSU265" s="88"/>
      <c r="SSV265" s="88"/>
      <c r="SSW265" s="88"/>
      <c r="SSX265" s="88"/>
      <c r="SSY265" s="88"/>
      <c r="SSZ265" s="88"/>
      <c r="STA265" s="88"/>
      <c r="STB265" s="88"/>
      <c r="STC265" s="88"/>
      <c r="STD265" s="88"/>
      <c r="STE265" s="88"/>
      <c r="STF265" s="88"/>
      <c r="STG265" s="88"/>
      <c r="STH265" s="88"/>
      <c r="STI265" s="88"/>
      <c r="STJ265" s="88"/>
      <c r="STK265" s="88"/>
      <c r="STL265" s="88"/>
      <c r="STM265" s="88"/>
      <c r="STN265" s="88"/>
      <c r="STO265" s="88"/>
      <c r="STP265" s="88"/>
      <c r="STQ265" s="88"/>
      <c r="STR265" s="88"/>
      <c r="STS265" s="88"/>
      <c r="STT265" s="88"/>
      <c r="STU265" s="88"/>
      <c r="STV265" s="88"/>
      <c r="STW265" s="88"/>
      <c r="STX265" s="88"/>
      <c r="STY265" s="88"/>
      <c r="STZ265" s="88"/>
      <c r="SUA265" s="88"/>
      <c r="SUB265" s="88"/>
      <c r="SUC265" s="88"/>
      <c r="SUD265" s="88"/>
      <c r="SUE265" s="88"/>
      <c r="SUF265" s="88"/>
      <c r="SUG265" s="88"/>
      <c r="SUH265" s="88"/>
      <c r="SUI265" s="88"/>
      <c r="SUJ265" s="88"/>
      <c r="SUK265" s="88"/>
      <c r="SUL265" s="88"/>
      <c r="SUM265" s="88"/>
      <c r="SUN265" s="88"/>
      <c r="SUO265" s="88"/>
      <c r="SUP265" s="88"/>
      <c r="SUQ265" s="88"/>
      <c r="SUR265" s="88"/>
      <c r="SUS265" s="88"/>
      <c r="SUT265" s="88"/>
      <c r="SUU265" s="88"/>
      <c r="SUV265" s="88"/>
      <c r="SUW265" s="88"/>
      <c r="SUX265" s="88"/>
      <c r="SUY265" s="88"/>
      <c r="SUZ265" s="88"/>
      <c r="SVA265" s="88"/>
      <c r="SVB265" s="88"/>
      <c r="SVC265" s="88"/>
      <c r="SVD265" s="88"/>
      <c r="SVE265" s="88"/>
      <c r="SVF265" s="88"/>
      <c r="SVG265" s="88"/>
      <c r="SVH265" s="88"/>
      <c r="SVI265" s="88"/>
      <c r="SVJ265" s="88"/>
      <c r="SVK265" s="88"/>
      <c r="SVL265" s="88"/>
      <c r="SVM265" s="88"/>
      <c r="SVN265" s="88"/>
      <c r="SVO265" s="88"/>
      <c r="SVP265" s="88"/>
      <c r="SVQ265" s="88"/>
      <c r="SVR265" s="88"/>
      <c r="SVS265" s="88"/>
      <c r="SVT265" s="88"/>
      <c r="SVU265" s="88"/>
      <c r="SVV265" s="88"/>
      <c r="SVW265" s="88"/>
      <c r="SVX265" s="88"/>
      <c r="SVY265" s="88"/>
      <c r="SVZ265" s="88"/>
      <c r="SWA265" s="88"/>
      <c r="SWB265" s="88"/>
      <c r="SWC265" s="88"/>
      <c r="SWD265" s="88"/>
      <c r="SWE265" s="88"/>
      <c r="SWF265" s="88"/>
      <c r="SWG265" s="88"/>
      <c r="SWH265" s="88"/>
      <c r="SWI265" s="88"/>
      <c r="SWJ265" s="88"/>
      <c r="SWK265" s="88"/>
      <c r="SWL265" s="88"/>
      <c r="SWM265" s="88"/>
      <c r="SWN265" s="88"/>
      <c r="SWO265" s="88"/>
      <c r="SWP265" s="88"/>
      <c r="SWQ265" s="88"/>
      <c r="SWR265" s="88"/>
      <c r="SWS265" s="88"/>
      <c r="SWT265" s="88"/>
      <c r="SWU265" s="88"/>
      <c r="SWV265" s="88"/>
      <c r="SWW265" s="88"/>
      <c r="SWX265" s="88"/>
      <c r="SWY265" s="88"/>
      <c r="SWZ265" s="88"/>
      <c r="SXA265" s="88"/>
      <c r="SXB265" s="88"/>
      <c r="SXC265" s="88"/>
      <c r="SXD265" s="88"/>
      <c r="SXE265" s="88"/>
      <c r="SXF265" s="88"/>
      <c r="SXG265" s="88"/>
      <c r="SXH265" s="88"/>
      <c r="SXI265" s="88"/>
      <c r="SXJ265" s="88"/>
      <c r="SXK265" s="88"/>
      <c r="SXL265" s="88"/>
      <c r="SXM265" s="88"/>
      <c r="SXN265" s="88"/>
      <c r="SXO265" s="88"/>
      <c r="SXP265" s="88"/>
      <c r="SXQ265" s="88"/>
      <c r="SXR265" s="88"/>
      <c r="SXS265" s="88"/>
      <c r="SXT265" s="88"/>
      <c r="SXU265" s="88"/>
      <c r="SXV265" s="88"/>
      <c r="SXW265" s="88"/>
      <c r="SXX265" s="88"/>
      <c r="SXY265" s="88"/>
      <c r="SXZ265" s="88"/>
      <c r="SYA265" s="88"/>
      <c r="SYB265" s="88"/>
      <c r="SYC265" s="88"/>
      <c r="SYD265" s="88"/>
      <c r="SYE265" s="88"/>
      <c r="SYF265" s="88"/>
      <c r="SYG265" s="88"/>
      <c r="SYH265" s="88"/>
      <c r="SYI265" s="88"/>
      <c r="SYJ265" s="88"/>
      <c r="SYK265" s="88"/>
      <c r="SYL265" s="88"/>
      <c r="SYM265" s="88"/>
      <c r="SYN265" s="88"/>
      <c r="SYO265" s="88"/>
      <c r="SYP265" s="88"/>
      <c r="SYQ265" s="88"/>
      <c r="SYR265" s="88"/>
      <c r="SYS265" s="88"/>
      <c r="SYT265" s="88"/>
      <c r="SYU265" s="88"/>
      <c r="SYV265" s="88"/>
      <c r="SYW265" s="88"/>
      <c r="SYX265" s="88"/>
      <c r="SYY265" s="88"/>
      <c r="SYZ265" s="88"/>
      <c r="SZA265" s="88"/>
      <c r="SZB265" s="88"/>
      <c r="SZC265" s="88"/>
      <c r="SZD265" s="88"/>
      <c r="SZE265" s="88"/>
      <c r="SZF265" s="88"/>
      <c r="SZG265" s="88"/>
      <c r="SZH265" s="88"/>
      <c r="SZI265" s="88"/>
      <c r="SZJ265" s="88"/>
      <c r="SZK265" s="88"/>
      <c r="SZL265" s="88"/>
      <c r="SZM265" s="88"/>
      <c r="SZN265" s="88"/>
      <c r="SZO265" s="88"/>
      <c r="SZP265" s="88"/>
      <c r="SZQ265" s="88"/>
      <c r="SZR265" s="88"/>
      <c r="SZS265" s="88"/>
      <c r="SZT265" s="88"/>
      <c r="SZU265" s="88"/>
      <c r="SZV265" s="88"/>
      <c r="SZW265" s="88"/>
      <c r="SZX265" s="88"/>
      <c r="SZY265" s="88"/>
      <c r="SZZ265" s="88"/>
      <c r="TAA265" s="88"/>
      <c r="TAB265" s="88"/>
      <c r="TAC265" s="88"/>
      <c r="TAD265" s="88"/>
      <c r="TAE265" s="88"/>
      <c r="TAF265" s="88"/>
      <c r="TAG265" s="88"/>
      <c r="TAH265" s="88"/>
      <c r="TAI265" s="88"/>
      <c r="TAJ265" s="88"/>
      <c r="TAK265" s="88"/>
      <c r="TAL265" s="88"/>
      <c r="TAM265" s="88"/>
      <c r="TAN265" s="88"/>
      <c r="TAO265" s="88"/>
      <c r="TAP265" s="88"/>
      <c r="TAQ265" s="88"/>
      <c r="TAR265" s="88"/>
      <c r="TAS265" s="88"/>
      <c r="TAT265" s="88"/>
      <c r="TAU265" s="88"/>
      <c r="TAV265" s="88"/>
      <c r="TAW265" s="88"/>
      <c r="TAX265" s="88"/>
      <c r="TAY265" s="88"/>
      <c r="TAZ265" s="88"/>
      <c r="TBA265" s="88"/>
      <c r="TBB265" s="88"/>
      <c r="TBC265" s="88"/>
      <c r="TBD265" s="88"/>
      <c r="TBE265" s="88"/>
      <c r="TBF265" s="88"/>
      <c r="TBG265" s="88"/>
      <c r="TBH265" s="88"/>
      <c r="TBI265" s="88"/>
      <c r="TBJ265" s="88"/>
      <c r="TBK265" s="88"/>
      <c r="TBL265" s="88"/>
      <c r="TBM265" s="88"/>
      <c r="TBN265" s="88"/>
      <c r="TBO265" s="88"/>
      <c r="TBP265" s="88"/>
      <c r="TBQ265" s="88"/>
      <c r="TBR265" s="88"/>
      <c r="TBS265" s="88"/>
      <c r="TBT265" s="88"/>
      <c r="TBU265" s="88"/>
      <c r="TBV265" s="88"/>
      <c r="TBW265" s="88"/>
      <c r="TBX265" s="88"/>
      <c r="TBY265" s="88"/>
      <c r="TBZ265" s="88"/>
      <c r="TCA265" s="88"/>
      <c r="TCB265" s="88"/>
      <c r="TCC265" s="88"/>
      <c r="TCD265" s="88"/>
      <c r="TCE265" s="88"/>
      <c r="TCF265" s="88"/>
      <c r="TCG265" s="88"/>
      <c r="TCH265" s="88"/>
      <c r="TCI265" s="88"/>
      <c r="TCJ265" s="88"/>
      <c r="TCK265" s="88"/>
      <c r="TCL265" s="88"/>
      <c r="TCM265" s="88"/>
      <c r="TCN265" s="88"/>
      <c r="TCO265" s="88"/>
      <c r="TCP265" s="88"/>
      <c r="TCQ265" s="88"/>
      <c r="TCR265" s="88"/>
      <c r="TCS265" s="88"/>
      <c r="TCT265" s="88"/>
      <c r="TCU265" s="88"/>
      <c r="TCV265" s="88"/>
      <c r="TCW265" s="88"/>
      <c r="TCX265" s="88"/>
      <c r="TCY265" s="88"/>
      <c r="TCZ265" s="88"/>
      <c r="TDA265" s="88"/>
      <c r="TDB265" s="88"/>
      <c r="TDC265" s="88"/>
      <c r="TDD265" s="88"/>
      <c r="TDE265" s="88"/>
      <c r="TDF265" s="88"/>
      <c r="TDG265" s="88"/>
      <c r="TDH265" s="88"/>
      <c r="TDI265" s="88"/>
      <c r="TDJ265" s="88"/>
      <c r="TDK265" s="88"/>
      <c r="TDL265" s="88"/>
      <c r="TDM265" s="88"/>
      <c r="TDN265" s="88"/>
      <c r="TDO265" s="88"/>
      <c r="TDP265" s="88"/>
      <c r="TDQ265" s="88"/>
      <c r="TDR265" s="88"/>
      <c r="TDS265" s="88"/>
      <c r="TDT265" s="88"/>
      <c r="TDU265" s="88"/>
      <c r="TDV265" s="88"/>
      <c r="TDW265" s="88"/>
      <c r="TDX265" s="88"/>
      <c r="TDY265" s="88"/>
      <c r="TDZ265" s="88"/>
      <c r="TEA265" s="88"/>
      <c r="TEB265" s="88"/>
      <c r="TEC265" s="88"/>
      <c r="TED265" s="88"/>
      <c r="TEE265" s="88"/>
      <c r="TEF265" s="88"/>
      <c r="TEG265" s="88"/>
      <c r="TEH265" s="88"/>
      <c r="TEI265" s="88"/>
      <c r="TEJ265" s="88"/>
      <c r="TEK265" s="88"/>
      <c r="TEL265" s="88"/>
      <c r="TEM265" s="88"/>
      <c r="TEN265" s="88"/>
      <c r="TEO265" s="88"/>
      <c r="TEP265" s="88"/>
      <c r="TEQ265" s="88"/>
      <c r="TER265" s="88"/>
      <c r="TES265" s="88"/>
      <c r="TET265" s="88"/>
      <c r="TEU265" s="88"/>
      <c r="TEV265" s="88"/>
      <c r="TEW265" s="88"/>
      <c r="TEX265" s="88"/>
      <c r="TEY265" s="88"/>
      <c r="TEZ265" s="88"/>
      <c r="TFA265" s="88"/>
      <c r="TFB265" s="88"/>
      <c r="TFC265" s="88"/>
      <c r="TFD265" s="88"/>
      <c r="TFE265" s="88"/>
      <c r="TFF265" s="88"/>
      <c r="TFG265" s="88"/>
      <c r="TFH265" s="88"/>
      <c r="TFI265" s="88"/>
      <c r="TFJ265" s="88"/>
      <c r="TFK265" s="88"/>
      <c r="TFL265" s="88"/>
      <c r="TFM265" s="88"/>
      <c r="TFN265" s="88"/>
      <c r="TFO265" s="88"/>
      <c r="TFP265" s="88"/>
      <c r="TFQ265" s="88"/>
      <c r="TFR265" s="88"/>
      <c r="TFS265" s="88"/>
      <c r="TFT265" s="88"/>
      <c r="TFU265" s="88"/>
      <c r="TFV265" s="88"/>
      <c r="TFW265" s="88"/>
      <c r="TFX265" s="88"/>
      <c r="TFY265" s="88"/>
      <c r="TFZ265" s="88"/>
      <c r="TGA265" s="88"/>
      <c r="TGB265" s="88"/>
      <c r="TGC265" s="88"/>
      <c r="TGD265" s="88"/>
      <c r="TGE265" s="88"/>
      <c r="TGF265" s="88"/>
      <c r="TGG265" s="88"/>
      <c r="TGH265" s="88"/>
      <c r="TGI265" s="88"/>
      <c r="TGJ265" s="88"/>
      <c r="TGK265" s="88"/>
      <c r="TGL265" s="88"/>
      <c r="TGM265" s="88"/>
      <c r="TGN265" s="88"/>
      <c r="TGO265" s="88"/>
      <c r="TGP265" s="88"/>
      <c r="TGQ265" s="88"/>
      <c r="TGR265" s="88"/>
      <c r="TGS265" s="88"/>
      <c r="TGT265" s="88"/>
      <c r="TGU265" s="88"/>
      <c r="TGV265" s="88"/>
      <c r="TGW265" s="88"/>
      <c r="TGX265" s="88"/>
      <c r="TGY265" s="88"/>
      <c r="TGZ265" s="88"/>
      <c r="THA265" s="88"/>
      <c r="THB265" s="88"/>
      <c r="THC265" s="88"/>
      <c r="THD265" s="88"/>
      <c r="THE265" s="88"/>
      <c r="THF265" s="88"/>
      <c r="THG265" s="88"/>
      <c r="THH265" s="88"/>
      <c r="THI265" s="88"/>
      <c r="THJ265" s="88"/>
      <c r="THK265" s="88"/>
      <c r="THL265" s="88"/>
      <c r="THM265" s="88"/>
      <c r="THN265" s="88"/>
      <c r="THO265" s="88"/>
      <c r="THP265" s="88"/>
      <c r="THQ265" s="88"/>
      <c r="THR265" s="88"/>
      <c r="THS265" s="88"/>
      <c r="THT265" s="88"/>
      <c r="THU265" s="88"/>
      <c r="THV265" s="88"/>
      <c r="THW265" s="88"/>
      <c r="THX265" s="88"/>
      <c r="THY265" s="88"/>
      <c r="THZ265" s="88"/>
      <c r="TIA265" s="88"/>
      <c r="TIB265" s="88"/>
      <c r="TIC265" s="88"/>
      <c r="TID265" s="88"/>
      <c r="TIE265" s="88"/>
      <c r="TIF265" s="88"/>
      <c r="TIG265" s="88"/>
      <c r="TIH265" s="88"/>
      <c r="TII265" s="88"/>
      <c r="TIJ265" s="88"/>
      <c r="TIK265" s="88"/>
      <c r="TIL265" s="88"/>
      <c r="TIM265" s="88"/>
      <c r="TIN265" s="88"/>
      <c r="TIO265" s="88"/>
      <c r="TIP265" s="88"/>
      <c r="TIQ265" s="88"/>
      <c r="TIR265" s="88"/>
      <c r="TIS265" s="88"/>
      <c r="TIT265" s="88"/>
      <c r="TIU265" s="88"/>
      <c r="TIV265" s="88"/>
      <c r="TIW265" s="88"/>
      <c r="TIX265" s="88"/>
      <c r="TIY265" s="88"/>
      <c r="TIZ265" s="88"/>
      <c r="TJA265" s="88"/>
      <c r="TJB265" s="88"/>
      <c r="TJC265" s="88"/>
      <c r="TJD265" s="88"/>
      <c r="TJE265" s="88"/>
      <c r="TJF265" s="88"/>
      <c r="TJG265" s="88"/>
      <c r="TJH265" s="88"/>
      <c r="TJI265" s="88"/>
      <c r="TJJ265" s="88"/>
      <c r="TJK265" s="88"/>
      <c r="TJL265" s="88"/>
      <c r="TJM265" s="88"/>
      <c r="TJN265" s="88"/>
      <c r="TJO265" s="88"/>
      <c r="TJP265" s="88"/>
      <c r="TJQ265" s="88"/>
      <c r="TJR265" s="88"/>
      <c r="TJS265" s="88"/>
      <c r="TJT265" s="88"/>
      <c r="TJU265" s="88"/>
      <c r="TJV265" s="88"/>
      <c r="TJW265" s="88"/>
      <c r="TJX265" s="88"/>
      <c r="TJY265" s="88"/>
      <c r="TJZ265" s="88"/>
      <c r="TKA265" s="88"/>
      <c r="TKB265" s="88"/>
      <c r="TKC265" s="88"/>
      <c r="TKD265" s="88"/>
      <c r="TKE265" s="88"/>
      <c r="TKF265" s="88"/>
      <c r="TKG265" s="88"/>
      <c r="TKH265" s="88"/>
      <c r="TKI265" s="88"/>
      <c r="TKJ265" s="88"/>
      <c r="TKK265" s="88"/>
      <c r="TKL265" s="88"/>
      <c r="TKM265" s="88"/>
      <c r="TKN265" s="88"/>
      <c r="TKO265" s="88"/>
      <c r="TKP265" s="88"/>
      <c r="TKQ265" s="88"/>
      <c r="TKR265" s="88"/>
      <c r="TKS265" s="88"/>
      <c r="TKT265" s="88"/>
      <c r="TKU265" s="88"/>
      <c r="TKV265" s="88"/>
      <c r="TKW265" s="88"/>
      <c r="TKX265" s="88"/>
      <c r="TKY265" s="88"/>
      <c r="TKZ265" s="88"/>
      <c r="TLA265" s="88"/>
      <c r="TLB265" s="88"/>
      <c r="TLC265" s="88"/>
      <c r="TLD265" s="88"/>
      <c r="TLE265" s="88"/>
      <c r="TLF265" s="88"/>
      <c r="TLG265" s="88"/>
      <c r="TLH265" s="88"/>
      <c r="TLI265" s="88"/>
      <c r="TLJ265" s="88"/>
      <c r="TLK265" s="88"/>
      <c r="TLL265" s="88"/>
      <c r="TLM265" s="88"/>
      <c r="TLN265" s="88"/>
      <c r="TLO265" s="88"/>
      <c r="TLP265" s="88"/>
      <c r="TLQ265" s="88"/>
      <c r="TLR265" s="88"/>
      <c r="TLS265" s="88"/>
      <c r="TLT265" s="88"/>
      <c r="TLU265" s="88"/>
      <c r="TLV265" s="88"/>
      <c r="TLW265" s="88"/>
      <c r="TLX265" s="88"/>
      <c r="TLY265" s="88"/>
      <c r="TLZ265" s="88"/>
      <c r="TMA265" s="88"/>
      <c r="TMB265" s="88"/>
      <c r="TMC265" s="88"/>
      <c r="TMD265" s="88"/>
      <c r="TME265" s="88"/>
      <c r="TMF265" s="88"/>
      <c r="TMG265" s="88"/>
      <c r="TMH265" s="88"/>
      <c r="TMI265" s="88"/>
      <c r="TMJ265" s="88"/>
      <c r="TMK265" s="88"/>
      <c r="TML265" s="88"/>
      <c r="TMM265" s="88"/>
      <c r="TMN265" s="88"/>
      <c r="TMO265" s="88"/>
      <c r="TMP265" s="88"/>
      <c r="TMQ265" s="88"/>
      <c r="TMR265" s="88"/>
      <c r="TMS265" s="88"/>
      <c r="TMT265" s="88"/>
      <c r="TMU265" s="88"/>
      <c r="TMV265" s="88"/>
      <c r="TMW265" s="88"/>
      <c r="TMX265" s="88"/>
      <c r="TMY265" s="88"/>
      <c r="TMZ265" s="88"/>
      <c r="TNA265" s="88"/>
      <c r="TNB265" s="88"/>
      <c r="TNC265" s="88"/>
      <c r="TND265" s="88"/>
      <c r="TNE265" s="88"/>
      <c r="TNF265" s="88"/>
      <c r="TNG265" s="88"/>
      <c r="TNH265" s="88"/>
      <c r="TNI265" s="88"/>
      <c r="TNJ265" s="88"/>
      <c r="TNK265" s="88"/>
      <c r="TNL265" s="88"/>
      <c r="TNM265" s="88"/>
      <c r="TNN265" s="88"/>
      <c r="TNO265" s="88"/>
      <c r="TNP265" s="88"/>
      <c r="TNQ265" s="88"/>
      <c r="TNR265" s="88"/>
      <c r="TNS265" s="88"/>
      <c r="TNT265" s="88"/>
      <c r="TNU265" s="88"/>
      <c r="TNV265" s="88"/>
      <c r="TNW265" s="88"/>
      <c r="TNX265" s="88"/>
      <c r="TNY265" s="88"/>
      <c r="TNZ265" s="88"/>
      <c r="TOA265" s="88"/>
      <c r="TOB265" s="88"/>
      <c r="TOC265" s="88"/>
      <c r="TOD265" s="88"/>
      <c r="TOE265" s="88"/>
      <c r="TOF265" s="88"/>
      <c r="TOG265" s="88"/>
      <c r="TOH265" s="88"/>
      <c r="TOI265" s="88"/>
      <c r="TOJ265" s="88"/>
      <c r="TOK265" s="88"/>
      <c r="TOL265" s="88"/>
      <c r="TOM265" s="88"/>
      <c r="TON265" s="88"/>
      <c r="TOO265" s="88"/>
      <c r="TOP265" s="88"/>
      <c r="TOQ265" s="88"/>
      <c r="TOR265" s="88"/>
      <c r="TOS265" s="88"/>
      <c r="TOT265" s="88"/>
      <c r="TOU265" s="88"/>
      <c r="TOV265" s="88"/>
      <c r="TOW265" s="88"/>
      <c r="TOX265" s="88"/>
      <c r="TOY265" s="88"/>
      <c r="TOZ265" s="88"/>
      <c r="TPA265" s="88"/>
      <c r="TPB265" s="88"/>
      <c r="TPC265" s="88"/>
      <c r="TPD265" s="88"/>
      <c r="TPE265" s="88"/>
      <c r="TPF265" s="88"/>
      <c r="TPG265" s="88"/>
      <c r="TPH265" s="88"/>
      <c r="TPI265" s="88"/>
      <c r="TPJ265" s="88"/>
      <c r="TPK265" s="88"/>
      <c r="TPL265" s="88"/>
      <c r="TPM265" s="88"/>
      <c r="TPN265" s="88"/>
      <c r="TPO265" s="88"/>
      <c r="TPP265" s="88"/>
      <c r="TPQ265" s="88"/>
      <c r="TPR265" s="88"/>
      <c r="TPS265" s="88"/>
      <c r="TPT265" s="88"/>
      <c r="TPU265" s="88"/>
      <c r="TPV265" s="88"/>
      <c r="TPW265" s="88"/>
      <c r="TPX265" s="88"/>
      <c r="TPY265" s="88"/>
      <c r="TPZ265" s="88"/>
      <c r="TQA265" s="88"/>
      <c r="TQB265" s="88"/>
      <c r="TQC265" s="88"/>
      <c r="TQD265" s="88"/>
      <c r="TQE265" s="88"/>
      <c r="TQF265" s="88"/>
      <c r="TQG265" s="88"/>
      <c r="TQH265" s="88"/>
      <c r="TQI265" s="88"/>
      <c r="TQJ265" s="88"/>
      <c r="TQK265" s="88"/>
      <c r="TQL265" s="88"/>
      <c r="TQM265" s="88"/>
      <c r="TQN265" s="88"/>
      <c r="TQO265" s="88"/>
      <c r="TQP265" s="88"/>
      <c r="TQQ265" s="88"/>
      <c r="TQR265" s="88"/>
      <c r="TQS265" s="88"/>
      <c r="TQT265" s="88"/>
      <c r="TQU265" s="88"/>
      <c r="TQV265" s="88"/>
      <c r="TQW265" s="88"/>
      <c r="TQX265" s="88"/>
      <c r="TQY265" s="88"/>
      <c r="TQZ265" s="88"/>
      <c r="TRA265" s="88"/>
      <c r="TRB265" s="88"/>
      <c r="TRC265" s="88"/>
      <c r="TRD265" s="88"/>
      <c r="TRE265" s="88"/>
      <c r="TRF265" s="88"/>
      <c r="TRG265" s="88"/>
      <c r="TRH265" s="88"/>
      <c r="TRI265" s="88"/>
      <c r="TRJ265" s="88"/>
      <c r="TRK265" s="88"/>
      <c r="TRL265" s="88"/>
      <c r="TRM265" s="88"/>
      <c r="TRN265" s="88"/>
      <c r="TRO265" s="88"/>
      <c r="TRP265" s="88"/>
      <c r="TRQ265" s="88"/>
      <c r="TRR265" s="88"/>
      <c r="TRS265" s="88"/>
      <c r="TRT265" s="88"/>
      <c r="TRU265" s="88"/>
      <c r="TRV265" s="88"/>
      <c r="TRW265" s="88"/>
      <c r="TRX265" s="88"/>
      <c r="TRY265" s="88"/>
      <c r="TRZ265" s="88"/>
      <c r="TSA265" s="88"/>
      <c r="TSB265" s="88"/>
      <c r="TSC265" s="88"/>
      <c r="TSD265" s="88"/>
      <c r="TSE265" s="88"/>
      <c r="TSF265" s="88"/>
      <c r="TSG265" s="88"/>
      <c r="TSH265" s="88"/>
      <c r="TSI265" s="88"/>
      <c r="TSJ265" s="88"/>
      <c r="TSK265" s="88"/>
      <c r="TSL265" s="88"/>
      <c r="TSM265" s="88"/>
      <c r="TSN265" s="88"/>
      <c r="TSO265" s="88"/>
      <c r="TSP265" s="88"/>
      <c r="TSQ265" s="88"/>
      <c r="TSR265" s="88"/>
      <c r="TSS265" s="88"/>
      <c r="TST265" s="88"/>
      <c r="TSU265" s="88"/>
      <c r="TSV265" s="88"/>
      <c r="TSW265" s="88"/>
      <c r="TSX265" s="88"/>
      <c r="TSY265" s="88"/>
      <c r="TSZ265" s="88"/>
      <c r="TTA265" s="88"/>
      <c r="TTB265" s="88"/>
      <c r="TTC265" s="88"/>
      <c r="TTD265" s="88"/>
      <c r="TTE265" s="88"/>
      <c r="TTF265" s="88"/>
      <c r="TTG265" s="88"/>
      <c r="TTH265" s="88"/>
      <c r="TTI265" s="88"/>
      <c r="TTJ265" s="88"/>
      <c r="TTK265" s="88"/>
      <c r="TTL265" s="88"/>
      <c r="TTM265" s="88"/>
      <c r="TTN265" s="88"/>
      <c r="TTO265" s="88"/>
      <c r="TTP265" s="88"/>
      <c r="TTQ265" s="88"/>
      <c r="TTR265" s="88"/>
      <c r="TTS265" s="88"/>
      <c r="TTT265" s="88"/>
      <c r="TTU265" s="88"/>
      <c r="TTV265" s="88"/>
      <c r="TTW265" s="88"/>
      <c r="TTX265" s="88"/>
      <c r="TTY265" s="88"/>
      <c r="TTZ265" s="88"/>
      <c r="TUA265" s="88"/>
      <c r="TUB265" s="88"/>
      <c r="TUC265" s="88"/>
      <c r="TUD265" s="88"/>
      <c r="TUE265" s="88"/>
      <c r="TUF265" s="88"/>
      <c r="TUG265" s="88"/>
      <c r="TUH265" s="88"/>
      <c r="TUI265" s="88"/>
      <c r="TUJ265" s="88"/>
      <c r="TUK265" s="88"/>
      <c r="TUL265" s="88"/>
      <c r="TUM265" s="88"/>
      <c r="TUN265" s="88"/>
      <c r="TUO265" s="88"/>
      <c r="TUP265" s="88"/>
      <c r="TUQ265" s="88"/>
      <c r="TUR265" s="88"/>
      <c r="TUS265" s="88"/>
      <c r="TUT265" s="88"/>
      <c r="TUU265" s="88"/>
      <c r="TUV265" s="88"/>
      <c r="TUW265" s="88"/>
      <c r="TUX265" s="88"/>
      <c r="TUY265" s="88"/>
      <c r="TUZ265" s="88"/>
      <c r="TVA265" s="88"/>
      <c r="TVB265" s="88"/>
      <c r="TVC265" s="88"/>
      <c r="TVD265" s="88"/>
      <c r="TVE265" s="88"/>
      <c r="TVF265" s="88"/>
      <c r="TVG265" s="88"/>
      <c r="TVH265" s="88"/>
      <c r="TVI265" s="88"/>
      <c r="TVJ265" s="88"/>
      <c r="TVK265" s="88"/>
      <c r="TVL265" s="88"/>
      <c r="TVM265" s="88"/>
      <c r="TVN265" s="88"/>
      <c r="TVO265" s="88"/>
      <c r="TVP265" s="88"/>
      <c r="TVQ265" s="88"/>
      <c r="TVR265" s="88"/>
      <c r="TVS265" s="88"/>
      <c r="TVT265" s="88"/>
      <c r="TVU265" s="88"/>
      <c r="TVV265" s="88"/>
      <c r="TVW265" s="88"/>
      <c r="TVX265" s="88"/>
      <c r="TVY265" s="88"/>
      <c r="TVZ265" s="88"/>
      <c r="TWA265" s="88"/>
      <c r="TWB265" s="88"/>
      <c r="TWC265" s="88"/>
      <c r="TWD265" s="88"/>
      <c r="TWE265" s="88"/>
      <c r="TWF265" s="88"/>
      <c r="TWG265" s="88"/>
      <c r="TWH265" s="88"/>
      <c r="TWI265" s="88"/>
      <c r="TWJ265" s="88"/>
      <c r="TWK265" s="88"/>
      <c r="TWL265" s="88"/>
      <c r="TWM265" s="88"/>
      <c r="TWN265" s="88"/>
      <c r="TWO265" s="88"/>
      <c r="TWP265" s="88"/>
      <c r="TWQ265" s="88"/>
      <c r="TWR265" s="88"/>
      <c r="TWS265" s="88"/>
      <c r="TWT265" s="88"/>
      <c r="TWU265" s="88"/>
      <c r="TWV265" s="88"/>
      <c r="TWW265" s="88"/>
      <c r="TWX265" s="88"/>
      <c r="TWY265" s="88"/>
      <c r="TWZ265" s="88"/>
      <c r="TXA265" s="88"/>
      <c r="TXB265" s="88"/>
      <c r="TXC265" s="88"/>
      <c r="TXD265" s="88"/>
      <c r="TXE265" s="88"/>
      <c r="TXF265" s="88"/>
      <c r="TXG265" s="88"/>
      <c r="TXH265" s="88"/>
      <c r="TXI265" s="88"/>
      <c r="TXJ265" s="88"/>
      <c r="TXK265" s="88"/>
      <c r="TXL265" s="88"/>
      <c r="TXM265" s="88"/>
      <c r="TXN265" s="88"/>
      <c r="TXO265" s="88"/>
      <c r="TXP265" s="88"/>
      <c r="TXQ265" s="88"/>
      <c r="TXR265" s="88"/>
      <c r="TXS265" s="88"/>
      <c r="TXT265" s="88"/>
      <c r="TXU265" s="88"/>
      <c r="TXV265" s="88"/>
      <c r="TXW265" s="88"/>
      <c r="TXX265" s="88"/>
      <c r="TXY265" s="88"/>
      <c r="TXZ265" s="88"/>
      <c r="TYA265" s="88"/>
      <c r="TYB265" s="88"/>
      <c r="TYC265" s="88"/>
      <c r="TYD265" s="88"/>
      <c r="TYE265" s="88"/>
      <c r="TYF265" s="88"/>
      <c r="TYG265" s="88"/>
      <c r="TYH265" s="88"/>
      <c r="TYI265" s="88"/>
      <c r="TYJ265" s="88"/>
      <c r="TYK265" s="88"/>
      <c r="TYL265" s="88"/>
      <c r="TYM265" s="88"/>
      <c r="TYN265" s="88"/>
      <c r="TYO265" s="88"/>
      <c r="TYP265" s="88"/>
      <c r="TYQ265" s="88"/>
      <c r="TYR265" s="88"/>
      <c r="TYS265" s="88"/>
      <c r="TYT265" s="88"/>
      <c r="TYU265" s="88"/>
      <c r="TYV265" s="88"/>
      <c r="TYW265" s="88"/>
      <c r="TYX265" s="88"/>
      <c r="TYY265" s="88"/>
      <c r="TYZ265" s="88"/>
      <c r="TZA265" s="88"/>
      <c r="TZB265" s="88"/>
      <c r="TZC265" s="88"/>
      <c r="TZD265" s="88"/>
      <c r="TZE265" s="88"/>
      <c r="TZF265" s="88"/>
      <c r="TZG265" s="88"/>
      <c r="TZH265" s="88"/>
      <c r="TZI265" s="88"/>
      <c r="TZJ265" s="88"/>
      <c r="TZK265" s="88"/>
      <c r="TZL265" s="88"/>
      <c r="TZM265" s="88"/>
      <c r="TZN265" s="88"/>
      <c r="TZO265" s="88"/>
      <c r="TZP265" s="88"/>
      <c r="TZQ265" s="88"/>
      <c r="TZR265" s="88"/>
      <c r="TZS265" s="88"/>
      <c r="TZT265" s="88"/>
      <c r="TZU265" s="88"/>
      <c r="TZV265" s="88"/>
      <c r="TZW265" s="88"/>
      <c r="TZX265" s="88"/>
      <c r="TZY265" s="88"/>
      <c r="TZZ265" s="88"/>
      <c r="UAA265" s="88"/>
      <c r="UAB265" s="88"/>
      <c r="UAC265" s="88"/>
      <c r="UAD265" s="88"/>
      <c r="UAE265" s="88"/>
      <c r="UAF265" s="88"/>
      <c r="UAG265" s="88"/>
      <c r="UAH265" s="88"/>
      <c r="UAI265" s="88"/>
      <c r="UAJ265" s="88"/>
      <c r="UAK265" s="88"/>
      <c r="UAL265" s="88"/>
      <c r="UAM265" s="88"/>
      <c r="UAN265" s="88"/>
      <c r="UAO265" s="88"/>
      <c r="UAP265" s="88"/>
      <c r="UAQ265" s="88"/>
      <c r="UAR265" s="88"/>
      <c r="UAS265" s="88"/>
      <c r="UAT265" s="88"/>
      <c r="UAU265" s="88"/>
      <c r="UAV265" s="88"/>
      <c r="UAW265" s="88"/>
      <c r="UAX265" s="88"/>
      <c r="UAY265" s="88"/>
      <c r="UAZ265" s="88"/>
      <c r="UBA265" s="88"/>
      <c r="UBB265" s="88"/>
      <c r="UBC265" s="88"/>
      <c r="UBD265" s="88"/>
      <c r="UBE265" s="88"/>
      <c r="UBF265" s="88"/>
      <c r="UBG265" s="88"/>
      <c r="UBH265" s="88"/>
      <c r="UBI265" s="88"/>
      <c r="UBJ265" s="88"/>
      <c r="UBK265" s="88"/>
      <c r="UBL265" s="88"/>
      <c r="UBM265" s="88"/>
      <c r="UBN265" s="88"/>
      <c r="UBO265" s="88"/>
      <c r="UBP265" s="88"/>
      <c r="UBQ265" s="88"/>
      <c r="UBR265" s="88"/>
      <c r="UBS265" s="88"/>
      <c r="UBT265" s="88"/>
      <c r="UBU265" s="88"/>
      <c r="UBV265" s="88"/>
      <c r="UBW265" s="88"/>
      <c r="UBX265" s="88"/>
      <c r="UBY265" s="88"/>
      <c r="UBZ265" s="88"/>
      <c r="UCA265" s="88"/>
      <c r="UCB265" s="88"/>
      <c r="UCC265" s="88"/>
      <c r="UCD265" s="88"/>
      <c r="UCE265" s="88"/>
      <c r="UCF265" s="88"/>
      <c r="UCG265" s="88"/>
      <c r="UCH265" s="88"/>
      <c r="UCI265" s="88"/>
      <c r="UCJ265" s="88"/>
      <c r="UCK265" s="88"/>
      <c r="UCL265" s="88"/>
      <c r="UCM265" s="88"/>
      <c r="UCN265" s="88"/>
      <c r="UCO265" s="88"/>
      <c r="UCP265" s="88"/>
      <c r="UCQ265" s="88"/>
      <c r="UCR265" s="88"/>
      <c r="UCS265" s="88"/>
      <c r="UCT265" s="88"/>
      <c r="UCU265" s="88"/>
      <c r="UCV265" s="88"/>
      <c r="UCW265" s="88"/>
      <c r="UCX265" s="88"/>
      <c r="UCY265" s="88"/>
      <c r="UCZ265" s="88"/>
      <c r="UDA265" s="88"/>
      <c r="UDB265" s="88"/>
      <c r="UDC265" s="88"/>
      <c r="UDD265" s="88"/>
      <c r="UDE265" s="88"/>
      <c r="UDF265" s="88"/>
      <c r="UDG265" s="88"/>
      <c r="UDH265" s="88"/>
      <c r="UDI265" s="88"/>
      <c r="UDJ265" s="88"/>
      <c r="UDK265" s="88"/>
      <c r="UDL265" s="88"/>
      <c r="UDM265" s="88"/>
      <c r="UDN265" s="88"/>
      <c r="UDO265" s="88"/>
      <c r="UDP265" s="88"/>
      <c r="UDQ265" s="88"/>
      <c r="UDR265" s="88"/>
      <c r="UDS265" s="88"/>
      <c r="UDT265" s="88"/>
      <c r="UDU265" s="88"/>
      <c r="UDV265" s="88"/>
      <c r="UDW265" s="88"/>
      <c r="UDX265" s="88"/>
      <c r="UDY265" s="88"/>
      <c r="UDZ265" s="88"/>
      <c r="UEA265" s="88"/>
      <c r="UEB265" s="88"/>
      <c r="UEC265" s="88"/>
      <c r="UED265" s="88"/>
      <c r="UEE265" s="88"/>
      <c r="UEF265" s="88"/>
      <c r="UEG265" s="88"/>
      <c r="UEH265" s="88"/>
      <c r="UEI265" s="88"/>
      <c r="UEJ265" s="88"/>
      <c r="UEK265" s="88"/>
      <c r="UEL265" s="88"/>
      <c r="UEM265" s="88"/>
      <c r="UEN265" s="88"/>
      <c r="UEO265" s="88"/>
      <c r="UEP265" s="88"/>
      <c r="UEQ265" s="88"/>
      <c r="UER265" s="88"/>
      <c r="UES265" s="88"/>
      <c r="UET265" s="88"/>
      <c r="UEU265" s="88"/>
      <c r="UEV265" s="88"/>
      <c r="UEW265" s="88"/>
      <c r="UEX265" s="88"/>
      <c r="UEY265" s="88"/>
      <c r="UEZ265" s="88"/>
      <c r="UFA265" s="88"/>
      <c r="UFB265" s="88"/>
      <c r="UFC265" s="88"/>
      <c r="UFD265" s="88"/>
      <c r="UFE265" s="88"/>
      <c r="UFF265" s="88"/>
      <c r="UFG265" s="88"/>
      <c r="UFH265" s="88"/>
      <c r="UFI265" s="88"/>
      <c r="UFJ265" s="88"/>
      <c r="UFK265" s="88"/>
      <c r="UFL265" s="88"/>
      <c r="UFM265" s="88"/>
      <c r="UFN265" s="88"/>
      <c r="UFO265" s="88"/>
      <c r="UFP265" s="88"/>
      <c r="UFQ265" s="88"/>
      <c r="UFR265" s="88"/>
      <c r="UFS265" s="88"/>
      <c r="UFT265" s="88"/>
      <c r="UFU265" s="88"/>
      <c r="UFV265" s="88"/>
      <c r="UFW265" s="88"/>
      <c r="UFX265" s="88"/>
      <c r="UFY265" s="88"/>
      <c r="UFZ265" s="88"/>
      <c r="UGA265" s="88"/>
      <c r="UGB265" s="88"/>
      <c r="UGC265" s="88"/>
      <c r="UGD265" s="88"/>
      <c r="UGE265" s="88"/>
      <c r="UGF265" s="88"/>
      <c r="UGG265" s="88"/>
      <c r="UGH265" s="88"/>
      <c r="UGI265" s="88"/>
      <c r="UGJ265" s="88"/>
      <c r="UGK265" s="88"/>
      <c r="UGL265" s="88"/>
      <c r="UGM265" s="88"/>
      <c r="UGN265" s="88"/>
      <c r="UGO265" s="88"/>
      <c r="UGP265" s="88"/>
      <c r="UGQ265" s="88"/>
      <c r="UGR265" s="88"/>
      <c r="UGS265" s="88"/>
      <c r="UGT265" s="88"/>
      <c r="UGU265" s="88"/>
      <c r="UGV265" s="88"/>
      <c r="UGW265" s="88"/>
      <c r="UGX265" s="88"/>
      <c r="UGY265" s="88"/>
      <c r="UGZ265" s="88"/>
      <c r="UHA265" s="88"/>
      <c r="UHB265" s="88"/>
      <c r="UHC265" s="88"/>
      <c r="UHD265" s="88"/>
      <c r="UHE265" s="88"/>
      <c r="UHF265" s="88"/>
      <c r="UHG265" s="88"/>
      <c r="UHH265" s="88"/>
      <c r="UHI265" s="88"/>
      <c r="UHJ265" s="88"/>
      <c r="UHK265" s="88"/>
      <c r="UHL265" s="88"/>
      <c r="UHM265" s="88"/>
      <c r="UHN265" s="88"/>
      <c r="UHO265" s="88"/>
      <c r="UHP265" s="88"/>
      <c r="UHQ265" s="88"/>
      <c r="UHR265" s="88"/>
      <c r="UHS265" s="88"/>
      <c r="UHT265" s="88"/>
      <c r="UHU265" s="88"/>
      <c r="UHV265" s="88"/>
      <c r="UHW265" s="88"/>
      <c r="UHX265" s="88"/>
      <c r="UHY265" s="88"/>
      <c r="UHZ265" s="88"/>
      <c r="UIA265" s="88"/>
      <c r="UIB265" s="88"/>
      <c r="UIC265" s="88"/>
      <c r="UID265" s="88"/>
      <c r="UIE265" s="88"/>
      <c r="UIF265" s="88"/>
      <c r="UIG265" s="88"/>
      <c r="UIH265" s="88"/>
      <c r="UII265" s="88"/>
      <c r="UIJ265" s="88"/>
      <c r="UIK265" s="88"/>
      <c r="UIL265" s="88"/>
      <c r="UIM265" s="88"/>
      <c r="UIN265" s="88"/>
      <c r="UIO265" s="88"/>
      <c r="UIP265" s="88"/>
      <c r="UIQ265" s="88"/>
      <c r="UIR265" s="88"/>
      <c r="UIS265" s="88"/>
      <c r="UIT265" s="88"/>
      <c r="UIU265" s="88"/>
      <c r="UIV265" s="88"/>
      <c r="UIW265" s="88"/>
      <c r="UIX265" s="88"/>
      <c r="UIY265" s="88"/>
      <c r="UIZ265" s="88"/>
      <c r="UJA265" s="88"/>
      <c r="UJB265" s="88"/>
      <c r="UJC265" s="88"/>
      <c r="UJD265" s="88"/>
      <c r="UJE265" s="88"/>
      <c r="UJF265" s="88"/>
      <c r="UJG265" s="88"/>
      <c r="UJH265" s="88"/>
      <c r="UJI265" s="88"/>
      <c r="UJJ265" s="88"/>
      <c r="UJK265" s="88"/>
      <c r="UJL265" s="88"/>
      <c r="UJM265" s="88"/>
      <c r="UJN265" s="88"/>
      <c r="UJO265" s="88"/>
      <c r="UJP265" s="88"/>
      <c r="UJQ265" s="88"/>
      <c r="UJR265" s="88"/>
      <c r="UJS265" s="88"/>
      <c r="UJT265" s="88"/>
      <c r="UJU265" s="88"/>
      <c r="UJV265" s="88"/>
      <c r="UJW265" s="88"/>
      <c r="UJX265" s="88"/>
      <c r="UJY265" s="88"/>
      <c r="UJZ265" s="88"/>
      <c r="UKA265" s="88"/>
      <c r="UKB265" s="88"/>
      <c r="UKC265" s="88"/>
      <c r="UKD265" s="88"/>
      <c r="UKE265" s="88"/>
      <c r="UKF265" s="88"/>
      <c r="UKG265" s="88"/>
      <c r="UKH265" s="88"/>
      <c r="UKI265" s="88"/>
      <c r="UKJ265" s="88"/>
      <c r="UKK265" s="88"/>
      <c r="UKL265" s="88"/>
      <c r="UKM265" s="88"/>
      <c r="UKN265" s="88"/>
      <c r="UKO265" s="88"/>
      <c r="UKP265" s="88"/>
      <c r="UKQ265" s="88"/>
      <c r="UKR265" s="88"/>
      <c r="UKS265" s="88"/>
      <c r="UKT265" s="88"/>
      <c r="UKU265" s="88"/>
      <c r="UKV265" s="88"/>
      <c r="UKW265" s="88"/>
      <c r="UKX265" s="88"/>
      <c r="UKY265" s="88"/>
      <c r="UKZ265" s="88"/>
      <c r="ULA265" s="88"/>
      <c r="ULB265" s="88"/>
      <c r="ULC265" s="88"/>
      <c r="ULD265" s="88"/>
      <c r="ULE265" s="88"/>
      <c r="ULF265" s="88"/>
      <c r="ULG265" s="88"/>
      <c r="ULH265" s="88"/>
      <c r="ULI265" s="88"/>
      <c r="ULJ265" s="88"/>
      <c r="ULK265" s="88"/>
      <c r="ULL265" s="88"/>
      <c r="ULM265" s="88"/>
      <c r="ULN265" s="88"/>
      <c r="ULO265" s="88"/>
      <c r="ULP265" s="88"/>
      <c r="ULQ265" s="88"/>
      <c r="ULR265" s="88"/>
      <c r="ULS265" s="88"/>
      <c r="ULT265" s="88"/>
      <c r="ULU265" s="88"/>
      <c r="ULV265" s="88"/>
      <c r="ULW265" s="88"/>
      <c r="ULX265" s="88"/>
      <c r="ULY265" s="88"/>
      <c r="ULZ265" s="88"/>
      <c r="UMA265" s="88"/>
      <c r="UMB265" s="88"/>
      <c r="UMC265" s="88"/>
      <c r="UMD265" s="88"/>
      <c r="UME265" s="88"/>
      <c r="UMF265" s="88"/>
      <c r="UMG265" s="88"/>
      <c r="UMH265" s="88"/>
      <c r="UMI265" s="88"/>
      <c r="UMJ265" s="88"/>
      <c r="UMK265" s="88"/>
      <c r="UML265" s="88"/>
      <c r="UMM265" s="88"/>
      <c r="UMN265" s="88"/>
      <c r="UMO265" s="88"/>
      <c r="UMP265" s="88"/>
      <c r="UMQ265" s="88"/>
      <c r="UMR265" s="88"/>
      <c r="UMS265" s="88"/>
      <c r="UMT265" s="88"/>
      <c r="UMU265" s="88"/>
      <c r="UMV265" s="88"/>
      <c r="UMW265" s="88"/>
      <c r="UMX265" s="88"/>
      <c r="UMY265" s="88"/>
      <c r="UMZ265" s="88"/>
      <c r="UNA265" s="88"/>
      <c r="UNB265" s="88"/>
      <c r="UNC265" s="88"/>
      <c r="UND265" s="88"/>
      <c r="UNE265" s="88"/>
      <c r="UNF265" s="88"/>
      <c r="UNG265" s="88"/>
      <c r="UNH265" s="88"/>
      <c r="UNI265" s="88"/>
      <c r="UNJ265" s="88"/>
      <c r="UNK265" s="88"/>
      <c r="UNL265" s="88"/>
      <c r="UNM265" s="88"/>
      <c r="UNN265" s="88"/>
      <c r="UNO265" s="88"/>
      <c r="UNP265" s="88"/>
      <c r="UNQ265" s="88"/>
      <c r="UNR265" s="88"/>
      <c r="UNS265" s="88"/>
      <c r="UNT265" s="88"/>
      <c r="UNU265" s="88"/>
      <c r="UNV265" s="88"/>
      <c r="UNW265" s="88"/>
      <c r="UNX265" s="88"/>
      <c r="UNY265" s="88"/>
      <c r="UNZ265" s="88"/>
      <c r="UOA265" s="88"/>
      <c r="UOB265" s="88"/>
      <c r="UOC265" s="88"/>
      <c r="UOD265" s="88"/>
      <c r="UOE265" s="88"/>
      <c r="UOF265" s="88"/>
      <c r="UOG265" s="88"/>
      <c r="UOH265" s="88"/>
      <c r="UOI265" s="88"/>
      <c r="UOJ265" s="88"/>
      <c r="UOK265" s="88"/>
      <c r="UOL265" s="88"/>
      <c r="UOM265" s="88"/>
      <c r="UON265" s="88"/>
      <c r="UOO265" s="88"/>
      <c r="UOP265" s="88"/>
      <c r="UOQ265" s="88"/>
      <c r="UOR265" s="88"/>
      <c r="UOS265" s="88"/>
      <c r="UOT265" s="88"/>
      <c r="UOU265" s="88"/>
      <c r="UOV265" s="88"/>
      <c r="UOW265" s="88"/>
      <c r="UOX265" s="88"/>
      <c r="UOY265" s="88"/>
      <c r="UOZ265" s="88"/>
      <c r="UPA265" s="88"/>
      <c r="UPB265" s="88"/>
      <c r="UPC265" s="88"/>
      <c r="UPD265" s="88"/>
      <c r="UPE265" s="88"/>
      <c r="UPF265" s="88"/>
      <c r="UPG265" s="88"/>
      <c r="UPH265" s="88"/>
      <c r="UPI265" s="88"/>
      <c r="UPJ265" s="88"/>
      <c r="UPK265" s="88"/>
      <c r="UPL265" s="88"/>
      <c r="UPM265" s="88"/>
      <c r="UPN265" s="88"/>
      <c r="UPO265" s="88"/>
      <c r="UPP265" s="88"/>
      <c r="UPQ265" s="88"/>
      <c r="UPR265" s="88"/>
      <c r="UPS265" s="88"/>
      <c r="UPT265" s="88"/>
      <c r="UPU265" s="88"/>
      <c r="UPV265" s="88"/>
      <c r="UPW265" s="88"/>
      <c r="UPX265" s="88"/>
      <c r="UPY265" s="88"/>
      <c r="UPZ265" s="88"/>
      <c r="UQA265" s="88"/>
      <c r="UQB265" s="88"/>
      <c r="UQC265" s="88"/>
      <c r="UQD265" s="88"/>
      <c r="UQE265" s="88"/>
      <c r="UQF265" s="88"/>
      <c r="UQG265" s="88"/>
      <c r="UQH265" s="88"/>
      <c r="UQI265" s="88"/>
      <c r="UQJ265" s="88"/>
      <c r="UQK265" s="88"/>
      <c r="UQL265" s="88"/>
      <c r="UQM265" s="88"/>
      <c r="UQN265" s="88"/>
      <c r="UQO265" s="88"/>
      <c r="UQP265" s="88"/>
      <c r="UQQ265" s="88"/>
      <c r="UQR265" s="88"/>
      <c r="UQS265" s="88"/>
      <c r="UQT265" s="88"/>
      <c r="UQU265" s="88"/>
      <c r="UQV265" s="88"/>
      <c r="UQW265" s="88"/>
      <c r="UQX265" s="88"/>
      <c r="UQY265" s="88"/>
      <c r="UQZ265" s="88"/>
      <c r="URA265" s="88"/>
      <c r="URB265" s="88"/>
      <c r="URC265" s="88"/>
      <c r="URD265" s="88"/>
      <c r="URE265" s="88"/>
      <c r="URF265" s="88"/>
      <c r="URG265" s="88"/>
      <c r="URH265" s="88"/>
      <c r="URI265" s="88"/>
      <c r="URJ265" s="88"/>
      <c r="URK265" s="88"/>
      <c r="URL265" s="88"/>
      <c r="URM265" s="88"/>
      <c r="URN265" s="88"/>
      <c r="URO265" s="88"/>
      <c r="URP265" s="88"/>
      <c r="URQ265" s="88"/>
      <c r="URR265" s="88"/>
      <c r="URS265" s="88"/>
      <c r="URT265" s="88"/>
      <c r="URU265" s="88"/>
      <c r="URV265" s="88"/>
      <c r="URW265" s="88"/>
      <c r="URX265" s="88"/>
      <c r="URY265" s="88"/>
      <c r="URZ265" s="88"/>
      <c r="USA265" s="88"/>
      <c r="USB265" s="88"/>
      <c r="USC265" s="88"/>
      <c r="USD265" s="88"/>
      <c r="USE265" s="88"/>
      <c r="USF265" s="88"/>
      <c r="USG265" s="88"/>
      <c r="USH265" s="88"/>
      <c r="USI265" s="88"/>
      <c r="USJ265" s="88"/>
      <c r="USK265" s="88"/>
      <c r="USL265" s="88"/>
      <c r="USM265" s="88"/>
      <c r="USN265" s="88"/>
      <c r="USO265" s="88"/>
      <c r="USP265" s="88"/>
      <c r="USQ265" s="88"/>
      <c r="USR265" s="88"/>
      <c r="USS265" s="88"/>
      <c r="UST265" s="88"/>
      <c r="USU265" s="88"/>
      <c r="USV265" s="88"/>
      <c r="USW265" s="88"/>
      <c r="USX265" s="88"/>
      <c r="USY265" s="88"/>
      <c r="USZ265" s="88"/>
      <c r="UTA265" s="88"/>
      <c r="UTB265" s="88"/>
      <c r="UTC265" s="88"/>
      <c r="UTD265" s="88"/>
      <c r="UTE265" s="88"/>
      <c r="UTF265" s="88"/>
      <c r="UTG265" s="88"/>
      <c r="UTH265" s="88"/>
      <c r="UTI265" s="88"/>
      <c r="UTJ265" s="88"/>
      <c r="UTK265" s="88"/>
      <c r="UTL265" s="88"/>
      <c r="UTM265" s="88"/>
      <c r="UTN265" s="88"/>
      <c r="UTO265" s="88"/>
      <c r="UTP265" s="88"/>
      <c r="UTQ265" s="88"/>
      <c r="UTR265" s="88"/>
      <c r="UTS265" s="88"/>
      <c r="UTT265" s="88"/>
      <c r="UTU265" s="88"/>
      <c r="UTV265" s="88"/>
      <c r="UTW265" s="88"/>
      <c r="UTX265" s="88"/>
      <c r="UTY265" s="88"/>
      <c r="UTZ265" s="88"/>
      <c r="UUA265" s="88"/>
      <c r="UUB265" s="88"/>
      <c r="UUC265" s="88"/>
      <c r="UUD265" s="88"/>
      <c r="UUE265" s="88"/>
      <c r="UUF265" s="88"/>
      <c r="UUG265" s="88"/>
      <c r="UUH265" s="88"/>
      <c r="UUI265" s="88"/>
      <c r="UUJ265" s="88"/>
      <c r="UUK265" s="88"/>
      <c r="UUL265" s="88"/>
      <c r="UUM265" s="88"/>
      <c r="UUN265" s="88"/>
      <c r="UUO265" s="88"/>
      <c r="UUP265" s="88"/>
      <c r="UUQ265" s="88"/>
      <c r="UUR265" s="88"/>
      <c r="UUS265" s="88"/>
      <c r="UUT265" s="88"/>
      <c r="UUU265" s="88"/>
      <c r="UUV265" s="88"/>
      <c r="UUW265" s="88"/>
      <c r="UUX265" s="88"/>
      <c r="UUY265" s="88"/>
      <c r="UUZ265" s="88"/>
      <c r="UVA265" s="88"/>
      <c r="UVB265" s="88"/>
      <c r="UVC265" s="88"/>
      <c r="UVD265" s="88"/>
      <c r="UVE265" s="88"/>
      <c r="UVF265" s="88"/>
      <c r="UVG265" s="88"/>
      <c r="UVH265" s="88"/>
      <c r="UVI265" s="88"/>
      <c r="UVJ265" s="88"/>
      <c r="UVK265" s="88"/>
      <c r="UVL265" s="88"/>
      <c r="UVM265" s="88"/>
      <c r="UVN265" s="88"/>
      <c r="UVO265" s="88"/>
      <c r="UVP265" s="88"/>
      <c r="UVQ265" s="88"/>
      <c r="UVR265" s="88"/>
      <c r="UVS265" s="88"/>
      <c r="UVT265" s="88"/>
      <c r="UVU265" s="88"/>
      <c r="UVV265" s="88"/>
      <c r="UVW265" s="88"/>
      <c r="UVX265" s="88"/>
      <c r="UVY265" s="88"/>
      <c r="UVZ265" s="88"/>
      <c r="UWA265" s="88"/>
      <c r="UWB265" s="88"/>
      <c r="UWC265" s="88"/>
      <c r="UWD265" s="88"/>
      <c r="UWE265" s="88"/>
      <c r="UWF265" s="88"/>
      <c r="UWG265" s="88"/>
      <c r="UWH265" s="88"/>
      <c r="UWI265" s="88"/>
      <c r="UWJ265" s="88"/>
      <c r="UWK265" s="88"/>
      <c r="UWL265" s="88"/>
      <c r="UWM265" s="88"/>
      <c r="UWN265" s="88"/>
      <c r="UWO265" s="88"/>
      <c r="UWP265" s="88"/>
      <c r="UWQ265" s="88"/>
      <c r="UWR265" s="88"/>
      <c r="UWS265" s="88"/>
      <c r="UWT265" s="88"/>
      <c r="UWU265" s="88"/>
      <c r="UWV265" s="88"/>
      <c r="UWW265" s="88"/>
      <c r="UWX265" s="88"/>
      <c r="UWY265" s="88"/>
      <c r="UWZ265" s="88"/>
      <c r="UXA265" s="88"/>
      <c r="UXB265" s="88"/>
      <c r="UXC265" s="88"/>
      <c r="UXD265" s="88"/>
      <c r="UXE265" s="88"/>
      <c r="UXF265" s="88"/>
      <c r="UXG265" s="88"/>
      <c r="UXH265" s="88"/>
      <c r="UXI265" s="88"/>
      <c r="UXJ265" s="88"/>
      <c r="UXK265" s="88"/>
      <c r="UXL265" s="88"/>
      <c r="UXM265" s="88"/>
      <c r="UXN265" s="88"/>
      <c r="UXO265" s="88"/>
      <c r="UXP265" s="88"/>
      <c r="UXQ265" s="88"/>
      <c r="UXR265" s="88"/>
      <c r="UXS265" s="88"/>
      <c r="UXT265" s="88"/>
      <c r="UXU265" s="88"/>
      <c r="UXV265" s="88"/>
      <c r="UXW265" s="88"/>
      <c r="UXX265" s="88"/>
      <c r="UXY265" s="88"/>
      <c r="UXZ265" s="88"/>
      <c r="UYA265" s="88"/>
      <c r="UYB265" s="88"/>
      <c r="UYC265" s="88"/>
      <c r="UYD265" s="88"/>
      <c r="UYE265" s="88"/>
      <c r="UYF265" s="88"/>
      <c r="UYG265" s="88"/>
      <c r="UYH265" s="88"/>
      <c r="UYI265" s="88"/>
      <c r="UYJ265" s="88"/>
      <c r="UYK265" s="88"/>
      <c r="UYL265" s="88"/>
      <c r="UYM265" s="88"/>
      <c r="UYN265" s="88"/>
      <c r="UYO265" s="88"/>
      <c r="UYP265" s="88"/>
      <c r="UYQ265" s="88"/>
      <c r="UYR265" s="88"/>
      <c r="UYS265" s="88"/>
      <c r="UYT265" s="88"/>
      <c r="UYU265" s="88"/>
      <c r="UYV265" s="88"/>
      <c r="UYW265" s="88"/>
      <c r="UYX265" s="88"/>
      <c r="UYY265" s="88"/>
      <c r="UYZ265" s="88"/>
      <c r="UZA265" s="88"/>
      <c r="UZB265" s="88"/>
      <c r="UZC265" s="88"/>
      <c r="UZD265" s="88"/>
      <c r="UZE265" s="88"/>
      <c r="UZF265" s="88"/>
      <c r="UZG265" s="88"/>
      <c r="UZH265" s="88"/>
      <c r="UZI265" s="88"/>
      <c r="UZJ265" s="88"/>
      <c r="UZK265" s="88"/>
      <c r="UZL265" s="88"/>
      <c r="UZM265" s="88"/>
      <c r="UZN265" s="88"/>
      <c r="UZO265" s="88"/>
      <c r="UZP265" s="88"/>
      <c r="UZQ265" s="88"/>
      <c r="UZR265" s="88"/>
      <c r="UZS265" s="88"/>
      <c r="UZT265" s="88"/>
      <c r="UZU265" s="88"/>
      <c r="UZV265" s="88"/>
      <c r="UZW265" s="88"/>
      <c r="UZX265" s="88"/>
      <c r="UZY265" s="88"/>
      <c r="UZZ265" s="88"/>
      <c r="VAA265" s="88"/>
      <c r="VAB265" s="88"/>
      <c r="VAC265" s="88"/>
      <c r="VAD265" s="88"/>
      <c r="VAE265" s="88"/>
      <c r="VAF265" s="88"/>
      <c r="VAG265" s="88"/>
      <c r="VAH265" s="88"/>
      <c r="VAI265" s="88"/>
      <c r="VAJ265" s="88"/>
      <c r="VAK265" s="88"/>
      <c r="VAL265" s="88"/>
      <c r="VAM265" s="88"/>
      <c r="VAN265" s="88"/>
      <c r="VAO265" s="88"/>
      <c r="VAP265" s="88"/>
      <c r="VAQ265" s="88"/>
      <c r="VAR265" s="88"/>
      <c r="VAS265" s="88"/>
      <c r="VAT265" s="88"/>
      <c r="VAU265" s="88"/>
      <c r="VAV265" s="88"/>
      <c r="VAW265" s="88"/>
      <c r="VAX265" s="88"/>
      <c r="VAY265" s="88"/>
      <c r="VAZ265" s="88"/>
      <c r="VBA265" s="88"/>
      <c r="VBB265" s="88"/>
      <c r="VBC265" s="88"/>
      <c r="VBD265" s="88"/>
      <c r="VBE265" s="88"/>
      <c r="VBF265" s="88"/>
      <c r="VBG265" s="88"/>
      <c r="VBH265" s="88"/>
      <c r="VBI265" s="88"/>
      <c r="VBJ265" s="88"/>
      <c r="VBK265" s="88"/>
      <c r="VBL265" s="88"/>
      <c r="VBM265" s="88"/>
      <c r="VBN265" s="88"/>
      <c r="VBO265" s="88"/>
      <c r="VBP265" s="88"/>
      <c r="VBQ265" s="88"/>
      <c r="VBR265" s="88"/>
      <c r="VBS265" s="88"/>
      <c r="VBT265" s="88"/>
      <c r="VBU265" s="88"/>
      <c r="VBV265" s="88"/>
      <c r="VBW265" s="88"/>
      <c r="VBX265" s="88"/>
      <c r="VBY265" s="88"/>
      <c r="VBZ265" s="88"/>
      <c r="VCA265" s="88"/>
      <c r="VCB265" s="88"/>
      <c r="VCC265" s="88"/>
      <c r="VCD265" s="88"/>
      <c r="VCE265" s="88"/>
      <c r="VCF265" s="88"/>
      <c r="VCG265" s="88"/>
      <c r="VCH265" s="88"/>
      <c r="VCI265" s="88"/>
      <c r="VCJ265" s="88"/>
      <c r="VCK265" s="88"/>
      <c r="VCL265" s="88"/>
      <c r="VCM265" s="88"/>
      <c r="VCN265" s="88"/>
      <c r="VCO265" s="88"/>
      <c r="VCP265" s="88"/>
      <c r="VCQ265" s="88"/>
      <c r="VCR265" s="88"/>
      <c r="VCS265" s="88"/>
      <c r="VCT265" s="88"/>
      <c r="VCU265" s="88"/>
      <c r="VCV265" s="88"/>
      <c r="VCW265" s="88"/>
      <c r="VCX265" s="88"/>
      <c r="VCY265" s="88"/>
      <c r="VCZ265" s="88"/>
      <c r="VDA265" s="88"/>
      <c r="VDB265" s="88"/>
      <c r="VDC265" s="88"/>
      <c r="VDD265" s="88"/>
      <c r="VDE265" s="88"/>
      <c r="VDF265" s="88"/>
      <c r="VDG265" s="88"/>
      <c r="VDH265" s="88"/>
      <c r="VDI265" s="88"/>
      <c r="VDJ265" s="88"/>
      <c r="VDK265" s="88"/>
      <c r="VDL265" s="88"/>
      <c r="VDM265" s="88"/>
      <c r="VDN265" s="88"/>
      <c r="VDO265" s="88"/>
      <c r="VDP265" s="88"/>
      <c r="VDQ265" s="88"/>
      <c r="VDR265" s="88"/>
      <c r="VDS265" s="88"/>
      <c r="VDT265" s="88"/>
      <c r="VDU265" s="88"/>
      <c r="VDV265" s="88"/>
      <c r="VDW265" s="88"/>
      <c r="VDX265" s="88"/>
      <c r="VDY265" s="88"/>
      <c r="VDZ265" s="88"/>
      <c r="VEA265" s="88"/>
      <c r="VEB265" s="88"/>
      <c r="VEC265" s="88"/>
      <c r="VED265" s="88"/>
      <c r="VEE265" s="88"/>
      <c r="VEF265" s="88"/>
      <c r="VEG265" s="88"/>
      <c r="VEH265" s="88"/>
      <c r="VEI265" s="88"/>
      <c r="VEJ265" s="88"/>
      <c r="VEK265" s="88"/>
      <c r="VEL265" s="88"/>
      <c r="VEM265" s="88"/>
      <c r="VEN265" s="88"/>
      <c r="VEO265" s="88"/>
      <c r="VEP265" s="88"/>
      <c r="VEQ265" s="88"/>
      <c r="VER265" s="88"/>
      <c r="VES265" s="88"/>
      <c r="VET265" s="88"/>
      <c r="VEU265" s="88"/>
      <c r="VEV265" s="88"/>
      <c r="VEW265" s="88"/>
      <c r="VEX265" s="88"/>
      <c r="VEY265" s="88"/>
      <c r="VEZ265" s="88"/>
      <c r="VFA265" s="88"/>
      <c r="VFB265" s="88"/>
      <c r="VFC265" s="88"/>
      <c r="VFD265" s="88"/>
      <c r="VFE265" s="88"/>
      <c r="VFF265" s="88"/>
      <c r="VFG265" s="88"/>
      <c r="VFH265" s="88"/>
      <c r="VFI265" s="88"/>
      <c r="VFJ265" s="88"/>
      <c r="VFK265" s="88"/>
      <c r="VFL265" s="88"/>
      <c r="VFM265" s="88"/>
      <c r="VFN265" s="88"/>
      <c r="VFO265" s="88"/>
      <c r="VFP265" s="88"/>
      <c r="VFQ265" s="88"/>
      <c r="VFR265" s="88"/>
      <c r="VFS265" s="88"/>
      <c r="VFT265" s="88"/>
      <c r="VFU265" s="88"/>
      <c r="VFV265" s="88"/>
      <c r="VFW265" s="88"/>
      <c r="VFX265" s="88"/>
      <c r="VFY265" s="88"/>
      <c r="VFZ265" s="88"/>
      <c r="VGA265" s="88"/>
      <c r="VGB265" s="88"/>
      <c r="VGC265" s="88"/>
      <c r="VGD265" s="88"/>
      <c r="VGE265" s="88"/>
      <c r="VGF265" s="88"/>
      <c r="VGG265" s="88"/>
      <c r="VGH265" s="88"/>
      <c r="VGI265" s="88"/>
      <c r="VGJ265" s="88"/>
      <c r="VGK265" s="88"/>
      <c r="VGL265" s="88"/>
      <c r="VGM265" s="88"/>
      <c r="VGN265" s="88"/>
      <c r="VGO265" s="88"/>
      <c r="VGP265" s="88"/>
      <c r="VGQ265" s="88"/>
      <c r="VGR265" s="88"/>
      <c r="VGS265" s="88"/>
      <c r="VGT265" s="88"/>
      <c r="VGU265" s="88"/>
      <c r="VGV265" s="88"/>
      <c r="VGW265" s="88"/>
      <c r="VGX265" s="88"/>
      <c r="VGY265" s="88"/>
      <c r="VGZ265" s="88"/>
      <c r="VHA265" s="88"/>
      <c r="VHB265" s="88"/>
      <c r="VHC265" s="88"/>
      <c r="VHD265" s="88"/>
      <c r="VHE265" s="88"/>
      <c r="VHF265" s="88"/>
      <c r="VHG265" s="88"/>
      <c r="VHH265" s="88"/>
      <c r="VHI265" s="88"/>
      <c r="VHJ265" s="88"/>
      <c r="VHK265" s="88"/>
      <c r="VHL265" s="88"/>
      <c r="VHM265" s="88"/>
      <c r="VHN265" s="88"/>
      <c r="VHO265" s="88"/>
      <c r="VHP265" s="88"/>
      <c r="VHQ265" s="88"/>
      <c r="VHR265" s="88"/>
      <c r="VHS265" s="88"/>
      <c r="VHT265" s="88"/>
      <c r="VHU265" s="88"/>
      <c r="VHV265" s="88"/>
      <c r="VHW265" s="88"/>
      <c r="VHX265" s="88"/>
      <c r="VHY265" s="88"/>
      <c r="VHZ265" s="88"/>
      <c r="VIA265" s="88"/>
      <c r="VIB265" s="88"/>
      <c r="VIC265" s="88"/>
      <c r="VID265" s="88"/>
      <c r="VIE265" s="88"/>
      <c r="VIF265" s="88"/>
      <c r="VIG265" s="88"/>
      <c r="VIH265" s="88"/>
      <c r="VII265" s="88"/>
      <c r="VIJ265" s="88"/>
      <c r="VIK265" s="88"/>
      <c r="VIL265" s="88"/>
      <c r="VIM265" s="88"/>
      <c r="VIN265" s="88"/>
      <c r="VIO265" s="88"/>
      <c r="VIP265" s="88"/>
      <c r="VIQ265" s="88"/>
      <c r="VIR265" s="88"/>
      <c r="VIS265" s="88"/>
      <c r="VIT265" s="88"/>
      <c r="VIU265" s="88"/>
      <c r="VIV265" s="88"/>
      <c r="VIW265" s="88"/>
      <c r="VIX265" s="88"/>
      <c r="VIY265" s="88"/>
      <c r="VIZ265" s="88"/>
      <c r="VJA265" s="88"/>
      <c r="VJB265" s="88"/>
      <c r="VJC265" s="88"/>
      <c r="VJD265" s="88"/>
      <c r="VJE265" s="88"/>
      <c r="VJF265" s="88"/>
      <c r="VJG265" s="88"/>
      <c r="VJH265" s="88"/>
      <c r="VJI265" s="88"/>
      <c r="VJJ265" s="88"/>
      <c r="VJK265" s="88"/>
      <c r="VJL265" s="88"/>
      <c r="VJM265" s="88"/>
      <c r="VJN265" s="88"/>
      <c r="VJO265" s="88"/>
      <c r="VJP265" s="88"/>
      <c r="VJQ265" s="88"/>
      <c r="VJR265" s="88"/>
      <c r="VJS265" s="88"/>
      <c r="VJT265" s="88"/>
      <c r="VJU265" s="88"/>
      <c r="VJV265" s="88"/>
      <c r="VJW265" s="88"/>
      <c r="VJX265" s="88"/>
      <c r="VJY265" s="88"/>
      <c r="VJZ265" s="88"/>
      <c r="VKA265" s="88"/>
      <c r="VKB265" s="88"/>
      <c r="VKC265" s="88"/>
      <c r="VKD265" s="88"/>
      <c r="VKE265" s="88"/>
      <c r="VKF265" s="88"/>
      <c r="VKG265" s="88"/>
      <c r="VKH265" s="88"/>
      <c r="VKI265" s="88"/>
      <c r="VKJ265" s="88"/>
      <c r="VKK265" s="88"/>
      <c r="VKL265" s="88"/>
      <c r="VKM265" s="88"/>
      <c r="VKN265" s="88"/>
      <c r="VKO265" s="88"/>
      <c r="VKP265" s="88"/>
      <c r="VKQ265" s="88"/>
      <c r="VKR265" s="88"/>
      <c r="VKS265" s="88"/>
      <c r="VKT265" s="88"/>
      <c r="VKU265" s="88"/>
      <c r="VKV265" s="88"/>
      <c r="VKW265" s="88"/>
      <c r="VKX265" s="88"/>
      <c r="VKY265" s="88"/>
      <c r="VKZ265" s="88"/>
      <c r="VLA265" s="88"/>
      <c r="VLB265" s="88"/>
      <c r="VLC265" s="88"/>
      <c r="VLD265" s="88"/>
      <c r="VLE265" s="88"/>
      <c r="VLF265" s="88"/>
      <c r="VLG265" s="88"/>
      <c r="VLH265" s="88"/>
      <c r="VLI265" s="88"/>
      <c r="VLJ265" s="88"/>
      <c r="VLK265" s="88"/>
      <c r="VLL265" s="88"/>
      <c r="VLM265" s="88"/>
      <c r="VLN265" s="88"/>
      <c r="VLO265" s="88"/>
      <c r="VLP265" s="88"/>
      <c r="VLQ265" s="88"/>
      <c r="VLR265" s="88"/>
      <c r="VLS265" s="88"/>
      <c r="VLT265" s="88"/>
      <c r="VLU265" s="88"/>
      <c r="VLV265" s="88"/>
      <c r="VLW265" s="88"/>
      <c r="VLX265" s="88"/>
      <c r="VLY265" s="88"/>
      <c r="VLZ265" s="88"/>
      <c r="VMA265" s="88"/>
      <c r="VMB265" s="88"/>
      <c r="VMC265" s="88"/>
      <c r="VMD265" s="88"/>
      <c r="VME265" s="88"/>
      <c r="VMF265" s="88"/>
      <c r="VMG265" s="88"/>
      <c r="VMH265" s="88"/>
      <c r="VMI265" s="88"/>
      <c r="VMJ265" s="88"/>
      <c r="VMK265" s="88"/>
      <c r="VML265" s="88"/>
      <c r="VMM265" s="88"/>
      <c r="VMN265" s="88"/>
      <c r="VMO265" s="88"/>
      <c r="VMP265" s="88"/>
      <c r="VMQ265" s="88"/>
      <c r="VMR265" s="88"/>
      <c r="VMS265" s="88"/>
      <c r="VMT265" s="88"/>
      <c r="VMU265" s="88"/>
      <c r="VMV265" s="88"/>
      <c r="VMW265" s="88"/>
      <c r="VMX265" s="88"/>
      <c r="VMY265" s="88"/>
      <c r="VMZ265" s="88"/>
      <c r="VNA265" s="88"/>
      <c r="VNB265" s="88"/>
      <c r="VNC265" s="88"/>
      <c r="VND265" s="88"/>
      <c r="VNE265" s="88"/>
      <c r="VNF265" s="88"/>
      <c r="VNG265" s="88"/>
      <c r="VNH265" s="88"/>
      <c r="VNI265" s="88"/>
      <c r="VNJ265" s="88"/>
      <c r="VNK265" s="88"/>
      <c r="VNL265" s="88"/>
      <c r="VNM265" s="88"/>
      <c r="VNN265" s="88"/>
      <c r="VNO265" s="88"/>
      <c r="VNP265" s="88"/>
      <c r="VNQ265" s="88"/>
      <c r="VNR265" s="88"/>
      <c r="VNS265" s="88"/>
      <c r="VNT265" s="88"/>
      <c r="VNU265" s="88"/>
      <c r="VNV265" s="88"/>
      <c r="VNW265" s="88"/>
      <c r="VNX265" s="88"/>
      <c r="VNY265" s="88"/>
      <c r="VNZ265" s="88"/>
      <c r="VOA265" s="88"/>
      <c r="VOB265" s="88"/>
      <c r="VOC265" s="88"/>
      <c r="VOD265" s="88"/>
      <c r="VOE265" s="88"/>
      <c r="VOF265" s="88"/>
      <c r="VOG265" s="88"/>
      <c r="VOH265" s="88"/>
      <c r="VOI265" s="88"/>
      <c r="VOJ265" s="88"/>
      <c r="VOK265" s="88"/>
      <c r="VOL265" s="88"/>
      <c r="VOM265" s="88"/>
      <c r="VON265" s="88"/>
      <c r="VOO265" s="88"/>
      <c r="VOP265" s="88"/>
      <c r="VOQ265" s="88"/>
      <c r="VOR265" s="88"/>
      <c r="VOS265" s="88"/>
      <c r="VOT265" s="88"/>
      <c r="VOU265" s="88"/>
      <c r="VOV265" s="88"/>
      <c r="VOW265" s="88"/>
      <c r="VOX265" s="88"/>
      <c r="VOY265" s="88"/>
      <c r="VOZ265" s="88"/>
      <c r="VPA265" s="88"/>
      <c r="VPB265" s="88"/>
      <c r="VPC265" s="88"/>
      <c r="VPD265" s="88"/>
      <c r="VPE265" s="88"/>
      <c r="VPF265" s="88"/>
      <c r="VPG265" s="88"/>
      <c r="VPH265" s="88"/>
      <c r="VPI265" s="88"/>
      <c r="VPJ265" s="88"/>
      <c r="VPK265" s="88"/>
      <c r="VPL265" s="88"/>
      <c r="VPM265" s="88"/>
      <c r="VPN265" s="88"/>
      <c r="VPO265" s="88"/>
      <c r="VPP265" s="88"/>
      <c r="VPQ265" s="88"/>
      <c r="VPR265" s="88"/>
      <c r="VPS265" s="88"/>
      <c r="VPT265" s="88"/>
      <c r="VPU265" s="88"/>
      <c r="VPV265" s="88"/>
      <c r="VPW265" s="88"/>
      <c r="VPX265" s="88"/>
      <c r="VPY265" s="88"/>
      <c r="VPZ265" s="88"/>
      <c r="VQA265" s="88"/>
      <c r="VQB265" s="88"/>
      <c r="VQC265" s="88"/>
      <c r="VQD265" s="88"/>
      <c r="VQE265" s="88"/>
      <c r="VQF265" s="88"/>
      <c r="VQG265" s="88"/>
      <c r="VQH265" s="88"/>
      <c r="VQI265" s="88"/>
      <c r="VQJ265" s="88"/>
      <c r="VQK265" s="88"/>
      <c r="VQL265" s="88"/>
      <c r="VQM265" s="88"/>
      <c r="VQN265" s="88"/>
      <c r="VQO265" s="88"/>
      <c r="VQP265" s="88"/>
      <c r="VQQ265" s="88"/>
      <c r="VQR265" s="88"/>
      <c r="VQS265" s="88"/>
      <c r="VQT265" s="88"/>
      <c r="VQU265" s="88"/>
      <c r="VQV265" s="88"/>
      <c r="VQW265" s="88"/>
      <c r="VQX265" s="88"/>
      <c r="VQY265" s="88"/>
      <c r="VQZ265" s="88"/>
      <c r="VRA265" s="88"/>
      <c r="VRB265" s="88"/>
      <c r="VRC265" s="88"/>
      <c r="VRD265" s="88"/>
      <c r="VRE265" s="88"/>
      <c r="VRF265" s="88"/>
      <c r="VRG265" s="88"/>
      <c r="VRH265" s="88"/>
      <c r="VRI265" s="88"/>
      <c r="VRJ265" s="88"/>
      <c r="VRK265" s="88"/>
      <c r="VRL265" s="88"/>
      <c r="VRM265" s="88"/>
      <c r="VRN265" s="88"/>
      <c r="VRO265" s="88"/>
      <c r="VRP265" s="88"/>
      <c r="VRQ265" s="88"/>
      <c r="VRR265" s="88"/>
      <c r="VRS265" s="88"/>
      <c r="VRT265" s="88"/>
      <c r="VRU265" s="88"/>
      <c r="VRV265" s="88"/>
      <c r="VRW265" s="88"/>
      <c r="VRX265" s="88"/>
      <c r="VRY265" s="88"/>
      <c r="VRZ265" s="88"/>
      <c r="VSA265" s="88"/>
      <c r="VSB265" s="88"/>
      <c r="VSC265" s="88"/>
      <c r="VSD265" s="88"/>
      <c r="VSE265" s="88"/>
      <c r="VSF265" s="88"/>
      <c r="VSG265" s="88"/>
      <c r="VSH265" s="88"/>
      <c r="VSI265" s="88"/>
      <c r="VSJ265" s="88"/>
      <c r="VSK265" s="88"/>
      <c r="VSL265" s="88"/>
      <c r="VSM265" s="88"/>
      <c r="VSN265" s="88"/>
      <c r="VSO265" s="88"/>
      <c r="VSP265" s="88"/>
      <c r="VSQ265" s="88"/>
      <c r="VSR265" s="88"/>
      <c r="VSS265" s="88"/>
      <c r="VST265" s="88"/>
      <c r="VSU265" s="88"/>
      <c r="VSV265" s="88"/>
      <c r="VSW265" s="88"/>
      <c r="VSX265" s="88"/>
      <c r="VSY265" s="88"/>
      <c r="VSZ265" s="88"/>
      <c r="VTA265" s="88"/>
      <c r="VTB265" s="88"/>
      <c r="VTC265" s="88"/>
      <c r="VTD265" s="88"/>
      <c r="VTE265" s="88"/>
      <c r="VTF265" s="88"/>
      <c r="VTG265" s="88"/>
      <c r="VTH265" s="88"/>
      <c r="VTI265" s="88"/>
      <c r="VTJ265" s="88"/>
      <c r="VTK265" s="88"/>
      <c r="VTL265" s="88"/>
      <c r="VTM265" s="88"/>
      <c r="VTN265" s="88"/>
      <c r="VTO265" s="88"/>
      <c r="VTP265" s="88"/>
      <c r="VTQ265" s="88"/>
      <c r="VTR265" s="88"/>
      <c r="VTS265" s="88"/>
      <c r="VTT265" s="88"/>
      <c r="VTU265" s="88"/>
      <c r="VTV265" s="88"/>
      <c r="VTW265" s="88"/>
      <c r="VTX265" s="88"/>
      <c r="VTY265" s="88"/>
      <c r="VTZ265" s="88"/>
      <c r="VUA265" s="88"/>
      <c r="VUB265" s="88"/>
      <c r="VUC265" s="88"/>
      <c r="VUD265" s="88"/>
      <c r="VUE265" s="88"/>
      <c r="VUF265" s="88"/>
      <c r="VUG265" s="88"/>
      <c r="VUH265" s="88"/>
      <c r="VUI265" s="88"/>
      <c r="VUJ265" s="88"/>
      <c r="VUK265" s="88"/>
      <c r="VUL265" s="88"/>
      <c r="VUM265" s="88"/>
      <c r="VUN265" s="88"/>
      <c r="VUO265" s="88"/>
      <c r="VUP265" s="88"/>
      <c r="VUQ265" s="88"/>
      <c r="VUR265" s="88"/>
      <c r="VUS265" s="88"/>
      <c r="VUT265" s="88"/>
      <c r="VUU265" s="88"/>
      <c r="VUV265" s="88"/>
      <c r="VUW265" s="88"/>
      <c r="VUX265" s="88"/>
      <c r="VUY265" s="88"/>
      <c r="VUZ265" s="88"/>
      <c r="VVA265" s="88"/>
      <c r="VVB265" s="88"/>
      <c r="VVC265" s="88"/>
      <c r="VVD265" s="88"/>
      <c r="VVE265" s="88"/>
      <c r="VVF265" s="88"/>
      <c r="VVG265" s="88"/>
      <c r="VVH265" s="88"/>
      <c r="VVI265" s="88"/>
      <c r="VVJ265" s="88"/>
      <c r="VVK265" s="88"/>
      <c r="VVL265" s="88"/>
      <c r="VVM265" s="88"/>
      <c r="VVN265" s="88"/>
      <c r="VVO265" s="88"/>
      <c r="VVP265" s="88"/>
      <c r="VVQ265" s="88"/>
      <c r="VVR265" s="88"/>
      <c r="VVS265" s="88"/>
      <c r="VVT265" s="88"/>
      <c r="VVU265" s="88"/>
      <c r="VVV265" s="88"/>
      <c r="VVW265" s="88"/>
      <c r="VVX265" s="88"/>
      <c r="VVY265" s="88"/>
      <c r="VVZ265" s="88"/>
      <c r="VWA265" s="88"/>
      <c r="VWB265" s="88"/>
      <c r="VWC265" s="88"/>
      <c r="VWD265" s="88"/>
      <c r="VWE265" s="88"/>
      <c r="VWF265" s="88"/>
      <c r="VWG265" s="88"/>
      <c r="VWH265" s="88"/>
      <c r="VWI265" s="88"/>
      <c r="VWJ265" s="88"/>
      <c r="VWK265" s="88"/>
      <c r="VWL265" s="88"/>
      <c r="VWM265" s="88"/>
      <c r="VWN265" s="88"/>
      <c r="VWO265" s="88"/>
      <c r="VWP265" s="88"/>
      <c r="VWQ265" s="88"/>
      <c r="VWR265" s="88"/>
      <c r="VWS265" s="88"/>
      <c r="VWT265" s="88"/>
      <c r="VWU265" s="88"/>
      <c r="VWV265" s="88"/>
      <c r="VWW265" s="88"/>
      <c r="VWX265" s="88"/>
      <c r="VWY265" s="88"/>
      <c r="VWZ265" s="88"/>
      <c r="VXA265" s="88"/>
      <c r="VXB265" s="88"/>
      <c r="VXC265" s="88"/>
      <c r="VXD265" s="88"/>
      <c r="VXE265" s="88"/>
      <c r="VXF265" s="88"/>
      <c r="VXG265" s="88"/>
      <c r="VXH265" s="88"/>
      <c r="VXI265" s="88"/>
      <c r="VXJ265" s="88"/>
      <c r="VXK265" s="88"/>
      <c r="VXL265" s="88"/>
      <c r="VXM265" s="88"/>
      <c r="VXN265" s="88"/>
      <c r="VXO265" s="88"/>
      <c r="VXP265" s="88"/>
      <c r="VXQ265" s="88"/>
      <c r="VXR265" s="88"/>
      <c r="VXS265" s="88"/>
      <c r="VXT265" s="88"/>
      <c r="VXU265" s="88"/>
      <c r="VXV265" s="88"/>
      <c r="VXW265" s="88"/>
      <c r="VXX265" s="88"/>
      <c r="VXY265" s="88"/>
      <c r="VXZ265" s="88"/>
      <c r="VYA265" s="88"/>
      <c r="VYB265" s="88"/>
      <c r="VYC265" s="88"/>
      <c r="VYD265" s="88"/>
      <c r="VYE265" s="88"/>
      <c r="VYF265" s="88"/>
      <c r="VYG265" s="88"/>
      <c r="VYH265" s="88"/>
      <c r="VYI265" s="88"/>
      <c r="VYJ265" s="88"/>
      <c r="VYK265" s="88"/>
      <c r="VYL265" s="88"/>
      <c r="VYM265" s="88"/>
      <c r="VYN265" s="88"/>
      <c r="VYO265" s="88"/>
      <c r="VYP265" s="88"/>
      <c r="VYQ265" s="88"/>
      <c r="VYR265" s="88"/>
      <c r="VYS265" s="88"/>
      <c r="VYT265" s="88"/>
      <c r="VYU265" s="88"/>
      <c r="VYV265" s="88"/>
      <c r="VYW265" s="88"/>
      <c r="VYX265" s="88"/>
      <c r="VYY265" s="88"/>
      <c r="VYZ265" s="88"/>
      <c r="VZA265" s="88"/>
      <c r="VZB265" s="88"/>
      <c r="VZC265" s="88"/>
      <c r="VZD265" s="88"/>
      <c r="VZE265" s="88"/>
      <c r="VZF265" s="88"/>
      <c r="VZG265" s="88"/>
      <c r="VZH265" s="88"/>
      <c r="VZI265" s="88"/>
      <c r="VZJ265" s="88"/>
      <c r="VZK265" s="88"/>
      <c r="VZL265" s="88"/>
      <c r="VZM265" s="88"/>
      <c r="VZN265" s="88"/>
      <c r="VZO265" s="88"/>
      <c r="VZP265" s="88"/>
      <c r="VZQ265" s="88"/>
      <c r="VZR265" s="88"/>
      <c r="VZS265" s="88"/>
      <c r="VZT265" s="88"/>
      <c r="VZU265" s="88"/>
      <c r="VZV265" s="88"/>
      <c r="VZW265" s="88"/>
      <c r="VZX265" s="88"/>
      <c r="VZY265" s="88"/>
      <c r="VZZ265" s="88"/>
      <c r="WAA265" s="88"/>
      <c r="WAB265" s="88"/>
      <c r="WAC265" s="88"/>
      <c r="WAD265" s="88"/>
      <c r="WAE265" s="88"/>
      <c r="WAF265" s="88"/>
      <c r="WAG265" s="88"/>
      <c r="WAH265" s="88"/>
      <c r="WAI265" s="88"/>
      <c r="WAJ265" s="88"/>
      <c r="WAK265" s="88"/>
      <c r="WAL265" s="88"/>
      <c r="WAM265" s="88"/>
      <c r="WAN265" s="88"/>
      <c r="WAO265" s="88"/>
      <c r="WAP265" s="88"/>
      <c r="WAQ265" s="88"/>
      <c r="WAR265" s="88"/>
      <c r="WAS265" s="88"/>
      <c r="WAT265" s="88"/>
      <c r="WAU265" s="88"/>
      <c r="WAV265" s="88"/>
      <c r="WAW265" s="88"/>
      <c r="WAX265" s="88"/>
      <c r="WAY265" s="88"/>
      <c r="WAZ265" s="88"/>
      <c r="WBA265" s="88"/>
      <c r="WBB265" s="88"/>
      <c r="WBC265" s="88"/>
      <c r="WBD265" s="88"/>
      <c r="WBE265" s="88"/>
      <c r="WBF265" s="88"/>
      <c r="WBG265" s="88"/>
      <c r="WBH265" s="88"/>
      <c r="WBI265" s="88"/>
      <c r="WBJ265" s="88"/>
      <c r="WBK265" s="88"/>
      <c r="WBL265" s="88"/>
      <c r="WBM265" s="88"/>
      <c r="WBN265" s="88"/>
      <c r="WBO265" s="88"/>
      <c r="WBP265" s="88"/>
      <c r="WBQ265" s="88"/>
      <c r="WBR265" s="88"/>
      <c r="WBS265" s="88"/>
      <c r="WBT265" s="88"/>
      <c r="WBU265" s="88"/>
      <c r="WBV265" s="88"/>
      <c r="WBW265" s="88"/>
      <c r="WBX265" s="88"/>
      <c r="WBY265" s="88"/>
      <c r="WBZ265" s="88"/>
      <c r="WCA265" s="88"/>
      <c r="WCB265" s="88"/>
      <c r="WCC265" s="88"/>
      <c r="WCD265" s="88"/>
      <c r="WCE265" s="88"/>
      <c r="WCF265" s="88"/>
      <c r="WCG265" s="88"/>
      <c r="WCH265" s="88"/>
      <c r="WCI265" s="88"/>
      <c r="WCJ265" s="88"/>
      <c r="WCK265" s="88"/>
      <c r="WCL265" s="88"/>
      <c r="WCM265" s="88"/>
      <c r="WCN265" s="88"/>
      <c r="WCO265" s="88"/>
      <c r="WCP265" s="88"/>
      <c r="WCQ265" s="88"/>
      <c r="WCR265" s="88"/>
      <c r="WCS265" s="88"/>
      <c r="WCT265" s="88"/>
      <c r="WCU265" s="88"/>
      <c r="WCV265" s="88"/>
      <c r="WCW265" s="88"/>
      <c r="WCX265" s="88"/>
      <c r="WCY265" s="88"/>
      <c r="WCZ265" s="88"/>
      <c r="WDA265" s="88"/>
      <c r="WDB265" s="88"/>
      <c r="WDC265" s="88"/>
      <c r="WDD265" s="88"/>
      <c r="WDE265" s="88"/>
      <c r="WDF265" s="88"/>
      <c r="WDG265" s="88"/>
      <c r="WDH265" s="88"/>
      <c r="WDI265" s="88"/>
      <c r="WDJ265" s="88"/>
      <c r="WDK265" s="88"/>
      <c r="WDL265" s="88"/>
      <c r="WDM265" s="88"/>
      <c r="WDN265" s="88"/>
      <c r="WDO265" s="88"/>
      <c r="WDP265" s="88"/>
      <c r="WDQ265" s="88"/>
      <c r="WDR265" s="88"/>
      <c r="WDS265" s="88"/>
      <c r="WDT265" s="88"/>
      <c r="WDU265" s="88"/>
      <c r="WDV265" s="88"/>
      <c r="WDW265" s="88"/>
      <c r="WDX265" s="88"/>
      <c r="WDY265" s="88"/>
      <c r="WDZ265" s="88"/>
      <c r="WEA265" s="88"/>
      <c r="WEB265" s="88"/>
      <c r="WEC265" s="88"/>
      <c r="WED265" s="88"/>
      <c r="WEE265" s="88"/>
      <c r="WEF265" s="88"/>
      <c r="WEG265" s="88"/>
      <c r="WEH265" s="88"/>
      <c r="WEI265" s="88"/>
      <c r="WEJ265" s="88"/>
      <c r="WEK265" s="88"/>
      <c r="WEL265" s="88"/>
      <c r="WEM265" s="88"/>
      <c r="WEN265" s="88"/>
      <c r="WEO265" s="88"/>
      <c r="WEP265" s="88"/>
      <c r="WEQ265" s="88"/>
      <c r="WER265" s="88"/>
      <c r="WES265" s="88"/>
      <c r="WET265" s="88"/>
      <c r="WEU265" s="88"/>
      <c r="WEV265" s="88"/>
      <c r="WEW265" s="88"/>
      <c r="WEX265" s="88"/>
      <c r="WEY265" s="88"/>
      <c r="WEZ265" s="88"/>
      <c r="WFA265" s="88"/>
      <c r="WFB265" s="88"/>
      <c r="WFC265" s="88"/>
      <c r="WFD265" s="88"/>
      <c r="WFE265" s="88"/>
      <c r="WFF265" s="88"/>
      <c r="WFG265" s="88"/>
      <c r="WFH265" s="88"/>
      <c r="WFI265" s="88"/>
      <c r="WFJ265" s="88"/>
      <c r="WFK265" s="88"/>
      <c r="WFL265" s="88"/>
      <c r="WFM265" s="88"/>
      <c r="WFN265" s="88"/>
      <c r="WFO265" s="88"/>
      <c r="WFP265" s="88"/>
      <c r="WFQ265" s="88"/>
      <c r="WFR265" s="88"/>
      <c r="WFS265" s="88"/>
      <c r="WFT265" s="88"/>
      <c r="WFU265" s="88"/>
      <c r="WFV265" s="88"/>
      <c r="WFW265" s="88"/>
      <c r="WFX265" s="88"/>
      <c r="WFY265" s="88"/>
      <c r="WFZ265" s="88"/>
      <c r="WGA265" s="88"/>
      <c r="WGB265" s="88"/>
      <c r="WGC265" s="88"/>
      <c r="WGD265" s="88"/>
      <c r="WGE265" s="88"/>
      <c r="WGF265" s="88"/>
      <c r="WGG265" s="88"/>
      <c r="WGH265" s="88"/>
      <c r="WGI265" s="88"/>
      <c r="WGJ265" s="88"/>
      <c r="WGK265" s="88"/>
      <c r="WGL265" s="88"/>
      <c r="WGM265" s="88"/>
      <c r="WGN265" s="88"/>
      <c r="WGO265" s="88"/>
      <c r="WGP265" s="88"/>
      <c r="WGQ265" s="88"/>
      <c r="WGR265" s="88"/>
      <c r="WGS265" s="88"/>
      <c r="WGT265" s="88"/>
      <c r="WGU265" s="88"/>
      <c r="WGV265" s="88"/>
      <c r="WGW265" s="88"/>
      <c r="WGX265" s="88"/>
      <c r="WGY265" s="88"/>
      <c r="WGZ265" s="88"/>
      <c r="WHA265" s="88"/>
      <c r="WHB265" s="88"/>
      <c r="WHC265" s="88"/>
      <c r="WHD265" s="88"/>
      <c r="WHE265" s="88"/>
      <c r="WHF265" s="88"/>
      <c r="WHG265" s="88"/>
      <c r="WHH265" s="88"/>
      <c r="WHI265" s="88"/>
      <c r="WHJ265" s="88"/>
      <c r="WHK265" s="88"/>
      <c r="WHL265" s="88"/>
      <c r="WHM265" s="88"/>
      <c r="WHN265" s="88"/>
      <c r="WHO265" s="88"/>
      <c r="WHP265" s="88"/>
      <c r="WHQ265" s="88"/>
      <c r="WHR265" s="88"/>
      <c r="WHS265" s="88"/>
      <c r="WHT265" s="88"/>
      <c r="WHU265" s="88"/>
      <c r="WHV265" s="88"/>
      <c r="WHW265" s="88"/>
      <c r="WHX265" s="88"/>
      <c r="WHY265" s="88"/>
      <c r="WHZ265" s="88"/>
      <c r="WIA265" s="88"/>
      <c r="WIB265" s="88"/>
      <c r="WIC265" s="88"/>
      <c r="WID265" s="88"/>
      <c r="WIE265" s="88"/>
      <c r="WIF265" s="88"/>
      <c r="WIG265" s="88"/>
      <c r="WIH265" s="88"/>
      <c r="WII265" s="88"/>
      <c r="WIJ265" s="88"/>
      <c r="WIK265" s="88"/>
      <c r="WIL265" s="88"/>
      <c r="WIM265" s="88"/>
      <c r="WIN265" s="88"/>
      <c r="WIO265" s="88"/>
      <c r="WIP265" s="88"/>
      <c r="WIQ265" s="88"/>
      <c r="WIR265" s="88"/>
      <c r="WIS265" s="88"/>
      <c r="WIT265" s="88"/>
      <c r="WIU265" s="88"/>
      <c r="WIV265" s="88"/>
      <c r="WIW265" s="88"/>
      <c r="WIX265" s="88"/>
      <c r="WIY265" s="88"/>
      <c r="WIZ265" s="88"/>
      <c r="WJA265" s="88"/>
      <c r="WJB265" s="88"/>
      <c r="WJC265" s="88"/>
      <c r="WJD265" s="88"/>
      <c r="WJE265" s="88"/>
      <c r="WJF265" s="88"/>
      <c r="WJG265" s="88"/>
      <c r="WJH265" s="88"/>
      <c r="WJI265" s="88"/>
      <c r="WJJ265" s="88"/>
      <c r="WJK265" s="88"/>
      <c r="WJL265" s="88"/>
      <c r="WJM265" s="88"/>
      <c r="WJN265" s="88"/>
      <c r="WJO265" s="88"/>
      <c r="WJP265" s="88"/>
      <c r="WJQ265" s="88"/>
      <c r="WJR265" s="88"/>
      <c r="WJS265" s="88"/>
      <c r="WJT265" s="88"/>
      <c r="WJU265" s="88"/>
      <c r="WJV265" s="88"/>
      <c r="WJW265" s="88"/>
      <c r="WJX265" s="88"/>
      <c r="WJY265" s="88"/>
      <c r="WJZ265" s="88"/>
      <c r="WKA265" s="88"/>
      <c r="WKB265" s="88"/>
      <c r="WKC265" s="88"/>
      <c r="WKD265" s="88"/>
      <c r="WKE265" s="88"/>
      <c r="WKF265" s="88"/>
      <c r="WKG265" s="88"/>
      <c r="WKH265" s="88"/>
      <c r="WKI265" s="88"/>
      <c r="WKJ265" s="88"/>
      <c r="WKK265" s="88"/>
      <c r="WKL265" s="88"/>
      <c r="WKM265" s="88"/>
      <c r="WKN265" s="88"/>
      <c r="WKO265" s="88"/>
      <c r="WKP265" s="88"/>
      <c r="WKQ265" s="88"/>
      <c r="WKR265" s="88"/>
      <c r="WKS265" s="88"/>
      <c r="WKT265" s="88"/>
      <c r="WKU265" s="88"/>
      <c r="WKV265" s="88"/>
      <c r="WKW265" s="88"/>
      <c r="WKX265" s="88"/>
      <c r="WKY265" s="88"/>
      <c r="WKZ265" s="88"/>
      <c r="WLA265" s="88"/>
      <c r="WLB265" s="88"/>
      <c r="WLC265" s="88"/>
      <c r="WLD265" s="88"/>
      <c r="WLE265" s="88"/>
      <c r="WLF265" s="88"/>
      <c r="WLG265" s="88"/>
      <c r="WLH265" s="88"/>
      <c r="WLI265" s="88"/>
      <c r="WLJ265" s="88"/>
      <c r="WLK265" s="88"/>
      <c r="WLL265" s="88"/>
      <c r="WLM265" s="88"/>
      <c r="WLN265" s="88"/>
      <c r="WLO265" s="88"/>
      <c r="WLP265" s="88"/>
      <c r="WLQ265" s="88"/>
      <c r="WLR265" s="88"/>
      <c r="WLS265" s="88"/>
      <c r="WLT265" s="88"/>
      <c r="WLU265" s="88"/>
      <c r="WLV265" s="88"/>
      <c r="WLW265" s="88"/>
      <c r="WLX265" s="88"/>
      <c r="WLY265" s="88"/>
      <c r="WLZ265" s="88"/>
      <c r="WMA265" s="88"/>
      <c r="WMB265" s="88"/>
      <c r="WMC265" s="88"/>
      <c r="WMD265" s="88"/>
      <c r="WME265" s="88"/>
      <c r="WMF265" s="88"/>
      <c r="WMG265" s="88"/>
      <c r="WMH265" s="88"/>
      <c r="WMI265" s="88"/>
      <c r="WMJ265" s="88"/>
      <c r="WMK265" s="88"/>
      <c r="WML265" s="88"/>
      <c r="WMM265" s="88"/>
      <c r="WMN265" s="88"/>
      <c r="WMO265" s="88"/>
      <c r="WMP265" s="88"/>
      <c r="WMQ265" s="88"/>
      <c r="WMR265" s="88"/>
      <c r="WMS265" s="88"/>
      <c r="WMT265" s="88"/>
      <c r="WMU265" s="88"/>
      <c r="WMV265" s="88"/>
      <c r="WMW265" s="88"/>
      <c r="WMX265" s="88"/>
      <c r="WMY265" s="88"/>
      <c r="WMZ265" s="88"/>
      <c r="WNA265" s="88"/>
      <c r="WNB265" s="88"/>
      <c r="WNC265" s="88"/>
      <c r="WND265" s="88"/>
      <c r="WNE265" s="88"/>
      <c r="WNF265" s="88"/>
      <c r="WNG265" s="88"/>
      <c r="WNH265" s="88"/>
      <c r="WNI265" s="88"/>
      <c r="WNJ265" s="88"/>
      <c r="WNK265" s="88"/>
      <c r="WNL265" s="88"/>
      <c r="WNM265" s="88"/>
      <c r="WNN265" s="88"/>
      <c r="WNO265" s="88"/>
      <c r="WNP265" s="88"/>
      <c r="WNQ265" s="88"/>
      <c r="WNR265" s="88"/>
      <c r="WNS265" s="88"/>
      <c r="WNT265" s="88"/>
      <c r="WNU265" s="88"/>
      <c r="WNV265" s="88"/>
      <c r="WNW265" s="88"/>
      <c r="WNX265" s="88"/>
      <c r="WNY265" s="88"/>
      <c r="WNZ265" s="88"/>
      <c r="WOA265" s="88"/>
      <c r="WOB265" s="88"/>
      <c r="WOC265" s="88"/>
      <c r="WOD265" s="88"/>
      <c r="WOE265" s="88"/>
      <c r="WOF265" s="88"/>
      <c r="WOG265" s="88"/>
      <c r="WOH265" s="88"/>
      <c r="WOI265" s="88"/>
      <c r="WOJ265" s="88"/>
      <c r="WOK265" s="88"/>
      <c r="WOL265" s="88"/>
      <c r="WOM265" s="88"/>
      <c r="WON265" s="88"/>
      <c r="WOO265" s="88"/>
      <c r="WOP265" s="88"/>
      <c r="WOQ265" s="88"/>
      <c r="WOR265" s="88"/>
      <c r="WOS265" s="88"/>
      <c r="WOT265" s="88"/>
      <c r="WOU265" s="88"/>
      <c r="WOV265" s="88"/>
      <c r="WOW265" s="88"/>
      <c r="WOX265" s="88"/>
      <c r="WOY265" s="88"/>
      <c r="WOZ265" s="88"/>
      <c r="WPA265" s="88"/>
      <c r="WPB265" s="88"/>
      <c r="WPC265" s="88"/>
      <c r="WPD265" s="88"/>
      <c r="WPE265" s="88"/>
      <c r="WPF265" s="88"/>
      <c r="WPG265" s="88"/>
      <c r="WPH265" s="88"/>
      <c r="WPI265" s="88"/>
      <c r="WPJ265" s="88"/>
      <c r="WPK265" s="88"/>
      <c r="WPL265" s="88"/>
      <c r="WPM265" s="88"/>
      <c r="WPN265" s="88"/>
      <c r="WPO265" s="88"/>
      <c r="WPP265" s="88"/>
      <c r="WPQ265" s="88"/>
      <c r="WPR265" s="88"/>
      <c r="WPS265" s="88"/>
      <c r="WPT265" s="88"/>
      <c r="WPU265" s="88"/>
      <c r="WPV265" s="88"/>
      <c r="WPW265" s="88"/>
      <c r="WPX265" s="88"/>
      <c r="WPY265" s="88"/>
      <c r="WPZ265" s="88"/>
      <c r="WQA265" s="88"/>
      <c r="WQB265" s="88"/>
      <c r="WQC265" s="88"/>
      <c r="WQD265" s="88"/>
      <c r="WQE265" s="88"/>
      <c r="WQF265" s="88"/>
      <c r="WQG265" s="88"/>
      <c r="WQH265" s="88"/>
      <c r="WQI265" s="88"/>
      <c r="WQJ265" s="88"/>
      <c r="WQK265" s="88"/>
      <c r="WQL265" s="88"/>
      <c r="WQM265" s="88"/>
      <c r="WQN265" s="88"/>
      <c r="WQO265" s="88"/>
      <c r="WQP265" s="88"/>
      <c r="WQQ265" s="88"/>
      <c r="WQR265" s="88"/>
      <c r="WQS265" s="88"/>
      <c r="WQT265" s="88"/>
      <c r="WQU265" s="88"/>
      <c r="WQV265" s="88"/>
      <c r="WQW265" s="88"/>
      <c r="WQX265" s="88"/>
      <c r="WQY265" s="88"/>
      <c r="WQZ265" s="88"/>
      <c r="WRA265" s="88"/>
      <c r="WRB265" s="88"/>
      <c r="WRC265" s="88"/>
      <c r="WRD265" s="88"/>
      <c r="WRE265" s="88"/>
      <c r="WRF265" s="88"/>
      <c r="WRG265" s="88"/>
      <c r="WRH265" s="88"/>
      <c r="WRI265" s="88"/>
      <c r="WRJ265" s="88"/>
      <c r="WRK265" s="88"/>
      <c r="WRL265" s="88"/>
      <c r="WRM265" s="88"/>
      <c r="WRN265" s="88"/>
      <c r="WRO265" s="88"/>
      <c r="WRP265" s="88"/>
      <c r="WRQ265" s="88"/>
      <c r="WRR265" s="88"/>
      <c r="WRS265" s="88"/>
      <c r="WRT265" s="88"/>
      <c r="WRU265" s="88"/>
      <c r="WRV265" s="88"/>
      <c r="WRW265" s="88"/>
      <c r="WRX265" s="88"/>
      <c r="WRY265" s="88"/>
      <c r="WRZ265" s="88"/>
      <c r="WSA265" s="88"/>
      <c r="WSB265" s="88"/>
      <c r="WSC265" s="88"/>
      <c r="WSD265" s="88"/>
      <c r="WSE265" s="88"/>
      <c r="WSF265" s="88"/>
      <c r="WSG265" s="88"/>
      <c r="WSH265" s="88"/>
      <c r="WSI265" s="88"/>
      <c r="WSJ265" s="88"/>
      <c r="WSK265" s="88"/>
      <c r="WSL265" s="88"/>
      <c r="WSM265" s="88"/>
      <c r="WSN265" s="88"/>
      <c r="WSO265" s="88"/>
      <c r="WSP265" s="88"/>
      <c r="WSQ265" s="88"/>
      <c r="WSR265" s="88"/>
      <c r="WSS265" s="88"/>
      <c r="WST265" s="88"/>
      <c r="WSU265" s="88"/>
      <c r="WSV265" s="88"/>
      <c r="WSW265" s="88"/>
      <c r="WSX265" s="88"/>
      <c r="WSY265" s="88"/>
      <c r="WSZ265" s="88"/>
      <c r="WTA265" s="88"/>
      <c r="WTB265" s="88"/>
      <c r="WTC265" s="88"/>
      <c r="WTD265" s="88"/>
      <c r="WTE265" s="88"/>
      <c r="WTF265" s="88"/>
      <c r="WTG265" s="88"/>
      <c r="WTH265" s="88"/>
      <c r="WTI265" s="88"/>
      <c r="WTJ265" s="88"/>
      <c r="WTK265" s="88"/>
      <c r="WTL265" s="88"/>
      <c r="WTM265" s="88"/>
      <c r="WTN265" s="88"/>
      <c r="WTO265" s="88"/>
      <c r="WTP265" s="88"/>
      <c r="WTQ265" s="88"/>
      <c r="WTR265" s="88"/>
      <c r="WTS265" s="88"/>
      <c r="WTT265" s="88"/>
      <c r="WTU265" s="88"/>
      <c r="WTV265" s="88"/>
      <c r="WTW265" s="88"/>
      <c r="WTX265" s="88"/>
      <c r="WTY265" s="88"/>
      <c r="WTZ265" s="88"/>
      <c r="WUA265" s="88"/>
      <c r="WUB265" s="88"/>
      <c r="WUC265" s="88"/>
      <c r="WUD265" s="88"/>
      <c r="WUE265" s="88"/>
      <c r="WUF265" s="88"/>
      <c r="WUG265" s="88"/>
      <c r="WUH265" s="88"/>
      <c r="WUI265" s="88"/>
      <c r="WUJ265" s="88"/>
      <c r="WUK265" s="88"/>
      <c r="WUL265" s="88"/>
      <c r="WUM265" s="88"/>
      <c r="WUN265" s="88"/>
      <c r="WUO265" s="88"/>
      <c r="WUP265" s="88"/>
      <c r="WUQ265" s="88"/>
      <c r="WUR265" s="88"/>
      <c r="WUS265" s="88"/>
      <c r="WUT265" s="88"/>
      <c r="WUU265" s="88"/>
      <c r="WUV265" s="88"/>
      <c r="WUW265" s="88"/>
      <c r="WUX265" s="88"/>
      <c r="WUY265" s="88"/>
      <c r="WUZ265" s="88"/>
      <c r="WVA265" s="88"/>
      <c r="WVB265" s="88"/>
      <c r="WVC265" s="88"/>
      <c r="WVD265" s="88"/>
      <c r="WVE265" s="88"/>
      <c r="WVF265" s="88"/>
      <c r="WVG265" s="88"/>
      <c r="WVH265" s="88"/>
      <c r="WVI265" s="88"/>
      <c r="WVJ265" s="88"/>
      <c r="WVK265" s="88"/>
      <c r="WVL265" s="88"/>
      <c r="WVM265" s="88"/>
      <c r="WVN265" s="88"/>
      <c r="WVO265" s="88"/>
      <c r="WVP265" s="88"/>
      <c r="WVQ265" s="88"/>
      <c r="WVR265" s="88"/>
      <c r="WVS265" s="88"/>
      <c r="WVT265" s="88"/>
      <c r="WVU265" s="88"/>
      <c r="WVV265" s="88"/>
      <c r="WVW265" s="88"/>
      <c r="WVX265" s="88"/>
      <c r="WVY265" s="88"/>
      <c r="WVZ265" s="88"/>
      <c r="WWA265" s="88"/>
      <c r="WWB265" s="88"/>
      <c r="WWC265" s="88"/>
      <c r="WWD265" s="88"/>
      <c r="WWE265" s="88"/>
      <c r="WWF265" s="88"/>
      <c r="WWG265" s="88"/>
      <c r="WWH265" s="88"/>
      <c r="WWI265" s="88"/>
      <c r="WWJ265" s="88"/>
      <c r="WWK265" s="88"/>
      <c r="WWL265" s="88"/>
      <c r="WWM265" s="88"/>
      <c r="WWN265" s="88"/>
      <c r="WWO265" s="88"/>
      <c r="WWP265" s="88"/>
      <c r="WWQ265" s="88"/>
      <c r="WWR265" s="88"/>
      <c r="WWS265" s="88"/>
      <c r="WWT265" s="88"/>
      <c r="WWU265" s="88"/>
      <c r="WWV265" s="88"/>
      <c r="WWW265" s="88"/>
      <c r="WWX265" s="88"/>
      <c r="WWY265" s="88"/>
      <c r="WWZ265" s="88"/>
      <c r="WXA265" s="88"/>
      <c r="WXB265" s="88"/>
      <c r="WXC265" s="88"/>
      <c r="WXD265" s="88"/>
      <c r="WXE265" s="88"/>
      <c r="WXF265" s="88"/>
      <c r="WXG265" s="88"/>
      <c r="WXH265" s="88"/>
      <c r="WXI265" s="88"/>
      <c r="WXJ265" s="88"/>
      <c r="WXK265" s="88"/>
      <c r="WXL265" s="88"/>
      <c r="WXM265" s="88"/>
      <c r="WXN265" s="88"/>
      <c r="WXO265" s="88"/>
      <c r="WXP265" s="88"/>
      <c r="WXQ265" s="88"/>
      <c r="WXR265" s="88"/>
      <c r="WXS265" s="88"/>
      <c r="WXT265" s="88"/>
      <c r="WXU265" s="88"/>
      <c r="WXV265" s="88"/>
      <c r="WXW265" s="88"/>
      <c r="WXX265" s="88"/>
      <c r="WXY265" s="88"/>
      <c r="WXZ265" s="88"/>
      <c r="WYA265" s="88"/>
      <c r="WYB265" s="88"/>
      <c r="WYC265" s="88"/>
      <c r="WYD265" s="88"/>
      <c r="WYE265" s="88"/>
      <c r="WYF265" s="88"/>
      <c r="WYG265" s="88"/>
      <c r="WYH265" s="88"/>
      <c r="WYI265" s="88"/>
      <c r="WYJ265" s="88"/>
      <c r="WYK265" s="88"/>
      <c r="WYL265" s="88"/>
      <c r="WYM265" s="88"/>
      <c r="WYN265" s="88"/>
      <c r="WYO265" s="88"/>
      <c r="WYP265" s="88"/>
      <c r="WYQ265" s="88"/>
      <c r="WYR265" s="88"/>
      <c r="WYS265" s="88"/>
      <c r="WYT265" s="88"/>
      <c r="WYU265" s="88"/>
      <c r="WYV265" s="88"/>
      <c r="WYW265" s="88"/>
      <c r="WYX265" s="88"/>
      <c r="WYY265" s="88"/>
      <c r="WYZ265" s="88"/>
      <c r="WZA265" s="88"/>
      <c r="WZB265" s="88"/>
      <c r="WZC265" s="88"/>
      <c r="WZD265" s="88"/>
      <c r="WZE265" s="88"/>
      <c r="WZF265" s="88"/>
      <c r="WZG265" s="88"/>
      <c r="WZH265" s="88"/>
      <c r="WZI265" s="88"/>
      <c r="WZJ265" s="88"/>
      <c r="WZK265" s="88"/>
      <c r="WZL265" s="88"/>
      <c r="WZM265" s="88"/>
      <c r="WZN265" s="88"/>
      <c r="WZO265" s="88"/>
      <c r="WZP265" s="88"/>
      <c r="WZQ265" s="88"/>
      <c r="WZR265" s="88"/>
      <c r="WZS265" s="88"/>
      <c r="WZT265" s="88"/>
      <c r="WZU265" s="88"/>
      <c r="WZV265" s="88"/>
      <c r="WZW265" s="88"/>
      <c r="WZX265" s="88"/>
      <c r="WZY265" s="88"/>
      <c r="WZZ265" s="88"/>
      <c r="XAA265" s="88"/>
      <c r="XAB265" s="88"/>
      <c r="XAC265" s="88"/>
      <c r="XAD265" s="88"/>
      <c r="XAE265" s="88"/>
      <c r="XAF265" s="88"/>
      <c r="XAG265" s="88"/>
      <c r="XAH265" s="88"/>
      <c r="XAI265" s="88"/>
      <c r="XAJ265" s="88"/>
      <c r="XAK265" s="88"/>
      <c r="XAL265" s="88"/>
      <c r="XAM265" s="88"/>
      <c r="XAN265" s="88"/>
      <c r="XAO265" s="88"/>
      <c r="XAP265" s="88"/>
      <c r="XAQ265" s="88"/>
      <c r="XAR265" s="88"/>
      <c r="XAS265" s="88"/>
      <c r="XAT265" s="88"/>
      <c r="XAU265" s="88"/>
      <c r="XAV265" s="88"/>
      <c r="XAW265" s="88"/>
      <c r="XAX265" s="88"/>
      <c r="XAY265" s="88"/>
      <c r="XAZ265" s="88"/>
      <c r="XBA265" s="88"/>
      <c r="XBB265" s="88"/>
      <c r="XBC265" s="88"/>
      <c r="XBD265" s="88"/>
      <c r="XBE265" s="88"/>
      <c r="XBF265" s="88"/>
      <c r="XBG265" s="88"/>
      <c r="XBH265" s="88"/>
      <c r="XBI265" s="88"/>
      <c r="XBJ265" s="88"/>
      <c r="XBK265" s="88"/>
      <c r="XBL265" s="88"/>
      <c r="XBM265" s="88"/>
      <c r="XBN265" s="88"/>
      <c r="XBO265" s="88"/>
      <c r="XBP265" s="88"/>
      <c r="XBQ265" s="88"/>
      <c r="XBR265" s="88"/>
      <c r="XBS265" s="88"/>
      <c r="XBT265" s="88"/>
      <c r="XBU265" s="88"/>
      <c r="XBV265" s="88"/>
      <c r="XBW265" s="88"/>
      <c r="XBX265" s="88"/>
      <c r="XBY265" s="88"/>
      <c r="XBZ265" s="88"/>
      <c r="XCA265" s="88"/>
      <c r="XCB265" s="88"/>
      <c r="XCC265" s="88"/>
      <c r="XCD265" s="88"/>
      <c r="XCE265" s="88"/>
      <c r="XCF265" s="88"/>
      <c r="XCG265" s="88"/>
      <c r="XCH265" s="88"/>
      <c r="XCI265" s="88"/>
      <c r="XCJ265" s="88"/>
      <c r="XCK265" s="88"/>
      <c r="XCL265" s="88"/>
      <c r="XCM265" s="88"/>
      <c r="XCN265" s="88"/>
      <c r="XCO265" s="88"/>
      <c r="XCP265" s="88"/>
      <c r="XCQ265" s="88"/>
      <c r="XCR265" s="88"/>
      <c r="XCS265" s="88"/>
      <c r="XCT265" s="88"/>
      <c r="XCU265" s="88"/>
      <c r="XCV265" s="88"/>
      <c r="XCW265" s="88"/>
      <c r="XCX265" s="88"/>
      <c r="XCY265" s="88"/>
      <c r="XCZ265" s="88"/>
      <c r="XDA265" s="88"/>
      <c r="XDB265" s="88"/>
      <c r="XDC265" s="88"/>
      <c r="XDD265" s="88"/>
      <c r="XDE265" s="88"/>
      <c r="XDF265" s="88"/>
      <c r="XDG265" s="88"/>
      <c r="XDH265" s="88"/>
      <c r="XDI265" s="88"/>
      <c r="XDJ265" s="88"/>
      <c r="XDK265" s="88"/>
      <c r="XDL265" s="88"/>
      <c r="XDM265" s="88"/>
      <c r="XDN265" s="88"/>
      <c r="XDO265" s="88"/>
      <c r="XDP265" s="88"/>
      <c r="XDQ265" s="88"/>
      <c r="XDR265" s="88"/>
      <c r="XDS265" s="88"/>
      <c r="XDT265" s="88"/>
      <c r="XDU265" s="88"/>
      <c r="XDV265" s="88"/>
      <c r="XDW265" s="88"/>
      <c r="XDX265" s="88"/>
      <c r="XDY265" s="88"/>
      <c r="XDZ265" s="88"/>
      <c r="XEA265" s="88"/>
      <c r="XEB265" s="88"/>
      <c r="XEC265" s="88"/>
      <c r="XED265" s="88"/>
      <c r="XEE265" s="88"/>
      <c r="XEF265" s="88"/>
      <c r="XEG265" s="88"/>
      <c r="XEH265" s="88"/>
      <c r="XEI265" s="88"/>
      <c r="XEJ265" s="88"/>
      <c r="XEK265" s="88"/>
      <c r="XEL265" s="88"/>
      <c r="XEM265" s="88"/>
      <c r="XEN265" s="88"/>
      <c r="XEO265" s="88"/>
      <c r="XEP265" s="88"/>
      <c r="XEQ265" s="88"/>
      <c r="XER265" s="88"/>
      <c r="XES265" s="88"/>
      <c r="XET265" s="88"/>
      <c r="XEU265" s="88"/>
      <c r="XEV265" s="88"/>
      <c r="XEW265" s="88"/>
      <c r="XEX265" s="88"/>
      <c r="XEY265" s="88"/>
      <c r="XEZ265" s="88"/>
      <c r="XFA265" s="88"/>
      <c r="XFB265" s="88"/>
      <c r="XFC265" s="88"/>
      <c r="XFD265" s="88"/>
    </row>
    <row r="266" spans="2:16384" s="85" customFormat="1">
      <c r="C266" s="90" t="s">
        <v>128</v>
      </c>
    </row>
  </sheetData>
  <conditionalFormatting sqref="R4">
    <cfRule type="cellIs" dxfId="7" priority="1" operator="greater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8"/>
  </sheetPr>
  <dimension ref="A1:XFC266"/>
  <sheetViews>
    <sheetView tabSelected="1" topLeftCell="A235" zoomScale="80" zoomScaleNormal="80" workbookViewId="0">
      <selection activeCell="H254" sqref="H25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85" customWidth="1"/>
    <col min="43" max="16383" width="9.234375" style="2" hidden="1"/>
    <col min="16384" max="16384" width="2.234375" style="2" hidden="1"/>
  </cols>
  <sheetData>
    <row r="1" spans="1:42" ht="22.9">
      <c r="A1" s="8" t="s">
        <v>207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3"/>
      <c r="AO1" s="8"/>
      <c r="AP1" s="87"/>
    </row>
    <row r="2" spans="1:42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4"/>
      <c r="AO2" s="9"/>
      <c r="AP2" s="88"/>
    </row>
    <row r="3" spans="1:42" ht="14.65">
      <c r="A3" s="9" t="s">
        <v>306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4"/>
      <c r="AO3" s="9"/>
      <c r="AP3" s="88"/>
    </row>
    <row r="4" spans="1:42" ht="14.65">
      <c r="A4" s="9"/>
      <c r="B4" s="9"/>
      <c r="C4" s="9"/>
      <c r="D4" s="9"/>
      <c r="E4" s="9"/>
      <c r="F4" s="9"/>
      <c r="G4" s="9" t="s">
        <v>127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4"/>
      <c r="AO4" s="9"/>
      <c r="AP4" s="88"/>
    </row>
    <row r="5" spans="1:42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01">
        <f>Cover!$F$25</f>
        <v>65</v>
      </c>
      <c r="AP5" s="89"/>
    </row>
    <row r="6" spans="1:42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97" t="s">
        <v>122</v>
      </c>
      <c r="AN6" s="82"/>
      <c r="AO6" s="98"/>
      <c r="AP6" s="96"/>
    </row>
    <row r="7" spans="1:42">
      <c r="A7" s="3"/>
      <c r="B7" s="3"/>
      <c r="C7" s="3"/>
      <c r="D7" s="3"/>
      <c r="E7" s="3" t="s">
        <v>208</v>
      </c>
      <c r="F7" s="3" t="s">
        <v>139</v>
      </c>
      <c r="G7" s="3" t="s">
        <v>123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3"/>
      <c r="AM7" s="92" t="s">
        <v>8</v>
      </c>
      <c r="AN7" s="95" t="s">
        <v>7</v>
      </c>
      <c r="AO7" s="91" t="s">
        <v>118</v>
      </c>
      <c r="AP7" s="86"/>
    </row>
    <row r="9" spans="1:42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88"/>
    </row>
    <row r="10" spans="1:42">
      <c r="C10" s="24"/>
    </row>
    <row r="11" spans="1:42">
      <c r="C11" s="24"/>
      <c r="E11" s="2" t="str">
        <f t="shared" ref="E11:E39" si="0">$B$9</f>
        <v>EoE</v>
      </c>
      <c r="F11" s="2" t="s">
        <v>141</v>
      </c>
      <c r="J11" s="2" t="str">
        <f t="shared" ref="J11:J39" si="1">$E11&amp;""&amp;F11</f>
        <v>EoECustomers</v>
      </c>
      <c r="L11" s="2" t="s">
        <v>142</v>
      </c>
      <c r="T11" s="81" t="str">
        <f>INDEX(Inp_EoEAdjDrivers!T$9:T$37,MATCH($F11,Inp_EoEAdjDrivers!$F$9:$F$37,0))</f>
        <v/>
      </c>
      <c r="U11" s="81" t="str">
        <f>INDEX(Inp_EoEAdjDrivers!U$9:U$37,MATCH($F11,Inp_EoEAdjDrivers!$F$9:$F$37,0))</f>
        <v/>
      </c>
      <c r="V11" s="81" t="str">
        <f>INDEX(Inp_EoEAdjDrivers!V$9:V$37,MATCH($F11,Inp_EoEAdjDrivers!$F$9:$F$37,0))</f>
        <v/>
      </c>
      <c r="W11" s="81" t="str">
        <f>INDEX(Inp_EoEAdjDrivers!W$9:W$37,MATCH($F11,Inp_EoEAdjDrivers!$F$9:$F$37,0))</f>
        <v/>
      </c>
      <c r="X11" s="81" t="str">
        <f>INDEX(Inp_EoEAdjDrivers!X$9:X$37,MATCH($F11,Inp_EoEAdjDrivers!$F$9:$F$37,0))</f>
        <v/>
      </c>
      <c r="Y11" s="81">
        <f>INDEX(Inp_EoEAdjDrivers!Y$9:Y$37,MATCH($F11,Inp_EoEAdjDrivers!$F$9:$F$37,0))</f>
        <v>3982918.9998000003</v>
      </c>
      <c r="Z11" s="81">
        <f>INDEX(Inp_EoEAdjDrivers!Z$9:Z$37,MATCH($F11,Inp_EoEAdjDrivers!$F$9:$F$37,0))</f>
        <v>3987926.0003999998</v>
      </c>
      <c r="AA11" s="81">
        <f>INDEX(Inp_EoEAdjDrivers!AA$9:AA$37,MATCH($F11,Inp_EoEAdjDrivers!$F$9:$F$37,0))</f>
        <v>4000646.9996000002</v>
      </c>
      <c r="AB11" s="81">
        <f>INDEX(Inp_EoEAdjDrivers!AB$9:AB$37,MATCH($F11,Inp_EoEAdjDrivers!$F$9:$F$37,0))</f>
        <v>4007587</v>
      </c>
      <c r="AC11" s="81">
        <f>INDEX(Inp_EoEAdjDrivers!AC$9:AC$37,MATCH($F11,Inp_EoEAdjDrivers!$F$9:$F$37,0))</f>
        <v>4014890.0004000003</v>
      </c>
      <c r="AD11" s="81">
        <f>INDEX(Inp_EoEAdjDrivers!AD$9:AD$37,MATCH($F11,Inp_EoEAdjDrivers!$F$9:$F$37,0))</f>
        <v>4023899</v>
      </c>
      <c r="AE11" s="81">
        <f>INDEX(Inp_EoEAdjDrivers!AE$9:AE$37,MATCH($F11,Inp_EoEAdjDrivers!$F$9:$F$37,0))</f>
        <v>4033617.5540742283</v>
      </c>
      <c r="AF11" s="81">
        <f>INDEX(Inp_EoEAdjDrivers!AF$9:AF$37,MATCH($F11,Inp_EoEAdjDrivers!$F$9:$F$37,0))</f>
        <v>4043428.0618156805</v>
      </c>
      <c r="AG11" s="81">
        <f>INDEX(Inp_EoEAdjDrivers!AG$9:AG$37,MATCH($F11,Inp_EoEAdjDrivers!$F$9:$F$37,0))</f>
        <v>4057449.4795749905</v>
      </c>
      <c r="AH11" s="81">
        <f>INDEX(Inp_EoEAdjDrivers!AH$9:AH$37,MATCH($F11,Inp_EoEAdjDrivers!$F$9:$F$37,0))</f>
        <v>4071491.0172468014</v>
      </c>
      <c r="AI11" s="81">
        <f>INDEX(Inp_EoEAdjDrivers!AI$9:AI$37,MATCH($F11,Inp_EoEAdjDrivers!$F$9:$F$37,0))</f>
        <v>4085552.9507487286</v>
      </c>
      <c r="AJ11" s="81">
        <f>INDEX(Inp_EoEAdjDrivers!AJ$9:AJ$37,MATCH($F11,Inp_EoEAdjDrivers!$F$9:$F$37,0))</f>
        <v>4099635.5605970141</v>
      </c>
      <c r="AK11" s="81">
        <f>INDEX(Inp_EoEAdjDrivers!AK$9:AK$37,MATCH($F11,Inp_EoEAdjDrivers!$F$9:$F$37,0))</f>
        <v>4113739.1328262528</v>
      </c>
    </row>
    <row r="12" spans="1:42">
      <c r="C12" s="24"/>
      <c r="E12" s="2" t="str">
        <f t="shared" si="0"/>
        <v>EoE</v>
      </c>
      <c r="F12" s="2" t="s">
        <v>143</v>
      </c>
      <c r="J12" s="2" t="str">
        <f t="shared" si="1"/>
        <v>EoENetwork Length</v>
      </c>
      <c r="L12" s="2" t="s">
        <v>144</v>
      </c>
      <c r="T12" s="81" t="str">
        <f>INDEX(Inp_EoEAdjDrivers!T$9:T$37,MATCH($F12,Inp_EoEAdjDrivers!$F$9:$F$37,0))</f>
        <v/>
      </c>
      <c r="U12" s="81" t="str">
        <f>INDEX(Inp_EoEAdjDrivers!U$9:U$37,MATCH($F12,Inp_EoEAdjDrivers!$F$9:$F$37,0))</f>
        <v/>
      </c>
      <c r="V12" s="81" t="str">
        <f>INDEX(Inp_EoEAdjDrivers!V$9:V$37,MATCH($F12,Inp_EoEAdjDrivers!$F$9:$F$37,0))</f>
        <v/>
      </c>
      <c r="W12" s="81" t="str">
        <f>INDEX(Inp_EoEAdjDrivers!W$9:W$37,MATCH($F12,Inp_EoEAdjDrivers!$F$9:$F$37,0))</f>
        <v/>
      </c>
      <c r="X12" s="81" t="str">
        <f>INDEX(Inp_EoEAdjDrivers!X$9:X$37,MATCH($F12,Inp_EoEAdjDrivers!$F$9:$F$37,0))</f>
        <v/>
      </c>
      <c r="Y12" s="81">
        <f>INDEX(Inp_EoEAdjDrivers!Y$9:Y$37,MATCH($F12,Inp_EoEAdjDrivers!$F$9:$F$37,0))</f>
        <v>49247.148000000001</v>
      </c>
      <c r="Z12" s="81">
        <f>INDEX(Inp_EoEAdjDrivers!Z$9:Z$37,MATCH($F12,Inp_EoEAdjDrivers!$F$9:$F$37,0))</f>
        <v>49244.565999999999</v>
      </c>
      <c r="AA12" s="81">
        <f>INDEX(Inp_EoEAdjDrivers!AA$9:AA$37,MATCH($F12,Inp_EoEAdjDrivers!$F$9:$F$37,0))</f>
        <v>49240.620999999999</v>
      </c>
      <c r="AB12" s="81">
        <f>INDEX(Inp_EoEAdjDrivers!AB$9:AB$37,MATCH($F12,Inp_EoEAdjDrivers!$F$9:$F$37,0))</f>
        <v>49254</v>
      </c>
      <c r="AC12" s="81">
        <f>INDEX(Inp_EoEAdjDrivers!AC$9:AC$37,MATCH($F12,Inp_EoEAdjDrivers!$F$9:$F$37,0))</f>
        <v>49256.862999999998</v>
      </c>
      <c r="AD12" s="81">
        <f>INDEX(Inp_EoEAdjDrivers!AD$9:AD$37,MATCH($F12,Inp_EoEAdjDrivers!$F$9:$F$37,0))</f>
        <v>49261.116999999998</v>
      </c>
      <c r="AE12" s="81">
        <f>INDEX(Inp_EoEAdjDrivers!AE$9:AE$37,MATCH($F12,Inp_EoEAdjDrivers!$F$9:$F$37,0))</f>
        <v>49228.945</v>
      </c>
      <c r="AF12" s="81">
        <f>INDEX(Inp_EoEAdjDrivers!AF$9:AF$37,MATCH($F12,Inp_EoEAdjDrivers!$F$9:$F$37,0))</f>
        <v>49287.285000000003</v>
      </c>
      <c r="AG12" s="81">
        <f>INDEX(Inp_EoEAdjDrivers!AG$9:AG$37,MATCH($F12,Inp_EoEAdjDrivers!$F$9:$F$37,0))</f>
        <v>49279.608999999997</v>
      </c>
      <c r="AH12" s="81">
        <f>INDEX(Inp_EoEAdjDrivers!AH$9:AH$37,MATCH($F12,Inp_EoEAdjDrivers!$F$9:$F$37,0))</f>
        <v>49271.934000000001</v>
      </c>
      <c r="AI12" s="81">
        <f>INDEX(Inp_EoEAdjDrivers!AI$9:AI$37,MATCH($F12,Inp_EoEAdjDrivers!$F$9:$F$37,0))</f>
        <v>49264.262000000002</v>
      </c>
      <c r="AJ12" s="81">
        <f>INDEX(Inp_EoEAdjDrivers!AJ$9:AJ$37,MATCH($F12,Inp_EoEAdjDrivers!$F$9:$F$37,0))</f>
        <v>49256.586000000003</v>
      </c>
      <c r="AK12" s="81">
        <f>INDEX(Inp_EoEAdjDrivers!AK$9:AK$37,MATCH($F12,Inp_EoEAdjDrivers!$F$9:$F$37,0))</f>
        <v>49248.91</v>
      </c>
    </row>
    <row r="13" spans="1:42">
      <c r="C13" s="24"/>
      <c r="E13" s="2" t="str">
        <f t="shared" si="0"/>
        <v>EoE</v>
      </c>
      <c r="F13" s="2" t="s">
        <v>145</v>
      </c>
      <c r="J13" s="2" t="str">
        <f t="shared" si="1"/>
        <v>EoEThroughput</v>
      </c>
      <c r="L13" s="2" t="s">
        <v>146</v>
      </c>
      <c r="T13" s="81" t="str">
        <f>INDEX(Inp_EoEAdjDrivers!T$9:T$37,MATCH($F13,Inp_EoEAdjDrivers!$F$9:$F$37,0))</f>
        <v/>
      </c>
      <c r="U13" s="81" t="str">
        <f>INDEX(Inp_EoEAdjDrivers!U$9:U$37,MATCH($F13,Inp_EoEAdjDrivers!$F$9:$F$37,0))</f>
        <v/>
      </c>
      <c r="V13" s="81" t="str">
        <f>INDEX(Inp_EoEAdjDrivers!V$9:V$37,MATCH($F13,Inp_EoEAdjDrivers!$F$9:$F$37,0))</f>
        <v/>
      </c>
      <c r="W13" s="81" t="str">
        <f>INDEX(Inp_EoEAdjDrivers!W$9:W$37,MATCH($F13,Inp_EoEAdjDrivers!$F$9:$F$37,0))</f>
        <v/>
      </c>
      <c r="X13" s="81" t="str">
        <f>INDEX(Inp_EoEAdjDrivers!X$9:X$37,MATCH($F13,Inp_EoEAdjDrivers!$F$9:$F$37,0))</f>
        <v/>
      </c>
      <c r="Y13" s="81">
        <f>INDEX(Inp_EoEAdjDrivers!Y$9:Y$37,MATCH($F13,Inp_EoEAdjDrivers!$F$9:$F$37,0))</f>
        <v>99386.988830000002</v>
      </c>
      <c r="Z13" s="81">
        <f>INDEX(Inp_EoEAdjDrivers!Z$9:Z$37,MATCH($F13,Inp_EoEAdjDrivers!$F$9:$F$37,0))</f>
        <v>97237.344769999996</v>
      </c>
      <c r="AA13" s="81">
        <f>INDEX(Inp_EoEAdjDrivers!AA$9:AA$37,MATCH($F13,Inp_EoEAdjDrivers!$F$9:$F$37,0))</f>
        <v>95887.680859999993</v>
      </c>
      <c r="AB13" s="81">
        <f>INDEX(Inp_EoEAdjDrivers!AB$9:AB$37,MATCH($F13,Inp_EoEAdjDrivers!$F$9:$F$37,0))</f>
        <v>99098.44872</v>
      </c>
      <c r="AC13" s="81">
        <f>INDEX(Inp_EoEAdjDrivers!AC$9:AC$37,MATCH($F13,Inp_EoEAdjDrivers!$F$9:$F$37,0))</f>
        <v>99725.177330000006</v>
      </c>
      <c r="AD13" s="81">
        <f>INDEX(Inp_EoEAdjDrivers!AD$9:AD$37,MATCH($F13,Inp_EoEAdjDrivers!$F$9:$F$37,0))</f>
        <v>97187.832909999997</v>
      </c>
      <c r="AE13" s="81">
        <f>INDEX(Inp_EoEAdjDrivers!AE$9:AE$37,MATCH($F13,Inp_EoEAdjDrivers!$F$9:$F$37,0))</f>
        <v>99612.215259999997</v>
      </c>
      <c r="AF13" s="81">
        <f>INDEX(Inp_EoEAdjDrivers!AF$9:AF$37,MATCH($F13,Inp_EoEAdjDrivers!$F$9:$F$37,0))</f>
        <v>98496.768609999999</v>
      </c>
      <c r="AG13" s="81">
        <f>INDEX(Inp_EoEAdjDrivers!AG$9:AG$37,MATCH($F13,Inp_EoEAdjDrivers!$F$9:$F$37,0))</f>
        <v>105246.588</v>
      </c>
      <c r="AH13" s="81">
        <f>INDEX(Inp_EoEAdjDrivers!AH$9:AH$37,MATCH($F13,Inp_EoEAdjDrivers!$F$9:$F$37,0))</f>
        <v>105905.8841</v>
      </c>
      <c r="AI13" s="81">
        <f>INDEX(Inp_EoEAdjDrivers!AI$9:AI$37,MATCH($F13,Inp_EoEAdjDrivers!$F$9:$F$37,0))</f>
        <v>106850.4252</v>
      </c>
      <c r="AJ13" s="81">
        <f>INDEX(Inp_EoEAdjDrivers!AJ$9:AJ$37,MATCH($F13,Inp_EoEAdjDrivers!$F$9:$F$37,0))</f>
        <v>106804.2365</v>
      </c>
      <c r="AK13" s="81">
        <f>INDEX(Inp_EoEAdjDrivers!AK$9:AK$37,MATCH($F13,Inp_EoEAdjDrivers!$F$9:$F$37,0))</f>
        <v>106472.9317</v>
      </c>
    </row>
    <row r="14" spans="1:42" ht="13.5" customHeight="1">
      <c r="C14" s="24"/>
      <c r="E14" s="2" t="str">
        <f t="shared" si="0"/>
        <v>EoE</v>
      </c>
      <c r="F14" s="2" t="s">
        <v>147</v>
      </c>
      <c r="J14" s="2" t="str">
        <f t="shared" si="1"/>
        <v>EoEPREs (Internal &amp; External)</v>
      </c>
      <c r="L14" s="2" t="s">
        <v>142</v>
      </c>
      <c r="T14" s="81" t="str">
        <f>INDEX(Inp_EoEAdjDrivers!T$9:T$37,MATCH($F14,Inp_EoEAdjDrivers!$F$9:$F$37,0))</f>
        <v/>
      </c>
      <c r="U14" s="81" t="str">
        <f>INDEX(Inp_EoEAdjDrivers!U$9:U$37,MATCH($F14,Inp_EoEAdjDrivers!$F$9:$F$37,0))</f>
        <v/>
      </c>
      <c r="V14" s="81" t="str">
        <f>INDEX(Inp_EoEAdjDrivers!V$9:V$37,MATCH($F14,Inp_EoEAdjDrivers!$F$9:$F$37,0))</f>
        <v/>
      </c>
      <c r="W14" s="81" t="str">
        <f>INDEX(Inp_EoEAdjDrivers!W$9:W$37,MATCH($F14,Inp_EoEAdjDrivers!$F$9:$F$37,0))</f>
        <v/>
      </c>
      <c r="X14" s="81" t="str">
        <f>INDEX(Inp_EoEAdjDrivers!X$9:X$37,MATCH($F14,Inp_EoEAdjDrivers!$F$9:$F$37,0))</f>
        <v/>
      </c>
      <c r="Y14" s="81">
        <f>INDEX(Inp_EoEAdjDrivers!Y$9:Y$37,MATCH($F14,Inp_EoEAdjDrivers!$F$9:$F$37,0))</f>
        <v>144574</v>
      </c>
      <c r="Z14" s="81">
        <f>INDEX(Inp_EoEAdjDrivers!Z$9:Z$37,MATCH($F14,Inp_EoEAdjDrivers!$F$9:$F$37,0))</f>
        <v>141372</v>
      </c>
      <c r="AA14" s="81">
        <f>INDEX(Inp_EoEAdjDrivers!AA$9:AA$37,MATCH($F14,Inp_EoEAdjDrivers!$F$9:$F$37,0))</f>
        <v>140520</v>
      </c>
      <c r="AB14" s="81">
        <f>INDEX(Inp_EoEAdjDrivers!AB$9:AB$37,MATCH($F14,Inp_EoEAdjDrivers!$F$9:$F$37,0))</f>
        <v>149043</v>
      </c>
      <c r="AC14" s="81">
        <f>INDEX(Inp_EoEAdjDrivers!AC$9:AC$37,MATCH($F14,Inp_EoEAdjDrivers!$F$9:$F$37,0))</f>
        <v>139205</v>
      </c>
      <c r="AD14" s="81">
        <f>INDEX(Inp_EoEAdjDrivers!AD$9:AD$37,MATCH($F14,Inp_EoEAdjDrivers!$F$9:$F$37,0))</f>
        <v>131260</v>
      </c>
      <c r="AE14" s="81">
        <f>INDEX(Inp_EoEAdjDrivers!AE$9:AE$37,MATCH($F14,Inp_EoEAdjDrivers!$F$9:$F$37,0))</f>
        <v>129722</v>
      </c>
      <c r="AF14" s="81">
        <f>INDEX(Inp_EoEAdjDrivers!AF$9:AF$37,MATCH($F14,Inp_EoEAdjDrivers!$F$9:$F$37,0))</f>
        <v>128183</v>
      </c>
      <c r="AG14" s="81">
        <f>INDEX(Inp_EoEAdjDrivers!AG$9:AG$37,MATCH($F14,Inp_EoEAdjDrivers!$F$9:$F$37,0))</f>
        <v>126526</v>
      </c>
      <c r="AH14" s="81">
        <f>INDEX(Inp_EoEAdjDrivers!AH$9:AH$37,MATCH($F14,Inp_EoEAdjDrivers!$F$9:$F$37,0))</f>
        <v>124892</v>
      </c>
      <c r="AI14" s="81">
        <f>INDEX(Inp_EoEAdjDrivers!AI$9:AI$37,MATCH($F14,Inp_EoEAdjDrivers!$F$9:$F$37,0))</f>
        <v>123286</v>
      </c>
      <c r="AJ14" s="81">
        <f>INDEX(Inp_EoEAdjDrivers!AJ$9:AJ$37,MATCH($F14,Inp_EoEAdjDrivers!$F$9:$F$37,0))</f>
        <v>121707</v>
      </c>
      <c r="AK14" s="81">
        <f>INDEX(Inp_EoEAdjDrivers!AK$9:AK$37,MATCH($F14,Inp_EoEAdjDrivers!$F$9:$F$37,0))</f>
        <v>120149</v>
      </c>
    </row>
    <row r="15" spans="1:42" ht="13.5" customHeight="1">
      <c r="C15" s="24"/>
      <c r="E15" s="2" t="str">
        <f t="shared" si="0"/>
        <v>EoE</v>
      </c>
      <c r="F15" s="2" t="s">
        <v>148</v>
      </c>
      <c r="J15" s="2" t="str">
        <f t="shared" si="1"/>
        <v>EoETotal repairs</v>
      </c>
      <c r="L15" s="2" t="s">
        <v>142</v>
      </c>
      <c r="T15" s="81" t="str">
        <f>INDEX(Inp_EoEAdjDrivers!T$9:T$37,MATCH($F15,Inp_EoEAdjDrivers!$F$9:$F$37,0))</f>
        <v/>
      </c>
      <c r="U15" s="81" t="str">
        <f>INDEX(Inp_EoEAdjDrivers!U$9:U$37,MATCH($F15,Inp_EoEAdjDrivers!$F$9:$F$37,0))</f>
        <v/>
      </c>
      <c r="V15" s="81" t="str">
        <f>INDEX(Inp_EoEAdjDrivers!V$9:V$37,MATCH($F15,Inp_EoEAdjDrivers!$F$9:$F$37,0))</f>
        <v/>
      </c>
      <c r="W15" s="81" t="str">
        <f>INDEX(Inp_EoEAdjDrivers!W$9:W$37,MATCH($F15,Inp_EoEAdjDrivers!$F$9:$F$37,0))</f>
        <v/>
      </c>
      <c r="X15" s="81" t="str">
        <f>INDEX(Inp_EoEAdjDrivers!X$9:X$37,MATCH($F15,Inp_EoEAdjDrivers!$F$9:$F$37,0))</f>
        <v/>
      </c>
      <c r="Y15" s="81">
        <f>INDEX(Inp_EoEAdjDrivers!Y$9:Y$37,MATCH($F15,Inp_EoEAdjDrivers!$F$9:$F$37,0))</f>
        <v>27288</v>
      </c>
      <c r="Z15" s="81">
        <f>INDEX(Inp_EoEAdjDrivers!Z$9:Z$37,MATCH($F15,Inp_EoEAdjDrivers!$F$9:$F$37,0))</f>
        <v>30748</v>
      </c>
      <c r="AA15" s="81">
        <f>INDEX(Inp_EoEAdjDrivers!AA$9:AA$37,MATCH($F15,Inp_EoEAdjDrivers!$F$9:$F$37,0))</f>
        <v>31506</v>
      </c>
      <c r="AB15" s="81">
        <f>INDEX(Inp_EoEAdjDrivers!AB$9:AB$37,MATCH($F15,Inp_EoEAdjDrivers!$F$9:$F$37,0))</f>
        <v>29471</v>
      </c>
      <c r="AC15" s="81">
        <f>INDEX(Inp_EoEAdjDrivers!AC$9:AC$37,MATCH($F15,Inp_EoEAdjDrivers!$F$9:$F$37,0))</f>
        <v>29346</v>
      </c>
      <c r="AD15" s="81">
        <f>INDEX(Inp_EoEAdjDrivers!AD$9:AD$37,MATCH($F15,Inp_EoEAdjDrivers!$F$9:$F$37,0))</f>
        <v>29611</v>
      </c>
      <c r="AE15" s="81">
        <f>INDEX(Inp_EoEAdjDrivers!AE$9:AE$37,MATCH($F15,Inp_EoEAdjDrivers!$F$9:$F$37,0))</f>
        <v>28563</v>
      </c>
      <c r="AF15" s="81">
        <f>INDEX(Inp_EoEAdjDrivers!AF$9:AF$37,MATCH($F15,Inp_EoEAdjDrivers!$F$9:$F$37,0))</f>
        <v>28071.8</v>
      </c>
      <c r="AG15" s="81">
        <f>INDEX(Inp_EoEAdjDrivers!AG$9:AG$37,MATCH($F15,Inp_EoEAdjDrivers!$F$9:$F$37,0))</f>
        <v>27668</v>
      </c>
      <c r="AH15" s="81">
        <f>INDEX(Inp_EoEAdjDrivers!AH$9:AH$37,MATCH($F15,Inp_EoEAdjDrivers!$F$9:$F$37,0))</f>
        <v>27063</v>
      </c>
      <c r="AI15" s="81">
        <f>INDEX(Inp_EoEAdjDrivers!AI$9:AI$37,MATCH($F15,Inp_EoEAdjDrivers!$F$9:$F$37,0))</f>
        <v>26418</v>
      </c>
      <c r="AJ15" s="81">
        <f>INDEX(Inp_EoEAdjDrivers!AJ$9:AJ$37,MATCH($F15,Inp_EoEAdjDrivers!$F$9:$F$37,0))</f>
        <v>25670.959999999999</v>
      </c>
      <c r="AK15" s="81">
        <f>INDEX(Inp_EoEAdjDrivers!AK$9:AK$37,MATCH($F15,Inp_EoEAdjDrivers!$F$9:$F$37,0))</f>
        <v>24838.152000000002</v>
      </c>
    </row>
    <row r="16" spans="1:42">
      <c r="C16" s="24"/>
      <c r="E16" s="2" t="str">
        <f t="shared" si="0"/>
        <v>EoE</v>
      </c>
      <c r="F16" s="2" t="s">
        <v>149</v>
      </c>
      <c r="J16" s="2" t="str">
        <f t="shared" si="1"/>
        <v>EoEExternal reports</v>
      </c>
      <c r="L16" s="2" t="s">
        <v>142</v>
      </c>
      <c r="T16" s="81" t="str">
        <f>INDEX(Inp_EoEAdjDrivers!T$9:T$37,MATCH($F16,Inp_EoEAdjDrivers!$F$9:$F$37,0))</f>
        <v/>
      </c>
      <c r="U16" s="81" t="str">
        <f>INDEX(Inp_EoEAdjDrivers!U$9:U$37,MATCH($F16,Inp_EoEAdjDrivers!$F$9:$F$37,0))</f>
        <v/>
      </c>
      <c r="V16" s="81" t="str">
        <f>INDEX(Inp_EoEAdjDrivers!V$9:V$37,MATCH($F16,Inp_EoEAdjDrivers!$F$9:$F$37,0))</f>
        <v/>
      </c>
      <c r="W16" s="81" t="str">
        <f>INDEX(Inp_EoEAdjDrivers!W$9:W$37,MATCH($F16,Inp_EoEAdjDrivers!$F$9:$F$37,0))</f>
        <v/>
      </c>
      <c r="X16" s="81" t="str">
        <f>INDEX(Inp_EoEAdjDrivers!X$9:X$37,MATCH($F16,Inp_EoEAdjDrivers!$F$9:$F$37,0))</f>
        <v/>
      </c>
      <c r="Y16" s="81">
        <f>INDEX(Inp_EoEAdjDrivers!Y$9:Y$37,MATCH($F16,Inp_EoEAdjDrivers!$F$9:$F$37,0))</f>
        <v>22560</v>
      </c>
      <c r="Z16" s="81">
        <f>INDEX(Inp_EoEAdjDrivers!Z$9:Z$37,MATCH($F16,Inp_EoEAdjDrivers!$F$9:$F$37,0))</f>
        <v>25042</v>
      </c>
      <c r="AA16" s="81">
        <f>INDEX(Inp_EoEAdjDrivers!AA$9:AA$37,MATCH($F16,Inp_EoEAdjDrivers!$F$9:$F$37,0))</f>
        <v>24759</v>
      </c>
      <c r="AB16" s="81">
        <f>INDEX(Inp_EoEAdjDrivers!AB$9:AB$37,MATCH($F16,Inp_EoEAdjDrivers!$F$9:$F$37,0))</f>
        <v>26112</v>
      </c>
      <c r="AC16" s="81">
        <f>INDEX(Inp_EoEAdjDrivers!AC$9:AC$37,MATCH($F16,Inp_EoEAdjDrivers!$F$9:$F$37,0))</f>
        <v>24438</v>
      </c>
      <c r="AD16" s="81">
        <f>INDEX(Inp_EoEAdjDrivers!AD$9:AD$37,MATCH($F16,Inp_EoEAdjDrivers!$F$9:$F$37,0))</f>
        <v>24820</v>
      </c>
      <c r="AE16" s="81">
        <f>INDEX(Inp_EoEAdjDrivers!AE$9:AE$37,MATCH($F16,Inp_EoEAdjDrivers!$F$9:$F$37,0))</f>
        <v>24461</v>
      </c>
      <c r="AF16" s="81">
        <f>INDEX(Inp_EoEAdjDrivers!AF$9:AF$37,MATCH($F16,Inp_EoEAdjDrivers!$F$9:$F$37,0))</f>
        <v>24255.599999999999</v>
      </c>
      <c r="AG16" s="81">
        <f>INDEX(Inp_EoEAdjDrivers!AG$9:AG$37,MATCH($F16,Inp_EoEAdjDrivers!$F$9:$F$37,0))</f>
        <v>23831.919999999998</v>
      </c>
      <c r="AH16" s="81">
        <f>INDEX(Inp_EoEAdjDrivers!AH$9:AH$37,MATCH($F16,Inp_EoEAdjDrivers!$F$9:$F$37,0))</f>
        <v>23381.139200000001</v>
      </c>
      <c r="AI16" s="81">
        <f>INDEX(Inp_EoEAdjDrivers!AI$9:AI$37,MATCH($F16,Inp_EoEAdjDrivers!$F$9:$F$37,0))</f>
        <v>22978</v>
      </c>
      <c r="AJ16" s="81">
        <f>INDEX(Inp_EoEAdjDrivers!AJ$9:AJ$37,MATCH($F16,Inp_EoEAdjDrivers!$F$9:$F$37,0))</f>
        <v>22567</v>
      </c>
      <c r="AK16" s="81">
        <f>INDEX(Inp_EoEAdjDrivers!AK$9:AK$37,MATCH($F16,Inp_EoEAdjDrivers!$F$9:$F$37,0))</f>
        <v>22170.0448</v>
      </c>
      <c r="AN16" s="2"/>
    </row>
    <row r="17" spans="3:40">
      <c r="C17" s="24"/>
      <c r="E17" s="2" t="str">
        <f t="shared" si="0"/>
        <v>EoE</v>
      </c>
      <c r="F17" s="2" t="s">
        <v>150</v>
      </c>
      <c r="J17" s="2" t="str">
        <f t="shared" si="1"/>
        <v>EoEService Damage Repairs</v>
      </c>
      <c r="L17" s="2" t="s">
        <v>142</v>
      </c>
      <c r="T17" s="81" t="str">
        <f>INDEX(Inp_EoEAdjDrivers!T$9:T$37,MATCH($F17,Inp_EoEAdjDrivers!$F$9:$F$37,0))</f>
        <v/>
      </c>
      <c r="U17" s="81" t="str">
        <f>INDEX(Inp_EoEAdjDrivers!U$9:U$37,MATCH($F17,Inp_EoEAdjDrivers!$F$9:$F$37,0))</f>
        <v/>
      </c>
      <c r="V17" s="81" t="str">
        <f>INDEX(Inp_EoEAdjDrivers!V$9:V$37,MATCH($F17,Inp_EoEAdjDrivers!$F$9:$F$37,0))</f>
        <v/>
      </c>
      <c r="W17" s="81" t="str">
        <f>INDEX(Inp_EoEAdjDrivers!W$9:W$37,MATCH($F17,Inp_EoEAdjDrivers!$F$9:$F$37,0))</f>
        <v/>
      </c>
      <c r="X17" s="81" t="str">
        <f>INDEX(Inp_EoEAdjDrivers!X$9:X$37,MATCH($F17,Inp_EoEAdjDrivers!$F$9:$F$37,0))</f>
        <v/>
      </c>
      <c r="Y17" s="81">
        <f>INDEX(Inp_EoEAdjDrivers!Y$9:Y$37,MATCH($F17,Inp_EoEAdjDrivers!$F$9:$F$37,0))</f>
        <v>2335</v>
      </c>
      <c r="Z17" s="81">
        <f>INDEX(Inp_EoEAdjDrivers!Z$9:Z$37,MATCH($F17,Inp_EoEAdjDrivers!$F$9:$F$37,0))</f>
        <v>2235</v>
      </c>
      <c r="AA17" s="81">
        <f>INDEX(Inp_EoEAdjDrivers!AA$9:AA$37,MATCH($F17,Inp_EoEAdjDrivers!$F$9:$F$37,0))</f>
        <v>2325</v>
      </c>
      <c r="AB17" s="81">
        <f>INDEX(Inp_EoEAdjDrivers!AB$9:AB$37,MATCH($F17,Inp_EoEAdjDrivers!$F$9:$F$37,0))</f>
        <v>1213</v>
      </c>
      <c r="AC17" s="81">
        <f>INDEX(Inp_EoEAdjDrivers!AC$9:AC$37,MATCH($F17,Inp_EoEAdjDrivers!$F$9:$F$37,0))</f>
        <v>2193</v>
      </c>
      <c r="AD17" s="81">
        <f>INDEX(Inp_EoEAdjDrivers!AD$9:AD$37,MATCH($F17,Inp_EoEAdjDrivers!$F$9:$F$37,0))</f>
        <v>2378</v>
      </c>
      <c r="AE17" s="81">
        <f>INDEX(Inp_EoEAdjDrivers!AE$9:AE$37,MATCH($F17,Inp_EoEAdjDrivers!$F$9:$F$37,0))</f>
        <v>2356</v>
      </c>
      <c r="AF17" s="81">
        <f>INDEX(Inp_EoEAdjDrivers!AF$9:AF$37,MATCH($F17,Inp_EoEAdjDrivers!$F$9:$F$37,0))</f>
        <v>2311</v>
      </c>
      <c r="AG17" s="81">
        <f>INDEX(Inp_EoEAdjDrivers!AG$9:AG$37,MATCH($F17,Inp_EoEAdjDrivers!$F$9:$F$37,0))</f>
        <v>2276</v>
      </c>
      <c r="AH17" s="81">
        <f>INDEX(Inp_EoEAdjDrivers!AH$9:AH$37,MATCH($F17,Inp_EoEAdjDrivers!$F$9:$F$37,0))</f>
        <v>2231</v>
      </c>
      <c r="AI17" s="81">
        <f>INDEX(Inp_EoEAdjDrivers!AI$9:AI$37,MATCH($F17,Inp_EoEAdjDrivers!$F$9:$F$37,0))</f>
        <v>2186</v>
      </c>
      <c r="AJ17" s="81">
        <f>INDEX(Inp_EoEAdjDrivers!AJ$9:AJ$37,MATCH($F17,Inp_EoEAdjDrivers!$F$9:$F$37,0))</f>
        <v>2131</v>
      </c>
      <c r="AK17" s="81">
        <f>INDEX(Inp_EoEAdjDrivers!AK$9:AK$37,MATCH($F17,Inp_EoEAdjDrivers!$F$9:$F$37,0))</f>
        <v>2067</v>
      </c>
      <c r="AN17" s="2"/>
    </row>
    <row r="18" spans="3:40">
      <c r="C18" s="24"/>
      <c r="E18" s="2" t="str">
        <f t="shared" si="0"/>
        <v>EoE</v>
      </c>
      <c r="F18" s="2" t="s">
        <v>151</v>
      </c>
      <c r="J18" s="2" t="str">
        <f t="shared" si="1"/>
        <v>EoEService Condition Repairs</v>
      </c>
      <c r="L18" s="2" t="s">
        <v>142</v>
      </c>
      <c r="T18" s="81" t="str">
        <f>INDEX(Inp_EoEAdjDrivers!T$9:T$37,MATCH($F18,Inp_EoEAdjDrivers!$F$9:$F$37,0))</f>
        <v/>
      </c>
      <c r="U18" s="81" t="str">
        <f>INDEX(Inp_EoEAdjDrivers!U$9:U$37,MATCH($F18,Inp_EoEAdjDrivers!$F$9:$F$37,0))</f>
        <v/>
      </c>
      <c r="V18" s="81" t="str">
        <f>INDEX(Inp_EoEAdjDrivers!V$9:V$37,MATCH($F18,Inp_EoEAdjDrivers!$F$9:$F$37,0))</f>
        <v/>
      </c>
      <c r="W18" s="81" t="str">
        <f>INDEX(Inp_EoEAdjDrivers!W$9:W$37,MATCH($F18,Inp_EoEAdjDrivers!$F$9:$F$37,0))</f>
        <v/>
      </c>
      <c r="X18" s="81" t="str">
        <f>INDEX(Inp_EoEAdjDrivers!X$9:X$37,MATCH($F18,Inp_EoEAdjDrivers!$F$9:$F$37,0))</f>
        <v/>
      </c>
      <c r="Y18" s="81">
        <f>INDEX(Inp_EoEAdjDrivers!Y$9:Y$37,MATCH($F18,Inp_EoEAdjDrivers!$F$9:$F$37,0))</f>
        <v>18846</v>
      </c>
      <c r="Z18" s="81">
        <f>INDEX(Inp_EoEAdjDrivers!Z$9:Z$37,MATCH($F18,Inp_EoEAdjDrivers!$F$9:$F$37,0))</f>
        <v>20229</v>
      </c>
      <c r="AA18" s="81">
        <f>INDEX(Inp_EoEAdjDrivers!AA$9:AA$37,MATCH($F18,Inp_EoEAdjDrivers!$F$9:$F$37,0))</f>
        <v>21750</v>
      </c>
      <c r="AB18" s="81">
        <f>INDEX(Inp_EoEAdjDrivers!AB$9:AB$37,MATCH($F18,Inp_EoEAdjDrivers!$F$9:$F$37,0))</f>
        <v>19696</v>
      </c>
      <c r="AC18" s="81">
        <f>INDEX(Inp_EoEAdjDrivers!AC$9:AC$37,MATCH($F18,Inp_EoEAdjDrivers!$F$9:$F$37,0))</f>
        <v>19498</v>
      </c>
      <c r="AD18" s="81">
        <f>INDEX(Inp_EoEAdjDrivers!AD$9:AD$37,MATCH($F18,Inp_EoEAdjDrivers!$F$9:$F$37,0))</f>
        <v>19206</v>
      </c>
      <c r="AE18" s="81">
        <f>INDEX(Inp_EoEAdjDrivers!AE$9:AE$37,MATCH($F18,Inp_EoEAdjDrivers!$F$9:$F$37,0))</f>
        <v>18445</v>
      </c>
      <c r="AF18" s="81">
        <f>INDEX(Inp_EoEAdjDrivers!AF$9:AF$37,MATCH($F18,Inp_EoEAdjDrivers!$F$9:$F$37,0))</f>
        <v>18076</v>
      </c>
      <c r="AG18" s="81">
        <f>INDEX(Inp_EoEAdjDrivers!AG$9:AG$37,MATCH($F18,Inp_EoEAdjDrivers!$F$9:$F$37,0))</f>
        <v>17805</v>
      </c>
      <c r="AH18" s="81">
        <f>INDEX(Inp_EoEAdjDrivers!AH$9:AH$37,MATCH($F18,Inp_EoEAdjDrivers!$F$9:$F$37,0))</f>
        <v>17402</v>
      </c>
      <c r="AI18" s="81">
        <f>INDEX(Inp_EoEAdjDrivers!AI$9:AI$37,MATCH($F18,Inp_EoEAdjDrivers!$F$9:$F$37,0))</f>
        <v>16968</v>
      </c>
      <c r="AJ18" s="81">
        <f>INDEX(Inp_EoEAdjDrivers!AJ$9:AJ$37,MATCH($F18,Inp_EoEAdjDrivers!$F$9:$F$37,0))</f>
        <v>16473</v>
      </c>
      <c r="AK18" s="81">
        <f>INDEX(Inp_EoEAdjDrivers!AK$9:AK$37,MATCH($F18,Inp_EoEAdjDrivers!$F$9:$F$37,0))</f>
        <v>15919</v>
      </c>
      <c r="AN18" s="2"/>
    </row>
    <row r="19" spans="3:40">
      <c r="C19" s="24"/>
      <c r="E19" s="2" t="str">
        <f t="shared" si="0"/>
        <v>EoE</v>
      </c>
      <c r="F19" s="2" t="s">
        <v>152</v>
      </c>
      <c r="J19" s="2" t="str">
        <f t="shared" si="1"/>
        <v>EoEMains Damage Repairs</v>
      </c>
      <c r="L19" s="2" t="s">
        <v>142</v>
      </c>
      <c r="T19" s="81" t="str">
        <f>INDEX(Inp_EoEAdjDrivers!T$9:T$37,MATCH($F19,Inp_EoEAdjDrivers!$F$9:$F$37,0))</f>
        <v/>
      </c>
      <c r="U19" s="81" t="str">
        <f>INDEX(Inp_EoEAdjDrivers!U$9:U$37,MATCH($F19,Inp_EoEAdjDrivers!$F$9:$F$37,0))</f>
        <v/>
      </c>
      <c r="V19" s="81" t="str">
        <f>INDEX(Inp_EoEAdjDrivers!V$9:V$37,MATCH($F19,Inp_EoEAdjDrivers!$F$9:$F$37,0))</f>
        <v/>
      </c>
      <c r="W19" s="81" t="str">
        <f>INDEX(Inp_EoEAdjDrivers!W$9:W$37,MATCH($F19,Inp_EoEAdjDrivers!$F$9:$F$37,0))</f>
        <v/>
      </c>
      <c r="X19" s="81" t="str">
        <f>INDEX(Inp_EoEAdjDrivers!X$9:X$37,MATCH($F19,Inp_EoEAdjDrivers!$F$9:$F$37,0))</f>
        <v/>
      </c>
      <c r="Y19" s="81">
        <f>INDEX(Inp_EoEAdjDrivers!Y$9:Y$37,MATCH($F19,Inp_EoEAdjDrivers!$F$9:$F$37,0))</f>
        <v>390</v>
      </c>
      <c r="Z19" s="81">
        <f>INDEX(Inp_EoEAdjDrivers!Z$9:Z$37,MATCH($F19,Inp_EoEAdjDrivers!$F$9:$F$37,0))</f>
        <v>658</v>
      </c>
      <c r="AA19" s="81">
        <f>INDEX(Inp_EoEAdjDrivers!AA$9:AA$37,MATCH($F19,Inp_EoEAdjDrivers!$F$9:$F$37,0))</f>
        <v>705</v>
      </c>
      <c r="AB19" s="81">
        <f>INDEX(Inp_EoEAdjDrivers!AB$9:AB$37,MATCH($F19,Inp_EoEAdjDrivers!$F$9:$F$37,0))</f>
        <v>393</v>
      </c>
      <c r="AC19" s="81">
        <f>INDEX(Inp_EoEAdjDrivers!AC$9:AC$37,MATCH($F19,Inp_EoEAdjDrivers!$F$9:$F$37,0))</f>
        <v>675</v>
      </c>
      <c r="AD19" s="81">
        <f>INDEX(Inp_EoEAdjDrivers!AD$9:AD$37,MATCH($F19,Inp_EoEAdjDrivers!$F$9:$F$37,0))</f>
        <v>704</v>
      </c>
      <c r="AE19" s="81">
        <f>INDEX(Inp_EoEAdjDrivers!AE$9:AE$37,MATCH($F19,Inp_EoEAdjDrivers!$F$9:$F$37,0))</f>
        <v>627</v>
      </c>
      <c r="AF19" s="81">
        <f>INDEX(Inp_EoEAdjDrivers!AF$9:AF$37,MATCH($F19,Inp_EoEAdjDrivers!$F$9:$F$37,0))</f>
        <v>620.79999999999995</v>
      </c>
      <c r="AG19" s="81">
        <f>INDEX(Inp_EoEAdjDrivers!AG$9:AG$37,MATCH($F19,Inp_EoEAdjDrivers!$F$9:$F$37,0))</f>
        <v>634</v>
      </c>
      <c r="AH19" s="81">
        <f>INDEX(Inp_EoEAdjDrivers!AH$9:AH$37,MATCH($F19,Inp_EoEAdjDrivers!$F$9:$F$37,0))</f>
        <v>628</v>
      </c>
      <c r="AI19" s="81">
        <f>INDEX(Inp_EoEAdjDrivers!AI$9:AI$37,MATCH($F19,Inp_EoEAdjDrivers!$F$9:$F$37,0))</f>
        <v>630</v>
      </c>
      <c r="AJ19" s="81">
        <f>INDEX(Inp_EoEAdjDrivers!AJ$9:AJ$37,MATCH($F19,Inp_EoEAdjDrivers!$F$9:$F$37,0))</f>
        <v>627.96</v>
      </c>
      <c r="AK19" s="81">
        <f>INDEX(Inp_EoEAdjDrivers!AK$9:AK$37,MATCH($F19,Inp_EoEAdjDrivers!$F$9:$F$37,0))</f>
        <v>628.15200000000004</v>
      </c>
      <c r="AN19" s="2"/>
    </row>
    <row r="20" spans="3:40">
      <c r="C20" s="24"/>
      <c r="E20" s="2" t="str">
        <f t="shared" si="0"/>
        <v>EoE</v>
      </c>
      <c r="F20" s="2" t="s">
        <v>153</v>
      </c>
      <c r="J20" s="2" t="str">
        <f t="shared" si="1"/>
        <v>EoEMains Condition Repairs</v>
      </c>
      <c r="L20" s="2" t="s">
        <v>142</v>
      </c>
      <c r="T20" s="81" t="str">
        <f>INDEX(Inp_EoEAdjDrivers!T$9:T$37,MATCH($F20,Inp_EoEAdjDrivers!$F$9:$F$37,0))</f>
        <v/>
      </c>
      <c r="U20" s="81" t="str">
        <f>INDEX(Inp_EoEAdjDrivers!U$9:U$37,MATCH($F20,Inp_EoEAdjDrivers!$F$9:$F$37,0))</f>
        <v/>
      </c>
      <c r="V20" s="81" t="str">
        <f>INDEX(Inp_EoEAdjDrivers!V$9:V$37,MATCH($F20,Inp_EoEAdjDrivers!$F$9:$F$37,0))</f>
        <v/>
      </c>
      <c r="W20" s="81" t="str">
        <f>INDEX(Inp_EoEAdjDrivers!W$9:W$37,MATCH($F20,Inp_EoEAdjDrivers!$F$9:$F$37,0))</f>
        <v/>
      </c>
      <c r="X20" s="81" t="str">
        <f>INDEX(Inp_EoEAdjDrivers!X$9:X$37,MATCH($F20,Inp_EoEAdjDrivers!$F$9:$F$37,0))</f>
        <v/>
      </c>
      <c r="Y20" s="81">
        <f>INDEX(Inp_EoEAdjDrivers!Y$9:Y$37,MATCH($F20,Inp_EoEAdjDrivers!$F$9:$F$37,0))</f>
        <v>5717</v>
      </c>
      <c r="Z20" s="81">
        <f>INDEX(Inp_EoEAdjDrivers!Z$9:Z$37,MATCH($F20,Inp_EoEAdjDrivers!$F$9:$F$37,0))</f>
        <v>7626</v>
      </c>
      <c r="AA20" s="81">
        <f>INDEX(Inp_EoEAdjDrivers!AA$9:AA$37,MATCH($F20,Inp_EoEAdjDrivers!$F$9:$F$37,0))</f>
        <v>6726</v>
      </c>
      <c r="AB20" s="81">
        <f>INDEX(Inp_EoEAdjDrivers!AB$9:AB$37,MATCH($F20,Inp_EoEAdjDrivers!$F$9:$F$37,0))</f>
        <v>8169</v>
      </c>
      <c r="AC20" s="81">
        <f>INDEX(Inp_EoEAdjDrivers!AC$9:AC$37,MATCH($F20,Inp_EoEAdjDrivers!$F$9:$F$37,0))</f>
        <v>6980</v>
      </c>
      <c r="AD20" s="81">
        <f>INDEX(Inp_EoEAdjDrivers!AD$9:AD$37,MATCH($F20,Inp_EoEAdjDrivers!$F$9:$F$37,0))</f>
        <v>7323</v>
      </c>
      <c r="AE20" s="81">
        <f>INDEX(Inp_EoEAdjDrivers!AE$9:AE$37,MATCH($F20,Inp_EoEAdjDrivers!$F$9:$F$37,0))</f>
        <v>7135</v>
      </c>
      <c r="AF20" s="81">
        <f>INDEX(Inp_EoEAdjDrivers!AF$9:AF$37,MATCH($F20,Inp_EoEAdjDrivers!$F$9:$F$37,0))</f>
        <v>7064</v>
      </c>
      <c r="AG20" s="81">
        <f>INDEX(Inp_EoEAdjDrivers!AG$9:AG$37,MATCH($F20,Inp_EoEAdjDrivers!$F$9:$F$37,0))</f>
        <v>6953</v>
      </c>
      <c r="AH20" s="81">
        <f>INDEX(Inp_EoEAdjDrivers!AH$9:AH$37,MATCH($F20,Inp_EoEAdjDrivers!$F$9:$F$37,0))</f>
        <v>6802</v>
      </c>
      <c r="AI20" s="81">
        <f>INDEX(Inp_EoEAdjDrivers!AI$9:AI$37,MATCH($F20,Inp_EoEAdjDrivers!$F$9:$F$37,0))</f>
        <v>6634</v>
      </c>
      <c r="AJ20" s="81">
        <f>INDEX(Inp_EoEAdjDrivers!AJ$9:AJ$37,MATCH($F20,Inp_EoEAdjDrivers!$F$9:$F$37,0))</f>
        <v>6439</v>
      </c>
      <c r="AK20" s="81">
        <f>INDEX(Inp_EoEAdjDrivers!AK$9:AK$37,MATCH($F20,Inp_EoEAdjDrivers!$F$9:$F$37,0))</f>
        <v>6224</v>
      </c>
      <c r="AN20" s="2"/>
    </row>
    <row r="21" spans="3:40">
      <c r="C21" s="24"/>
      <c r="E21" s="2" t="str">
        <f t="shared" si="0"/>
        <v>EoE</v>
      </c>
      <c r="F21" s="2" t="s">
        <v>154</v>
      </c>
      <c r="J21" s="2" t="str">
        <f t="shared" si="1"/>
        <v>EoERepex Synthetic Costs</v>
      </c>
      <c r="L21" s="2" t="s">
        <v>113</v>
      </c>
      <c r="T21" s="81" t="str">
        <f>INDEX(Inp_EoEAdjDrivers!T$9:T$37,MATCH($F21,Inp_EoEAdjDrivers!$F$9:$F$37,0))</f>
        <v/>
      </c>
      <c r="U21" s="81" t="str">
        <f>INDEX(Inp_EoEAdjDrivers!U$9:U$37,MATCH($F21,Inp_EoEAdjDrivers!$F$9:$F$37,0))</f>
        <v/>
      </c>
      <c r="V21" s="81" t="str">
        <f>INDEX(Inp_EoEAdjDrivers!V$9:V$37,MATCH($F21,Inp_EoEAdjDrivers!$F$9:$F$37,0))</f>
        <v/>
      </c>
      <c r="W21" s="81" t="str">
        <f>INDEX(Inp_EoEAdjDrivers!W$9:W$37,MATCH($F21,Inp_EoEAdjDrivers!$F$9:$F$37,0))</f>
        <v/>
      </c>
      <c r="X21" s="81" t="str">
        <f>INDEX(Inp_EoEAdjDrivers!X$9:X$37,MATCH($F21,Inp_EoEAdjDrivers!$F$9:$F$37,0))</f>
        <v/>
      </c>
      <c r="Y21" s="81">
        <f>INDEX(Inp_EoEAdjDrivers!Y$9:Y$37,MATCH($F21,Inp_EoEAdjDrivers!$F$9:$F$37,0))</f>
        <v>111.21211801290121</v>
      </c>
      <c r="Z21" s="81">
        <f>INDEX(Inp_EoEAdjDrivers!Z$9:Z$37,MATCH($F21,Inp_EoEAdjDrivers!$F$9:$F$37,0))</f>
        <v>114.07109703609106</v>
      </c>
      <c r="AA21" s="81">
        <f>INDEX(Inp_EoEAdjDrivers!AA$9:AA$37,MATCH($F21,Inp_EoEAdjDrivers!$F$9:$F$37,0))</f>
        <v>122.24223381799875</v>
      </c>
      <c r="AB21" s="81">
        <f>INDEX(Inp_EoEAdjDrivers!AB$9:AB$37,MATCH($F21,Inp_EoEAdjDrivers!$F$9:$F$37,0))</f>
        <v>107.48652417025406</v>
      </c>
      <c r="AC21" s="81">
        <f>INDEX(Inp_EoEAdjDrivers!AC$9:AC$37,MATCH($F21,Inp_EoEAdjDrivers!$F$9:$F$37,0))</f>
        <v>110.62459420650666</v>
      </c>
      <c r="AD21" s="81">
        <f>INDEX(Inp_EoEAdjDrivers!AD$9:AD$37,MATCH($F21,Inp_EoEAdjDrivers!$F$9:$F$37,0))</f>
        <v>128.56344027405476</v>
      </c>
      <c r="AE21" s="81">
        <f>INDEX(Inp_EoEAdjDrivers!AE$9:AE$37,MATCH($F21,Inp_EoEAdjDrivers!$F$9:$F$37,0))</f>
        <v>144.23841906107546</v>
      </c>
      <c r="AF21" s="81">
        <f>INDEX(Inp_EoEAdjDrivers!AF$9:AF$37,MATCH($F21,Inp_EoEAdjDrivers!$F$9:$F$37,0))</f>
        <v>141.22477575963407</v>
      </c>
      <c r="AG21" s="81">
        <f>INDEX(Inp_EoEAdjDrivers!AG$9:AG$37,MATCH($F21,Inp_EoEAdjDrivers!$F$9:$F$37,0))</f>
        <v>134.87891229722257</v>
      </c>
      <c r="AH21" s="81">
        <f>INDEX(Inp_EoEAdjDrivers!AH$9:AH$37,MATCH($F21,Inp_EoEAdjDrivers!$F$9:$F$37,0))</f>
        <v>136.89792263674798</v>
      </c>
      <c r="AI21" s="81">
        <f>INDEX(Inp_EoEAdjDrivers!AI$9:AI$37,MATCH($F21,Inp_EoEAdjDrivers!$F$9:$F$37,0))</f>
        <v>139.54655954621199</v>
      </c>
      <c r="AJ21" s="81">
        <f>INDEX(Inp_EoEAdjDrivers!AJ$9:AJ$37,MATCH($F21,Inp_EoEAdjDrivers!$F$9:$F$37,0))</f>
        <v>133.15083253038142</v>
      </c>
      <c r="AK21" s="81">
        <f>INDEX(Inp_EoEAdjDrivers!AK$9:AK$37,MATCH($F21,Inp_EoEAdjDrivers!$F$9:$F$37,0))</f>
        <v>133.30612085224701</v>
      </c>
      <c r="AN21" s="2"/>
    </row>
    <row r="22" spans="3:40">
      <c r="C22" s="24"/>
      <c r="E22" s="2" t="str">
        <f t="shared" si="0"/>
        <v>EoE</v>
      </c>
      <c r="F22" s="2" t="s">
        <v>156</v>
      </c>
      <c r="J22" s="2" t="str">
        <f t="shared" si="1"/>
        <v>EoECapex synthetic costs - Mains</v>
      </c>
      <c r="L22" s="2" t="s">
        <v>113</v>
      </c>
      <c r="T22" s="81" t="str">
        <f>INDEX(Inp_EoEAdjDrivers!T$9:T$37,MATCH($F22,Inp_EoEAdjDrivers!$F$9:$F$37,0))</f>
        <v/>
      </c>
      <c r="U22" s="81" t="str">
        <f>INDEX(Inp_EoEAdjDrivers!U$9:U$37,MATCH($F22,Inp_EoEAdjDrivers!$F$9:$F$37,0))</f>
        <v/>
      </c>
      <c r="V22" s="81" t="str">
        <f>INDEX(Inp_EoEAdjDrivers!V$9:V$37,MATCH($F22,Inp_EoEAdjDrivers!$F$9:$F$37,0))</f>
        <v/>
      </c>
      <c r="W22" s="81" t="str">
        <f>INDEX(Inp_EoEAdjDrivers!W$9:W$37,MATCH($F22,Inp_EoEAdjDrivers!$F$9:$F$37,0))</f>
        <v/>
      </c>
      <c r="X22" s="81" t="str">
        <f>INDEX(Inp_EoEAdjDrivers!X$9:X$37,MATCH($F22,Inp_EoEAdjDrivers!$F$9:$F$37,0))</f>
        <v/>
      </c>
      <c r="Y22" s="81">
        <f>INDEX(Inp_EoEAdjDrivers!Y$9:Y$37,MATCH($F22,Inp_EoEAdjDrivers!$F$9:$F$37,0))</f>
        <v>1.2461590785116481</v>
      </c>
      <c r="Z22" s="81">
        <f>INDEX(Inp_EoEAdjDrivers!Z$9:Z$37,MATCH($F22,Inp_EoEAdjDrivers!$F$9:$F$37,0))</f>
        <v>1.3555626158243033</v>
      </c>
      <c r="AA22" s="81">
        <f>INDEX(Inp_EoEAdjDrivers!AA$9:AA$37,MATCH($F22,Inp_EoEAdjDrivers!$F$9:$F$37,0))</f>
        <v>1.4984297677540293</v>
      </c>
      <c r="AB22" s="81">
        <f>INDEX(Inp_EoEAdjDrivers!AB$9:AB$37,MATCH($F22,Inp_EoEAdjDrivers!$F$9:$F$37,0))</f>
        <v>2.3178206581037384</v>
      </c>
      <c r="AC22" s="81">
        <f>INDEX(Inp_EoEAdjDrivers!AC$9:AC$37,MATCH($F22,Inp_EoEAdjDrivers!$F$9:$F$37,0))</f>
        <v>2.8964636333490805</v>
      </c>
      <c r="AD22" s="81">
        <f>INDEX(Inp_EoEAdjDrivers!AD$9:AD$37,MATCH($F22,Inp_EoEAdjDrivers!$F$9:$F$37,0))</f>
        <v>4.2791078159370297</v>
      </c>
      <c r="AE22" s="81">
        <f>INDEX(Inp_EoEAdjDrivers!AE$9:AE$37,MATCH($F22,Inp_EoEAdjDrivers!$F$9:$F$37,0))</f>
        <v>5.9900158917512538</v>
      </c>
      <c r="AF22" s="81">
        <f>INDEX(Inp_EoEAdjDrivers!AF$9:AF$37,MATCH($F22,Inp_EoEAdjDrivers!$F$9:$F$37,0))</f>
        <v>6.6918178055080775</v>
      </c>
      <c r="AG22" s="81">
        <f>INDEX(Inp_EoEAdjDrivers!AG$9:AG$37,MATCH($F22,Inp_EoEAdjDrivers!$F$9:$F$37,0))</f>
        <v>6.0388955890002149</v>
      </c>
      <c r="AH22" s="81">
        <f>INDEX(Inp_EoEAdjDrivers!AH$9:AH$37,MATCH($F22,Inp_EoEAdjDrivers!$F$9:$F$37,0))</f>
        <v>4.4231814989578835</v>
      </c>
      <c r="AI22" s="81">
        <f>INDEX(Inp_EoEAdjDrivers!AI$9:AI$37,MATCH($F22,Inp_EoEAdjDrivers!$F$9:$F$37,0))</f>
        <v>2.5524320056512928</v>
      </c>
      <c r="AJ22" s="81">
        <f>INDEX(Inp_EoEAdjDrivers!AJ$9:AJ$37,MATCH($F22,Inp_EoEAdjDrivers!$F$9:$F$37,0))</f>
        <v>1.060943186153525</v>
      </c>
      <c r="AK22" s="81">
        <f>INDEX(Inp_EoEAdjDrivers!AK$9:AK$37,MATCH($F22,Inp_EoEAdjDrivers!$F$9:$F$37,0))</f>
        <v>1.060943186153525</v>
      </c>
      <c r="AN22" s="2"/>
    </row>
    <row r="23" spans="3:40">
      <c r="C23" s="24"/>
      <c r="E23" s="2" t="str">
        <f t="shared" si="0"/>
        <v>EoE</v>
      </c>
      <c r="F23" s="2" t="s">
        <v>157</v>
      </c>
      <c r="J23" s="2" t="str">
        <f t="shared" si="1"/>
        <v>EoECapex synthetic costs - Connections</v>
      </c>
      <c r="L23" s="2" t="s">
        <v>113</v>
      </c>
      <c r="T23" s="81" t="str">
        <f>INDEX(Inp_EoEAdjDrivers!T$9:T$37,MATCH($F23,Inp_EoEAdjDrivers!$F$9:$F$37,0))</f>
        <v/>
      </c>
      <c r="U23" s="81" t="str">
        <f>INDEX(Inp_EoEAdjDrivers!U$9:U$37,MATCH($F23,Inp_EoEAdjDrivers!$F$9:$F$37,0))</f>
        <v/>
      </c>
      <c r="V23" s="81" t="str">
        <f>INDEX(Inp_EoEAdjDrivers!V$9:V$37,MATCH($F23,Inp_EoEAdjDrivers!$F$9:$F$37,0))</f>
        <v/>
      </c>
      <c r="W23" s="81" t="str">
        <f>INDEX(Inp_EoEAdjDrivers!W$9:W$37,MATCH($F23,Inp_EoEAdjDrivers!$F$9:$F$37,0))</f>
        <v/>
      </c>
      <c r="X23" s="81" t="str">
        <f>INDEX(Inp_EoEAdjDrivers!X$9:X$37,MATCH($F23,Inp_EoEAdjDrivers!$F$9:$F$37,0))</f>
        <v/>
      </c>
      <c r="Y23" s="81">
        <f>INDEX(Inp_EoEAdjDrivers!Y$9:Y$37,MATCH($F23,Inp_EoEAdjDrivers!$F$9:$F$37,0))</f>
        <v>7.9277849492751811</v>
      </c>
      <c r="Z23" s="81">
        <f>INDEX(Inp_EoEAdjDrivers!Z$9:Z$37,MATCH($F23,Inp_EoEAdjDrivers!$F$9:$F$37,0))</f>
        <v>7.6433560940055907</v>
      </c>
      <c r="AA23" s="81">
        <f>INDEX(Inp_EoEAdjDrivers!AA$9:AA$37,MATCH($F23,Inp_EoEAdjDrivers!$F$9:$F$37,0))</f>
        <v>8.3627582122845325</v>
      </c>
      <c r="AB23" s="81">
        <f>INDEX(Inp_EoEAdjDrivers!AB$9:AB$37,MATCH($F23,Inp_EoEAdjDrivers!$F$9:$F$37,0))</f>
        <v>9.1655524195528137</v>
      </c>
      <c r="AC23" s="81">
        <f>INDEX(Inp_EoEAdjDrivers!AC$9:AC$37,MATCH($F23,Inp_EoEAdjDrivers!$F$9:$F$37,0))</f>
        <v>9.7544291797618872</v>
      </c>
      <c r="AD23" s="81">
        <f>INDEX(Inp_EoEAdjDrivers!AD$9:AD$37,MATCH($F23,Inp_EoEAdjDrivers!$F$9:$F$37,0))</f>
        <v>10.801171034435251</v>
      </c>
      <c r="AE23" s="81">
        <f>INDEX(Inp_EoEAdjDrivers!AE$9:AE$37,MATCH($F23,Inp_EoEAdjDrivers!$F$9:$F$37,0))</f>
        <v>10.102448660565029</v>
      </c>
      <c r="AF23" s="81">
        <f>INDEX(Inp_EoEAdjDrivers!AF$9:AF$37,MATCH($F23,Inp_EoEAdjDrivers!$F$9:$F$37,0))</f>
        <v>10.09333036642313</v>
      </c>
      <c r="AG23" s="81">
        <f>INDEX(Inp_EoEAdjDrivers!AG$9:AG$37,MATCH($F23,Inp_EoEAdjDrivers!$F$9:$F$37,0))</f>
        <v>5.1124716106523298</v>
      </c>
      <c r="AH23" s="81">
        <f>INDEX(Inp_EoEAdjDrivers!AH$9:AH$37,MATCH($F23,Inp_EoEAdjDrivers!$F$9:$F$37,0))</f>
        <v>5.1124716106523298</v>
      </c>
      <c r="AI23" s="81">
        <f>INDEX(Inp_EoEAdjDrivers!AI$9:AI$37,MATCH($F23,Inp_EoEAdjDrivers!$F$9:$F$37,0))</f>
        <v>5.1124716106523298</v>
      </c>
      <c r="AJ23" s="81">
        <f>INDEX(Inp_EoEAdjDrivers!AJ$9:AJ$37,MATCH($F23,Inp_EoEAdjDrivers!$F$9:$F$37,0))</f>
        <v>5.1124716106523298</v>
      </c>
      <c r="AK23" s="81">
        <f>INDEX(Inp_EoEAdjDrivers!AK$9:AK$37,MATCH($F23,Inp_EoEAdjDrivers!$F$9:$F$37,0))</f>
        <v>5.1124716106523298</v>
      </c>
      <c r="AN23" s="2"/>
    </row>
    <row r="24" spans="3:40">
      <c r="C24" s="24"/>
      <c r="E24" s="2" t="str">
        <f t="shared" si="0"/>
        <v>EoE</v>
      </c>
      <c r="F24" s="67" t="s">
        <v>158</v>
      </c>
      <c r="J24" s="2" t="str">
        <f t="shared" si="1"/>
        <v>EoEMetallic network length</v>
      </c>
      <c r="L24" s="2" t="s">
        <v>144</v>
      </c>
      <c r="T24" s="81" t="str">
        <f>INDEX(Inp_EoEAdjDrivers!T$9:T$37,MATCH($F24,Inp_EoEAdjDrivers!$F$9:$F$37,0))</f>
        <v/>
      </c>
      <c r="U24" s="81" t="str">
        <f>INDEX(Inp_EoEAdjDrivers!U$9:U$37,MATCH($F24,Inp_EoEAdjDrivers!$F$9:$F$37,0))</f>
        <v/>
      </c>
      <c r="V24" s="81" t="str">
        <f>INDEX(Inp_EoEAdjDrivers!V$9:V$37,MATCH($F24,Inp_EoEAdjDrivers!$F$9:$F$37,0))</f>
        <v/>
      </c>
      <c r="W24" s="81" t="str">
        <f>INDEX(Inp_EoEAdjDrivers!W$9:W$37,MATCH($F24,Inp_EoEAdjDrivers!$F$9:$F$37,0))</f>
        <v/>
      </c>
      <c r="X24" s="81" t="str">
        <f>INDEX(Inp_EoEAdjDrivers!X$9:X$37,MATCH($F24,Inp_EoEAdjDrivers!$F$9:$F$37,0))</f>
        <v/>
      </c>
      <c r="Y24" s="81">
        <f>INDEX(Inp_EoEAdjDrivers!Y$9:Y$37,MATCH($F24,Inp_EoEAdjDrivers!$F$9:$F$37,0))</f>
        <v>20429.186000000002</v>
      </c>
      <c r="Z24" s="81">
        <f>INDEX(Inp_EoEAdjDrivers!Z$9:Z$37,MATCH($F24,Inp_EoEAdjDrivers!$F$9:$F$37,0))</f>
        <v>19854.592000000001</v>
      </c>
      <c r="AA24" s="81">
        <f>INDEX(Inp_EoEAdjDrivers!AA$9:AA$37,MATCH($F24,Inp_EoEAdjDrivers!$F$9:$F$37,0))</f>
        <v>19223.782999999999</v>
      </c>
      <c r="AB24" s="81">
        <f>INDEX(Inp_EoEAdjDrivers!AB$9:AB$37,MATCH($F24,Inp_EoEAdjDrivers!$F$9:$F$37,0))</f>
        <v>18687.828000000001</v>
      </c>
      <c r="AC24" s="81">
        <f>INDEX(Inp_EoEAdjDrivers!AC$9:AC$37,MATCH($F24,Inp_EoEAdjDrivers!$F$9:$F$37,0))</f>
        <v>18176.065999999999</v>
      </c>
      <c r="AD24" s="81">
        <f>INDEX(Inp_EoEAdjDrivers!AD$9:AD$37,MATCH($F24,Inp_EoEAdjDrivers!$F$9:$F$37,0))</f>
        <v>17570.687999999998</v>
      </c>
      <c r="AE24" s="81">
        <f>INDEX(Inp_EoEAdjDrivers!AE$9:AE$37,MATCH($F24,Inp_EoEAdjDrivers!$F$9:$F$37,0))</f>
        <v>16825.616999999998</v>
      </c>
      <c r="AF24" s="81">
        <f>INDEX(Inp_EoEAdjDrivers!AF$9:AF$37,MATCH($F24,Inp_EoEAdjDrivers!$F$9:$F$37,0))</f>
        <v>16182.313</v>
      </c>
      <c r="AG24" s="81">
        <f>INDEX(Inp_EoEAdjDrivers!AG$9:AG$37,MATCH($F24,Inp_EoEAdjDrivers!$F$9:$F$37,0))</f>
        <v>15574.78</v>
      </c>
      <c r="AH24" s="81">
        <f>INDEX(Inp_EoEAdjDrivers!AH$9:AH$37,MATCH($F24,Inp_EoEAdjDrivers!$F$9:$F$37,0))</f>
        <v>14965.526</v>
      </c>
      <c r="AI24" s="81">
        <f>INDEX(Inp_EoEAdjDrivers!AI$9:AI$37,MATCH($F24,Inp_EoEAdjDrivers!$F$9:$F$37,0))</f>
        <v>14357.992</v>
      </c>
      <c r="AJ24" s="81">
        <f>INDEX(Inp_EoEAdjDrivers!AJ$9:AJ$37,MATCH($F24,Inp_EoEAdjDrivers!$F$9:$F$37,0))</f>
        <v>13753.608</v>
      </c>
      <c r="AK24" s="81">
        <f>INDEX(Inp_EoEAdjDrivers!AK$9:AK$37,MATCH($F24,Inp_EoEAdjDrivers!$F$9:$F$37,0))</f>
        <v>13146.075000000001</v>
      </c>
      <c r="AN24" s="2"/>
    </row>
    <row r="25" spans="3:40">
      <c r="C25" s="24"/>
      <c r="E25" s="2" t="str">
        <f t="shared" si="0"/>
        <v>EoE</v>
      </c>
      <c r="F25" s="2" t="s">
        <v>159</v>
      </c>
      <c r="J25" s="2" t="str">
        <f t="shared" si="1"/>
        <v>EoEPE network length</v>
      </c>
      <c r="L25" s="2" t="s">
        <v>144</v>
      </c>
      <c r="T25" s="81" t="str">
        <f>INDEX(Inp_EoEAdjDrivers!T$9:T$37,MATCH($F25,Inp_EoEAdjDrivers!$F$9:$F$37,0))</f>
        <v/>
      </c>
      <c r="U25" s="81" t="str">
        <f>INDEX(Inp_EoEAdjDrivers!U$9:U$37,MATCH($F25,Inp_EoEAdjDrivers!$F$9:$F$37,0))</f>
        <v/>
      </c>
      <c r="V25" s="81" t="str">
        <f>INDEX(Inp_EoEAdjDrivers!V$9:V$37,MATCH($F25,Inp_EoEAdjDrivers!$F$9:$F$37,0))</f>
        <v/>
      </c>
      <c r="W25" s="81" t="str">
        <f>INDEX(Inp_EoEAdjDrivers!W$9:W$37,MATCH($F25,Inp_EoEAdjDrivers!$F$9:$F$37,0))</f>
        <v/>
      </c>
      <c r="X25" s="81" t="str">
        <f>INDEX(Inp_EoEAdjDrivers!X$9:X$37,MATCH($F25,Inp_EoEAdjDrivers!$F$9:$F$37,0))</f>
        <v/>
      </c>
      <c r="Y25" s="81">
        <f>INDEX(Inp_EoEAdjDrivers!Y$9:Y$37,MATCH($F25,Inp_EoEAdjDrivers!$F$9:$F$37,0))</f>
        <v>28817.963</v>
      </c>
      <c r="Z25" s="81">
        <f>INDEX(Inp_EoEAdjDrivers!Z$9:Z$37,MATCH($F25,Inp_EoEAdjDrivers!$F$9:$F$37,0))</f>
        <v>29389.973000000002</v>
      </c>
      <c r="AA25" s="81">
        <f>INDEX(Inp_EoEAdjDrivers!AA$9:AA$37,MATCH($F25,Inp_EoEAdjDrivers!$F$9:$F$37,0))</f>
        <v>30016.838</v>
      </c>
      <c r="AB25" s="81">
        <f>INDEX(Inp_EoEAdjDrivers!AB$9:AB$37,MATCH($F25,Inp_EoEAdjDrivers!$F$9:$F$37,0))</f>
        <v>30566.171999999999</v>
      </c>
      <c r="AC25" s="81">
        <f>INDEX(Inp_EoEAdjDrivers!AC$9:AC$37,MATCH($F25,Inp_EoEAdjDrivers!$F$9:$F$37,0))</f>
        <v>31080.796999999999</v>
      </c>
      <c r="AD25" s="81">
        <f>INDEX(Inp_EoEAdjDrivers!AD$9:AD$37,MATCH($F25,Inp_EoEAdjDrivers!$F$9:$F$37,0))</f>
        <v>31690.432000000001</v>
      </c>
      <c r="AE25" s="81">
        <f>INDEX(Inp_EoEAdjDrivers!AE$9:AE$37,MATCH($F25,Inp_EoEAdjDrivers!$F$9:$F$37,0))</f>
        <v>32403.326000000001</v>
      </c>
      <c r="AF25" s="81">
        <f>INDEX(Inp_EoEAdjDrivers!AF$9:AF$37,MATCH($F25,Inp_EoEAdjDrivers!$F$9:$F$37,0))</f>
        <v>33104.972999999998</v>
      </c>
      <c r="AG25" s="81">
        <f>INDEX(Inp_EoEAdjDrivers!AG$9:AG$37,MATCH($F25,Inp_EoEAdjDrivers!$F$9:$F$37,0))</f>
        <v>33704.828000000001</v>
      </c>
      <c r="AH25" s="81">
        <f>INDEX(Inp_EoEAdjDrivers!AH$9:AH$37,MATCH($F25,Inp_EoEAdjDrivers!$F$9:$F$37,0))</f>
        <v>34306.410000000003</v>
      </c>
      <c r="AI25" s="81">
        <f>INDEX(Inp_EoEAdjDrivers!AI$9:AI$37,MATCH($F25,Inp_EoEAdjDrivers!$F$9:$F$37,0))</f>
        <v>34906.266000000003</v>
      </c>
      <c r="AJ25" s="81">
        <f>INDEX(Inp_EoEAdjDrivers!AJ$9:AJ$37,MATCH($F25,Inp_EoEAdjDrivers!$F$9:$F$37,0))</f>
        <v>35502.976999999999</v>
      </c>
      <c r="AK25" s="81">
        <f>INDEX(Inp_EoEAdjDrivers!AK$9:AK$37,MATCH($F25,Inp_EoEAdjDrivers!$F$9:$F$37,0))</f>
        <v>36102.836000000003</v>
      </c>
      <c r="AN25" s="2"/>
    </row>
    <row r="26" spans="3:40">
      <c r="C26" s="24"/>
      <c r="E26" s="2" t="str">
        <f t="shared" si="0"/>
        <v>EoE</v>
      </c>
      <c r="F26" s="2" t="s">
        <v>160</v>
      </c>
      <c r="J26" s="2" t="str">
        <f t="shared" si="1"/>
        <v>EoEService Damage Reports</v>
      </c>
      <c r="L26" s="2" t="s">
        <v>142</v>
      </c>
      <c r="T26" s="81" t="str">
        <f>INDEX(Inp_EoEAdjDrivers!T$9:T$37,MATCH($F26,Inp_EoEAdjDrivers!$F$9:$F$37,0))</f>
        <v/>
      </c>
      <c r="U26" s="81" t="str">
        <f>INDEX(Inp_EoEAdjDrivers!U$9:U$37,MATCH($F26,Inp_EoEAdjDrivers!$F$9:$F$37,0))</f>
        <v/>
      </c>
      <c r="V26" s="81" t="str">
        <f>INDEX(Inp_EoEAdjDrivers!V$9:V$37,MATCH($F26,Inp_EoEAdjDrivers!$F$9:$F$37,0))</f>
        <v/>
      </c>
      <c r="W26" s="81" t="str">
        <f>INDEX(Inp_EoEAdjDrivers!W$9:W$37,MATCH($F26,Inp_EoEAdjDrivers!$F$9:$F$37,0))</f>
        <v/>
      </c>
      <c r="X26" s="81" t="str">
        <f>INDEX(Inp_EoEAdjDrivers!X$9:X$37,MATCH($F26,Inp_EoEAdjDrivers!$F$9:$F$37,0))</f>
        <v/>
      </c>
      <c r="Y26" s="81">
        <f>INDEX(Inp_EoEAdjDrivers!Y$9:Y$37,MATCH($F26,Inp_EoEAdjDrivers!$F$9:$F$37,0))</f>
        <v>2025</v>
      </c>
      <c r="Z26" s="81">
        <f>INDEX(Inp_EoEAdjDrivers!Z$9:Z$37,MATCH($F26,Inp_EoEAdjDrivers!$F$9:$F$37,0))</f>
        <v>1930</v>
      </c>
      <c r="AA26" s="81">
        <f>INDEX(Inp_EoEAdjDrivers!AA$9:AA$37,MATCH($F26,Inp_EoEAdjDrivers!$F$9:$F$37,0))</f>
        <v>2050</v>
      </c>
      <c r="AB26" s="81">
        <f>INDEX(Inp_EoEAdjDrivers!AB$9:AB$37,MATCH($F26,Inp_EoEAdjDrivers!$F$9:$F$37,0))</f>
        <v>1958</v>
      </c>
      <c r="AC26" s="81">
        <f>INDEX(Inp_EoEAdjDrivers!AC$9:AC$37,MATCH($F26,Inp_EoEAdjDrivers!$F$9:$F$37,0))</f>
        <v>1945</v>
      </c>
      <c r="AD26" s="81">
        <f>INDEX(Inp_EoEAdjDrivers!AD$9:AD$37,MATCH($F26,Inp_EoEAdjDrivers!$F$9:$F$37,0))</f>
        <v>2650</v>
      </c>
      <c r="AE26" s="81">
        <f>INDEX(Inp_EoEAdjDrivers!AE$9:AE$37,MATCH($F26,Inp_EoEAdjDrivers!$F$9:$F$37,0))</f>
        <v>2106.6</v>
      </c>
      <c r="AF26" s="81">
        <f>INDEX(Inp_EoEAdjDrivers!AF$9:AF$37,MATCH($F26,Inp_EoEAdjDrivers!$F$9:$F$37,0))</f>
        <v>2141.92</v>
      </c>
      <c r="AG26" s="81">
        <f>INDEX(Inp_EoEAdjDrivers!AG$9:AG$37,MATCH($F26,Inp_EoEAdjDrivers!$F$9:$F$37,0))</f>
        <v>2160.3040000000001</v>
      </c>
      <c r="AH26" s="81">
        <f>INDEX(Inp_EoEAdjDrivers!AH$9:AH$37,MATCH($F26,Inp_EoEAdjDrivers!$F$9:$F$37,0))</f>
        <v>2170</v>
      </c>
      <c r="AI26" s="81">
        <f>INDEX(Inp_EoEAdjDrivers!AI$9:AI$37,MATCH($F26,Inp_EoEAdjDrivers!$F$9:$F$37,0))</f>
        <v>2178</v>
      </c>
      <c r="AJ26" s="81">
        <f>INDEX(Inp_EoEAdjDrivers!AJ$9:AJ$37,MATCH($F26,Inp_EoEAdjDrivers!$F$9:$F$37,0))</f>
        <v>2165</v>
      </c>
      <c r="AK26" s="81">
        <f>INDEX(Inp_EoEAdjDrivers!AK$9:AK$37,MATCH($F26,Inp_EoEAdjDrivers!$F$9:$F$37,0))</f>
        <v>2163.0448000000001</v>
      </c>
      <c r="AN26" s="2"/>
    </row>
    <row r="27" spans="3:40">
      <c r="C27" s="24"/>
      <c r="E27" s="2" t="str">
        <f t="shared" si="0"/>
        <v>EoE</v>
      </c>
      <c r="F27" s="2" t="s">
        <v>161</v>
      </c>
      <c r="J27" s="2" t="str">
        <f t="shared" si="1"/>
        <v>EoEService Condition Reports</v>
      </c>
      <c r="L27" s="2" t="s">
        <v>142</v>
      </c>
      <c r="T27" s="81" t="str">
        <f>INDEX(Inp_EoEAdjDrivers!T$9:T$37,MATCH($F27,Inp_EoEAdjDrivers!$F$9:$F$37,0))</f>
        <v/>
      </c>
      <c r="U27" s="81" t="str">
        <f>INDEX(Inp_EoEAdjDrivers!U$9:U$37,MATCH($F27,Inp_EoEAdjDrivers!$F$9:$F$37,0))</f>
        <v/>
      </c>
      <c r="V27" s="81" t="str">
        <f>INDEX(Inp_EoEAdjDrivers!V$9:V$37,MATCH($F27,Inp_EoEAdjDrivers!$F$9:$F$37,0))</f>
        <v/>
      </c>
      <c r="W27" s="81" t="str">
        <f>INDEX(Inp_EoEAdjDrivers!W$9:W$37,MATCH($F27,Inp_EoEAdjDrivers!$F$9:$F$37,0))</f>
        <v/>
      </c>
      <c r="X27" s="81" t="str">
        <f>INDEX(Inp_EoEAdjDrivers!X$9:X$37,MATCH($F27,Inp_EoEAdjDrivers!$F$9:$F$37,0))</f>
        <v/>
      </c>
      <c r="Y27" s="81">
        <f>INDEX(Inp_EoEAdjDrivers!Y$9:Y$37,MATCH($F27,Inp_EoEAdjDrivers!$F$9:$F$37,0))</f>
        <v>14735</v>
      </c>
      <c r="Z27" s="81">
        <f>INDEX(Inp_EoEAdjDrivers!Z$9:Z$37,MATCH($F27,Inp_EoEAdjDrivers!$F$9:$F$37,0))</f>
        <v>15261</v>
      </c>
      <c r="AA27" s="81">
        <f>INDEX(Inp_EoEAdjDrivers!AA$9:AA$37,MATCH($F27,Inp_EoEAdjDrivers!$F$9:$F$37,0))</f>
        <v>15711</v>
      </c>
      <c r="AB27" s="81">
        <f>INDEX(Inp_EoEAdjDrivers!AB$9:AB$37,MATCH($F27,Inp_EoEAdjDrivers!$F$9:$F$37,0))</f>
        <v>15776</v>
      </c>
      <c r="AC27" s="81">
        <f>INDEX(Inp_EoEAdjDrivers!AC$9:AC$37,MATCH($F27,Inp_EoEAdjDrivers!$F$9:$F$37,0))</f>
        <v>15259</v>
      </c>
      <c r="AD27" s="81">
        <f>INDEX(Inp_EoEAdjDrivers!AD$9:AD$37,MATCH($F27,Inp_EoEAdjDrivers!$F$9:$F$37,0))</f>
        <v>15268</v>
      </c>
      <c r="AE27" s="81">
        <f>INDEX(Inp_EoEAdjDrivers!AE$9:AE$37,MATCH($F27,Inp_EoEAdjDrivers!$F$9:$F$37,0))</f>
        <v>15115</v>
      </c>
      <c r="AF27" s="81">
        <f>INDEX(Inp_EoEAdjDrivers!AF$9:AF$37,MATCH($F27,Inp_EoEAdjDrivers!$F$9:$F$37,0))</f>
        <v>14964</v>
      </c>
      <c r="AG27" s="81">
        <f>INDEX(Inp_EoEAdjDrivers!AG$9:AG$37,MATCH($F27,Inp_EoEAdjDrivers!$F$9:$F$37,0))</f>
        <v>14665</v>
      </c>
      <c r="AH27" s="81">
        <f>INDEX(Inp_EoEAdjDrivers!AH$9:AH$37,MATCH($F27,Inp_EoEAdjDrivers!$F$9:$F$37,0))</f>
        <v>14372</v>
      </c>
      <c r="AI27" s="81">
        <f>INDEX(Inp_EoEAdjDrivers!AI$9:AI$37,MATCH($F27,Inp_EoEAdjDrivers!$F$9:$F$37,0))</f>
        <v>14085</v>
      </c>
      <c r="AJ27" s="81">
        <f>INDEX(Inp_EoEAdjDrivers!AJ$9:AJ$37,MATCH($F27,Inp_EoEAdjDrivers!$F$9:$F$37,0))</f>
        <v>13803</v>
      </c>
      <c r="AK27" s="81">
        <f>INDEX(Inp_EoEAdjDrivers!AK$9:AK$37,MATCH($F27,Inp_EoEAdjDrivers!$F$9:$F$37,0))</f>
        <v>13527</v>
      </c>
      <c r="AN27" s="2"/>
    </row>
    <row r="28" spans="3:40">
      <c r="C28" s="24"/>
      <c r="E28" s="2" t="str">
        <f t="shared" si="0"/>
        <v>EoE</v>
      </c>
      <c r="F28" s="2" t="s">
        <v>162</v>
      </c>
      <c r="J28" s="2" t="str">
        <f t="shared" si="1"/>
        <v>EoEMains Damage Reports</v>
      </c>
      <c r="L28" s="2" t="s">
        <v>142</v>
      </c>
      <c r="T28" s="81" t="str">
        <f>INDEX(Inp_EoEAdjDrivers!T$9:T$37,MATCH($F28,Inp_EoEAdjDrivers!$F$9:$F$37,0))</f>
        <v/>
      </c>
      <c r="U28" s="81" t="str">
        <f>INDEX(Inp_EoEAdjDrivers!U$9:U$37,MATCH($F28,Inp_EoEAdjDrivers!$F$9:$F$37,0))</f>
        <v/>
      </c>
      <c r="V28" s="81" t="str">
        <f>INDEX(Inp_EoEAdjDrivers!V$9:V$37,MATCH($F28,Inp_EoEAdjDrivers!$F$9:$F$37,0))</f>
        <v/>
      </c>
      <c r="W28" s="81" t="str">
        <f>INDEX(Inp_EoEAdjDrivers!W$9:W$37,MATCH($F28,Inp_EoEAdjDrivers!$F$9:$F$37,0))</f>
        <v/>
      </c>
      <c r="X28" s="81" t="str">
        <f>INDEX(Inp_EoEAdjDrivers!X$9:X$37,MATCH($F28,Inp_EoEAdjDrivers!$F$9:$F$37,0))</f>
        <v/>
      </c>
      <c r="Y28" s="81">
        <f>INDEX(Inp_EoEAdjDrivers!Y$9:Y$37,MATCH($F28,Inp_EoEAdjDrivers!$F$9:$F$37,0))</f>
        <v>701</v>
      </c>
      <c r="Z28" s="81">
        <f>INDEX(Inp_EoEAdjDrivers!Z$9:Z$37,MATCH($F28,Inp_EoEAdjDrivers!$F$9:$F$37,0))</f>
        <v>881</v>
      </c>
      <c r="AA28" s="81">
        <f>INDEX(Inp_EoEAdjDrivers!AA$9:AA$37,MATCH($F28,Inp_EoEAdjDrivers!$F$9:$F$37,0))</f>
        <v>808</v>
      </c>
      <c r="AB28" s="81">
        <f>INDEX(Inp_EoEAdjDrivers!AB$9:AB$37,MATCH($F28,Inp_EoEAdjDrivers!$F$9:$F$37,0))</f>
        <v>925</v>
      </c>
      <c r="AC28" s="81">
        <f>INDEX(Inp_EoEAdjDrivers!AC$9:AC$37,MATCH($F28,Inp_EoEAdjDrivers!$F$9:$F$37,0))</f>
        <v>818</v>
      </c>
      <c r="AD28" s="81">
        <f>INDEX(Inp_EoEAdjDrivers!AD$9:AD$37,MATCH($F28,Inp_EoEAdjDrivers!$F$9:$F$37,0))</f>
        <v>355</v>
      </c>
      <c r="AE28" s="81">
        <f>INDEX(Inp_EoEAdjDrivers!AE$9:AE$37,MATCH($F28,Inp_EoEAdjDrivers!$F$9:$F$37,0))</f>
        <v>757.4</v>
      </c>
      <c r="AF28" s="81">
        <f>INDEX(Inp_EoEAdjDrivers!AF$9:AF$37,MATCH($F28,Inp_EoEAdjDrivers!$F$9:$F$37,0))</f>
        <v>732.68</v>
      </c>
      <c r="AG28" s="81">
        <f>INDEX(Inp_EoEAdjDrivers!AG$9:AG$37,MATCH($F28,Inp_EoEAdjDrivers!$F$9:$F$37,0))</f>
        <v>717.61599999999999</v>
      </c>
      <c r="AH28" s="81">
        <f>INDEX(Inp_EoEAdjDrivers!AH$9:AH$37,MATCH($F28,Inp_EoEAdjDrivers!$F$9:$F$37,0))</f>
        <v>676.13919999999996</v>
      </c>
      <c r="AI28" s="81">
        <f>INDEX(Inp_EoEAdjDrivers!AI$9:AI$37,MATCH($F28,Inp_EoEAdjDrivers!$F$9:$F$37,0))</f>
        <v>675</v>
      </c>
      <c r="AJ28" s="81">
        <f>INDEX(Inp_EoEAdjDrivers!AJ$9:AJ$37,MATCH($F28,Inp_EoEAdjDrivers!$F$9:$F$37,0))</f>
        <v>680</v>
      </c>
      <c r="AK28" s="81">
        <f>INDEX(Inp_EoEAdjDrivers!AK$9:AK$37,MATCH($F28,Inp_EoEAdjDrivers!$F$9:$F$37,0))</f>
        <v>679</v>
      </c>
      <c r="AN28" s="2"/>
    </row>
    <row r="29" spans="3:40">
      <c r="C29" s="24"/>
      <c r="E29" s="2" t="str">
        <f t="shared" si="0"/>
        <v>EoE</v>
      </c>
      <c r="F29" s="2" t="s">
        <v>163</v>
      </c>
      <c r="J29" s="2" t="str">
        <f t="shared" si="1"/>
        <v>EoEMains Condition Reports</v>
      </c>
      <c r="L29" s="2" t="s">
        <v>142</v>
      </c>
      <c r="T29" s="81" t="str">
        <f>INDEX(Inp_EoEAdjDrivers!T$9:T$37,MATCH($F29,Inp_EoEAdjDrivers!$F$9:$F$37,0))</f>
        <v/>
      </c>
      <c r="U29" s="81" t="str">
        <f>INDEX(Inp_EoEAdjDrivers!U$9:U$37,MATCH($F29,Inp_EoEAdjDrivers!$F$9:$F$37,0))</f>
        <v/>
      </c>
      <c r="V29" s="81" t="str">
        <f>INDEX(Inp_EoEAdjDrivers!V$9:V$37,MATCH($F29,Inp_EoEAdjDrivers!$F$9:$F$37,0))</f>
        <v/>
      </c>
      <c r="W29" s="81" t="str">
        <f>INDEX(Inp_EoEAdjDrivers!W$9:W$37,MATCH($F29,Inp_EoEAdjDrivers!$F$9:$F$37,0))</f>
        <v/>
      </c>
      <c r="X29" s="81" t="str">
        <f>INDEX(Inp_EoEAdjDrivers!X$9:X$37,MATCH($F29,Inp_EoEAdjDrivers!$F$9:$F$37,0))</f>
        <v/>
      </c>
      <c r="Y29" s="81">
        <f>INDEX(Inp_EoEAdjDrivers!Y$9:Y$37,MATCH($F29,Inp_EoEAdjDrivers!$F$9:$F$37,0))</f>
        <v>5099</v>
      </c>
      <c r="Z29" s="81">
        <f>INDEX(Inp_EoEAdjDrivers!Z$9:Z$37,MATCH($F29,Inp_EoEAdjDrivers!$F$9:$F$37,0))</f>
        <v>6970</v>
      </c>
      <c r="AA29" s="81">
        <f>INDEX(Inp_EoEAdjDrivers!AA$9:AA$37,MATCH($F29,Inp_EoEAdjDrivers!$F$9:$F$37,0))</f>
        <v>6190</v>
      </c>
      <c r="AB29" s="81">
        <f>INDEX(Inp_EoEAdjDrivers!AB$9:AB$37,MATCH($F29,Inp_EoEAdjDrivers!$F$9:$F$37,0))</f>
        <v>7453</v>
      </c>
      <c r="AC29" s="81">
        <f>INDEX(Inp_EoEAdjDrivers!AC$9:AC$37,MATCH($F29,Inp_EoEAdjDrivers!$F$9:$F$37,0))</f>
        <v>6416</v>
      </c>
      <c r="AD29" s="81">
        <f>INDEX(Inp_EoEAdjDrivers!AD$9:AD$37,MATCH($F29,Inp_EoEAdjDrivers!$F$9:$F$37,0))</f>
        <v>6547</v>
      </c>
      <c r="AE29" s="81">
        <f>INDEX(Inp_EoEAdjDrivers!AE$9:AE$37,MATCH($F29,Inp_EoEAdjDrivers!$F$9:$F$37,0))</f>
        <v>6482</v>
      </c>
      <c r="AF29" s="81">
        <f>INDEX(Inp_EoEAdjDrivers!AF$9:AF$37,MATCH($F29,Inp_EoEAdjDrivers!$F$9:$F$37,0))</f>
        <v>6417</v>
      </c>
      <c r="AG29" s="81">
        <f>INDEX(Inp_EoEAdjDrivers!AG$9:AG$37,MATCH($F29,Inp_EoEAdjDrivers!$F$9:$F$37,0))</f>
        <v>6289</v>
      </c>
      <c r="AH29" s="81">
        <f>INDEX(Inp_EoEAdjDrivers!AH$9:AH$37,MATCH($F29,Inp_EoEAdjDrivers!$F$9:$F$37,0))</f>
        <v>6163</v>
      </c>
      <c r="AI29" s="81">
        <f>INDEX(Inp_EoEAdjDrivers!AI$9:AI$37,MATCH($F29,Inp_EoEAdjDrivers!$F$9:$F$37,0))</f>
        <v>6040</v>
      </c>
      <c r="AJ29" s="81">
        <f>INDEX(Inp_EoEAdjDrivers!AJ$9:AJ$37,MATCH($F29,Inp_EoEAdjDrivers!$F$9:$F$37,0))</f>
        <v>5919</v>
      </c>
      <c r="AK29" s="81">
        <f>INDEX(Inp_EoEAdjDrivers!AK$9:AK$37,MATCH($F29,Inp_EoEAdjDrivers!$F$9:$F$37,0))</f>
        <v>5801</v>
      </c>
      <c r="AN29" s="2"/>
    </row>
    <row r="30" spans="3:40">
      <c r="C30" s="24"/>
      <c r="E30" s="2" t="str">
        <f t="shared" si="0"/>
        <v>EoE</v>
      </c>
      <c r="F30" s="2" t="s">
        <v>164</v>
      </c>
      <c r="J30" s="2" t="str">
        <f t="shared" si="1"/>
        <v>EoEEmergency FTEs</v>
      </c>
      <c r="L30" s="2" t="s">
        <v>165</v>
      </c>
      <c r="T30" s="81" t="str">
        <f>INDEX(Inp_EoEAdjDrivers!T$9:T$37,MATCH($F30,Inp_EoEAdjDrivers!$F$9:$F$37,0))</f>
        <v/>
      </c>
      <c r="U30" s="81" t="str">
        <f>INDEX(Inp_EoEAdjDrivers!U$9:U$37,MATCH($F30,Inp_EoEAdjDrivers!$F$9:$F$37,0))</f>
        <v/>
      </c>
      <c r="V30" s="81" t="str">
        <f>INDEX(Inp_EoEAdjDrivers!V$9:V$37,MATCH($F30,Inp_EoEAdjDrivers!$F$9:$F$37,0))</f>
        <v/>
      </c>
      <c r="W30" s="81" t="str">
        <f>INDEX(Inp_EoEAdjDrivers!W$9:W$37,MATCH($F30,Inp_EoEAdjDrivers!$F$9:$F$37,0))</f>
        <v/>
      </c>
      <c r="X30" s="81" t="str">
        <f>INDEX(Inp_EoEAdjDrivers!X$9:X$37,MATCH($F30,Inp_EoEAdjDrivers!$F$9:$F$37,0))</f>
        <v/>
      </c>
      <c r="Y30" s="81">
        <f>INDEX(Inp_EoEAdjDrivers!Y$9:Y$37,MATCH($F30,Inp_EoEAdjDrivers!$F$9:$F$37,0))</f>
        <v>0</v>
      </c>
      <c r="Z30" s="81">
        <f>INDEX(Inp_EoEAdjDrivers!Z$9:Z$37,MATCH($F30,Inp_EoEAdjDrivers!$F$9:$F$37,0))</f>
        <v>0</v>
      </c>
      <c r="AA30" s="81">
        <f>INDEX(Inp_EoEAdjDrivers!AA$9:AA$37,MATCH($F30,Inp_EoEAdjDrivers!$F$9:$F$37,0))</f>
        <v>0</v>
      </c>
      <c r="AB30" s="81">
        <f>INDEX(Inp_EoEAdjDrivers!AB$9:AB$37,MATCH($F30,Inp_EoEAdjDrivers!$F$9:$F$37,0))</f>
        <v>0</v>
      </c>
      <c r="AC30" s="81">
        <f>INDEX(Inp_EoEAdjDrivers!AC$9:AC$37,MATCH($F30,Inp_EoEAdjDrivers!$F$9:$F$37,0))</f>
        <v>0</v>
      </c>
      <c r="AD30" s="81">
        <f>INDEX(Inp_EoEAdjDrivers!AD$9:AD$37,MATCH($F30,Inp_EoEAdjDrivers!$F$9:$F$37,0))</f>
        <v>0</v>
      </c>
      <c r="AE30" s="81">
        <f>INDEX(Inp_EoEAdjDrivers!AE$9:AE$37,MATCH($F30,Inp_EoEAdjDrivers!$F$9:$F$37,0))</f>
        <v>0</v>
      </c>
      <c r="AF30" s="81">
        <f>INDEX(Inp_EoEAdjDrivers!AF$9:AF$37,MATCH($F30,Inp_EoEAdjDrivers!$F$9:$F$37,0))</f>
        <v>0</v>
      </c>
      <c r="AG30" s="81">
        <f>INDEX(Inp_EoEAdjDrivers!AG$9:AG$37,MATCH($F30,Inp_EoEAdjDrivers!$F$9:$F$37,0))</f>
        <v>0</v>
      </c>
      <c r="AH30" s="81">
        <f>INDEX(Inp_EoEAdjDrivers!AH$9:AH$37,MATCH($F30,Inp_EoEAdjDrivers!$F$9:$F$37,0))</f>
        <v>0</v>
      </c>
      <c r="AI30" s="81">
        <f>INDEX(Inp_EoEAdjDrivers!AI$9:AI$37,MATCH($F30,Inp_EoEAdjDrivers!$F$9:$F$37,0))</f>
        <v>0</v>
      </c>
      <c r="AJ30" s="81">
        <f>INDEX(Inp_EoEAdjDrivers!AJ$9:AJ$37,MATCH($F30,Inp_EoEAdjDrivers!$F$9:$F$37,0))</f>
        <v>0</v>
      </c>
      <c r="AK30" s="81">
        <f>INDEX(Inp_EoEAdjDrivers!AK$9:AK$37,MATCH($F30,Inp_EoEAdjDrivers!$F$9:$F$37,0))</f>
        <v>0</v>
      </c>
      <c r="AN30" s="2"/>
    </row>
    <row r="31" spans="3:40">
      <c r="C31" s="24"/>
      <c r="E31" s="2" t="str">
        <f t="shared" si="0"/>
        <v>EoE</v>
      </c>
      <c r="F31" s="2" t="s">
        <v>166</v>
      </c>
      <c r="J31" s="2" t="str">
        <f t="shared" si="1"/>
        <v>EoETotal external condition reports
(service condition + mains condition)</v>
      </c>
      <c r="L31" s="2" t="s">
        <v>142</v>
      </c>
      <c r="T31" s="81" t="str">
        <f>INDEX(Inp_EoEAdjDrivers!T$9:T$37,MATCH($F31,Inp_EoEAdjDrivers!$F$9:$F$37,0))</f>
        <v/>
      </c>
      <c r="U31" s="81" t="str">
        <f>INDEX(Inp_EoEAdjDrivers!U$9:U$37,MATCH($F31,Inp_EoEAdjDrivers!$F$9:$F$37,0))</f>
        <v/>
      </c>
      <c r="V31" s="81" t="str">
        <f>INDEX(Inp_EoEAdjDrivers!V$9:V$37,MATCH($F31,Inp_EoEAdjDrivers!$F$9:$F$37,0))</f>
        <v/>
      </c>
      <c r="W31" s="81" t="str">
        <f>INDEX(Inp_EoEAdjDrivers!W$9:W$37,MATCH($F31,Inp_EoEAdjDrivers!$F$9:$F$37,0))</f>
        <v/>
      </c>
      <c r="X31" s="81" t="str">
        <f>INDEX(Inp_EoEAdjDrivers!X$9:X$37,MATCH($F31,Inp_EoEAdjDrivers!$F$9:$F$37,0))</f>
        <v/>
      </c>
      <c r="Y31" s="81">
        <f>INDEX(Inp_EoEAdjDrivers!Y$9:Y$37,MATCH($F31,Inp_EoEAdjDrivers!$F$9:$F$37,0))</f>
        <v>19834</v>
      </c>
      <c r="Z31" s="81">
        <f>INDEX(Inp_EoEAdjDrivers!Z$9:Z$37,MATCH($F31,Inp_EoEAdjDrivers!$F$9:$F$37,0))</f>
        <v>22231</v>
      </c>
      <c r="AA31" s="81">
        <f>INDEX(Inp_EoEAdjDrivers!AA$9:AA$37,MATCH($F31,Inp_EoEAdjDrivers!$F$9:$F$37,0))</f>
        <v>21901</v>
      </c>
      <c r="AB31" s="81">
        <f>INDEX(Inp_EoEAdjDrivers!AB$9:AB$37,MATCH($F31,Inp_EoEAdjDrivers!$F$9:$F$37,0))</f>
        <v>23229</v>
      </c>
      <c r="AC31" s="81">
        <f>INDEX(Inp_EoEAdjDrivers!AC$9:AC$37,MATCH($F31,Inp_EoEAdjDrivers!$F$9:$F$37,0))</f>
        <v>21675</v>
      </c>
      <c r="AD31" s="81">
        <f>INDEX(Inp_EoEAdjDrivers!AD$9:AD$37,MATCH($F31,Inp_EoEAdjDrivers!$F$9:$F$37,0))</f>
        <v>21815</v>
      </c>
      <c r="AE31" s="81">
        <f>INDEX(Inp_EoEAdjDrivers!AE$9:AE$37,MATCH($F31,Inp_EoEAdjDrivers!$F$9:$F$37,0))</f>
        <v>21597</v>
      </c>
      <c r="AF31" s="81">
        <f>INDEX(Inp_EoEAdjDrivers!AF$9:AF$37,MATCH($F31,Inp_EoEAdjDrivers!$F$9:$F$37,0))</f>
        <v>21381</v>
      </c>
      <c r="AG31" s="81">
        <f>INDEX(Inp_EoEAdjDrivers!AG$9:AG$37,MATCH($F31,Inp_EoEAdjDrivers!$F$9:$F$37,0))</f>
        <v>20954</v>
      </c>
      <c r="AH31" s="81">
        <f>INDEX(Inp_EoEAdjDrivers!AH$9:AH$37,MATCH($F31,Inp_EoEAdjDrivers!$F$9:$F$37,0))</f>
        <v>20535</v>
      </c>
      <c r="AI31" s="81">
        <f>INDEX(Inp_EoEAdjDrivers!AI$9:AI$37,MATCH($F31,Inp_EoEAdjDrivers!$F$9:$F$37,0))</f>
        <v>20125</v>
      </c>
      <c r="AJ31" s="81">
        <f>INDEX(Inp_EoEAdjDrivers!AJ$9:AJ$37,MATCH($F31,Inp_EoEAdjDrivers!$F$9:$F$37,0))</f>
        <v>19722</v>
      </c>
      <c r="AK31" s="81">
        <f>INDEX(Inp_EoEAdjDrivers!AK$9:AK$37,MATCH($F31,Inp_EoEAdjDrivers!$F$9:$F$37,0))</f>
        <v>19328</v>
      </c>
      <c r="AN31" s="2"/>
    </row>
    <row r="32" spans="3:40">
      <c r="C32" s="24"/>
      <c r="E32" s="2" t="str">
        <f t="shared" si="0"/>
        <v>EoE</v>
      </c>
      <c r="F32" s="2" t="s">
        <v>167</v>
      </c>
      <c r="J32" s="2" t="str">
        <f t="shared" si="1"/>
        <v>EoETotal external condition repairs
(service condition + mains condition)</v>
      </c>
      <c r="L32" s="2" t="s">
        <v>142</v>
      </c>
      <c r="T32" s="81" t="str">
        <f>INDEX(Inp_EoEAdjDrivers!T$9:T$37,MATCH($F32,Inp_EoEAdjDrivers!$F$9:$F$37,0))</f>
        <v/>
      </c>
      <c r="U32" s="81" t="str">
        <f>INDEX(Inp_EoEAdjDrivers!U$9:U$37,MATCH($F32,Inp_EoEAdjDrivers!$F$9:$F$37,0))</f>
        <v/>
      </c>
      <c r="V32" s="81" t="str">
        <f>INDEX(Inp_EoEAdjDrivers!V$9:V$37,MATCH($F32,Inp_EoEAdjDrivers!$F$9:$F$37,0))</f>
        <v/>
      </c>
      <c r="W32" s="81" t="str">
        <f>INDEX(Inp_EoEAdjDrivers!W$9:W$37,MATCH($F32,Inp_EoEAdjDrivers!$F$9:$F$37,0))</f>
        <v/>
      </c>
      <c r="X32" s="81" t="str">
        <f>INDEX(Inp_EoEAdjDrivers!X$9:X$37,MATCH($F32,Inp_EoEAdjDrivers!$F$9:$F$37,0))</f>
        <v/>
      </c>
      <c r="Y32" s="81">
        <f>INDEX(Inp_EoEAdjDrivers!Y$9:Y$37,MATCH($F32,Inp_EoEAdjDrivers!$F$9:$F$37,0))</f>
        <v>24563</v>
      </c>
      <c r="Z32" s="81">
        <f>INDEX(Inp_EoEAdjDrivers!Z$9:Z$37,MATCH($F32,Inp_EoEAdjDrivers!$F$9:$F$37,0))</f>
        <v>27855</v>
      </c>
      <c r="AA32" s="81">
        <f>INDEX(Inp_EoEAdjDrivers!AA$9:AA$37,MATCH($F32,Inp_EoEAdjDrivers!$F$9:$F$37,0))</f>
        <v>28476</v>
      </c>
      <c r="AB32" s="81">
        <f>INDEX(Inp_EoEAdjDrivers!AB$9:AB$37,MATCH($F32,Inp_EoEAdjDrivers!$F$9:$F$37,0))</f>
        <v>27865</v>
      </c>
      <c r="AC32" s="81">
        <f>INDEX(Inp_EoEAdjDrivers!AC$9:AC$37,MATCH($F32,Inp_EoEAdjDrivers!$F$9:$F$37,0))</f>
        <v>26478</v>
      </c>
      <c r="AD32" s="81">
        <f>INDEX(Inp_EoEAdjDrivers!AD$9:AD$37,MATCH($F32,Inp_EoEAdjDrivers!$F$9:$F$37,0))</f>
        <v>26529</v>
      </c>
      <c r="AE32" s="81">
        <f>INDEX(Inp_EoEAdjDrivers!AE$9:AE$37,MATCH($F32,Inp_EoEAdjDrivers!$F$9:$F$37,0))</f>
        <v>25580</v>
      </c>
      <c r="AF32" s="81">
        <f>INDEX(Inp_EoEAdjDrivers!AF$9:AF$37,MATCH($F32,Inp_EoEAdjDrivers!$F$9:$F$37,0))</f>
        <v>25140</v>
      </c>
      <c r="AG32" s="81">
        <f>INDEX(Inp_EoEAdjDrivers!AG$9:AG$37,MATCH($F32,Inp_EoEAdjDrivers!$F$9:$F$37,0))</f>
        <v>24758</v>
      </c>
      <c r="AH32" s="81">
        <f>INDEX(Inp_EoEAdjDrivers!AH$9:AH$37,MATCH($F32,Inp_EoEAdjDrivers!$F$9:$F$37,0))</f>
        <v>24204</v>
      </c>
      <c r="AI32" s="81">
        <f>INDEX(Inp_EoEAdjDrivers!AI$9:AI$37,MATCH($F32,Inp_EoEAdjDrivers!$F$9:$F$37,0))</f>
        <v>23602</v>
      </c>
      <c r="AJ32" s="81">
        <f>INDEX(Inp_EoEAdjDrivers!AJ$9:AJ$37,MATCH($F32,Inp_EoEAdjDrivers!$F$9:$F$37,0))</f>
        <v>22912</v>
      </c>
      <c r="AK32" s="81">
        <f>INDEX(Inp_EoEAdjDrivers!AK$9:AK$37,MATCH($F32,Inp_EoEAdjDrivers!$F$9:$F$37,0))</f>
        <v>22143</v>
      </c>
      <c r="AN32" s="2"/>
    </row>
    <row r="33" spans="2:42">
      <c r="C33" s="24"/>
      <c r="E33" s="2" t="str">
        <f t="shared" si="0"/>
        <v>EoE</v>
      </c>
      <c r="F33" s="2" t="s">
        <v>168</v>
      </c>
      <c r="J33" s="2" t="str">
        <f t="shared" si="1"/>
        <v>EoEMEAV</v>
      </c>
      <c r="L33" s="2" t="s">
        <v>113</v>
      </c>
      <c r="T33" s="81" t="str">
        <f>INDEX(Inp_EoEAdjDrivers!T$9:T$37,MATCH($F33,Inp_EoEAdjDrivers!$F$9:$F$37,0))</f>
        <v/>
      </c>
      <c r="U33" s="81" t="str">
        <f>INDEX(Inp_EoEAdjDrivers!U$9:U$37,MATCH($F33,Inp_EoEAdjDrivers!$F$9:$F$37,0))</f>
        <v/>
      </c>
      <c r="V33" s="81" t="str">
        <f>INDEX(Inp_EoEAdjDrivers!V$9:V$37,MATCH($F33,Inp_EoEAdjDrivers!$F$9:$F$37,0))</f>
        <v/>
      </c>
      <c r="W33" s="81" t="str">
        <f>INDEX(Inp_EoEAdjDrivers!W$9:W$37,MATCH($F33,Inp_EoEAdjDrivers!$F$9:$F$37,0))</f>
        <v/>
      </c>
      <c r="X33" s="81" t="str">
        <f>INDEX(Inp_EoEAdjDrivers!X$9:X$37,MATCH($F33,Inp_EoEAdjDrivers!$F$9:$F$37,0))</f>
        <v/>
      </c>
      <c r="Y33" s="81">
        <f>INDEX(Inp_EoEAdjDrivers!Y$9:Y$37,MATCH($F33,Inp_EoEAdjDrivers!$F$9:$F$37,0))</f>
        <v>16048.500084645169</v>
      </c>
      <c r="Z33" s="81">
        <f>INDEX(Inp_EoEAdjDrivers!Z$9:Z$37,MATCH($F33,Inp_EoEAdjDrivers!$F$9:$F$37,0))</f>
        <v>16036.3693961385</v>
      </c>
      <c r="AA33" s="81">
        <f>INDEX(Inp_EoEAdjDrivers!AA$9:AA$37,MATCH($F33,Inp_EoEAdjDrivers!$F$9:$F$37,0))</f>
        <v>16028.887894863925</v>
      </c>
      <c r="AB33" s="81">
        <f>INDEX(Inp_EoEAdjDrivers!AB$9:AB$37,MATCH($F33,Inp_EoEAdjDrivers!$F$9:$F$37,0))</f>
        <v>16016.22375421051</v>
      </c>
      <c r="AC33" s="81">
        <f>INDEX(Inp_EoEAdjDrivers!AC$9:AC$37,MATCH($F33,Inp_EoEAdjDrivers!$F$9:$F$37,0))</f>
        <v>16007.648790093052</v>
      </c>
      <c r="AD33" s="81">
        <f>INDEX(Inp_EoEAdjDrivers!AD$9:AD$37,MATCH($F33,Inp_EoEAdjDrivers!$F$9:$F$37,0))</f>
        <v>15990.465618686774</v>
      </c>
      <c r="AE33" s="81">
        <f>INDEX(Inp_EoEAdjDrivers!AE$9:AE$37,MATCH($F33,Inp_EoEAdjDrivers!$F$9:$F$37,0))</f>
        <v>15949.564456944085</v>
      </c>
      <c r="AF33" s="81">
        <f>INDEX(Inp_EoEAdjDrivers!AF$9:AF$37,MATCH($F33,Inp_EoEAdjDrivers!$F$9:$F$37,0))</f>
        <v>15912.982197577376</v>
      </c>
      <c r="AG33" s="81">
        <f>INDEX(Inp_EoEAdjDrivers!AG$9:AG$37,MATCH($F33,Inp_EoEAdjDrivers!$F$9:$F$37,0))</f>
        <v>15882.061090438559</v>
      </c>
      <c r="AH33" s="81">
        <f>INDEX(Inp_EoEAdjDrivers!AH$9:AH$37,MATCH($F33,Inp_EoEAdjDrivers!$F$9:$F$37,0))</f>
        <v>15850.378404881018</v>
      </c>
      <c r="AI33" s="81">
        <f>INDEX(Inp_EoEAdjDrivers!AI$9:AI$37,MATCH($F33,Inp_EoEAdjDrivers!$F$9:$F$37,0))</f>
        <v>15817.716547070826</v>
      </c>
      <c r="AJ33" s="81">
        <f>INDEX(Inp_EoEAdjDrivers!AJ$9:AJ$37,MATCH($F33,Inp_EoEAdjDrivers!$F$9:$F$37,0))</f>
        <v>15781.910327314758</v>
      </c>
      <c r="AK33" s="81">
        <f>INDEX(Inp_EoEAdjDrivers!AK$9:AK$37,MATCH($F33,Inp_EoEAdjDrivers!$F$9:$F$37,0))</f>
        <v>15745.995310641731</v>
      </c>
    </row>
    <row r="34" spans="2:42">
      <c r="C34" s="24"/>
      <c r="E34" s="2" t="str">
        <f t="shared" si="0"/>
        <v>EoE</v>
      </c>
      <c r="F34" s="2" t="s">
        <v>169</v>
      </c>
      <c r="J34" s="2" t="str">
        <f t="shared" si="1"/>
        <v>EoECapex synthetic costs - Mains (smoothed)</v>
      </c>
      <c r="L34" s="2" t="s">
        <v>113</v>
      </c>
      <c r="T34" s="81" t="str">
        <f>INDEX(Inp_EoEAdjDrivers!T$9:T$37,MATCH($F34,Inp_EoEAdjDrivers!$F$9:$F$37,0))</f>
        <v/>
      </c>
      <c r="U34" s="81" t="str">
        <f>INDEX(Inp_EoEAdjDrivers!U$9:U$37,MATCH($F34,Inp_EoEAdjDrivers!$F$9:$F$37,0))</f>
        <v/>
      </c>
      <c r="V34" s="81" t="str">
        <f>INDEX(Inp_EoEAdjDrivers!V$9:V$37,MATCH($F34,Inp_EoEAdjDrivers!$F$9:$F$37,0))</f>
        <v/>
      </c>
      <c r="W34" s="81" t="str">
        <f>INDEX(Inp_EoEAdjDrivers!W$9:W$37,MATCH($F34,Inp_EoEAdjDrivers!$F$9:$F$37,0))</f>
        <v/>
      </c>
      <c r="X34" s="81" t="str">
        <f>INDEX(Inp_EoEAdjDrivers!X$9:X$37,MATCH($F34,Inp_EoEAdjDrivers!$F$9:$F$37,0))</f>
        <v/>
      </c>
      <c r="Y34" s="81">
        <f>INDEX(Inp_EoEAdjDrivers!Y$9:Y$37,MATCH($F34,Inp_EoEAdjDrivers!$F$9:$F$37,0))</f>
        <v>2.5074929164841042</v>
      </c>
      <c r="Z34" s="81">
        <f>INDEX(Inp_EoEAdjDrivers!Z$9:Z$37,MATCH($F34,Inp_EoEAdjDrivers!$F$9:$F$37,0))</f>
        <v>2.2935782266825355</v>
      </c>
      <c r="AA34" s="81">
        <f>INDEX(Inp_EoEAdjDrivers!AA$9:AA$37,MATCH($F34,Inp_EoEAdjDrivers!$F$9:$F$37,0))</f>
        <v>1.6383434467567393</v>
      </c>
      <c r="AB34" s="81">
        <f>INDEX(Inp_EoEAdjDrivers!AB$9:AB$37,MATCH($F34,Inp_EoEAdjDrivers!$F$9:$F$37,0))</f>
        <v>1.8425512564654207</v>
      </c>
      <c r="AC34" s="81">
        <f>INDEX(Inp_EoEAdjDrivers!AC$9:AC$37,MATCH($F34,Inp_EoEAdjDrivers!$F$9:$F$37,0))</f>
        <v>2.1449831686746408</v>
      </c>
      <c r="AD34" s="81">
        <f>INDEX(Inp_EoEAdjDrivers!AD$9:AD$37,MATCH($F34,Inp_EoEAdjDrivers!$F$9:$F$37,0))</f>
        <v>3.0585487826630344</v>
      </c>
      <c r="AE34" s="81">
        <f>INDEX(Inp_EoEAdjDrivers!AE$9:AE$37,MATCH($F34,Inp_EoEAdjDrivers!$F$9:$F$37,0))</f>
        <v>4.1445221986146663</v>
      </c>
      <c r="AF34" s="81">
        <f>INDEX(Inp_EoEAdjDrivers!AF$9:AF$37,MATCH($F34,Inp_EoEAdjDrivers!$F$9:$F$37,0))</f>
        <v>4.9543562433205226</v>
      </c>
      <c r="AG34" s="81">
        <f>INDEX(Inp_EoEAdjDrivers!AG$9:AG$37,MATCH($F34,Inp_EoEAdjDrivers!$F$9:$F$37,0))</f>
        <v>4.8211734390608765</v>
      </c>
      <c r="AH34" s="81">
        <f>INDEX(Inp_EoEAdjDrivers!AH$9:AH$37,MATCH($F34,Inp_EoEAdjDrivers!$F$9:$F$37,0))</f>
        <v>4.7298354862080956</v>
      </c>
      <c r="AI34" s="81">
        <f>INDEX(Inp_EoEAdjDrivers!AI$9:AI$37,MATCH($F34,Inp_EoEAdjDrivers!$F$9:$F$37,0))</f>
        <v>4.278585825784698</v>
      </c>
      <c r="AJ34" s="81">
        <f>INDEX(Inp_EoEAdjDrivers!AJ$9:AJ$37,MATCH($F34,Inp_EoEAdjDrivers!$F$9:$F$37,0))</f>
        <v>3.905487416351634</v>
      </c>
      <c r="AK34" s="81">
        <f>INDEX(Inp_EoEAdjDrivers!AK$9:AK$37,MATCH($F34,Inp_EoEAdjDrivers!$F$9:$F$37,0))</f>
        <v>2.98222222204173</v>
      </c>
    </row>
    <row r="35" spans="2:42">
      <c r="C35" s="24"/>
      <c r="E35" s="2" t="str">
        <f t="shared" si="0"/>
        <v>EoE</v>
      </c>
      <c r="F35" s="2" t="s">
        <v>170</v>
      </c>
      <c r="J35" s="2" t="str">
        <f t="shared" si="1"/>
        <v>EoECapex synthetic costs - Connections (smoothed)</v>
      </c>
      <c r="L35" s="2" t="s">
        <v>113</v>
      </c>
      <c r="T35" s="81" t="str">
        <f>INDEX(Inp_EoEAdjDrivers!T$9:T$37,MATCH($F35,Inp_EoEAdjDrivers!$F$9:$F$37,0))</f>
        <v/>
      </c>
      <c r="U35" s="81" t="str">
        <f>INDEX(Inp_EoEAdjDrivers!U$9:U$37,MATCH($F35,Inp_EoEAdjDrivers!$F$9:$F$37,0))</f>
        <v/>
      </c>
      <c r="V35" s="81" t="str">
        <f>INDEX(Inp_EoEAdjDrivers!V$9:V$37,MATCH($F35,Inp_EoEAdjDrivers!$F$9:$F$37,0))</f>
        <v/>
      </c>
      <c r="W35" s="81" t="str">
        <f>INDEX(Inp_EoEAdjDrivers!W$9:W$37,MATCH($F35,Inp_EoEAdjDrivers!$F$9:$F$37,0))</f>
        <v/>
      </c>
      <c r="X35" s="81" t="str">
        <f>INDEX(Inp_EoEAdjDrivers!X$9:X$37,MATCH($F35,Inp_EoEAdjDrivers!$F$9:$F$37,0))</f>
        <v/>
      </c>
      <c r="Y35" s="81">
        <f>INDEX(Inp_EoEAdjDrivers!Y$9:Y$37,MATCH($F35,Inp_EoEAdjDrivers!$F$9:$F$37,0))</f>
        <v>9.66836927844823</v>
      </c>
      <c r="Z35" s="81">
        <f>INDEX(Inp_EoEAdjDrivers!Z$9:Z$37,MATCH($F35,Inp_EoEAdjDrivers!$F$9:$F$37,0))</f>
        <v>8.0379114541676593</v>
      </c>
      <c r="AA35" s="81">
        <f>INDEX(Inp_EoEAdjDrivers!AA$9:AA$37,MATCH($F35,Inp_EoEAdjDrivers!$F$9:$F$37,0))</f>
        <v>7.8471276505217009</v>
      </c>
      <c r="AB35" s="81">
        <f>INDEX(Inp_EoEAdjDrivers!AB$9:AB$37,MATCH($F35,Inp_EoEAdjDrivers!$F$9:$F$37,0))</f>
        <v>8.4261859016128522</v>
      </c>
      <c r="AC35" s="81">
        <f>INDEX(Inp_EoEAdjDrivers!AC$9:AC$37,MATCH($F35,Inp_EoEAdjDrivers!$F$9:$F$37,0))</f>
        <v>9.0792738537184601</v>
      </c>
      <c r="AD35" s="81">
        <f>INDEX(Inp_EoEAdjDrivers!AD$9:AD$37,MATCH($F35,Inp_EoEAdjDrivers!$F$9:$F$37,0))</f>
        <v>9.5477269242140963</v>
      </c>
      <c r="AE35" s="81">
        <f>INDEX(Inp_EoEAdjDrivers!AE$9:AE$37,MATCH($F35,Inp_EoEAdjDrivers!$F$9:$F$37,0))</f>
        <v>9.1082143642686102</v>
      </c>
      <c r="AF35" s="81">
        <f>INDEX(Inp_EoEAdjDrivers!AF$9:AF$37,MATCH($F35,Inp_EoEAdjDrivers!$F$9:$F$37,0))</f>
        <v>9.4175779952897472</v>
      </c>
      <c r="AG35" s="81">
        <f>INDEX(Inp_EoEAdjDrivers!AG$9:AG$37,MATCH($F35,Inp_EoEAdjDrivers!$F$9:$F$37,0))</f>
        <v>9.0560230690964261</v>
      </c>
      <c r="AH35" s="81">
        <f>INDEX(Inp_EoEAdjDrivers!AH$9:AH$37,MATCH($F35,Inp_EoEAdjDrivers!$F$9:$F$37,0))</f>
        <v>8.5916964117203953</v>
      </c>
      <c r="AI35" s="81">
        <f>INDEX(Inp_EoEAdjDrivers!AI$9:AI$37,MATCH($F35,Inp_EoEAdjDrivers!$F$9:$F$37,0))</f>
        <v>8.012684867591755</v>
      </c>
      <c r="AJ35" s="81">
        <f>INDEX(Inp_EoEAdjDrivers!AJ$9:AJ$37,MATCH($F35,Inp_EoEAdjDrivers!$F$9:$F$37,0))</f>
        <v>7.3495480720046746</v>
      </c>
      <c r="AK35" s="81">
        <f>INDEX(Inp_EoEAdjDrivers!AK$9:AK$37,MATCH($F35,Inp_EoEAdjDrivers!$F$9:$F$37,0))</f>
        <v>6.5368767257499716</v>
      </c>
    </row>
    <row r="36" spans="2:42">
      <c r="C36" s="24"/>
      <c r="E36" s="2" t="str">
        <f t="shared" si="0"/>
        <v>EoE</v>
      </c>
      <c r="F36" s="2" t="s">
        <v>230</v>
      </c>
      <c r="J36" s="2" t="str">
        <f t="shared" si="1"/>
        <v>EoEMaintenance MEAV</v>
      </c>
      <c r="L36" s="2" t="s">
        <v>113</v>
      </c>
      <c r="T36" s="81" t="str">
        <f>INDEX(Inp_EoEAdjDrivers!T$9:T$37,MATCH($F36,Inp_EoEAdjDrivers!$F$9:$F$37,0))</f>
        <v/>
      </c>
      <c r="U36" s="81" t="str">
        <f>INDEX(Inp_EoEAdjDrivers!U$9:U$37,MATCH($F36,Inp_EoEAdjDrivers!$F$9:$F$37,0))</f>
        <v/>
      </c>
      <c r="V36" s="81" t="str">
        <f>INDEX(Inp_EoEAdjDrivers!V$9:V$37,MATCH($F36,Inp_EoEAdjDrivers!$F$9:$F$37,0))</f>
        <v/>
      </c>
      <c r="W36" s="81" t="str">
        <f>INDEX(Inp_EoEAdjDrivers!W$9:W$37,MATCH($F36,Inp_EoEAdjDrivers!$F$9:$F$37,0))</f>
        <v/>
      </c>
      <c r="X36" s="81" t="str">
        <f>INDEX(Inp_EoEAdjDrivers!X$9:X$37,MATCH($F36,Inp_EoEAdjDrivers!$F$9:$F$37,0))</f>
        <v/>
      </c>
      <c r="Y36" s="81">
        <f>INDEX(Inp_EoEAdjDrivers!Y$9:Y$37,MATCH($F36,Inp_EoEAdjDrivers!$F$9:$F$37,0))</f>
        <v>6917.1750944550367</v>
      </c>
      <c r="Z36" s="81">
        <f>INDEX(Inp_EoEAdjDrivers!Z$9:Z$37,MATCH($F36,Inp_EoEAdjDrivers!$F$9:$F$37,0))</f>
        <v>6933.1062065075675</v>
      </c>
      <c r="AA36" s="81">
        <f>INDEX(Inp_EoEAdjDrivers!AA$9:AA$37,MATCH($F36,Inp_EoEAdjDrivers!$F$9:$F$37,0))</f>
        <v>6949.6845010908255</v>
      </c>
      <c r="AB36" s="81">
        <f>INDEX(Inp_EoEAdjDrivers!AB$9:AB$37,MATCH($F36,Inp_EoEAdjDrivers!$F$9:$F$37,0))</f>
        <v>6950.5899557062039</v>
      </c>
      <c r="AC36" s="81">
        <f>INDEX(Inp_EoEAdjDrivers!AC$9:AC$37,MATCH($F36,Inp_EoEAdjDrivers!$F$9:$F$37,0))</f>
        <v>6968.8789198195573</v>
      </c>
      <c r="AD36" s="81">
        <f>INDEX(Inp_EoEAdjDrivers!AD$9:AD$37,MATCH($F36,Inp_EoEAdjDrivers!$F$9:$F$37,0))</f>
        <v>6975.8087221594542</v>
      </c>
      <c r="AE36" s="81">
        <f>INDEX(Inp_EoEAdjDrivers!AE$9:AE$37,MATCH($F36,Inp_EoEAdjDrivers!$F$9:$F$37,0))</f>
        <v>6976.3897479016396</v>
      </c>
      <c r="AF36" s="81">
        <f>INDEX(Inp_EoEAdjDrivers!AF$9:AF$37,MATCH($F36,Inp_EoEAdjDrivers!$F$9:$F$37,0))</f>
        <v>6976.4478504758608</v>
      </c>
      <c r="AG36" s="81">
        <f>INDEX(Inp_EoEAdjDrivers!AG$9:AG$37,MATCH($F36,Inp_EoEAdjDrivers!$F$9:$F$37,0))</f>
        <v>6976.447850475859</v>
      </c>
      <c r="AH36" s="81">
        <f>INDEX(Inp_EoEAdjDrivers!AH$9:AH$37,MATCH($F36,Inp_EoEAdjDrivers!$F$9:$F$37,0))</f>
        <v>6976.4478504758608</v>
      </c>
      <c r="AI36" s="81">
        <f>INDEX(Inp_EoEAdjDrivers!AI$9:AI$37,MATCH($F36,Inp_EoEAdjDrivers!$F$9:$F$37,0))</f>
        <v>6976.447850475859</v>
      </c>
      <c r="AJ36" s="81">
        <f>INDEX(Inp_EoEAdjDrivers!AJ$9:AJ$37,MATCH($F36,Inp_EoEAdjDrivers!$F$9:$F$37,0))</f>
        <v>6976.447850475859</v>
      </c>
      <c r="AK36" s="81">
        <f>INDEX(Inp_EoEAdjDrivers!AK$9:AK$37,MATCH($F36,Inp_EoEAdjDrivers!$F$9:$F$37,0))</f>
        <v>6976.4478504758608</v>
      </c>
    </row>
    <row r="37" spans="2:42">
      <c r="C37" s="24"/>
      <c r="E37" s="2" t="str">
        <f t="shared" si="0"/>
        <v>EoE</v>
      </c>
      <c r="F37" s="2" t="s">
        <v>523</v>
      </c>
      <c r="J37" s="2" t="str">
        <f t="shared" si="1"/>
        <v>EoEMax PREs</v>
      </c>
      <c r="L37" s="2" t="s">
        <v>142</v>
      </c>
      <c r="T37" s="81" t="str">
        <f>INDEX(Inp_EoEAdjDrivers!T$9:T$37,MATCH($F37,Inp_EoEAdjDrivers!$F$9:$F$37,0))</f>
        <v/>
      </c>
      <c r="U37" s="81" t="str">
        <f>INDEX(Inp_EoEAdjDrivers!U$9:U$37,MATCH($F37,Inp_EoEAdjDrivers!$F$9:$F$37,0))</f>
        <v/>
      </c>
      <c r="V37" s="81" t="str">
        <f>INDEX(Inp_EoEAdjDrivers!V$9:V$37,MATCH($F37,Inp_EoEAdjDrivers!$F$9:$F$37,0))</f>
        <v/>
      </c>
      <c r="W37" s="81" t="str">
        <f>INDEX(Inp_EoEAdjDrivers!W$9:W$37,MATCH($F37,Inp_EoEAdjDrivers!$F$9:$F$37,0))</f>
        <v/>
      </c>
      <c r="X37" s="81" t="str">
        <f>INDEX(Inp_EoEAdjDrivers!X$9:X$37,MATCH($F37,Inp_EoEAdjDrivers!$F$9:$F$37,0))</f>
        <v/>
      </c>
      <c r="Y37" s="81">
        <f>INDEX(Inp_EoEAdjDrivers!Y$9:Y$37,MATCH($F37,Inp_EoEAdjDrivers!$F$9:$F$37,0))</f>
        <v>162433.99000000002</v>
      </c>
      <c r="Z37" s="81">
        <f>INDEX(Inp_EoEAdjDrivers!Z$9:Z$37,MATCH($F37,Inp_EoEAdjDrivers!$F$9:$F$37,0))</f>
        <v>161456.81</v>
      </c>
      <c r="AA37" s="81">
        <f>INDEX(Inp_EoEAdjDrivers!AA$9:AA$37,MATCH($F37,Inp_EoEAdjDrivers!$F$9:$F$37,0))</f>
        <v>152881.34</v>
      </c>
      <c r="AB37" s="81">
        <f>INDEX(Inp_EoEAdjDrivers!AB$9:AB$37,MATCH($F37,Inp_EoEAdjDrivers!$F$9:$F$37,0))</f>
        <v>152881.34</v>
      </c>
      <c r="AC37" s="81">
        <f>INDEX(Inp_EoEAdjDrivers!AC$9:AC$37,MATCH($F37,Inp_EoEAdjDrivers!$F$9:$F$37,0))</f>
        <v>149043</v>
      </c>
      <c r="AD37" s="81">
        <f>INDEX(Inp_EoEAdjDrivers!AD$9:AD$37,MATCH($F37,Inp_EoEAdjDrivers!$F$9:$F$37,0))</f>
        <v>149043</v>
      </c>
      <c r="AE37" s="81">
        <f>INDEX(Inp_EoEAdjDrivers!AE$9:AE$37,MATCH($F37,Inp_EoEAdjDrivers!$F$9:$F$37,0))</f>
        <v>149043</v>
      </c>
      <c r="AF37" s="81">
        <f>INDEX(Inp_EoEAdjDrivers!AF$9:AF$37,MATCH($F37,Inp_EoEAdjDrivers!$F$9:$F$37,0))</f>
        <v>149043</v>
      </c>
      <c r="AG37" s="81">
        <f>INDEX(Inp_EoEAdjDrivers!AG$9:AG$37,MATCH($F37,Inp_EoEAdjDrivers!$F$9:$F$37,0))</f>
        <v>139205</v>
      </c>
      <c r="AH37" s="81">
        <f>INDEX(Inp_EoEAdjDrivers!AH$9:AH$37,MATCH($F37,Inp_EoEAdjDrivers!$F$9:$F$37,0))</f>
        <v>131260</v>
      </c>
      <c r="AI37" s="81">
        <f>INDEX(Inp_EoEAdjDrivers!AI$9:AI$37,MATCH($F37,Inp_EoEAdjDrivers!$F$9:$F$37,0))</f>
        <v>129722</v>
      </c>
      <c r="AJ37" s="81">
        <f>INDEX(Inp_EoEAdjDrivers!AJ$9:AJ$37,MATCH($F37,Inp_EoEAdjDrivers!$F$9:$F$37,0))</f>
        <v>128183</v>
      </c>
      <c r="AK37" s="81">
        <f>INDEX(Inp_EoEAdjDrivers!AK$9:AK$37,MATCH($F37,Inp_EoEAdjDrivers!$F$9:$F$37,0))</f>
        <v>126526</v>
      </c>
    </row>
    <row r="38" spans="2:42">
      <c r="C38" s="24"/>
      <c r="E38" s="2" t="str">
        <f t="shared" si="0"/>
        <v>EoE</v>
      </c>
      <c r="F38" s="2" t="s">
        <v>532</v>
      </c>
      <c r="J38" s="2" t="str">
        <f t="shared" si="1"/>
        <v>EoEMEAV_egep</v>
      </c>
      <c r="L38" s="2" t="s">
        <v>113</v>
      </c>
      <c r="T38" s="81" t="str">
        <f>INDEX(Inp_EoEAdjDrivers!T$9:T$37,MATCH($F38,Inp_EoEAdjDrivers!$F$9:$F$37,0))</f>
        <v/>
      </c>
      <c r="U38" s="81" t="str">
        <f>INDEX(Inp_EoEAdjDrivers!U$9:U$37,MATCH($F38,Inp_EoEAdjDrivers!$F$9:$F$37,0))</f>
        <v/>
      </c>
      <c r="V38" s="81" t="str">
        <f>INDEX(Inp_EoEAdjDrivers!V$9:V$37,MATCH($F38,Inp_EoEAdjDrivers!$F$9:$F$37,0))</f>
        <v/>
      </c>
      <c r="W38" s="81" t="str">
        <f>INDEX(Inp_EoEAdjDrivers!W$9:W$37,MATCH($F38,Inp_EoEAdjDrivers!$F$9:$F$37,0))</f>
        <v/>
      </c>
      <c r="X38" s="81" t="str">
        <f>INDEX(Inp_EoEAdjDrivers!X$9:X$37,MATCH($F38,Inp_EoEAdjDrivers!$F$9:$F$37,0))</f>
        <v/>
      </c>
      <c r="Y38" s="81">
        <f>INDEX(Inp_EoEAdjDrivers!Y$9:Y$37,MATCH($F38,Inp_EoEAdjDrivers!$F$9:$F$37,0))</f>
        <v>16049.15659964517</v>
      </c>
      <c r="Z38" s="81">
        <f>INDEX(Inp_EoEAdjDrivers!Z$9:Z$37,MATCH($F38,Inp_EoEAdjDrivers!$F$9:$F$37,0))</f>
        <v>16040.9650011385</v>
      </c>
      <c r="AA38" s="81">
        <f>INDEX(Inp_EoEAdjDrivers!AA$9:AA$37,MATCH($F38,Inp_EoEAdjDrivers!$F$9:$F$37,0))</f>
        <v>16039.392134863925</v>
      </c>
      <c r="AB38" s="81">
        <f>INDEX(Inp_EoEAdjDrivers!AB$9:AB$37,MATCH($F38,Inp_EoEAdjDrivers!$F$9:$F$37,0))</f>
        <v>16028.697539210511</v>
      </c>
      <c r="AC38" s="81">
        <f>INDEX(Inp_EoEAdjDrivers!AC$9:AC$37,MATCH($F38,Inp_EoEAdjDrivers!$F$9:$F$37,0))</f>
        <v>16018.153030093052</v>
      </c>
      <c r="AD38" s="81">
        <f>INDEX(Inp_EoEAdjDrivers!AD$9:AD$37,MATCH($F38,Inp_EoEAdjDrivers!$F$9:$F$37,0))</f>
        <v>16004.252433686774</v>
      </c>
      <c r="AE38" s="81">
        <f>INDEX(Inp_EoEAdjDrivers!AE$9:AE$37,MATCH($F38,Inp_EoEAdjDrivers!$F$9:$F$37,0))</f>
        <v>15964.007786944085</v>
      </c>
      <c r="AF38" s="81">
        <f>INDEX(Inp_EoEAdjDrivers!AF$9:AF$37,MATCH($F38,Inp_EoEAdjDrivers!$F$9:$F$37,0))</f>
        <v>15930.708102577375</v>
      </c>
      <c r="AG38" s="81">
        <f>INDEX(Inp_EoEAdjDrivers!AG$9:AG$37,MATCH($F38,Inp_EoEAdjDrivers!$F$9:$F$37,0))</f>
        <v>15902.413055438559</v>
      </c>
      <c r="AH38" s="81">
        <f>INDEX(Inp_EoEAdjDrivers!AH$9:AH$37,MATCH($F38,Inp_EoEAdjDrivers!$F$9:$F$37,0))</f>
        <v>15872.699914881017</v>
      </c>
      <c r="AI38" s="81">
        <f>INDEX(Inp_EoEAdjDrivers!AI$9:AI$37,MATCH($F38,Inp_EoEAdjDrivers!$F$9:$F$37,0))</f>
        <v>15841.351087070825</v>
      </c>
      <c r="AJ38" s="81">
        <f>INDEX(Inp_EoEAdjDrivers!AJ$9:AJ$37,MATCH($F38,Inp_EoEAdjDrivers!$F$9:$F$37,0))</f>
        <v>15807.514412314758</v>
      </c>
      <c r="AK38" s="81">
        <f>INDEX(Inp_EoEAdjDrivers!AK$9:AK$37,MATCH($F38,Inp_EoEAdjDrivers!$F$9:$F$37,0))</f>
        <v>15772.912425641731</v>
      </c>
    </row>
    <row r="39" spans="2:42">
      <c r="C39" s="24"/>
      <c r="E39" s="2" t="str">
        <f t="shared" si="0"/>
        <v>EoE</v>
      </c>
      <c r="F39" s="2" t="s">
        <v>533</v>
      </c>
      <c r="J39" s="2" t="str">
        <f t="shared" si="1"/>
        <v>EoEMEAV_egep_mobs</v>
      </c>
      <c r="L39" s="2" t="s">
        <v>113</v>
      </c>
      <c r="T39" s="81" t="str">
        <f>INDEX(Inp_EoEAdjDrivers!T$9:T$37,MATCH($F39,Inp_EoEAdjDrivers!$F$9:$F$37,0))</f>
        <v/>
      </c>
      <c r="U39" s="81" t="str">
        <f>INDEX(Inp_EoEAdjDrivers!U$9:U$37,MATCH($F39,Inp_EoEAdjDrivers!$F$9:$F$37,0))</f>
        <v/>
      </c>
      <c r="V39" s="81" t="str">
        <f>INDEX(Inp_EoEAdjDrivers!V$9:V$37,MATCH($F39,Inp_EoEAdjDrivers!$F$9:$F$37,0))</f>
        <v/>
      </c>
      <c r="W39" s="81" t="str">
        <f>INDEX(Inp_EoEAdjDrivers!W$9:W$37,MATCH($F39,Inp_EoEAdjDrivers!$F$9:$F$37,0))</f>
        <v/>
      </c>
      <c r="X39" s="81" t="str">
        <f>INDEX(Inp_EoEAdjDrivers!X$9:X$37,MATCH($F39,Inp_EoEAdjDrivers!$F$9:$F$37,0))</f>
        <v/>
      </c>
      <c r="Y39" s="81">
        <f>INDEX(Inp_EoEAdjDrivers!Y$9:Y$37,MATCH($F39,Inp_EoEAdjDrivers!$F$9:$F$37,0))</f>
        <v>16252.848422240873</v>
      </c>
      <c r="Z39" s="81">
        <f>INDEX(Inp_EoEAdjDrivers!Z$9:Z$37,MATCH($F39,Inp_EoEAdjDrivers!$F$9:$F$37,0))</f>
        <v>16244.656823734203</v>
      </c>
      <c r="AA39" s="81">
        <f>INDEX(Inp_EoEAdjDrivers!AA$9:AA$37,MATCH($F39,Inp_EoEAdjDrivers!$F$9:$F$37,0))</f>
        <v>16243.083957459628</v>
      </c>
      <c r="AB39" s="81">
        <f>INDEX(Inp_EoEAdjDrivers!AB$9:AB$37,MATCH($F39,Inp_EoEAdjDrivers!$F$9:$F$37,0))</f>
        <v>16232.389361806214</v>
      </c>
      <c r="AC39" s="81">
        <f>INDEX(Inp_EoEAdjDrivers!AC$9:AC$37,MATCH($F39,Inp_EoEAdjDrivers!$F$9:$F$37,0))</f>
        <v>16221.844852688755</v>
      </c>
      <c r="AD39" s="81">
        <f>INDEX(Inp_EoEAdjDrivers!AD$9:AD$37,MATCH($F39,Inp_EoEAdjDrivers!$F$9:$F$37,0))</f>
        <v>16207.944256282477</v>
      </c>
      <c r="AE39" s="81">
        <f>INDEX(Inp_EoEAdjDrivers!AE$9:AE$37,MATCH($F39,Inp_EoEAdjDrivers!$F$9:$F$37,0))</f>
        <v>16167.699609539788</v>
      </c>
      <c r="AF39" s="81">
        <f>INDEX(Inp_EoEAdjDrivers!AF$9:AF$37,MATCH($F39,Inp_EoEAdjDrivers!$F$9:$F$37,0))</f>
        <v>16134.399925173078</v>
      </c>
      <c r="AG39" s="81">
        <f>INDEX(Inp_EoEAdjDrivers!AG$9:AG$37,MATCH($F39,Inp_EoEAdjDrivers!$F$9:$F$37,0))</f>
        <v>16106.074116156138</v>
      </c>
      <c r="AH39" s="81">
        <f>INDEX(Inp_EoEAdjDrivers!AH$9:AH$37,MATCH($F39,Inp_EoEAdjDrivers!$F$9:$F$37,0))</f>
        <v>16076.33021372047</v>
      </c>
      <c r="AI39" s="81">
        <f>INDEX(Inp_EoEAdjDrivers!AI$9:AI$37,MATCH($F39,Inp_EoEAdjDrivers!$F$9:$F$37,0))</f>
        <v>16044.950624032153</v>
      </c>
      <c r="AJ39" s="81">
        <f>INDEX(Inp_EoEAdjDrivers!AJ$9:AJ$37,MATCH($F39,Inp_EoEAdjDrivers!$F$9:$F$37,0))</f>
        <v>16011.083187397962</v>
      </c>
      <c r="AK39" s="81">
        <f>INDEX(Inp_EoEAdjDrivers!AK$9:AK$37,MATCH($F39,Inp_EoEAdjDrivers!$F$9:$F$37,0))</f>
        <v>15976.450438846809</v>
      </c>
    </row>
    <row r="40" spans="2:42" s="85" customFormat="1">
      <c r="T40" s="99"/>
      <c r="U40" s="99"/>
      <c r="V40" s="99"/>
      <c r="W40" s="99"/>
      <c r="X40" s="99"/>
      <c r="Y40" s="99"/>
      <c r="Z40" s="99"/>
      <c r="AA40" s="99"/>
      <c r="AB40" s="99"/>
      <c r="AC40" s="99"/>
      <c r="AD40" s="99"/>
      <c r="AE40" s="99"/>
      <c r="AF40" s="99"/>
      <c r="AG40" s="99"/>
      <c r="AH40" s="99"/>
      <c r="AI40" s="99"/>
      <c r="AJ40" s="99"/>
      <c r="AK40" s="99"/>
      <c r="AN40" s="94"/>
    </row>
    <row r="41" spans="2:42" ht="14.65">
      <c r="B41" s="9" t="s">
        <v>28</v>
      </c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100"/>
      <c r="U41" s="100"/>
      <c r="V41" s="100"/>
      <c r="W41" s="100"/>
      <c r="X41" s="100"/>
      <c r="Y41" s="100"/>
      <c r="Z41" s="100"/>
      <c r="AA41" s="100"/>
      <c r="AB41" s="100"/>
      <c r="AC41" s="100"/>
      <c r="AD41" s="100"/>
      <c r="AE41" s="100"/>
      <c r="AF41" s="100"/>
      <c r="AG41" s="100"/>
      <c r="AH41" s="100"/>
      <c r="AI41" s="100"/>
      <c r="AJ41" s="100"/>
      <c r="AK41" s="100"/>
      <c r="AL41" s="9"/>
      <c r="AM41" s="9"/>
      <c r="AN41" s="34"/>
      <c r="AO41" s="9"/>
      <c r="AP41" s="88"/>
    </row>
    <row r="42" spans="2:42">
      <c r="C42" s="24"/>
      <c r="T42" s="99"/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</row>
    <row r="43" spans="2:42">
      <c r="C43" s="24"/>
      <c r="E43" s="2" t="str">
        <f t="shared" ref="E43:E71" si="2">$B$41</f>
        <v>Lon</v>
      </c>
      <c r="F43" s="2" t="s">
        <v>141</v>
      </c>
      <c r="J43" s="2" t="str">
        <f t="shared" ref="J43:J71" si="3">$E43&amp;""&amp;F43</f>
        <v>LonCustomers</v>
      </c>
      <c r="L43" s="2" t="s">
        <v>142</v>
      </c>
      <c r="T43" s="81" t="str">
        <f>INDEX(Inp_LonAdjDrivers!T$9:T$37,MATCH($F43,Inp_LonAdjDrivers!$F$9:$F$37,0))</f>
        <v/>
      </c>
      <c r="U43" s="81" t="str">
        <f>INDEX(Inp_LonAdjDrivers!U$9:U$37,MATCH($F43,Inp_LonAdjDrivers!$F$9:$F$37,0))</f>
        <v/>
      </c>
      <c r="V43" s="81" t="str">
        <f>INDEX(Inp_LonAdjDrivers!V$9:V$37,MATCH($F43,Inp_LonAdjDrivers!$F$9:$F$37,0))</f>
        <v/>
      </c>
      <c r="W43" s="81" t="str">
        <f>INDEX(Inp_LonAdjDrivers!W$9:W$37,MATCH($F43,Inp_LonAdjDrivers!$F$9:$F$37,0))</f>
        <v/>
      </c>
      <c r="X43" s="81" t="str">
        <f>INDEX(Inp_LonAdjDrivers!X$9:X$37,MATCH($F43,Inp_LonAdjDrivers!$F$9:$F$37,0))</f>
        <v/>
      </c>
      <c r="Y43" s="81">
        <f>INDEX(Inp_LonAdjDrivers!Y$9:Y$37,MATCH($F43,Inp_LonAdjDrivers!$F$9:$F$37,0))</f>
        <v>2273227.9996700003</v>
      </c>
      <c r="Z43" s="81">
        <f>INDEX(Inp_LonAdjDrivers!Z$9:Z$37,MATCH($F43,Inp_LonAdjDrivers!$F$9:$F$37,0))</f>
        <v>2271160.99963</v>
      </c>
      <c r="AA43" s="81">
        <f>INDEX(Inp_LonAdjDrivers!AA$9:AA$37,MATCH($F43,Inp_LonAdjDrivers!$F$9:$F$37,0))</f>
        <v>2274236.0001699999</v>
      </c>
      <c r="AB43" s="81">
        <f>INDEX(Inp_LonAdjDrivers!AB$9:AB$37,MATCH($F43,Inp_LonAdjDrivers!$F$9:$F$37,0))</f>
        <v>2273676.99976</v>
      </c>
      <c r="AC43" s="81">
        <f>INDEX(Inp_LonAdjDrivers!AC$9:AC$37,MATCH($F43,Inp_LonAdjDrivers!$F$9:$F$37,0))</f>
        <v>2273783.9999000002</v>
      </c>
      <c r="AD43" s="81">
        <f>INDEX(Inp_LonAdjDrivers!AD$9:AD$37,MATCH($F43,Inp_LonAdjDrivers!$F$9:$F$37,0))</f>
        <v>2275281</v>
      </c>
      <c r="AE43" s="81">
        <f>INDEX(Inp_LonAdjDrivers!AE$9:AE$37,MATCH($F43,Inp_LonAdjDrivers!$F$9:$F$37,0))</f>
        <v>2275538.0272101387</v>
      </c>
      <c r="AF43" s="81">
        <f>INDEX(Inp_LonAdjDrivers!AF$9:AF$37,MATCH($F43,Inp_LonAdjDrivers!$F$9:$F$37,0))</f>
        <v>2275854.0590014942</v>
      </c>
      <c r="AG43" s="81">
        <f>INDEX(Inp_LonAdjDrivers!AG$9:AG$37,MATCH($F43,Inp_LonAdjDrivers!$F$9:$F$37,0))</f>
        <v>2278336.5572692892</v>
      </c>
      <c r="AH43" s="81">
        <f>INDEX(Inp_LonAdjDrivers!AH$9:AH$37,MATCH($F43,Inp_LonAdjDrivers!$F$9:$F$37,0))</f>
        <v>2280827.8217441593</v>
      </c>
      <c r="AI43" s="81">
        <f>INDEX(Inp_LonAdjDrivers!AI$9:AI$37,MATCH($F43,Inp_LonAdjDrivers!$F$9:$F$37,0))</f>
        <v>2283327.9727922557</v>
      </c>
      <c r="AJ43" s="81">
        <f>INDEX(Inp_LonAdjDrivers!AJ$9:AJ$37,MATCH($F43,Inp_LonAdjDrivers!$F$9:$F$37,0))</f>
        <v>2285837.1324501275</v>
      </c>
      <c r="AK43" s="81">
        <f>INDEX(Inp_LonAdjDrivers!AK$9:AK$37,MATCH($F43,Inp_LonAdjDrivers!$F$9:$F$37,0))</f>
        <v>2288355.4250018988</v>
      </c>
    </row>
    <row r="44" spans="2:42">
      <c r="C44" s="24"/>
      <c r="E44" s="2" t="str">
        <f t="shared" si="2"/>
        <v>Lon</v>
      </c>
      <c r="F44" s="2" t="s">
        <v>143</v>
      </c>
      <c r="J44" s="2" t="str">
        <f t="shared" si="3"/>
        <v>LonNetwork Length</v>
      </c>
      <c r="L44" s="2" t="s">
        <v>144</v>
      </c>
      <c r="T44" s="81" t="str">
        <f>INDEX(Inp_LonAdjDrivers!T$9:T$37,MATCH($F44,Inp_LonAdjDrivers!$F$9:$F$37,0))</f>
        <v/>
      </c>
      <c r="U44" s="81" t="str">
        <f>INDEX(Inp_LonAdjDrivers!U$9:U$37,MATCH($F44,Inp_LonAdjDrivers!$F$9:$F$37,0))</f>
        <v/>
      </c>
      <c r="V44" s="81" t="str">
        <f>INDEX(Inp_LonAdjDrivers!V$9:V$37,MATCH($F44,Inp_LonAdjDrivers!$F$9:$F$37,0))</f>
        <v/>
      </c>
      <c r="W44" s="81" t="str">
        <f>INDEX(Inp_LonAdjDrivers!W$9:W$37,MATCH($F44,Inp_LonAdjDrivers!$F$9:$F$37,0))</f>
        <v/>
      </c>
      <c r="X44" s="81" t="str">
        <f>INDEX(Inp_LonAdjDrivers!X$9:X$37,MATCH($F44,Inp_LonAdjDrivers!$F$9:$F$37,0))</f>
        <v/>
      </c>
      <c r="Y44" s="81">
        <f>INDEX(Inp_LonAdjDrivers!Y$9:Y$37,MATCH($F44,Inp_LonAdjDrivers!$F$9:$F$37,0))</f>
        <v>20306.386999999999</v>
      </c>
      <c r="Z44" s="81">
        <f>INDEX(Inp_LonAdjDrivers!Z$9:Z$37,MATCH($F44,Inp_LonAdjDrivers!$F$9:$F$37,0))</f>
        <v>20294.77</v>
      </c>
      <c r="AA44" s="81">
        <f>INDEX(Inp_LonAdjDrivers!AA$9:AA$37,MATCH($F44,Inp_LonAdjDrivers!$F$9:$F$37,0))</f>
        <v>20287.664000000001</v>
      </c>
      <c r="AB44" s="81">
        <f>INDEX(Inp_LonAdjDrivers!AB$9:AB$37,MATCH($F44,Inp_LonAdjDrivers!$F$9:$F$37,0))</f>
        <v>20281.456999999999</v>
      </c>
      <c r="AC44" s="81">
        <f>INDEX(Inp_LonAdjDrivers!AC$9:AC$37,MATCH($F44,Inp_LonAdjDrivers!$F$9:$F$37,0))</f>
        <v>20280.041000000001</v>
      </c>
      <c r="AD44" s="81">
        <f>INDEX(Inp_LonAdjDrivers!AD$9:AD$37,MATCH($F44,Inp_LonAdjDrivers!$F$9:$F$37,0))</f>
        <v>20275.195</v>
      </c>
      <c r="AE44" s="81">
        <f>INDEX(Inp_LonAdjDrivers!AE$9:AE$37,MATCH($F44,Inp_LonAdjDrivers!$F$9:$F$37,0))</f>
        <v>20269.937999999998</v>
      </c>
      <c r="AF44" s="81">
        <f>INDEX(Inp_LonAdjDrivers!AF$9:AF$37,MATCH($F44,Inp_LonAdjDrivers!$F$9:$F$37,0))</f>
        <v>20293.074000000001</v>
      </c>
      <c r="AG44" s="81">
        <f>INDEX(Inp_LonAdjDrivers!AG$9:AG$37,MATCH($F44,Inp_LonAdjDrivers!$F$9:$F$37,0))</f>
        <v>20295.004000000001</v>
      </c>
      <c r="AH44" s="81">
        <f>INDEX(Inp_LonAdjDrivers!AH$9:AH$37,MATCH($F44,Inp_LonAdjDrivers!$F$9:$F$37,0))</f>
        <v>20296.934000000001</v>
      </c>
      <c r="AI44" s="81">
        <f>INDEX(Inp_LonAdjDrivers!AI$9:AI$37,MATCH($F44,Inp_LonAdjDrivers!$F$9:$F$37,0))</f>
        <v>20298.863000000001</v>
      </c>
      <c r="AJ44" s="81">
        <f>INDEX(Inp_LonAdjDrivers!AJ$9:AJ$37,MATCH($F44,Inp_LonAdjDrivers!$F$9:$F$37,0))</f>
        <v>20300.794999999998</v>
      </c>
      <c r="AK44" s="81">
        <f>INDEX(Inp_LonAdjDrivers!AK$9:AK$37,MATCH($F44,Inp_LonAdjDrivers!$F$9:$F$37,0))</f>
        <v>20302.726999999999</v>
      </c>
    </row>
    <row r="45" spans="2:42">
      <c r="C45" s="24"/>
      <c r="E45" s="2" t="str">
        <f t="shared" si="2"/>
        <v>Lon</v>
      </c>
      <c r="F45" s="2" t="s">
        <v>145</v>
      </c>
      <c r="J45" s="2" t="str">
        <f t="shared" si="3"/>
        <v>LonThroughput</v>
      </c>
      <c r="L45" s="2" t="s">
        <v>146</v>
      </c>
      <c r="T45" s="81" t="str">
        <f>INDEX(Inp_LonAdjDrivers!T$9:T$37,MATCH($F45,Inp_LonAdjDrivers!$F$9:$F$37,0))</f>
        <v/>
      </c>
      <c r="U45" s="81" t="str">
        <f>INDEX(Inp_LonAdjDrivers!U$9:U$37,MATCH($F45,Inp_LonAdjDrivers!$F$9:$F$37,0))</f>
        <v/>
      </c>
      <c r="V45" s="81" t="str">
        <f>INDEX(Inp_LonAdjDrivers!V$9:V$37,MATCH($F45,Inp_LonAdjDrivers!$F$9:$F$37,0))</f>
        <v/>
      </c>
      <c r="W45" s="81" t="str">
        <f>INDEX(Inp_LonAdjDrivers!W$9:W$37,MATCH($F45,Inp_LonAdjDrivers!$F$9:$F$37,0))</f>
        <v/>
      </c>
      <c r="X45" s="81" t="str">
        <f>INDEX(Inp_LonAdjDrivers!X$9:X$37,MATCH($F45,Inp_LonAdjDrivers!$F$9:$F$37,0))</f>
        <v/>
      </c>
      <c r="Y45" s="81">
        <f>INDEX(Inp_LonAdjDrivers!Y$9:Y$37,MATCH($F45,Inp_LonAdjDrivers!$F$9:$F$37,0))</f>
        <v>52466.00922</v>
      </c>
      <c r="Z45" s="81">
        <f>INDEX(Inp_LonAdjDrivers!Z$9:Z$37,MATCH($F45,Inp_LonAdjDrivers!$F$9:$F$37,0))</f>
        <v>50656.331279999999</v>
      </c>
      <c r="AA45" s="81">
        <f>INDEX(Inp_LonAdjDrivers!AA$9:AA$37,MATCH($F45,Inp_LonAdjDrivers!$F$9:$F$37,0))</f>
        <v>49656.730680000001</v>
      </c>
      <c r="AB45" s="81">
        <f>INDEX(Inp_LonAdjDrivers!AB$9:AB$37,MATCH($F45,Inp_LonAdjDrivers!$F$9:$F$37,0))</f>
        <v>52157.324760000003</v>
      </c>
      <c r="AC45" s="81">
        <f>INDEX(Inp_LonAdjDrivers!AC$9:AC$37,MATCH($F45,Inp_LonAdjDrivers!$F$9:$F$37,0))</f>
        <v>51710.934480000004</v>
      </c>
      <c r="AD45" s="81">
        <f>INDEX(Inp_LonAdjDrivers!AD$9:AD$37,MATCH($F45,Inp_LonAdjDrivers!$F$9:$F$37,0))</f>
        <v>48749.341630000003</v>
      </c>
      <c r="AE45" s="81">
        <f>INDEX(Inp_LonAdjDrivers!AE$9:AE$37,MATCH($F45,Inp_LonAdjDrivers!$F$9:$F$37,0))</f>
        <v>52206.958989999999</v>
      </c>
      <c r="AF45" s="81">
        <f>INDEX(Inp_LonAdjDrivers!AF$9:AF$37,MATCH($F45,Inp_LonAdjDrivers!$F$9:$F$37,0))</f>
        <v>51668.0743</v>
      </c>
      <c r="AG45" s="81">
        <f>INDEX(Inp_LonAdjDrivers!AG$9:AG$37,MATCH($F45,Inp_LonAdjDrivers!$F$9:$F$37,0))</f>
        <v>54633.290110000002</v>
      </c>
      <c r="AH45" s="81">
        <f>INDEX(Inp_LonAdjDrivers!AH$9:AH$37,MATCH($F45,Inp_LonAdjDrivers!$F$9:$F$37,0))</f>
        <v>54720.400750000001</v>
      </c>
      <c r="AI45" s="81">
        <f>INDEX(Inp_LonAdjDrivers!AI$9:AI$37,MATCH($F45,Inp_LonAdjDrivers!$F$9:$F$37,0))</f>
        <v>55019.247719999999</v>
      </c>
      <c r="AJ45" s="81">
        <f>INDEX(Inp_LonAdjDrivers!AJ$9:AJ$37,MATCH($F45,Inp_LonAdjDrivers!$F$9:$F$37,0))</f>
        <v>55057.908020000003</v>
      </c>
      <c r="AK45" s="81">
        <f>INDEX(Inp_LonAdjDrivers!AK$9:AK$37,MATCH($F45,Inp_LonAdjDrivers!$F$9:$F$37,0))</f>
        <v>55165.090620000003</v>
      </c>
    </row>
    <row r="46" spans="2:42" ht="13.5" customHeight="1">
      <c r="C46" s="24"/>
      <c r="E46" s="2" t="str">
        <f t="shared" si="2"/>
        <v>Lon</v>
      </c>
      <c r="F46" s="2" t="s">
        <v>147</v>
      </c>
      <c r="J46" s="2" t="str">
        <f t="shared" si="3"/>
        <v>LonPREs (Internal &amp; External)</v>
      </c>
      <c r="L46" s="2" t="s">
        <v>142</v>
      </c>
      <c r="T46" s="81" t="str">
        <f>INDEX(Inp_LonAdjDrivers!T$9:T$37,MATCH($F46,Inp_LonAdjDrivers!$F$9:$F$37,0))</f>
        <v/>
      </c>
      <c r="U46" s="81" t="str">
        <f>INDEX(Inp_LonAdjDrivers!U$9:U$37,MATCH($F46,Inp_LonAdjDrivers!$F$9:$F$37,0))</f>
        <v/>
      </c>
      <c r="V46" s="81" t="str">
        <f>INDEX(Inp_LonAdjDrivers!V$9:V$37,MATCH($F46,Inp_LonAdjDrivers!$F$9:$F$37,0))</f>
        <v/>
      </c>
      <c r="W46" s="81" t="str">
        <f>INDEX(Inp_LonAdjDrivers!W$9:W$37,MATCH($F46,Inp_LonAdjDrivers!$F$9:$F$37,0))</f>
        <v/>
      </c>
      <c r="X46" s="81" t="str">
        <f>INDEX(Inp_LonAdjDrivers!X$9:X$37,MATCH($F46,Inp_LonAdjDrivers!$F$9:$F$37,0))</f>
        <v/>
      </c>
      <c r="Y46" s="81">
        <f>INDEX(Inp_LonAdjDrivers!Y$9:Y$37,MATCH($F46,Inp_LonAdjDrivers!$F$9:$F$37,0))</f>
        <v>111429</v>
      </c>
      <c r="Z46" s="81">
        <f>INDEX(Inp_LonAdjDrivers!Z$9:Z$37,MATCH($F46,Inp_LonAdjDrivers!$F$9:$F$37,0))</f>
        <v>109380</v>
      </c>
      <c r="AA46" s="81">
        <f>INDEX(Inp_LonAdjDrivers!AA$9:AA$37,MATCH($F46,Inp_LonAdjDrivers!$F$9:$F$37,0))</f>
        <v>108140</v>
      </c>
      <c r="AB46" s="81">
        <f>INDEX(Inp_LonAdjDrivers!AB$9:AB$37,MATCH($F46,Inp_LonAdjDrivers!$F$9:$F$37,0))</f>
        <v>114675</v>
      </c>
      <c r="AC46" s="81">
        <f>INDEX(Inp_LonAdjDrivers!AC$9:AC$37,MATCH($F46,Inp_LonAdjDrivers!$F$9:$F$37,0))</f>
        <v>109663</v>
      </c>
      <c r="AD46" s="81">
        <f>INDEX(Inp_LonAdjDrivers!AD$9:AD$37,MATCH($F46,Inp_LonAdjDrivers!$F$9:$F$37,0))</f>
        <v>101044</v>
      </c>
      <c r="AE46" s="81">
        <f>INDEX(Inp_LonAdjDrivers!AE$9:AE$37,MATCH($F46,Inp_LonAdjDrivers!$F$9:$F$37,0))</f>
        <v>108404</v>
      </c>
      <c r="AF46" s="81">
        <f>INDEX(Inp_LonAdjDrivers!AF$9:AF$37,MATCH($F46,Inp_LonAdjDrivers!$F$9:$F$37,0))</f>
        <v>107162</v>
      </c>
      <c r="AG46" s="81">
        <f>INDEX(Inp_LonAdjDrivers!AG$9:AG$37,MATCH($F46,Inp_LonAdjDrivers!$F$9:$F$37,0))</f>
        <v>105798</v>
      </c>
      <c r="AH46" s="81">
        <f>INDEX(Inp_LonAdjDrivers!AH$9:AH$37,MATCH($F46,Inp_LonAdjDrivers!$F$9:$F$37,0))</f>
        <v>104454</v>
      </c>
      <c r="AI46" s="81">
        <f>INDEX(Inp_LonAdjDrivers!AI$9:AI$37,MATCH($F46,Inp_LonAdjDrivers!$F$9:$F$37,0))</f>
        <v>103130</v>
      </c>
      <c r="AJ46" s="81">
        <f>INDEX(Inp_LonAdjDrivers!AJ$9:AJ$37,MATCH($F46,Inp_LonAdjDrivers!$F$9:$F$37,0))</f>
        <v>101826</v>
      </c>
      <c r="AK46" s="81">
        <f>INDEX(Inp_LonAdjDrivers!AK$9:AK$37,MATCH($F46,Inp_LonAdjDrivers!$F$9:$F$37,0))</f>
        <v>100543</v>
      </c>
    </row>
    <row r="47" spans="2:42" ht="13.5" customHeight="1">
      <c r="C47" s="24"/>
      <c r="E47" s="2" t="str">
        <f t="shared" si="2"/>
        <v>Lon</v>
      </c>
      <c r="F47" s="2" t="s">
        <v>148</v>
      </c>
      <c r="J47" s="2" t="str">
        <f t="shared" si="3"/>
        <v>LonTotal repairs</v>
      </c>
      <c r="L47" s="2" t="s">
        <v>142</v>
      </c>
      <c r="T47" s="81" t="str">
        <f>INDEX(Inp_LonAdjDrivers!T$9:T$37,MATCH($F47,Inp_LonAdjDrivers!$F$9:$F$37,0))</f>
        <v/>
      </c>
      <c r="U47" s="81" t="str">
        <f>INDEX(Inp_LonAdjDrivers!U$9:U$37,MATCH($F47,Inp_LonAdjDrivers!$F$9:$F$37,0))</f>
        <v/>
      </c>
      <c r="V47" s="81" t="str">
        <f>INDEX(Inp_LonAdjDrivers!V$9:V$37,MATCH($F47,Inp_LonAdjDrivers!$F$9:$F$37,0))</f>
        <v/>
      </c>
      <c r="W47" s="81" t="str">
        <f>INDEX(Inp_LonAdjDrivers!W$9:W$37,MATCH($F47,Inp_LonAdjDrivers!$F$9:$F$37,0))</f>
        <v/>
      </c>
      <c r="X47" s="81" t="str">
        <f>INDEX(Inp_LonAdjDrivers!X$9:X$37,MATCH($F47,Inp_LonAdjDrivers!$F$9:$F$37,0))</f>
        <v/>
      </c>
      <c r="Y47" s="81">
        <f>INDEX(Inp_LonAdjDrivers!Y$9:Y$37,MATCH($F47,Inp_LonAdjDrivers!$F$9:$F$37,0))</f>
        <v>24001</v>
      </c>
      <c r="Z47" s="81">
        <f>INDEX(Inp_LonAdjDrivers!Z$9:Z$37,MATCH($F47,Inp_LonAdjDrivers!$F$9:$F$37,0))</f>
        <v>32567</v>
      </c>
      <c r="AA47" s="81">
        <f>INDEX(Inp_LonAdjDrivers!AA$9:AA$37,MATCH($F47,Inp_LonAdjDrivers!$F$9:$F$37,0))</f>
        <v>29209</v>
      </c>
      <c r="AB47" s="81">
        <f>INDEX(Inp_LonAdjDrivers!AB$9:AB$37,MATCH($F47,Inp_LonAdjDrivers!$F$9:$F$37,0))</f>
        <v>26613</v>
      </c>
      <c r="AC47" s="81">
        <f>INDEX(Inp_LonAdjDrivers!AC$9:AC$37,MATCH($F47,Inp_LonAdjDrivers!$F$9:$F$37,0))</f>
        <v>24051</v>
      </c>
      <c r="AD47" s="81">
        <f>INDEX(Inp_LonAdjDrivers!AD$9:AD$37,MATCH($F47,Inp_LonAdjDrivers!$F$9:$F$37,0))</f>
        <v>21807</v>
      </c>
      <c r="AE47" s="81">
        <f>INDEX(Inp_LonAdjDrivers!AE$9:AE$37,MATCH($F47,Inp_LonAdjDrivers!$F$9:$F$37,0))</f>
        <v>21327.4</v>
      </c>
      <c r="AF47" s="81">
        <f>INDEX(Inp_LonAdjDrivers!AF$9:AF$37,MATCH($F47,Inp_LonAdjDrivers!$F$9:$F$37,0))</f>
        <v>20924.080000000002</v>
      </c>
      <c r="AG47" s="81">
        <f>INDEX(Inp_LonAdjDrivers!AG$9:AG$37,MATCH($F47,Inp_LonAdjDrivers!$F$9:$F$37,0))</f>
        <v>20635</v>
      </c>
      <c r="AH47" s="81">
        <f>INDEX(Inp_LonAdjDrivers!AH$9:AH$37,MATCH($F47,Inp_LonAdjDrivers!$F$9:$F$37,0))</f>
        <v>20273.296000000002</v>
      </c>
      <c r="AI47" s="81">
        <f>INDEX(Inp_LonAdjDrivers!AI$9:AI$37,MATCH($F47,Inp_LonAdjDrivers!$F$9:$F$37,0))</f>
        <v>19799.7552</v>
      </c>
      <c r="AJ47" s="81">
        <f>INDEX(Inp_LonAdjDrivers!AJ$9:AJ$37,MATCH($F47,Inp_LonAdjDrivers!$F$9:$F$37,0))</f>
        <v>19242.90624</v>
      </c>
      <c r="AK47" s="81">
        <f>INDEX(Inp_LonAdjDrivers!AK$9:AK$37,MATCH($F47,Inp_LonAdjDrivers!$F$9:$F$37,0))</f>
        <v>18632.207488</v>
      </c>
    </row>
    <row r="48" spans="2:42">
      <c r="C48" s="24"/>
      <c r="E48" s="2" t="str">
        <f t="shared" si="2"/>
        <v>Lon</v>
      </c>
      <c r="F48" s="2" t="s">
        <v>149</v>
      </c>
      <c r="J48" s="2" t="str">
        <f t="shared" si="3"/>
        <v>LonExternal reports</v>
      </c>
      <c r="L48" s="2" t="s">
        <v>142</v>
      </c>
      <c r="T48" s="81" t="str">
        <f>INDEX(Inp_LonAdjDrivers!T$9:T$37,MATCH($F48,Inp_LonAdjDrivers!$F$9:$F$37,0))</f>
        <v/>
      </c>
      <c r="U48" s="81" t="str">
        <f>INDEX(Inp_LonAdjDrivers!U$9:U$37,MATCH($F48,Inp_LonAdjDrivers!$F$9:$F$37,0))</f>
        <v/>
      </c>
      <c r="V48" s="81" t="str">
        <f>INDEX(Inp_LonAdjDrivers!V$9:V$37,MATCH($F48,Inp_LonAdjDrivers!$F$9:$F$37,0))</f>
        <v/>
      </c>
      <c r="W48" s="81" t="str">
        <f>INDEX(Inp_LonAdjDrivers!W$9:W$37,MATCH($F48,Inp_LonAdjDrivers!$F$9:$F$37,0))</f>
        <v/>
      </c>
      <c r="X48" s="81" t="str">
        <f>INDEX(Inp_LonAdjDrivers!X$9:X$37,MATCH($F48,Inp_LonAdjDrivers!$F$9:$F$37,0))</f>
        <v/>
      </c>
      <c r="Y48" s="81">
        <f>INDEX(Inp_LonAdjDrivers!Y$9:Y$37,MATCH($F48,Inp_LonAdjDrivers!$F$9:$F$37,0))</f>
        <v>19090</v>
      </c>
      <c r="Z48" s="81">
        <f>INDEX(Inp_LonAdjDrivers!Z$9:Z$37,MATCH($F48,Inp_LonAdjDrivers!$F$9:$F$37,0))</f>
        <v>21255</v>
      </c>
      <c r="AA48" s="81">
        <f>INDEX(Inp_LonAdjDrivers!AA$9:AA$37,MATCH($F48,Inp_LonAdjDrivers!$F$9:$F$37,0))</f>
        <v>21061</v>
      </c>
      <c r="AB48" s="81">
        <f>INDEX(Inp_LonAdjDrivers!AB$9:AB$37,MATCH($F48,Inp_LonAdjDrivers!$F$9:$F$37,0))</f>
        <v>21870</v>
      </c>
      <c r="AC48" s="81">
        <f>INDEX(Inp_LonAdjDrivers!AC$9:AC$37,MATCH($F48,Inp_LonAdjDrivers!$F$9:$F$37,0))</f>
        <v>19230</v>
      </c>
      <c r="AD48" s="81">
        <f>INDEX(Inp_LonAdjDrivers!AD$9:AD$37,MATCH($F48,Inp_LonAdjDrivers!$F$9:$F$37,0))</f>
        <v>18625</v>
      </c>
      <c r="AE48" s="81">
        <f>INDEX(Inp_LonAdjDrivers!AE$9:AE$37,MATCH($F48,Inp_LonAdjDrivers!$F$9:$F$37,0))</f>
        <v>18500.199999999997</v>
      </c>
      <c r="AF48" s="81">
        <f>INDEX(Inp_LonAdjDrivers!AF$9:AF$37,MATCH($F48,Inp_LonAdjDrivers!$F$9:$F$37,0))</f>
        <v>18337.84</v>
      </c>
      <c r="AG48" s="81">
        <f>INDEX(Inp_LonAdjDrivers!AG$9:AG$37,MATCH($F48,Inp_LonAdjDrivers!$F$9:$F$37,0))</f>
        <v>17981.407999999999</v>
      </c>
      <c r="AH48" s="81">
        <f>INDEX(Inp_LonAdjDrivers!AH$9:AH$37,MATCH($F48,Inp_LonAdjDrivers!$F$9:$F$37,0))</f>
        <v>17615.889600000002</v>
      </c>
      <c r="AI48" s="81">
        <f>INDEX(Inp_LonAdjDrivers!AI$9:AI$37,MATCH($F48,Inp_LonAdjDrivers!$F$9:$F$37,0))</f>
        <v>17302.86752</v>
      </c>
      <c r="AJ48" s="81">
        <f>INDEX(Inp_LonAdjDrivers!AJ$9:AJ$37,MATCH($F48,Inp_LonAdjDrivers!$F$9:$F$37,0))</f>
        <v>16984.1773388</v>
      </c>
      <c r="AK48" s="81">
        <f>INDEX(Inp_LonAdjDrivers!AK$9:AK$37,MATCH($F48,Inp_LonAdjDrivers!$F$9:$F$37,0))</f>
        <v>16666.115400299997</v>
      </c>
      <c r="AN48" s="2"/>
    </row>
    <row r="49" spans="3:40">
      <c r="C49" s="24"/>
      <c r="E49" s="2" t="str">
        <f t="shared" si="2"/>
        <v>Lon</v>
      </c>
      <c r="F49" s="2" t="s">
        <v>150</v>
      </c>
      <c r="J49" s="2" t="str">
        <f t="shared" si="3"/>
        <v>LonService Damage Repairs</v>
      </c>
      <c r="L49" s="2" t="s">
        <v>142</v>
      </c>
      <c r="T49" s="81" t="str">
        <f>INDEX(Inp_LonAdjDrivers!T$9:T$37,MATCH($F49,Inp_LonAdjDrivers!$F$9:$F$37,0))</f>
        <v/>
      </c>
      <c r="U49" s="81" t="str">
        <f>INDEX(Inp_LonAdjDrivers!U$9:U$37,MATCH($F49,Inp_LonAdjDrivers!$F$9:$F$37,0))</f>
        <v/>
      </c>
      <c r="V49" s="81" t="str">
        <f>INDEX(Inp_LonAdjDrivers!V$9:V$37,MATCH($F49,Inp_LonAdjDrivers!$F$9:$F$37,0))</f>
        <v/>
      </c>
      <c r="W49" s="81" t="str">
        <f>INDEX(Inp_LonAdjDrivers!W$9:W$37,MATCH($F49,Inp_LonAdjDrivers!$F$9:$F$37,0))</f>
        <v/>
      </c>
      <c r="X49" s="81" t="str">
        <f>INDEX(Inp_LonAdjDrivers!X$9:X$37,MATCH($F49,Inp_LonAdjDrivers!$F$9:$F$37,0))</f>
        <v/>
      </c>
      <c r="Y49" s="81">
        <f>INDEX(Inp_LonAdjDrivers!Y$9:Y$37,MATCH($F49,Inp_LonAdjDrivers!$F$9:$F$37,0))</f>
        <v>853</v>
      </c>
      <c r="Z49" s="81">
        <f>INDEX(Inp_LonAdjDrivers!Z$9:Z$37,MATCH($F49,Inp_LonAdjDrivers!$F$9:$F$37,0))</f>
        <v>801</v>
      </c>
      <c r="AA49" s="81">
        <f>INDEX(Inp_LonAdjDrivers!AA$9:AA$37,MATCH($F49,Inp_LonAdjDrivers!$F$9:$F$37,0))</f>
        <v>893</v>
      </c>
      <c r="AB49" s="81">
        <f>INDEX(Inp_LonAdjDrivers!AB$9:AB$37,MATCH($F49,Inp_LonAdjDrivers!$F$9:$F$37,0))</f>
        <v>494</v>
      </c>
      <c r="AC49" s="81">
        <f>INDEX(Inp_LonAdjDrivers!AC$9:AC$37,MATCH($F49,Inp_LonAdjDrivers!$F$9:$F$37,0))</f>
        <v>730</v>
      </c>
      <c r="AD49" s="81">
        <f>INDEX(Inp_LonAdjDrivers!AD$9:AD$37,MATCH($F49,Inp_LonAdjDrivers!$F$9:$F$37,0))</f>
        <v>810</v>
      </c>
      <c r="AE49" s="81">
        <f>INDEX(Inp_LonAdjDrivers!AE$9:AE$37,MATCH($F49,Inp_LonAdjDrivers!$F$9:$F$37,0))</f>
        <v>694</v>
      </c>
      <c r="AF49" s="81">
        <f>INDEX(Inp_LonAdjDrivers!AF$9:AF$37,MATCH($F49,Inp_LonAdjDrivers!$F$9:$F$37,0))</f>
        <v>642</v>
      </c>
      <c r="AG49" s="81">
        <f>INDEX(Inp_LonAdjDrivers!AG$9:AG$37,MATCH($F49,Inp_LonAdjDrivers!$F$9:$F$37,0))</f>
        <v>632</v>
      </c>
      <c r="AH49" s="81">
        <f>INDEX(Inp_LonAdjDrivers!AH$9:AH$37,MATCH($F49,Inp_LonAdjDrivers!$F$9:$F$37,0))</f>
        <v>619</v>
      </c>
      <c r="AI49" s="81">
        <f>INDEX(Inp_LonAdjDrivers!AI$9:AI$37,MATCH($F49,Inp_LonAdjDrivers!$F$9:$F$37,0))</f>
        <v>607</v>
      </c>
      <c r="AJ49" s="81">
        <f>INDEX(Inp_LonAdjDrivers!AJ$9:AJ$37,MATCH($F49,Inp_LonAdjDrivers!$F$9:$F$37,0))</f>
        <v>592</v>
      </c>
      <c r="AK49" s="81">
        <f>INDEX(Inp_LonAdjDrivers!AK$9:AK$37,MATCH($F49,Inp_LonAdjDrivers!$F$9:$F$37,0))</f>
        <v>574</v>
      </c>
      <c r="AN49" s="2"/>
    </row>
    <row r="50" spans="3:40">
      <c r="C50" s="24"/>
      <c r="E50" s="2" t="str">
        <f t="shared" si="2"/>
        <v>Lon</v>
      </c>
      <c r="F50" s="2" t="s">
        <v>151</v>
      </c>
      <c r="J50" s="2" t="str">
        <f t="shared" si="3"/>
        <v>LonService Condition Repairs</v>
      </c>
      <c r="L50" s="2" t="s">
        <v>142</v>
      </c>
      <c r="T50" s="81" t="str">
        <f>INDEX(Inp_LonAdjDrivers!T$9:T$37,MATCH($F50,Inp_LonAdjDrivers!$F$9:$F$37,0))</f>
        <v/>
      </c>
      <c r="U50" s="81" t="str">
        <f>INDEX(Inp_LonAdjDrivers!U$9:U$37,MATCH($F50,Inp_LonAdjDrivers!$F$9:$F$37,0))</f>
        <v/>
      </c>
      <c r="V50" s="81" t="str">
        <f>INDEX(Inp_LonAdjDrivers!V$9:V$37,MATCH($F50,Inp_LonAdjDrivers!$F$9:$F$37,0))</f>
        <v/>
      </c>
      <c r="W50" s="81" t="str">
        <f>INDEX(Inp_LonAdjDrivers!W$9:W$37,MATCH($F50,Inp_LonAdjDrivers!$F$9:$F$37,0))</f>
        <v/>
      </c>
      <c r="X50" s="81" t="str">
        <f>INDEX(Inp_LonAdjDrivers!X$9:X$37,MATCH($F50,Inp_LonAdjDrivers!$F$9:$F$37,0))</f>
        <v/>
      </c>
      <c r="Y50" s="81">
        <f>INDEX(Inp_LonAdjDrivers!Y$9:Y$37,MATCH($F50,Inp_LonAdjDrivers!$F$9:$F$37,0))</f>
        <v>17705</v>
      </c>
      <c r="Z50" s="81">
        <f>INDEX(Inp_LonAdjDrivers!Z$9:Z$37,MATCH($F50,Inp_LonAdjDrivers!$F$9:$F$37,0))</f>
        <v>25000</v>
      </c>
      <c r="AA50" s="81">
        <f>INDEX(Inp_LonAdjDrivers!AA$9:AA$37,MATCH($F50,Inp_LonAdjDrivers!$F$9:$F$37,0))</f>
        <v>21847</v>
      </c>
      <c r="AB50" s="81">
        <f>INDEX(Inp_LonAdjDrivers!AB$9:AB$37,MATCH($F50,Inp_LonAdjDrivers!$F$9:$F$37,0))</f>
        <v>19552</v>
      </c>
      <c r="AC50" s="81">
        <f>INDEX(Inp_LonAdjDrivers!AC$9:AC$37,MATCH($F50,Inp_LonAdjDrivers!$F$9:$F$37,0))</f>
        <v>17408</v>
      </c>
      <c r="AD50" s="81">
        <f>INDEX(Inp_LonAdjDrivers!AD$9:AD$37,MATCH($F50,Inp_LonAdjDrivers!$F$9:$F$37,0))</f>
        <v>15116</v>
      </c>
      <c r="AE50" s="81">
        <f>INDEX(Inp_LonAdjDrivers!AE$9:AE$37,MATCH($F50,Inp_LonAdjDrivers!$F$9:$F$37,0))</f>
        <v>14744</v>
      </c>
      <c r="AF50" s="81">
        <f>INDEX(Inp_LonAdjDrivers!AF$9:AF$37,MATCH($F50,Inp_LonAdjDrivers!$F$9:$F$37,0))</f>
        <v>14449</v>
      </c>
      <c r="AG50" s="81">
        <f>INDEX(Inp_LonAdjDrivers!AG$9:AG$37,MATCH($F50,Inp_LonAdjDrivers!$F$9:$F$37,0))</f>
        <v>14232</v>
      </c>
      <c r="AH50" s="81">
        <f>INDEX(Inp_LonAdjDrivers!AH$9:AH$37,MATCH($F50,Inp_LonAdjDrivers!$F$9:$F$37,0))</f>
        <v>13987</v>
      </c>
      <c r="AI50" s="81">
        <f>INDEX(Inp_LonAdjDrivers!AI$9:AI$37,MATCH($F50,Inp_LonAdjDrivers!$F$9:$F$37,0))</f>
        <v>13656</v>
      </c>
      <c r="AJ50" s="81">
        <f>INDEX(Inp_LonAdjDrivers!AJ$9:AJ$37,MATCH($F50,Inp_LonAdjDrivers!$F$9:$F$37,0))</f>
        <v>13265</v>
      </c>
      <c r="AK50" s="81">
        <f>INDEX(Inp_LonAdjDrivers!AK$9:AK$37,MATCH($F50,Inp_LonAdjDrivers!$F$9:$F$37,0))</f>
        <v>12835</v>
      </c>
      <c r="AN50" s="2"/>
    </row>
    <row r="51" spans="3:40">
      <c r="C51" s="24"/>
      <c r="E51" s="2" t="str">
        <f t="shared" si="2"/>
        <v>Lon</v>
      </c>
      <c r="F51" s="2" t="s">
        <v>152</v>
      </c>
      <c r="J51" s="2" t="str">
        <f t="shared" si="3"/>
        <v>LonMains Damage Repairs</v>
      </c>
      <c r="L51" s="2" t="s">
        <v>142</v>
      </c>
      <c r="T51" s="81" t="str">
        <f>INDEX(Inp_LonAdjDrivers!T$9:T$37,MATCH($F51,Inp_LonAdjDrivers!$F$9:$F$37,0))</f>
        <v/>
      </c>
      <c r="U51" s="81" t="str">
        <f>INDEX(Inp_LonAdjDrivers!U$9:U$37,MATCH($F51,Inp_LonAdjDrivers!$F$9:$F$37,0))</f>
        <v/>
      </c>
      <c r="V51" s="81" t="str">
        <f>INDEX(Inp_LonAdjDrivers!V$9:V$37,MATCH($F51,Inp_LonAdjDrivers!$F$9:$F$37,0))</f>
        <v/>
      </c>
      <c r="W51" s="81" t="str">
        <f>INDEX(Inp_LonAdjDrivers!W$9:W$37,MATCH($F51,Inp_LonAdjDrivers!$F$9:$F$37,0))</f>
        <v/>
      </c>
      <c r="X51" s="81" t="str">
        <f>INDEX(Inp_LonAdjDrivers!X$9:X$37,MATCH($F51,Inp_LonAdjDrivers!$F$9:$F$37,0))</f>
        <v/>
      </c>
      <c r="Y51" s="81">
        <f>INDEX(Inp_LonAdjDrivers!Y$9:Y$37,MATCH($F51,Inp_LonAdjDrivers!$F$9:$F$37,0))</f>
        <v>204</v>
      </c>
      <c r="Z51" s="81">
        <f>INDEX(Inp_LonAdjDrivers!Z$9:Z$37,MATCH($F51,Inp_LonAdjDrivers!$F$9:$F$37,0))</f>
        <v>353</v>
      </c>
      <c r="AA51" s="81">
        <f>INDEX(Inp_LonAdjDrivers!AA$9:AA$37,MATCH($F51,Inp_LonAdjDrivers!$F$9:$F$37,0))</f>
        <v>443</v>
      </c>
      <c r="AB51" s="81">
        <f>INDEX(Inp_LonAdjDrivers!AB$9:AB$37,MATCH($F51,Inp_LonAdjDrivers!$F$9:$F$37,0))</f>
        <v>261</v>
      </c>
      <c r="AC51" s="81">
        <f>INDEX(Inp_LonAdjDrivers!AC$9:AC$37,MATCH($F51,Inp_LonAdjDrivers!$F$9:$F$37,0))</f>
        <v>362</v>
      </c>
      <c r="AD51" s="81">
        <f>INDEX(Inp_LonAdjDrivers!AD$9:AD$37,MATCH($F51,Inp_LonAdjDrivers!$F$9:$F$37,0))</f>
        <v>363</v>
      </c>
      <c r="AE51" s="81">
        <f>INDEX(Inp_LonAdjDrivers!AE$9:AE$37,MATCH($F51,Inp_LonAdjDrivers!$F$9:$F$37,0))</f>
        <v>356.4</v>
      </c>
      <c r="AF51" s="81">
        <f>INDEX(Inp_LonAdjDrivers!AF$9:AF$37,MATCH($F51,Inp_LonAdjDrivers!$F$9:$F$37,0))</f>
        <v>357.08</v>
      </c>
      <c r="AG51" s="81">
        <f>INDEX(Inp_LonAdjDrivers!AG$9:AG$37,MATCH($F51,Inp_LonAdjDrivers!$F$9:$F$37,0))</f>
        <v>358</v>
      </c>
      <c r="AH51" s="81">
        <f>INDEX(Inp_LonAdjDrivers!AH$9:AH$37,MATCH($F51,Inp_LonAdjDrivers!$F$9:$F$37,0))</f>
        <v>359.29599999999999</v>
      </c>
      <c r="AI51" s="81">
        <f>INDEX(Inp_LonAdjDrivers!AI$9:AI$37,MATCH($F51,Inp_LonAdjDrivers!$F$9:$F$37,0))</f>
        <v>358.7552</v>
      </c>
      <c r="AJ51" s="81">
        <f>INDEX(Inp_LonAdjDrivers!AJ$9:AJ$37,MATCH($F51,Inp_LonAdjDrivers!$F$9:$F$37,0))</f>
        <v>357.90624000000003</v>
      </c>
      <c r="AK51" s="81">
        <f>INDEX(Inp_LonAdjDrivers!AK$9:AK$37,MATCH($F51,Inp_LonAdjDrivers!$F$9:$F$37,0))</f>
        <v>358.20748800000001</v>
      </c>
      <c r="AN51" s="2"/>
    </row>
    <row r="52" spans="3:40">
      <c r="C52" s="24"/>
      <c r="E52" s="2" t="str">
        <f t="shared" si="2"/>
        <v>Lon</v>
      </c>
      <c r="F52" s="2" t="s">
        <v>153</v>
      </c>
      <c r="J52" s="2" t="str">
        <f t="shared" si="3"/>
        <v>LonMains Condition Repairs</v>
      </c>
      <c r="L52" s="2" t="s">
        <v>142</v>
      </c>
      <c r="T52" s="81" t="str">
        <f>INDEX(Inp_LonAdjDrivers!T$9:T$37,MATCH($F52,Inp_LonAdjDrivers!$F$9:$F$37,0))</f>
        <v/>
      </c>
      <c r="U52" s="81" t="str">
        <f>INDEX(Inp_LonAdjDrivers!U$9:U$37,MATCH($F52,Inp_LonAdjDrivers!$F$9:$F$37,0))</f>
        <v/>
      </c>
      <c r="V52" s="81" t="str">
        <f>INDEX(Inp_LonAdjDrivers!V$9:V$37,MATCH($F52,Inp_LonAdjDrivers!$F$9:$F$37,0))</f>
        <v/>
      </c>
      <c r="W52" s="81" t="str">
        <f>INDEX(Inp_LonAdjDrivers!W$9:W$37,MATCH($F52,Inp_LonAdjDrivers!$F$9:$F$37,0))</f>
        <v/>
      </c>
      <c r="X52" s="81" t="str">
        <f>INDEX(Inp_LonAdjDrivers!X$9:X$37,MATCH($F52,Inp_LonAdjDrivers!$F$9:$F$37,0))</f>
        <v/>
      </c>
      <c r="Y52" s="81">
        <f>INDEX(Inp_LonAdjDrivers!Y$9:Y$37,MATCH($F52,Inp_LonAdjDrivers!$F$9:$F$37,0))</f>
        <v>5239</v>
      </c>
      <c r="Z52" s="81">
        <f>INDEX(Inp_LonAdjDrivers!Z$9:Z$37,MATCH($F52,Inp_LonAdjDrivers!$F$9:$F$37,0))</f>
        <v>6413</v>
      </c>
      <c r="AA52" s="81">
        <f>INDEX(Inp_LonAdjDrivers!AA$9:AA$37,MATCH($F52,Inp_LonAdjDrivers!$F$9:$F$37,0))</f>
        <v>6026</v>
      </c>
      <c r="AB52" s="81">
        <f>INDEX(Inp_LonAdjDrivers!AB$9:AB$37,MATCH($F52,Inp_LonAdjDrivers!$F$9:$F$37,0))</f>
        <v>6306</v>
      </c>
      <c r="AC52" s="81">
        <f>INDEX(Inp_LonAdjDrivers!AC$9:AC$37,MATCH($F52,Inp_LonAdjDrivers!$F$9:$F$37,0))</f>
        <v>5551</v>
      </c>
      <c r="AD52" s="81">
        <f>INDEX(Inp_LonAdjDrivers!AD$9:AD$37,MATCH($F52,Inp_LonAdjDrivers!$F$9:$F$37,0))</f>
        <v>5518</v>
      </c>
      <c r="AE52" s="81">
        <f>INDEX(Inp_LonAdjDrivers!AE$9:AE$37,MATCH($F52,Inp_LonAdjDrivers!$F$9:$F$37,0))</f>
        <v>5533</v>
      </c>
      <c r="AF52" s="81">
        <f>INDEX(Inp_LonAdjDrivers!AF$9:AF$37,MATCH($F52,Inp_LonAdjDrivers!$F$9:$F$37,0))</f>
        <v>5476</v>
      </c>
      <c r="AG52" s="81">
        <f>INDEX(Inp_LonAdjDrivers!AG$9:AG$37,MATCH($F52,Inp_LonAdjDrivers!$F$9:$F$37,0))</f>
        <v>5413</v>
      </c>
      <c r="AH52" s="81">
        <f>INDEX(Inp_LonAdjDrivers!AH$9:AH$37,MATCH($F52,Inp_LonAdjDrivers!$F$9:$F$37,0))</f>
        <v>5308</v>
      </c>
      <c r="AI52" s="81">
        <f>INDEX(Inp_LonAdjDrivers!AI$9:AI$37,MATCH($F52,Inp_LonAdjDrivers!$F$9:$F$37,0))</f>
        <v>5178</v>
      </c>
      <c r="AJ52" s="81">
        <f>INDEX(Inp_LonAdjDrivers!AJ$9:AJ$37,MATCH($F52,Inp_LonAdjDrivers!$F$9:$F$37,0))</f>
        <v>5028</v>
      </c>
      <c r="AK52" s="81">
        <f>INDEX(Inp_LonAdjDrivers!AK$9:AK$37,MATCH($F52,Inp_LonAdjDrivers!$F$9:$F$37,0))</f>
        <v>4865</v>
      </c>
      <c r="AN52" s="2"/>
    </row>
    <row r="53" spans="3:40">
      <c r="C53" s="24"/>
      <c r="E53" s="2" t="str">
        <f t="shared" si="2"/>
        <v>Lon</v>
      </c>
      <c r="F53" s="2" t="s">
        <v>154</v>
      </c>
      <c r="J53" s="2" t="str">
        <f t="shared" si="3"/>
        <v>LonRepex Synthetic Costs</v>
      </c>
      <c r="L53" s="2" t="s">
        <v>113</v>
      </c>
      <c r="T53" s="81" t="str">
        <f>INDEX(Inp_LonAdjDrivers!T$9:T$37,MATCH($F53,Inp_LonAdjDrivers!$F$9:$F$37,0))</f>
        <v/>
      </c>
      <c r="U53" s="81" t="str">
        <f>INDEX(Inp_LonAdjDrivers!U$9:U$37,MATCH($F53,Inp_LonAdjDrivers!$F$9:$F$37,0))</f>
        <v/>
      </c>
      <c r="V53" s="81" t="str">
        <f>INDEX(Inp_LonAdjDrivers!V$9:V$37,MATCH($F53,Inp_LonAdjDrivers!$F$9:$F$37,0))</f>
        <v/>
      </c>
      <c r="W53" s="81" t="str">
        <f>INDEX(Inp_LonAdjDrivers!W$9:W$37,MATCH($F53,Inp_LonAdjDrivers!$F$9:$F$37,0))</f>
        <v/>
      </c>
      <c r="X53" s="81" t="str">
        <f>INDEX(Inp_LonAdjDrivers!X$9:X$37,MATCH($F53,Inp_LonAdjDrivers!$F$9:$F$37,0))</f>
        <v/>
      </c>
      <c r="Y53" s="81">
        <f>INDEX(Inp_LonAdjDrivers!Y$9:Y$37,MATCH($F53,Inp_LonAdjDrivers!$F$9:$F$37,0))</f>
        <v>72.202620514726533</v>
      </c>
      <c r="Z53" s="81">
        <f>INDEX(Inp_LonAdjDrivers!Z$9:Z$37,MATCH($F53,Inp_LonAdjDrivers!$F$9:$F$37,0))</f>
        <v>75.412575728986553</v>
      </c>
      <c r="AA53" s="81">
        <f>INDEX(Inp_LonAdjDrivers!AA$9:AA$37,MATCH($F53,Inp_LonAdjDrivers!$F$9:$F$37,0))</f>
        <v>76.101386988509546</v>
      </c>
      <c r="AB53" s="81">
        <f>INDEX(Inp_LonAdjDrivers!AB$9:AB$37,MATCH($F53,Inp_LonAdjDrivers!$F$9:$F$37,0))</f>
        <v>84.598456330453033</v>
      </c>
      <c r="AC53" s="81">
        <f>INDEX(Inp_LonAdjDrivers!AC$9:AC$37,MATCH($F53,Inp_LonAdjDrivers!$F$9:$F$37,0))</f>
        <v>81.953907778930272</v>
      </c>
      <c r="AD53" s="81">
        <f>INDEX(Inp_LonAdjDrivers!AD$9:AD$37,MATCH($F53,Inp_LonAdjDrivers!$F$9:$F$37,0))</f>
        <v>91.275626328681398</v>
      </c>
      <c r="AE53" s="81">
        <f>INDEX(Inp_LonAdjDrivers!AE$9:AE$37,MATCH($F53,Inp_LonAdjDrivers!$F$9:$F$37,0))</f>
        <v>106.00771849685226</v>
      </c>
      <c r="AF53" s="81">
        <f>INDEX(Inp_LonAdjDrivers!AF$9:AF$37,MATCH($F53,Inp_LonAdjDrivers!$F$9:$F$37,0))</f>
        <v>103.04030785607206</v>
      </c>
      <c r="AG53" s="81">
        <f>INDEX(Inp_LonAdjDrivers!AG$9:AG$37,MATCH($F53,Inp_LonAdjDrivers!$F$9:$F$37,0))</f>
        <v>84.698406684702547</v>
      </c>
      <c r="AH53" s="81">
        <f>INDEX(Inp_LonAdjDrivers!AH$9:AH$37,MATCH($F53,Inp_LonAdjDrivers!$F$9:$F$37,0))</f>
        <v>85.515946660677372</v>
      </c>
      <c r="AI53" s="81">
        <f>INDEX(Inp_LonAdjDrivers!AI$9:AI$37,MATCH($F53,Inp_LonAdjDrivers!$F$9:$F$37,0))</f>
        <v>86.783015720828132</v>
      </c>
      <c r="AJ53" s="81">
        <f>INDEX(Inp_LonAdjDrivers!AJ$9:AJ$37,MATCH($F53,Inp_LonAdjDrivers!$F$9:$F$37,0))</f>
        <v>84.950571481946909</v>
      </c>
      <c r="AK53" s="81">
        <f>INDEX(Inp_LonAdjDrivers!AK$9:AK$37,MATCH($F53,Inp_LonAdjDrivers!$F$9:$F$37,0))</f>
        <v>84.938717925167367</v>
      </c>
      <c r="AN53" s="2"/>
    </row>
    <row r="54" spans="3:40">
      <c r="C54" s="24"/>
      <c r="E54" s="2" t="str">
        <f t="shared" si="2"/>
        <v>Lon</v>
      </c>
      <c r="F54" s="2" t="s">
        <v>156</v>
      </c>
      <c r="J54" s="2" t="str">
        <f t="shared" si="3"/>
        <v>LonCapex synthetic costs - Mains</v>
      </c>
      <c r="L54" s="2" t="s">
        <v>113</v>
      </c>
      <c r="T54" s="81" t="str">
        <f>INDEX(Inp_LonAdjDrivers!T$9:T$37,MATCH($F54,Inp_LonAdjDrivers!$F$9:$F$37,0))</f>
        <v/>
      </c>
      <c r="U54" s="81" t="str">
        <f>INDEX(Inp_LonAdjDrivers!U$9:U$37,MATCH($F54,Inp_LonAdjDrivers!$F$9:$F$37,0))</f>
        <v/>
      </c>
      <c r="V54" s="81" t="str">
        <f>INDEX(Inp_LonAdjDrivers!V$9:V$37,MATCH($F54,Inp_LonAdjDrivers!$F$9:$F$37,0))</f>
        <v/>
      </c>
      <c r="W54" s="81" t="str">
        <f>INDEX(Inp_LonAdjDrivers!W$9:W$37,MATCH($F54,Inp_LonAdjDrivers!$F$9:$F$37,0))</f>
        <v/>
      </c>
      <c r="X54" s="81" t="str">
        <f>INDEX(Inp_LonAdjDrivers!X$9:X$37,MATCH($F54,Inp_LonAdjDrivers!$F$9:$F$37,0))</f>
        <v/>
      </c>
      <c r="Y54" s="81">
        <f>INDEX(Inp_LonAdjDrivers!Y$9:Y$37,MATCH($F54,Inp_LonAdjDrivers!$F$9:$F$37,0))</f>
        <v>0.32233059539815351</v>
      </c>
      <c r="Z54" s="81">
        <f>INDEX(Inp_LonAdjDrivers!Z$9:Z$37,MATCH($F54,Inp_LonAdjDrivers!$F$9:$F$37,0))</f>
        <v>0.4684973521138997</v>
      </c>
      <c r="AA54" s="81">
        <f>INDEX(Inp_LonAdjDrivers!AA$9:AA$37,MATCH($F54,Inp_LonAdjDrivers!$F$9:$F$37,0))</f>
        <v>0.65610925473929427</v>
      </c>
      <c r="AB54" s="81">
        <f>INDEX(Inp_LonAdjDrivers!AB$9:AB$37,MATCH($F54,Inp_LonAdjDrivers!$F$9:$F$37,0))</f>
        <v>0.78183297779559979</v>
      </c>
      <c r="AC54" s="81">
        <f>INDEX(Inp_LonAdjDrivers!AC$9:AC$37,MATCH($F54,Inp_LonAdjDrivers!$F$9:$F$37,0))</f>
        <v>0.8623583199531567</v>
      </c>
      <c r="AD54" s="81">
        <f>INDEX(Inp_LonAdjDrivers!AD$9:AD$37,MATCH($F54,Inp_LonAdjDrivers!$F$9:$F$37,0))</f>
        <v>1.1875299352560025</v>
      </c>
      <c r="AE54" s="81">
        <f>INDEX(Inp_LonAdjDrivers!AE$9:AE$37,MATCH($F54,Inp_LonAdjDrivers!$F$9:$F$37,0))</f>
        <v>1.1962853405970759</v>
      </c>
      <c r="AF54" s="81">
        <f>INDEX(Inp_LonAdjDrivers!AF$9:AF$37,MATCH($F54,Inp_LonAdjDrivers!$F$9:$F$37,0))</f>
        <v>1.1856865642431551</v>
      </c>
      <c r="AG54" s="81">
        <f>INDEX(Inp_LonAdjDrivers!AG$9:AG$37,MATCH($F54,Inp_LonAdjDrivers!$F$9:$F$37,0))</f>
        <v>1.0954974445912791</v>
      </c>
      <c r="AH54" s="81">
        <f>INDEX(Inp_LonAdjDrivers!AH$9:AH$37,MATCH($F54,Inp_LonAdjDrivers!$F$9:$F$37,0))</f>
        <v>0.61817947796554895</v>
      </c>
      <c r="AI54" s="81">
        <f>INDEX(Inp_LonAdjDrivers!AI$9:AI$37,MATCH($F54,Inp_LonAdjDrivers!$F$9:$F$37,0))</f>
        <v>0.37157691415866601</v>
      </c>
      <c r="AJ54" s="81">
        <f>INDEX(Inp_LonAdjDrivers!AJ$9:AJ$37,MATCH($F54,Inp_LonAdjDrivers!$F$9:$F$37,0))</f>
        <v>0.18136948590618393</v>
      </c>
      <c r="AK54" s="81">
        <f>INDEX(Inp_LonAdjDrivers!AK$9:AK$37,MATCH($F54,Inp_LonAdjDrivers!$F$9:$F$37,0))</f>
        <v>0.18136948590618393</v>
      </c>
      <c r="AN54" s="2"/>
    </row>
    <row r="55" spans="3:40">
      <c r="C55" s="24"/>
      <c r="E55" s="2" t="str">
        <f t="shared" si="2"/>
        <v>Lon</v>
      </c>
      <c r="F55" s="2" t="s">
        <v>157</v>
      </c>
      <c r="J55" s="2" t="str">
        <f t="shared" si="3"/>
        <v>LonCapex synthetic costs - Connections</v>
      </c>
      <c r="L55" s="2" t="s">
        <v>113</v>
      </c>
      <c r="T55" s="81" t="str">
        <f>INDEX(Inp_LonAdjDrivers!T$9:T$37,MATCH($F55,Inp_LonAdjDrivers!$F$9:$F$37,0))</f>
        <v/>
      </c>
      <c r="U55" s="81" t="str">
        <f>INDEX(Inp_LonAdjDrivers!U$9:U$37,MATCH($F55,Inp_LonAdjDrivers!$F$9:$F$37,0))</f>
        <v/>
      </c>
      <c r="V55" s="81" t="str">
        <f>INDEX(Inp_LonAdjDrivers!V$9:V$37,MATCH($F55,Inp_LonAdjDrivers!$F$9:$F$37,0))</f>
        <v/>
      </c>
      <c r="W55" s="81" t="str">
        <f>INDEX(Inp_LonAdjDrivers!W$9:W$37,MATCH($F55,Inp_LonAdjDrivers!$F$9:$F$37,0))</f>
        <v/>
      </c>
      <c r="X55" s="81" t="str">
        <f>INDEX(Inp_LonAdjDrivers!X$9:X$37,MATCH($F55,Inp_LonAdjDrivers!$F$9:$F$37,0))</f>
        <v/>
      </c>
      <c r="Y55" s="81">
        <f>INDEX(Inp_LonAdjDrivers!Y$9:Y$37,MATCH($F55,Inp_LonAdjDrivers!$F$9:$F$37,0))</f>
        <v>2.0342976744727257</v>
      </c>
      <c r="Z55" s="81">
        <f>INDEX(Inp_LonAdjDrivers!Z$9:Z$37,MATCH($F55,Inp_LonAdjDrivers!$F$9:$F$37,0))</f>
        <v>2.4268300289283573</v>
      </c>
      <c r="AA55" s="81">
        <f>INDEX(Inp_LonAdjDrivers!AA$9:AA$37,MATCH($F55,Inp_LonAdjDrivers!$F$9:$F$37,0))</f>
        <v>3.0097691213518529</v>
      </c>
      <c r="AB55" s="81">
        <f>INDEX(Inp_LonAdjDrivers!AB$9:AB$37,MATCH($F55,Inp_LonAdjDrivers!$F$9:$F$37,0))</f>
        <v>3.1716016062037728</v>
      </c>
      <c r="AC55" s="81">
        <f>INDEX(Inp_LonAdjDrivers!AC$9:AC$37,MATCH($F55,Inp_LonAdjDrivers!$F$9:$F$37,0))</f>
        <v>3.6626867532156195</v>
      </c>
      <c r="AD55" s="81">
        <f>INDEX(Inp_LonAdjDrivers!AD$9:AD$37,MATCH($F55,Inp_LonAdjDrivers!$F$9:$F$37,0))</f>
        <v>5.6245274523978175</v>
      </c>
      <c r="AE55" s="81">
        <f>INDEX(Inp_LonAdjDrivers!AE$9:AE$37,MATCH($F55,Inp_LonAdjDrivers!$F$9:$F$37,0))</f>
        <v>3.3390831035858035</v>
      </c>
      <c r="AF55" s="81">
        <f>INDEX(Inp_LonAdjDrivers!AF$9:AF$37,MATCH($F55,Inp_LonAdjDrivers!$F$9:$F$37,0))</f>
        <v>3.3720309321999951</v>
      </c>
      <c r="AG55" s="81">
        <f>INDEX(Inp_LonAdjDrivers!AG$9:AG$37,MATCH($F55,Inp_LonAdjDrivers!$F$9:$F$37,0))</f>
        <v>2.1295902696439626</v>
      </c>
      <c r="AH55" s="81">
        <f>INDEX(Inp_LonAdjDrivers!AH$9:AH$37,MATCH($F55,Inp_LonAdjDrivers!$F$9:$F$37,0))</f>
        <v>2.1295902696439626</v>
      </c>
      <c r="AI55" s="81">
        <f>INDEX(Inp_LonAdjDrivers!AI$9:AI$37,MATCH($F55,Inp_LonAdjDrivers!$F$9:$F$37,0))</f>
        <v>2.1295902696439626</v>
      </c>
      <c r="AJ55" s="81">
        <f>INDEX(Inp_LonAdjDrivers!AJ$9:AJ$37,MATCH($F55,Inp_LonAdjDrivers!$F$9:$F$37,0))</f>
        <v>2.1295902696439626</v>
      </c>
      <c r="AK55" s="81">
        <f>INDEX(Inp_LonAdjDrivers!AK$9:AK$37,MATCH($F55,Inp_LonAdjDrivers!$F$9:$F$37,0))</f>
        <v>2.1295902696439626</v>
      </c>
      <c r="AN55" s="2"/>
    </row>
    <row r="56" spans="3:40">
      <c r="C56" s="24"/>
      <c r="E56" s="2" t="str">
        <f t="shared" si="2"/>
        <v>Lon</v>
      </c>
      <c r="F56" s="67" t="s">
        <v>158</v>
      </c>
      <c r="J56" s="2" t="str">
        <f t="shared" si="3"/>
        <v>LonMetallic network length</v>
      </c>
      <c r="L56" s="2" t="s">
        <v>144</v>
      </c>
      <c r="T56" s="81" t="str">
        <f>INDEX(Inp_LonAdjDrivers!T$9:T$37,MATCH($F56,Inp_LonAdjDrivers!$F$9:$F$37,0))</f>
        <v/>
      </c>
      <c r="U56" s="81" t="str">
        <f>INDEX(Inp_LonAdjDrivers!U$9:U$37,MATCH($F56,Inp_LonAdjDrivers!$F$9:$F$37,0))</f>
        <v/>
      </c>
      <c r="V56" s="81" t="str">
        <f>INDEX(Inp_LonAdjDrivers!V$9:V$37,MATCH($F56,Inp_LonAdjDrivers!$F$9:$F$37,0))</f>
        <v/>
      </c>
      <c r="W56" s="81" t="str">
        <f>INDEX(Inp_LonAdjDrivers!W$9:W$37,MATCH($F56,Inp_LonAdjDrivers!$F$9:$F$37,0))</f>
        <v/>
      </c>
      <c r="X56" s="81" t="str">
        <f>INDEX(Inp_LonAdjDrivers!X$9:X$37,MATCH($F56,Inp_LonAdjDrivers!$F$9:$F$37,0))</f>
        <v/>
      </c>
      <c r="Y56" s="81">
        <f>INDEX(Inp_LonAdjDrivers!Y$9:Y$37,MATCH($F56,Inp_LonAdjDrivers!$F$9:$F$37,0))</f>
        <v>9214.8633000000009</v>
      </c>
      <c r="Z56" s="81">
        <f>INDEX(Inp_LonAdjDrivers!Z$9:Z$37,MATCH($F56,Inp_LonAdjDrivers!$F$9:$F$37,0))</f>
        <v>8874.3925999999992</v>
      </c>
      <c r="AA56" s="81">
        <f>INDEX(Inp_LonAdjDrivers!AA$9:AA$37,MATCH($F56,Inp_LonAdjDrivers!$F$9:$F$37,0))</f>
        <v>8542.3994000000002</v>
      </c>
      <c r="AB56" s="81">
        <f>INDEX(Inp_LonAdjDrivers!AB$9:AB$37,MATCH($F56,Inp_LonAdjDrivers!$F$9:$F$37,0))</f>
        <v>8195.1113000000005</v>
      </c>
      <c r="AC56" s="81">
        <f>INDEX(Inp_LonAdjDrivers!AC$9:AC$37,MATCH($F56,Inp_LonAdjDrivers!$F$9:$F$37,0))</f>
        <v>7857.4375</v>
      </c>
      <c r="AD56" s="81">
        <f>INDEX(Inp_LonAdjDrivers!AD$9:AD$37,MATCH($F56,Inp_LonAdjDrivers!$F$9:$F$37,0))</f>
        <v>7515.8521000000001</v>
      </c>
      <c r="AE56" s="81">
        <f>INDEX(Inp_LonAdjDrivers!AE$9:AE$37,MATCH($F56,Inp_LonAdjDrivers!$F$9:$F$37,0))</f>
        <v>7098.4477999999999</v>
      </c>
      <c r="AF56" s="81">
        <f>INDEX(Inp_LonAdjDrivers!AF$9:AF$37,MATCH($F56,Inp_LonAdjDrivers!$F$9:$F$37,0))</f>
        <v>6713.6382000000003</v>
      </c>
      <c r="AG56" s="81">
        <f>INDEX(Inp_LonAdjDrivers!AG$9:AG$37,MATCH($F56,Inp_LonAdjDrivers!$F$9:$F$37,0))</f>
        <v>6363.2035999999998</v>
      </c>
      <c r="AH56" s="81">
        <f>INDEX(Inp_LonAdjDrivers!AH$9:AH$37,MATCH($F56,Inp_LonAdjDrivers!$F$9:$F$37,0))</f>
        <v>6012.2196999999996</v>
      </c>
      <c r="AI56" s="81">
        <f>INDEX(Inp_LonAdjDrivers!AI$9:AI$37,MATCH($F56,Inp_LonAdjDrivers!$F$9:$F$37,0))</f>
        <v>5661.2353999999996</v>
      </c>
      <c r="AJ56" s="81">
        <f>INDEX(Inp_LonAdjDrivers!AJ$9:AJ$37,MATCH($F56,Inp_LonAdjDrivers!$F$9:$F$37,0))</f>
        <v>5310.8008</v>
      </c>
      <c r="AK56" s="81">
        <f>INDEX(Inp_LonAdjDrivers!AK$9:AK$37,MATCH($F56,Inp_LonAdjDrivers!$F$9:$F$37,0))</f>
        <v>4960.3666999999996</v>
      </c>
      <c r="AN56" s="2"/>
    </row>
    <row r="57" spans="3:40">
      <c r="C57" s="24"/>
      <c r="E57" s="2" t="str">
        <f t="shared" si="2"/>
        <v>Lon</v>
      </c>
      <c r="F57" s="2" t="s">
        <v>159</v>
      </c>
      <c r="J57" s="2" t="str">
        <f t="shared" si="3"/>
        <v>LonPE network length</v>
      </c>
      <c r="L57" s="2" t="s">
        <v>144</v>
      </c>
      <c r="T57" s="81" t="str">
        <f>INDEX(Inp_LonAdjDrivers!T$9:T$37,MATCH($F57,Inp_LonAdjDrivers!$F$9:$F$37,0))</f>
        <v/>
      </c>
      <c r="U57" s="81" t="str">
        <f>INDEX(Inp_LonAdjDrivers!U$9:U$37,MATCH($F57,Inp_LonAdjDrivers!$F$9:$F$37,0))</f>
        <v/>
      </c>
      <c r="V57" s="81" t="str">
        <f>INDEX(Inp_LonAdjDrivers!V$9:V$37,MATCH($F57,Inp_LonAdjDrivers!$F$9:$F$37,0))</f>
        <v/>
      </c>
      <c r="W57" s="81" t="str">
        <f>INDEX(Inp_LonAdjDrivers!W$9:W$37,MATCH($F57,Inp_LonAdjDrivers!$F$9:$F$37,0))</f>
        <v/>
      </c>
      <c r="X57" s="81" t="str">
        <f>INDEX(Inp_LonAdjDrivers!X$9:X$37,MATCH($F57,Inp_LonAdjDrivers!$F$9:$F$37,0))</f>
        <v/>
      </c>
      <c r="Y57" s="81">
        <f>INDEX(Inp_LonAdjDrivers!Y$9:Y$37,MATCH($F57,Inp_LonAdjDrivers!$F$9:$F$37,0))</f>
        <v>11091.523999999999</v>
      </c>
      <c r="Z57" s="81">
        <f>INDEX(Inp_LonAdjDrivers!Z$9:Z$37,MATCH($F57,Inp_LonAdjDrivers!$F$9:$F$37,0))</f>
        <v>11420.378000000001</v>
      </c>
      <c r="AA57" s="81">
        <f>INDEX(Inp_LonAdjDrivers!AA$9:AA$37,MATCH($F57,Inp_LonAdjDrivers!$F$9:$F$37,0))</f>
        <v>11745.263999999999</v>
      </c>
      <c r="AB57" s="81">
        <f>INDEX(Inp_LonAdjDrivers!AB$9:AB$37,MATCH($F57,Inp_LonAdjDrivers!$F$9:$F$37,0))</f>
        <v>12086.344999999999</v>
      </c>
      <c r="AC57" s="81">
        <f>INDEX(Inp_LonAdjDrivers!AC$9:AC$37,MATCH($F57,Inp_LonAdjDrivers!$F$9:$F$37,0))</f>
        <v>12422.603999999999</v>
      </c>
      <c r="AD57" s="81">
        <f>INDEX(Inp_LonAdjDrivers!AD$9:AD$37,MATCH($F57,Inp_LonAdjDrivers!$F$9:$F$37,0))</f>
        <v>12759.343999999999</v>
      </c>
      <c r="AE57" s="81">
        <f>INDEX(Inp_LonAdjDrivers!AE$9:AE$37,MATCH($F57,Inp_LonAdjDrivers!$F$9:$F$37,0))</f>
        <v>13171.49</v>
      </c>
      <c r="AF57" s="81">
        <f>INDEX(Inp_LonAdjDrivers!AF$9:AF$37,MATCH($F57,Inp_LonAdjDrivers!$F$9:$F$37,0))</f>
        <v>13579.436</v>
      </c>
      <c r="AG57" s="81">
        <f>INDEX(Inp_LonAdjDrivers!AG$9:AG$37,MATCH($F57,Inp_LonAdjDrivers!$F$9:$F$37,0))</f>
        <v>13931.800999999999</v>
      </c>
      <c r="AH57" s="81">
        <f>INDEX(Inp_LonAdjDrivers!AH$9:AH$37,MATCH($F57,Inp_LonAdjDrivers!$F$9:$F$37,0))</f>
        <v>14284.714</v>
      </c>
      <c r="AI57" s="81">
        <f>INDEX(Inp_LonAdjDrivers!AI$9:AI$37,MATCH($F57,Inp_LonAdjDrivers!$F$9:$F$37,0))</f>
        <v>14637.628000000001</v>
      </c>
      <c r="AJ57" s="81">
        <f>INDEX(Inp_LonAdjDrivers!AJ$9:AJ$37,MATCH($F57,Inp_LonAdjDrivers!$F$9:$F$37,0))</f>
        <v>14989.993</v>
      </c>
      <c r="AK57" s="81">
        <f>INDEX(Inp_LonAdjDrivers!AK$9:AK$37,MATCH($F57,Inp_LonAdjDrivers!$F$9:$F$37,0))</f>
        <v>15342.359</v>
      </c>
      <c r="AN57" s="2"/>
    </row>
    <row r="58" spans="3:40">
      <c r="C58" s="24"/>
      <c r="E58" s="2" t="str">
        <f t="shared" si="2"/>
        <v>Lon</v>
      </c>
      <c r="F58" s="2" t="s">
        <v>160</v>
      </c>
      <c r="J58" s="2" t="str">
        <f t="shared" si="3"/>
        <v>LonService Damage Reports</v>
      </c>
      <c r="L58" s="2" t="s">
        <v>142</v>
      </c>
      <c r="T58" s="81" t="str">
        <f>INDEX(Inp_LonAdjDrivers!T$9:T$37,MATCH($F58,Inp_LonAdjDrivers!$F$9:$F$37,0))</f>
        <v/>
      </c>
      <c r="U58" s="81" t="str">
        <f>INDEX(Inp_LonAdjDrivers!U$9:U$37,MATCH($F58,Inp_LonAdjDrivers!$F$9:$F$37,0))</f>
        <v/>
      </c>
      <c r="V58" s="81" t="str">
        <f>INDEX(Inp_LonAdjDrivers!V$9:V$37,MATCH($F58,Inp_LonAdjDrivers!$F$9:$F$37,0))</f>
        <v/>
      </c>
      <c r="W58" s="81" t="str">
        <f>INDEX(Inp_LonAdjDrivers!W$9:W$37,MATCH($F58,Inp_LonAdjDrivers!$F$9:$F$37,0))</f>
        <v/>
      </c>
      <c r="X58" s="81" t="str">
        <f>INDEX(Inp_LonAdjDrivers!X$9:X$37,MATCH($F58,Inp_LonAdjDrivers!$F$9:$F$37,0))</f>
        <v/>
      </c>
      <c r="Y58" s="81">
        <f>INDEX(Inp_LonAdjDrivers!Y$9:Y$37,MATCH($F58,Inp_LonAdjDrivers!$F$9:$F$37,0))</f>
        <v>774</v>
      </c>
      <c r="Z58" s="81">
        <f>INDEX(Inp_LonAdjDrivers!Z$9:Z$37,MATCH($F58,Inp_LonAdjDrivers!$F$9:$F$37,0))</f>
        <v>774</v>
      </c>
      <c r="AA58" s="81">
        <f>INDEX(Inp_LonAdjDrivers!AA$9:AA$37,MATCH($F58,Inp_LonAdjDrivers!$F$9:$F$37,0))</f>
        <v>880</v>
      </c>
      <c r="AB58" s="81">
        <f>INDEX(Inp_LonAdjDrivers!AB$9:AB$37,MATCH($F58,Inp_LonAdjDrivers!$F$9:$F$37,0))</f>
        <v>924</v>
      </c>
      <c r="AC58" s="81">
        <f>INDEX(Inp_LonAdjDrivers!AC$9:AC$37,MATCH($F58,Inp_LonAdjDrivers!$F$9:$F$37,0))</f>
        <v>734</v>
      </c>
      <c r="AD58" s="81">
        <f>INDEX(Inp_LonAdjDrivers!AD$9:AD$37,MATCH($F58,Inp_LonAdjDrivers!$F$9:$F$37,0))</f>
        <v>780.43515790000004</v>
      </c>
      <c r="AE58" s="81">
        <f>INDEX(Inp_LonAdjDrivers!AE$9:AE$37,MATCH($F58,Inp_LonAdjDrivers!$F$9:$F$37,0))</f>
        <v>818.48703160000002</v>
      </c>
      <c r="AF58" s="81">
        <f>INDEX(Inp_LonAdjDrivers!AF$9:AF$37,MATCH($F58,Inp_LonAdjDrivers!$F$9:$F$37,0))</f>
        <v>827.38443789999997</v>
      </c>
      <c r="AG58" s="81">
        <f>INDEX(Inp_LonAdjDrivers!AG$9:AG$37,MATCH($F58,Inp_LonAdjDrivers!$F$9:$F$37,0))</f>
        <v>816.86132550000002</v>
      </c>
      <c r="AH58" s="81">
        <f>INDEX(Inp_LonAdjDrivers!AH$9:AH$37,MATCH($F58,Inp_LonAdjDrivers!$F$9:$F$37,0))</f>
        <v>795.4335906</v>
      </c>
      <c r="AI58" s="81">
        <f>INDEX(Inp_LonAdjDrivers!AI$9:AI$37,MATCH($F58,Inp_LonAdjDrivers!$F$9:$F$37,0))</f>
        <v>807.72030870000003</v>
      </c>
      <c r="AJ58" s="81">
        <f>INDEX(Inp_LonAdjDrivers!AJ$9:AJ$37,MATCH($F58,Inp_LonAdjDrivers!$F$9:$F$37,0))</f>
        <v>813.17733880000003</v>
      </c>
      <c r="AK58" s="81">
        <f>INDEX(Inp_LonAdjDrivers!AK$9:AK$37,MATCH($F58,Inp_LonAdjDrivers!$F$9:$F$37,0))</f>
        <v>812.11540030000003</v>
      </c>
      <c r="AN58" s="2"/>
    </row>
    <row r="59" spans="3:40">
      <c r="C59" s="24"/>
      <c r="E59" s="2" t="str">
        <f t="shared" si="2"/>
        <v>Lon</v>
      </c>
      <c r="F59" s="2" t="s">
        <v>161</v>
      </c>
      <c r="J59" s="2" t="str">
        <f t="shared" si="3"/>
        <v>LonService Condition Reports</v>
      </c>
      <c r="L59" s="2" t="s">
        <v>142</v>
      </c>
      <c r="T59" s="81" t="str">
        <f>INDEX(Inp_LonAdjDrivers!T$9:T$37,MATCH($F59,Inp_LonAdjDrivers!$F$9:$F$37,0))</f>
        <v/>
      </c>
      <c r="U59" s="81" t="str">
        <f>INDEX(Inp_LonAdjDrivers!U$9:U$37,MATCH($F59,Inp_LonAdjDrivers!$F$9:$F$37,0))</f>
        <v/>
      </c>
      <c r="V59" s="81" t="str">
        <f>INDEX(Inp_LonAdjDrivers!V$9:V$37,MATCH($F59,Inp_LonAdjDrivers!$F$9:$F$37,0))</f>
        <v/>
      </c>
      <c r="W59" s="81" t="str">
        <f>INDEX(Inp_LonAdjDrivers!W$9:W$37,MATCH($F59,Inp_LonAdjDrivers!$F$9:$F$37,0))</f>
        <v/>
      </c>
      <c r="X59" s="81" t="str">
        <f>INDEX(Inp_LonAdjDrivers!X$9:X$37,MATCH($F59,Inp_LonAdjDrivers!$F$9:$F$37,0))</f>
        <v/>
      </c>
      <c r="Y59" s="81">
        <f>INDEX(Inp_LonAdjDrivers!Y$9:Y$37,MATCH($F59,Inp_LonAdjDrivers!$F$9:$F$37,0))</f>
        <v>13220</v>
      </c>
      <c r="Z59" s="81">
        <f>INDEX(Inp_LonAdjDrivers!Z$9:Z$37,MATCH($F59,Inp_LonAdjDrivers!$F$9:$F$37,0))</f>
        <v>14137</v>
      </c>
      <c r="AA59" s="81">
        <f>INDEX(Inp_LonAdjDrivers!AA$9:AA$37,MATCH($F59,Inp_LonAdjDrivers!$F$9:$F$37,0))</f>
        <v>14070</v>
      </c>
      <c r="AB59" s="81">
        <f>INDEX(Inp_LonAdjDrivers!AB$9:AB$37,MATCH($F59,Inp_LonAdjDrivers!$F$9:$F$37,0))</f>
        <v>14534</v>
      </c>
      <c r="AC59" s="81">
        <f>INDEX(Inp_LonAdjDrivers!AC$9:AC$37,MATCH($F59,Inp_LonAdjDrivers!$F$9:$F$37,0))</f>
        <v>12776</v>
      </c>
      <c r="AD59" s="81">
        <f>INDEX(Inp_LonAdjDrivers!AD$9:AD$37,MATCH($F59,Inp_LonAdjDrivers!$F$9:$F$37,0))</f>
        <v>12204</v>
      </c>
      <c r="AE59" s="81">
        <f>INDEX(Inp_LonAdjDrivers!AE$9:AE$37,MATCH($F59,Inp_LonAdjDrivers!$F$9:$F$37,0))</f>
        <v>12082</v>
      </c>
      <c r="AF59" s="81">
        <f>INDEX(Inp_LonAdjDrivers!AF$9:AF$37,MATCH($F59,Inp_LonAdjDrivers!$F$9:$F$37,0))</f>
        <v>11961</v>
      </c>
      <c r="AG59" s="81">
        <f>INDEX(Inp_LonAdjDrivers!AG$9:AG$37,MATCH($F59,Inp_LonAdjDrivers!$F$9:$F$37,0))</f>
        <v>11722</v>
      </c>
      <c r="AH59" s="81">
        <f>INDEX(Inp_LonAdjDrivers!AH$9:AH$37,MATCH($F59,Inp_LonAdjDrivers!$F$9:$F$37,0))</f>
        <v>11488</v>
      </c>
      <c r="AI59" s="81">
        <f>INDEX(Inp_LonAdjDrivers!AI$9:AI$37,MATCH($F59,Inp_LonAdjDrivers!$F$9:$F$37,0))</f>
        <v>11258</v>
      </c>
      <c r="AJ59" s="81">
        <f>INDEX(Inp_LonAdjDrivers!AJ$9:AJ$37,MATCH($F59,Inp_LonAdjDrivers!$F$9:$F$37,0))</f>
        <v>11033</v>
      </c>
      <c r="AK59" s="81">
        <f>INDEX(Inp_LonAdjDrivers!AK$9:AK$37,MATCH($F59,Inp_LonAdjDrivers!$F$9:$F$37,0))</f>
        <v>10812</v>
      </c>
      <c r="AN59" s="2"/>
    </row>
    <row r="60" spans="3:40">
      <c r="C60" s="24"/>
      <c r="E60" s="2" t="str">
        <f t="shared" si="2"/>
        <v>Lon</v>
      </c>
      <c r="F60" s="2" t="s">
        <v>162</v>
      </c>
      <c r="J60" s="2" t="str">
        <f t="shared" si="3"/>
        <v>LonMains Damage Reports</v>
      </c>
      <c r="L60" s="2" t="s">
        <v>142</v>
      </c>
      <c r="T60" s="81" t="str">
        <f>INDEX(Inp_LonAdjDrivers!T$9:T$37,MATCH($F60,Inp_LonAdjDrivers!$F$9:$F$37,0))</f>
        <v/>
      </c>
      <c r="U60" s="81" t="str">
        <f>INDEX(Inp_LonAdjDrivers!U$9:U$37,MATCH($F60,Inp_LonAdjDrivers!$F$9:$F$37,0))</f>
        <v/>
      </c>
      <c r="V60" s="81" t="str">
        <f>INDEX(Inp_LonAdjDrivers!V$9:V$37,MATCH($F60,Inp_LonAdjDrivers!$F$9:$F$37,0))</f>
        <v/>
      </c>
      <c r="W60" s="81" t="str">
        <f>INDEX(Inp_LonAdjDrivers!W$9:W$37,MATCH($F60,Inp_LonAdjDrivers!$F$9:$F$37,0))</f>
        <v/>
      </c>
      <c r="X60" s="81" t="str">
        <f>INDEX(Inp_LonAdjDrivers!X$9:X$37,MATCH($F60,Inp_LonAdjDrivers!$F$9:$F$37,0))</f>
        <v/>
      </c>
      <c r="Y60" s="81">
        <f>INDEX(Inp_LonAdjDrivers!Y$9:Y$37,MATCH($F60,Inp_LonAdjDrivers!$F$9:$F$37,0))</f>
        <v>282</v>
      </c>
      <c r="Z60" s="81">
        <f>INDEX(Inp_LonAdjDrivers!Z$9:Z$37,MATCH($F60,Inp_LonAdjDrivers!$F$9:$F$37,0))</f>
        <v>329</v>
      </c>
      <c r="AA60" s="81">
        <f>INDEX(Inp_LonAdjDrivers!AA$9:AA$37,MATCH($F60,Inp_LonAdjDrivers!$F$9:$F$37,0))</f>
        <v>360</v>
      </c>
      <c r="AB60" s="81">
        <f>INDEX(Inp_LonAdjDrivers!AB$9:AB$37,MATCH($F60,Inp_LonAdjDrivers!$F$9:$F$37,0))</f>
        <v>383</v>
      </c>
      <c r="AC60" s="81">
        <f>INDEX(Inp_LonAdjDrivers!AC$9:AC$37,MATCH($F60,Inp_LonAdjDrivers!$F$9:$F$37,0))</f>
        <v>311</v>
      </c>
      <c r="AD60" s="81">
        <f>INDEX(Inp_LonAdjDrivers!AD$9:AD$37,MATCH($F60,Inp_LonAdjDrivers!$F$9:$F$37,0))</f>
        <v>330.56484210000002</v>
      </c>
      <c r="AE60" s="81">
        <f>INDEX(Inp_LonAdjDrivers!AE$9:AE$37,MATCH($F60,Inp_LonAdjDrivers!$F$9:$F$37,0))</f>
        <v>342.71296840000002</v>
      </c>
      <c r="AF60" s="81">
        <f>INDEX(Inp_LonAdjDrivers!AF$9:AF$37,MATCH($F60,Inp_LonAdjDrivers!$F$9:$F$37,0))</f>
        <v>345.45556210000001</v>
      </c>
      <c r="AG60" s="81">
        <f>INDEX(Inp_LonAdjDrivers!AG$9:AG$37,MATCH($F60,Inp_LonAdjDrivers!$F$9:$F$37,0))</f>
        <v>342.54667449999999</v>
      </c>
      <c r="AH60" s="81">
        <f>INDEX(Inp_LonAdjDrivers!AH$9:AH$37,MATCH($F60,Inp_LonAdjDrivers!$F$9:$F$37,0))</f>
        <v>334.45600940000003</v>
      </c>
      <c r="AI60" s="81">
        <f>INDEX(Inp_LonAdjDrivers!AI$9:AI$37,MATCH($F60,Inp_LonAdjDrivers!$F$9:$F$37,0))</f>
        <v>339.14721129999998</v>
      </c>
      <c r="AJ60" s="81">
        <f>INDEX(Inp_LonAdjDrivers!AJ$9:AJ$37,MATCH($F60,Inp_LonAdjDrivers!$F$9:$F$37,0))</f>
        <v>338</v>
      </c>
      <c r="AK60" s="81">
        <f>INDEX(Inp_LonAdjDrivers!AK$9:AK$37,MATCH($F60,Inp_LonAdjDrivers!$F$9:$F$37,0))</f>
        <v>338</v>
      </c>
      <c r="AN60" s="2"/>
    </row>
    <row r="61" spans="3:40">
      <c r="C61" s="24"/>
      <c r="E61" s="2" t="str">
        <f t="shared" si="2"/>
        <v>Lon</v>
      </c>
      <c r="F61" s="2" t="s">
        <v>163</v>
      </c>
      <c r="J61" s="2" t="str">
        <f t="shared" si="3"/>
        <v>LonMains Condition Reports</v>
      </c>
      <c r="L61" s="2" t="s">
        <v>142</v>
      </c>
      <c r="T61" s="81" t="str">
        <f>INDEX(Inp_LonAdjDrivers!T$9:T$37,MATCH($F61,Inp_LonAdjDrivers!$F$9:$F$37,0))</f>
        <v/>
      </c>
      <c r="U61" s="81" t="str">
        <f>INDEX(Inp_LonAdjDrivers!U$9:U$37,MATCH($F61,Inp_LonAdjDrivers!$F$9:$F$37,0))</f>
        <v/>
      </c>
      <c r="V61" s="81" t="str">
        <f>INDEX(Inp_LonAdjDrivers!V$9:V$37,MATCH($F61,Inp_LonAdjDrivers!$F$9:$F$37,0))</f>
        <v/>
      </c>
      <c r="W61" s="81" t="str">
        <f>INDEX(Inp_LonAdjDrivers!W$9:W$37,MATCH($F61,Inp_LonAdjDrivers!$F$9:$F$37,0))</f>
        <v/>
      </c>
      <c r="X61" s="81" t="str">
        <f>INDEX(Inp_LonAdjDrivers!X$9:X$37,MATCH($F61,Inp_LonAdjDrivers!$F$9:$F$37,0))</f>
        <v/>
      </c>
      <c r="Y61" s="81">
        <f>INDEX(Inp_LonAdjDrivers!Y$9:Y$37,MATCH($F61,Inp_LonAdjDrivers!$F$9:$F$37,0))</f>
        <v>4814</v>
      </c>
      <c r="Z61" s="81">
        <f>INDEX(Inp_LonAdjDrivers!Z$9:Z$37,MATCH($F61,Inp_LonAdjDrivers!$F$9:$F$37,0))</f>
        <v>6015</v>
      </c>
      <c r="AA61" s="81">
        <f>INDEX(Inp_LonAdjDrivers!AA$9:AA$37,MATCH($F61,Inp_LonAdjDrivers!$F$9:$F$37,0))</f>
        <v>5751</v>
      </c>
      <c r="AB61" s="81">
        <f>INDEX(Inp_LonAdjDrivers!AB$9:AB$37,MATCH($F61,Inp_LonAdjDrivers!$F$9:$F$37,0))</f>
        <v>6029</v>
      </c>
      <c r="AC61" s="81">
        <f>INDEX(Inp_LonAdjDrivers!AC$9:AC$37,MATCH($F61,Inp_LonAdjDrivers!$F$9:$F$37,0))</f>
        <v>5409</v>
      </c>
      <c r="AD61" s="81">
        <f>INDEX(Inp_LonAdjDrivers!AD$9:AD$37,MATCH($F61,Inp_LonAdjDrivers!$F$9:$F$37,0))</f>
        <v>5310</v>
      </c>
      <c r="AE61" s="81">
        <f>INDEX(Inp_LonAdjDrivers!AE$9:AE$37,MATCH($F61,Inp_LonAdjDrivers!$F$9:$F$37,0))</f>
        <v>5257</v>
      </c>
      <c r="AF61" s="81">
        <f>INDEX(Inp_LonAdjDrivers!AF$9:AF$37,MATCH($F61,Inp_LonAdjDrivers!$F$9:$F$37,0))</f>
        <v>5204</v>
      </c>
      <c r="AG61" s="81">
        <f>INDEX(Inp_LonAdjDrivers!AG$9:AG$37,MATCH($F61,Inp_LonAdjDrivers!$F$9:$F$37,0))</f>
        <v>5100</v>
      </c>
      <c r="AH61" s="81">
        <f>INDEX(Inp_LonAdjDrivers!AH$9:AH$37,MATCH($F61,Inp_LonAdjDrivers!$F$9:$F$37,0))</f>
        <v>4998</v>
      </c>
      <c r="AI61" s="81">
        <f>INDEX(Inp_LonAdjDrivers!AI$9:AI$37,MATCH($F61,Inp_LonAdjDrivers!$F$9:$F$37,0))</f>
        <v>4898</v>
      </c>
      <c r="AJ61" s="81">
        <f>INDEX(Inp_LonAdjDrivers!AJ$9:AJ$37,MATCH($F61,Inp_LonAdjDrivers!$F$9:$F$37,0))</f>
        <v>4800</v>
      </c>
      <c r="AK61" s="81">
        <f>INDEX(Inp_LonAdjDrivers!AK$9:AK$37,MATCH($F61,Inp_LonAdjDrivers!$F$9:$F$37,0))</f>
        <v>4704</v>
      </c>
      <c r="AN61" s="2"/>
    </row>
    <row r="62" spans="3:40">
      <c r="C62" s="24"/>
      <c r="E62" s="2" t="str">
        <f t="shared" si="2"/>
        <v>Lon</v>
      </c>
      <c r="F62" s="2" t="s">
        <v>164</v>
      </c>
      <c r="J62" s="2" t="str">
        <f t="shared" si="3"/>
        <v>LonEmergency FTEs</v>
      </c>
      <c r="L62" s="2" t="s">
        <v>165</v>
      </c>
      <c r="T62" s="81" t="str">
        <f>INDEX(Inp_LonAdjDrivers!T$9:T$37,MATCH($F62,Inp_LonAdjDrivers!$F$9:$F$37,0))</f>
        <v/>
      </c>
      <c r="U62" s="81" t="str">
        <f>INDEX(Inp_LonAdjDrivers!U$9:U$37,MATCH($F62,Inp_LonAdjDrivers!$F$9:$F$37,0))</f>
        <v/>
      </c>
      <c r="V62" s="81" t="str">
        <f>INDEX(Inp_LonAdjDrivers!V$9:V$37,MATCH($F62,Inp_LonAdjDrivers!$F$9:$F$37,0))</f>
        <v/>
      </c>
      <c r="W62" s="81" t="str">
        <f>INDEX(Inp_LonAdjDrivers!W$9:W$37,MATCH($F62,Inp_LonAdjDrivers!$F$9:$F$37,0))</f>
        <v/>
      </c>
      <c r="X62" s="81" t="str">
        <f>INDEX(Inp_LonAdjDrivers!X$9:X$37,MATCH($F62,Inp_LonAdjDrivers!$F$9:$F$37,0))</f>
        <v/>
      </c>
      <c r="Y62" s="81">
        <f>INDEX(Inp_LonAdjDrivers!Y$9:Y$37,MATCH($F62,Inp_LonAdjDrivers!$F$9:$F$37,0))</f>
        <v>0</v>
      </c>
      <c r="Z62" s="81">
        <f>INDEX(Inp_LonAdjDrivers!Z$9:Z$37,MATCH($F62,Inp_LonAdjDrivers!$F$9:$F$37,0))</f>
        <v>0</v>
      </c>
      <c r="AA62" s="81">
        <f>INDEX(Inp_LonAdjDrivers!AA$9:AA$37,MATCH($F62,Inp_LonAdjDrivers!$F$9:$F$37,0))</f>
        <v>0</v>
      </c>
      <c r="AB62" s="81">
        <f>INDEX(Inp_LonAdjDrivers!AB$9:AB$37,MATCH($F62,Inp_LonAdjDrivers!$F$9:$F$37,0))</f>
        <v>0</v>
      </c>
      <c r="AC62" s="81">
        <f>INDEX(Inp_LonAdjDrivers!AC$9:AC$37,MATCH($F62,Inp_LonAdjDrivers!$F$9:$F$37,0))</f>
        <v>0</v>
      </c>
      <c r="AD62" s="81">
        <f>INDEX(Inp_LonAdjDrivers!AD$9:AD$37,MATCH($F62,Inp_LonAdjDrivers!$F$9:$F$37,0))</f>
        <v>0</v>
      </c>
      <c r="AE62" s="81">
        <f>INDEX(Inp_LonAdjDrivers!AE$9:AE$37,MATCH($F62,Inp_LonAdjDrivers!$F$9:$F$37,0))</f>
        <v>0</v>
      </c>
      <c r="AF62" s="81">
        <f>INDEX(Inp_LonAdjDrivers!AF$9:AF$37,MATCH($F62,Inp_LonAdjDrivers!$F$9:$F$37,0))</f>
        <v>0</v>
      </c>
      <c r="AG62" s="81">
        <f>INDEX(Inp_LonAdjDrivers!AG$9:AG$37,MATCH($F62,Inp_LonAdjDrivers!$F$9:$F$37,0))</f>
        <v>0</v>
      </c>
      <c r="AH62" s="81">
        <f>INDEX(Inp_LonAdjDrivers!AH$9:AH$37,MATCH($F62,Inp_LonAdjDrivers!$F$9:$F$37,0))</f>
        <v>0</v>
      </c>
      <c r="AI62" s="81">
        <f>INDEX(Inp_LonAdjDrivers!AI$9:AI$37,MATCH($F62,Inp_LonAdjDrivers!$F$9:$F$37,0))</f>
        <v>0</v>
      </c>
      <c r="AJ62" s="81">
        <f>INDEX(Inp_LonAdjDrivers!AJ$9:AJ$37,MATCH($F62,Inp_LonAdjDrivers!$F$9:$F$37,0))</f>
        <v>0</v>
      </c>
      <c r="AK62" s="81">
        <f>INDEX(Inp_LonAdjDrivers!AK$9:AK$37,MATCH($F62,Inp_LonAdjDrivers!$F$9:$F$37,0))</f>
        <v>0</v>
      </c>
      <c r="AN62" s="2"/>
    </row>
    <row r="63" spans="3:40">
      <c r="C63" s="24"/>
      <c r="E63" s="2" t="str">
        <f t="shared" si="2"/>
        <v>Lon</v>
      </c>
      <c r="F63" s="2" t="s">
        <v>166</v>
      </c>
      <c r="J63" s="2" t="str">
        <f t="shared" si="3"/>
        <v>LonTotal external condition reports
(service condition + mains condition)</v>
      </c>
      <c r="L63" s="2" t="s">
        <v>142</v>
      </c>
      <c r="T63" s="81" t="str">
        <f>INDEX(Inp_LonAdjDrivers!T$9:T$37,MATCH($F63,Inp_LonAdjDrivers!$F$9:$F$37,0))</f>
        <v/>
      </c>
      <c r="U63" s="81" t="str">
        <f>INDEX(Inp_LonAdjDrivers!U$9:U$37,MATCH($F63,Inp_LonAdjDrivers!$F$9:$F$37,0))</f>
        <v/>
      </c>
      <c r="V63" s="81" t="str">
        <f>INDEX(Inp_LonAdjDrivers!V$9:V$37,MATCH($F63,Inp_LonAdjDrivers!$F$9:$F$37,0))</f>
        <v/>
      </c>
      <c r="W63" s="81" t="str">
        <f>INDEX(Inp_LonAdjDrivers!W$9:W$37,MATCH($F63,Inp_LonAdjDrivers!$F$9:$F$37,0))</f>
        <v/>
      </c>
      <c r="X63" s="81" t="str">
        <f>INDEX(Inp_LonAdjDrivers!X$9:X$37,MATCH($F63,Inp_LonAdjDrivers!$F$9:$F$37,0))</f>
        <v/>
      </c>
      <c r="Y63" s="81">
        <f>INDEX(Inp_LonAdjDrivers!Y$9:Y$37,MATCH($F63,Inp_LonAdjDrivers!$F$9:$F$37,0))</f>
        <v>18034</v>
      </c>
      <c r="Z63" s="81">
        <f>INDEX(Inp_LonAdjDrivers!Z$9:Z$37,MATCH($F63,Inp_LonAdjDrivers!$F$9:$F$37,0))</f>
        <v>20152</v>
      </c>
      <c r="AA63" s="81">
        <f>INDEX(Inp_LonAdjDrivers!AA$9:AA$37,MATCH($F63,Inp_LonAdjDrivers!$F$9:$F$37,0))</f>
        <v>19821</v>
      </c>
      <c r="AB63" s="81">
        <f>INDEX(Inp_LonAdjDrivers!AB$9:AB$37,MATCH($F63,Inp_LonAdjDrivers!$F$9:$F$37,0))</f>
        <v>20563</v>
      </c>
      <c r="AC63" s="81">
        <f>INDEX(Inp_LonAdjDrivers!AC$9:AC$37,MATCH($F63,Inp_LonAdjDrivers!$F$9:$F$37,0))</f>
        <v>18185</v>
      </c>
      <c r="AD63" s="81">
        <f>INDEX(Inp_LonAdjDrivers!AD$9:AD$37,MATCH($F63,Inp_LonAdjDrivers!$F$9:$F$37,0))</f>
        <v>17514</v>
      </c>
      <c r="AE63" s="81">
        <f>INDEX(Inp_LonAdjDrivers!AE$9:AE$37,MATCH($F63,Inp_LonAdjDrivers!$F$9:$F$37,0))</f>
        <v>17339</v>
      </c>
      <c r="AF63" s="81">
        <f>INDEX(Inp_LonAdjDrivers!AF$9:AF$37,MATCH($F63,Inp_LonAdjDrivers!$F$9:$F$37,0))</f>
        <v>17165</v>
      </c>
      <c r="AG63" s="81">
        <f>INDEX(Inp_LonAdjDrivers!AG$9:AG$37,MATCH($F63,Inp_LonAdjDrivers!$F$9:$F$37,0))</f>
        <v>16822</v>
      </c>
      <c r="AH63" s="81">
        <f>INDEX(Inp_LonAdjDrivers!AH$9:AH$37,MATCH($F63,Inp_LonAdjDrivers!$F$9:$F$37,0))</f>
        <v>16486</v>
      </c>
      <c r="AI63" s="81">
        <f>INDEX(Inp_LonAdjDrivers!AI$9:AI$37,MATCH($F63,Inp_LonAdjDrivers!$F$9:$F$37,0))</f>
        <v>16156</v>
      </c>
      <c r="AJ63" s="81">
        <f>INDEX(Inp_LonAdjDrivers!AJ$9:AJ$37,MATCH($F63,Inp_LonAdjDrivers!$F$9:$F$37,0))</f>
        <v>15833</v>
      </c>
      <c r="AK63" s="81">
        <f>INDEX(Inp_LonAdjDrivers!AK$9:AK$37,MATCH($F63,Inp_LonAdjDrivers!$F$9:$F$37,0))</f>
        <v>15516</v>
      </c>
      <c r="AN63" s="2"/>
    </row>
    <row r="64" spans="3:40">
      <c r="C64" s="24"/>
      <c r="E64" s="2" t="str">
        <f t="shared" si="2"/>
        <v>Lon</v>
      </c>
      <c r="F64" s="2" t="s">
        <v>167</v>
      </c>
      <c r="J64" s="2" t="str">
        <f t="shared" si="3"/>
        <v>LonTotal external condition repairs
(service condition + mains condition)</v>
      </c>
      <c r="L64" s="2" t="s">
        <v>142</v>
      </c>
      <c r="T64" s="81" t="str">
        <f>INDEX(Inp_LonAdjDrivers!T$9:T$37,MATCH($F64,Inp_LonAdjDrivers!$F$9:$F$37,0))</f>
        <v/>
      </c>
      <c r="U64" s="81" t="str">
        <f>INDEX(Inp_LonAdjDrivers!U$9:U$37,MATCH($F64,Inp_LonAdjDrivers!$F$9:$F$37,0))</f>
        <v/>
      </c>
      <c r="V64" s="81" t="str">
        <f>INDEX(Inp_LonAdjDrivers!V$9:V$37,MATCH($F64,Inp_LonAdjDrivers!$F$9:$F$37,0))</f>
        <v/>
      </c>
      <c r="W64" s="81" t="str">
        <f>INDEX(Inp_LonAdjDrivers!W$9:W$37,MATCH($F64,Inp_LonAdjDrivers!$F$9:$F$37,0))</f>
        <v/>
      </c>
      <c r="X64" s="81" t="str">
        <f>INDEX(Inp_LonAdjDrivers!X$9:X$37,MATCH($F64,Inp_LonAdjDrivers!$F$9:$F$37,0))</f>
        <v/>
      </c>
      <c r="Y64" s="81">
        <f>INDEX(Inp_LonAdjDrivers!Y$9:Y$37,MATCH($F64,Inp_LonAdjDrivers!$F$9:$F$37,0))</f>
        <v>22944</v>
      </c>
      <c r="Z64" s="81">
        <f>INDEX(Inp_LonAdjDrivers!Z$9:Z$37,MATCH($F64,Inp_LonAdjDrivers!$F$9:$F$37,0))</f>
        <v>31413</v>
      </c>
      <c r="AA64" s="81">
        <f>INDEX(Inp_LonAdjDrivers!AA$9:AA$37,MATCH($F64,Inp_LonAdjDrivers!$F$9:$F$37,0))</f>
        <v>27873</v>
      </c>
      <c r="AB64" s="81">
        <f>INDEX(Inp_LonAdjDrivers!AB$9:AB$37,MATCH($F64,Inp_LonAdjDrivers!$F$9:$F$37,0))</f>
        <v>25858</v>
      </c>
      <c r="AC64" s="81">
        <f>INDEX(Inp_LonAdjDrivers!AC$9:AC$37,MATCH($F64,Inp_LonAdjDrivers!$F$9:$F$37,0))</f>
        <v>22959</v>
      </c>
      <c r="AD64" s="81">
        <f>INDEX(Inp_LonAdjDrivers!AD$9:AD$37,MATCH($F64,Inp_LonAdjDrivers!$F$9:$F$37,0))</f>
        <v>20634</v>
      </c>
      <c r="AE64" s="81">
        <f>INDEX(Inp_LonAdjDrivers!AE$9:AE$37,MATCH($F64,Inp_LonAdjDrivers!$F$9:$F$37,0))</f>
        <v>20277</v>
      </c>
      <c r="AF64" s="81">
        <f>INDEX(Inp_LonAdjDrivers!AF$9:AF$37,MATCH($F64,Inp_LonAdjDrivers!$F$9:$F$37,0))</f>
        <v>19925</v>
      </c>
      <c r="AG64" s="81">
        <f>INDEX(Inp_LonAdjDrivers!AG$9:AG$37,MATCH($F64,Inp_LonAdjDrivers!$F$9:$F$37,0))</f>
        <v>19645</v>
      </c>
      <c r="AH64" s="81">
        <f>INDEX(Inp_LonAdjDrivers!AH$9:AH$37,MATCH($F64,Inp_LonAdjDrivers!$F$9:$F$37,0))</f>
        <v>19295</v>
      </c>
      <c r="AI64" s="81">
        <f>INDEX(Inp_LonAdjDrivers!AI$9:AI$37,MATCH($F64,Inp_LonAdjDrivers!$F$9:$F$37,0))</f>
        <v>18834</v>
      </c>
      <c r="AJ64" s="81">
        <f>INDEX(Inp_LonAdjDrivers!AJ$9:AJ$37,MATCH($F64,Inp_LonAdjDrivers!$F$9:$F$37,0))</f>
        <v>18293</v>
      </c>
      <c r="AK64" s="81">
        <f>INDEX(Inp_LonAdjDrivers!AK$9:AK$37,MATCH($F64,Inp_LonAdjDrivers!$F$9:$F$37,0))</f>
        <v>17700</v>
      </c>
      <c r="AN64" s="2"/>
    </row>
    <row r="65" spans="2:42">
      <c r="C65" s="24"/>
      <c r="E65" s="2" t="str">
        <f t="shared" si="2"/>
        <v>Lon</v>
      </c>
      <c r="F65" s="2" t="s">
        <v>168</v>
      </c>
      <c r="J65" s="2" t="str">
        <f t="shared" si="3"/>
        <v>LonMEAV</v>
      </c>
      <c r="L65" s="2" t="s">
        <v>113</v>
      </c>
      <c r="T65" s="81" t="str">
        <f>INDEX(Inp_LonAdjDrivers!T$9:T$37,MATCH($F65,Inp_LonAdjDrivers!$F$9:$F$37,0))</f>
        <v/>
      </c>
      <c r="U65" s="81" t="str">
        <f>INDEX(Inp_LonAdjDrivers!U$9:U$37,MATCH($F65,Inp_LonAdjDrivers!$F$9:$F$37,0))</f>
        <v/>
      </c>
      <c r="V65" s="81" t="str">
        <f>INDEX(Inp_LonAdjDrivers!V$9:V$37,MATCH($F65,Inp_LonAdjDrivers!$F$9:$F$37,0))</f>
        <v/>
      </c>
      <c r="W65" s="81" t="str">
        <f>INDEX(Inp_LonAdjDrivers!W$9:W$37,MATCH($F65,Inp_LonAdjDrivers!$F$9:$F$37,0))</f>
        <v/>
      </c>
      <c r="X65" s="81" t="str">
        <f>INDEX(Inp_LonAdjDrivers!X$9:X$37,MATCH($F65,Inp_LonAdjDrivers!$F$9:$F$37,0))</f>
        <v/>
      </c>
      <c r="Y65" s="81">
        <f>INDEX(Inp_LonAdjDrivers!Y$9:Y$37,MATCH($F65,Inp_LonAdjDrivers!$F$9:$F$37,0))</f>
        <v>7878.3244237758654</v>
      </c>
      <c r="Z65" s="81">
        <f>INDEX(Inp_LonAdjDrivers!Z$9:Z$37,MATCH($F65,Inp_LonAdjDrivers!$F$9:$F$37,0))</f>
        <v>7850.995061659959</v>
      </c>
      <c r="AA65" s="81">
        <f>INDEX(Inp_LonAdjDrivers!AA$9:AA$37,MATCH($F65,Inp_LonAdjDrivers!$F$9:$F$37,0))</f>
        <v>7834.7726953193933</v>
      </c>
      <c r="AB65" s="81">
        <f>INDEX(Inp_LonAdjDrivers!AB$9:AB$37,MATCH($F65,Inp_LonAdjDrivers!$F$9:$F$37,0))</f>
        <v>7817.5970339316891</v>
      </c>
      <c r="AC65" s="81">
        <f>INDEX(Inp_LonAdjDrivers!AC$9:AC$37,MATCH($F65,Inp_LonAdjDrivers!$F$9:$F$37,0))</f>
        <v>7784.5787799362897</v>
      </c>
      <c r="AD65" s="81">
        <f>INDEX(Inp_LonAdjDrivers!AD$9:AD$37,MATCH($F65,Inp_LonAdjDrivers!$F$9:$F$37,0))</f>
        <v>7772.4610273218459</v>
      </c>
      <c r="AE65" s="81">
        <f>INDEX(Inp_LonAdjDrivers!AE$9:AE$37,MATCH($F65,Inp_LonAdjDrivers!$F$9:$F$37,0))</f>
        <v>7715.7571623530584</v>
      </c>
      <c r="AF65" s="81">
        <f>INDEX(Inp_LonAdjDrivers!AF$9:AF$37,MATCH($F65,Inp_LonAdjDrivers!$F$9:$F$37,0))</f>
        <v>7660.9874299413405</v>
      </c>
      <c r="AG65" s="81">
        <f>INDEX(Inp_LonAdjDrivers!AG$9:AG$37,MATCH($F65,Inp_LonAdjDrivers!$F$9:$F$37,0))</f>
        <v>7639.0239667633923</v>
      </c>
      <c r="AH65" s="81">
        <f>INDEX(Inp_LonAdjDrivers!AH$9:AH$37,MATCH($F65,Inp_LonAdjDrivers!$F$9:$F$37,0))</f>
        <v>7616.218625093652</v>
      </c>
      <c r="AI65" s="81">
        <f>INDEX(Inp_LonAdjDrivers!AI$9:AI$37,MATCH($F65,Inp_LonAdjDrivers!$F$9:$F$37,0))</f>
        <v>7592.330885524696</v>
      </c>
      <c r="AJ65" s="81">
        <f>INDEX(Inp_LonAdjDrivers!AJ$9:AJ$37,MATCH($F65,Inp_LonAdjDrivers!$F$9:$F$37,0))</f>
        <v>7567.4052560648561</v>
      </c>
      <c r="AK65" s="81">
        <f>INDEX(Inp_LonAdjDrivers!AK$9:AK$37,MATCH($F65,Inp_LonAdjDrivers!$F$9:$F$37,0))</f>
        <v>7542.3593527410185</v>
      </c>
    </row>
    <row r="66" spans="2:42">
      <c r="C66" s="24"/>
      <c r="E66" s="2" t="str">
        <f t="shared" si="2"/>
        <v>Lon</v>
      </c>
      <c r="F66" s="2" t="s">
        <v>169</v>
      </c>
      <c r="J66" s="2" t="str">
        <f t="shared" si="3"/>
        <v>LonCapex synthetic costs - Mains (smoothed)</v>
      </c>
      <c r="L66" s="2" t="s">
        <v>113</v>
      </c>
      <c r="T66" s="81" t="str">
        <f>INDEX(Inp_LonAdjDrivers!T$9:T$37,MATCH($F66,Inp_LonAdjDrivers!$F$9:$F$37,0))</f>
        <v/>
      </c>
      <c r="U66" s="81" t="str">
        <f>INDEX(Inp_LonAdjDrivers!U$9:U$37,MATCH($F66,Inp_LonAdjDrivers!$F$9:$F$37,0))</f>
        <v/>
      </c>
      <c r="V66" s="81" t="str">
        <f>INDEX(Inp_LonAdjDrivers!V$9:V$37,MATCH($F66,Inp_LonAdjDrivers!$F$9:$F$37,0))</f>
        <v/>
      </c>
      <c r="W66" s="81" t="str">
        <f>INDEX(Inp_LonAdjDrivers!W$9:W$37,MATCH($F66,Inp_LonAdjDrivers!$F$9:$F$37,0))</f>
        <v/>
      </c>
      <c r="X66" s="81" t="str">
        <f>INDEX(Inp_LonAdjDrivers!X$9:X$37,MATCH($F66,Inp_LonAdjDrivers!$F$9:$F$37,0))</f>
        <v/>
      </c>
      <c r="Y66" s="81">
        <f>INDEX(Inp_LonAdjDrivers!Y$9:Y$37,MATCH($F66,Inp_LonAdjDrivers!$F$9:$F$37,0))</f>
        <v>0.40924819953937164</v>
      </c>
      <c r="Z66" s="81">
        <f>INDEX(Inp_LonAdjDrivers!Z$9:Z$37,MATCH($F66,Inp_LonAdjDrivers!$F$9:$F$37,0))</f>
        <v>0.43615313815018814</v>
      </c>
      <c r="AA66" s="81">
        <f>INDEX(Inp_LonAdjDrivers!AA$9:AA$37,MATCH($F66,Inp_LonAdjDrivers!$F$9:$F$37,0))</f>
        <v>0.54271116107941508</v>
      </c>
      <c r="AB66" s="81">
        <f>INDEX(Inp_LonAdjDrivers!AB$9:AB$37,MATCH($F66,Inp_LonAdjDrivers!$F$9:$F$37,0))</f>
        <v>0.59951852812736484</v>
      </c>
      <c r="AC66" s="81">
        <f>INDEX(Inp_LonAdjDrivers!AC$9:AC$37,MATCH($F66,Inp_LonAdjDrivers!$F$9:$F$37,0))</f>
        <v>0.6476382567243576</v>
      </c>
      <c r="AD66" s="81">
        <f>INDEX(Inp_LonAdjDrivers!AD$9:AD$37,MATCH($F66,Inp_LonAdjDrivers!$F$9:$F$37,0))</f>
        <v>0.89168552003025203</v>
      </c>
      <c r="AE66" s="81">
        <f>INDEX(Inp_LonAdjDrivers!AE$9:AE$37,MATCH($F66,Inp_LonAdjDrivers!$F$9:$F$37,0))</f>
        <v>0.98969699560555824</v>
      </c>
      <c r="AF66" s="81">
        <f>INDEX(Inp_LonAdjDrivers!AF$9:AF$37,MATCH($F66,Inp_LonAdjDrivers!$F$9:$F$37,0))</f>
        <v>1.0928647960387943</v>
      </c>
      <c r="AG66" s="81">
        <f>INDEX(Inp_LonAdjDrivers!AG$9:AG$37,MATCH($F66,Inp_LonAdjDrivers!$F$9:$F$37,0))</f>
        <v>1.0059240238542886</v>
      </c>
      <c r="AH66" s="81">
        <f>INDEX(Inp_LonAdjDrivers!AH$9:AH$37,MATCH($F66,Inp_LonAdjDrivers!$F$9:$F$37,0))</f>
        <v>0.87001136187382622</v>
      </c>
      <c r="AI66" s="81">
        <f>INDEX(Inp_LonAdjDrivers!AI$9:AI$37,MATCH($F66,Inp_LonAdjDrivers!$F$9:$F$37,0))</f>
        <v>0.75526495924159609</v>
      </c>
      <c r="AJ66" s="81">
        <f>INDEX(Inp_LonAdjDrivers!AJ$9:AJ$37,MATCH($F66,Inp_LonAdjDrivers!$F$9:$F$37,0))</f>
        <v>0.70372831944052405</v>
      </c>
      <c r="AK66" s="81">
        <f>INDEX(Inp_LonAdjDrivers!AK$9:AK$37,MATCH($F66,Inp_LonAdjDrivers!$F$9:$F$37,0))</f>
        <v>0.43097519565439263</v>
      </c>
    </row>
    <row r="67" spans="2:42">
      <c r="C67" s="24"/>
      <c r="E67" s="2" t="str">
        <f t="shared" si="2"/>
        <v>Lon</v>
      </c>
      <c r="F67" s="2" t="s">
        <v>170</v>
      </c>
      <c r="J67" s="2" t="str">
        <f t="shared" si="3"/>
        <v>LonCapex synthetic costs - Connections (smoothed)</v>
      </c>
      <c r="L67" s="2" t="s">
        <v>113</v>
      </c>
      <c r="T67" s="81" t="str">
        <f>INDEX(Inp_LonAdjDrivers!T$9:T$37,MATCH($F67,Inp_LonAdjDrivers!$F$9:$F$37,0))</f>
        <v/>
      </c>
      <c r="U67" s="81" t="str">
        <f>INDEX(Inp_LonAdjDrivers!U$9:U$37,MATCH($F67,Inp_LonAdjDrivers!$F$9:$F$37,0))</f>
        <v/>
      </c>
      <c r="V67" s="81" t="str">
        <f>INDEX(Inp_LonAdjDrivers!V$9:V$37,MATCH($F67,Inp_LonAdjDrivers!$F$9:$F$37,0))</f>
        <v/>
      </c>
      <c r="W67" s="81" t="str">
        <f>INDEX(Inp_LonAdjDrivers!W$9:W$37,MATCH($F67,Inp_LonAdjDrivers!$F$9:$F$37,0))</f>
        <v/>
      </c>
      <c r="X67" s="81" t="str">
        <f>INDEX(Inp_LonAdjDrivers!X$9:X$37,MATCH($F67,Inp_LonAdjDrivers!$F$9:$F$37,0))</f>
        <v/>
      </c>
      <c r="Y67" s="81">
        <f>INDEX(Inp_LonAdjDrivers!Y$9:Y$37,MATCH($F67,Inp_LonAdjDrivers!$F$9:$F$37,0))</f>
        <v>2.7591938128660032</v>
      </c>
      <c r="Z67" s="81">
        <f>INDEX(Inp_LonAdjDrivers!Z$9:Z$37,MATCH($F67,Inp_LonAdjDrivers!$F$9:$F$37,0))</f>
        <v>2.1898172002134779</v>
      </c>
      <c r="AA67" s="81">
        <f>INDEX(Inp_LonAdjDrivers!AA$9:AA$37,MATCH($F67,Inp_LonAdjDrivers!$F$9:$F$37,0))</f>
        <v>2.0220369433044914</v>
      </c>
      <c r="AB67" s="81">
        <f>INDEX(Inp_LonAdjDrivers!AB$9:AB$37,MATCH($F67,Inp_LonAdjDrivers!$F$9:$F$37,0))</f>
        <v>2.279588162549897</v>
      </c>
      <c r="AC67" s="81">
        <f>INDEX(Inp_LonAdjDrivers!AC$9:AC$37,MATCH($F67,Inp_LonAdjDrivers!$F$9:$F$37,0))</f>
        <v>2.6064042623828119</v>
      </c>
      <c r="AD67" s="81">
        <f>INDEX(Inp_LonAdjDrivers!AD$9:AD$37,MATCH($F67,Inp_LonAdjDrivers!$F$9:$F$37,0))</f>
        <v>3.0829415173654011</v>
      </c>
      <c r="AE67" s="81">
        <f>INDEX(Inp_LonAdjDrivers!AE$9:AE$37,MATCH($F67,Inp_LonAdjDrivers!$F$9:$F$37,0))</f>
        <v>3.3241136771651347</v>
      </c>
      <c r="AF67" s="81">
        <f>INDEX(Inp_LonAdjDrivers!AF$9:AF$37,MATCH($F67,Inp_LonAdjDrivers!$F$9:$F$37,0))</f>
        <v>3.5152184282690304</v>
      </c>
      <c r="AG67" s="81">
        <f>INDEX(Inp_LonAdjDrivers!AG$9:AG$37,MATCH($F67,Inp_LonAdjDrivers!$F$9:$F$37,0))</f>
        <v>3.4727556055141173</v>
      </c>
      <c r="AH67" s="81">
        <f>INDEX(Inp_LonAdjDrivers!AH$9:AH$37,MATCH($F67,Inp_LonAdjDrivers!$F$9:$F$37,0))</f>
        <v>3.3470157695558478</v>
      </c>
      <c r="AI67" s="81">
        <f>INDEX(Inp_LonAdjDrivers!AI$9:AI$37,MATCH($F67,Inp_LonAdjDrivers!$F$9:$F$37,0))</f>
        <v>3.198157007190161</v>
      </c>
      <c r="AJ67" s="81">
        <f>INDEX(Inp_LonAdjDrivers!AJ$9:AJ$37,MATCH($F67,Inp_LonAdjDrivers!$F$9:$F$37,0))</f>
        <v>2.9791432238227804</v>
      </c>
      <c r="AK67" s="81">
        <f>INDEX(Inp_LonAdjDrivers!AK$9:AK$37,MATCH($F67,Inp_LonAdjDrivers!$F$9:$F$37,0))</f>
        <v>2.4798664834293729</v>
      </c>
    </row>
    <row r="68" spans="2:42">
      <c r="C68" s="24"/>
      <c r="E68" s="2" t="str">
        <f t="shared" si="2"/>
        <v>Lon</v>
      </c>
      <c r="F68" s="2" t="s">
        <v>230</v>
      </c>
      <c r="J68" s="2" t="str">
        <f t="shared" si="3"/>
        <v>LonMaintenance MEAV</v>
      </c>
      <c r="L68" s="2" t="s">
        <v>113</v>
      </c>
      <c r="T68" s="81" t="str">
        <f>INDEX(Inp_LonAdjDrivers!T$9:T$37,MATCH($F68,Inp_LonAdjDrivers!$F$9:$F$37,0))</f>
        <v/>
      </c>
      <c r="U68" s="81" t="str">
        <f>INDEX(Inp_LonAdjDrivers!U$9:U$37,MATCH($F68,Inp_LonAdjDrivers!$F$9:$F$37,0))</f>
        <v/>
      </c>
      <c r="V68" s="81" t="str">
        <f>INDEX(Inp_LonAdjDrivers!V$9:V$37,MATCH($F68,Inp_LonAdjDrivers!$F$9:$F$37,0))</f>
        <v/>
      </c>
      <c r="W68" s="81" t="str">
        <f>INDEX(Inp_LonAdjDrivers!W$9:W$37,MATCH($F68,Inp_LonAdjDrivers!$F$9:$F$37,0))</f>
        <v/>
      </c>
      <c r="X68" s="81" t="str">
        <f>INDEX(Inp_LonAdjDrivers!X$9:X$37,MATCH($F68,Inp_LonAdjDrivers!$F$9:$F$37,0))</f>
        <v/>
      </c>
      <c r="Y68" s="81">
        <f>INDEX(Inp_LonAdjDrivers!Y$9:Y$37,MATCH($F68,Inp_LonAdjDrivers!$F$9:$F$37,0))</f>
        <v>3225.46481929113</v>
      </c>
      <c r="Z68" s="81">
        <f>INDEX(Inp_LonAdjDrivers!Z$9:Z$37,MATCH($F68,Inp_LonAdjDrivers!$F$9:$F$37,0))</f>
        <v>3227.088515625408</v>
      </c>
      <c r="AA68" s="81">
        <f>INDEX(Inp_LonAdjDrivers!AA$9:AA$37,MATCH($F68,Inp_LonAdjDrivers!$F$9:$F$37,0))</f>
        <v>3228.8011386469625</v>
      </c>
      <c r="AB68" s="81">
        <f>INDEX(Inp_LonAdjDrivers!AB$9:AB$37,MATCH($F68,Inp_LonAdjDrivers!$F$9:$F$37,0))</f>
        <v>3229.0700539653035</v>
      </c>
      <c r="AC68" s="81">
        <f>INDEX(Inp_LonAdjDrivers!AC$9:AC$37,MATCH($F68,Inp_LonAdjDrivers!$F$9:$F$37,0))</f>
        <v>3227.9055508809915</v>
      </c>
      <c r="AD68" s="81">
        <f>INDEX(Inp_LonAdjDrivers!AD$9:AD$37,MATCH($F68,Inp_LonAdjDrivers!$F$9:$F$37,0))</f>
        <v>3233.3268748582059</v>
      </c>
      <c r="AE68" s="81">
        <f>INDEX(Inp_LonAdjDrivers!AE$9:AE$37,MATCH($F68,Inp_LonAdjDrivers!$F$9:$F$37,0))</f>
        <v>3235.3636140996596</v>
      </c>
      <c r="AF68" s="81">
        <f>INDEX(Inp_LonAdjDrivers!AF$9:AF$37,MATCH($F68,Inp_LonAdjDrivers!$F$9:$F$37,0))</f>
        <v>3235.8162228199826</v>
      </c>
      <c r="AG68" s="81">
        <f>INDEX(Inp_LonAdjDrivers!AG$9:AG$37,MATCH($F68,Inp_LonAdjDrivers!$F$9:$F$37,0))</f>
        <v>3235.8270650180648</v>
      </c>
      <c r="AH68" s="81">
        <f>INDEX(Inp_LonAdjDrivers!AH$9:AH$37,MATCH($F68,Inp_LonAdjDrivers!$F$9:$F$37,0))</f>
        <v>3235.8378673973548</v>
      </c>
      <c r="AI68" s="81">
        <f>INDEX(Inp_LonAdjDrivers!AI$9:AI$37,MATCH($F68,Inp_LonAdjDrivers!$F$9:$F$37,0))</f>
        <v>3235.848635885578</v>
      </c>
      <c r="AJ68" s="81">
        <f>INDEX(Inp_LonAdjDrivers!AJ$9:AJ$37,MATCH($F68,Inp_LonAdjDrivers!$F$9:$F$37,0))</f>
        <v>3235.8593690832195</v>
      </c>
      <c r="AK68" s="81">
        <f>INDEX(Inp_LonAdjDrivers!AK$9:AK$37,MATCH($F68,Inp_LonAdjDrivers!$F$9:$F$37,0))</f>
        <v>3235.8700910844327</v>
      </c>
    </row>
    <row r="69" spans="2:42">
      <c r="C69" s="24"/>
      <c r="E69" s="2" t="str">
        <f t="shared" si="2"/>
        <v>Lon</v>
      </c>
      <c r="F69" s="2" t="s">
        <v>523</v>
      </c>
      <c r="J69" s="2" t="str">
        <f t="shared" si="3"/>
        <v>LonMax PREs</v>
      </c>
      <c r="L69" s="2" t="s">
        <v>142</v>
      </c>
      <c r="T69" s="81" t="str">
        <f>INDEX(Inp_LonAdjDrivers!T$9:T$37,MATCH($F69,Inp_LonAdjDrivers!$F$9:$F$37,0))</f>
        <v/>
      </c>
      <c r="U69" s="81" t="str">
        <f>INDEX(Inp_LonAdjDrivers!U$9:U$37,MATCH($F69,Inp_LonAdjDrivers!$F$9:$F$37,0))</f>
        <v/>
      </c>
      <c r="V69" s="81" t="str">
        <f>INDEX(Inp_LonAdjDrivers!V$9:V$37,MATCH($F69,Inp_LonAdjDrivers!$F$9:$F$37,0))</f>
        <v/>
      </c>
      <c r="W69" s="81" t="str">
        <f>INDEX(Inp_LonAdjDrivers!W$9:W$37,MATCH($F69,Inp_LonAdjDrivers!$F$9:$F$37,0))</f>
        <v/>
      </c>
      <c r="X69" s="81" t="str">
        <f>INDEX(Inp_LonAdjDrivers!X$9:X$37,MATCH($F69,Inp_LonAdjDrivers!$F$9:$F$37,0))</f>
        <v/>
      </c>
      <c r="Y69" s="81">
        <f>INDEX(Inp_LonAdjDrivers!Y$9:Y$37,MATCH($F69,Inp_LonAdjDrivers!$F$9:$F$37,0))</f>
        <v>129776.01000000001</v>
      </c>
      <c r="Z69" s="81">
        <f>INDEX(Inp_LonAdjDrivers!Z$9:Z$37,MATCH($F69,Inp_LonAdjDrivers!$F$9:$F$37,0))</f>
        <v>120926</v>
      </c>
      <c r="AA69" s="81">
        <f>INDEX(Inp_LonAdjDrivers!AA$9:AA$37,MATCH($F69,Inp_LonAdjDrivers!$F$9:$F$37,0))</f>
        <v>120926</v>
      </c>
      <c r="AB69" s="81">
        <f>INDEX(Inp_LonAdjDrivers!AB$9:AB$37,MATCH($F69,Inp_LonAdjDrivers!$F$9:$F$37,0))</f>
        <v>120926</v>
      </c>
      <c r="AC69" s="81">
        <f>INDEX(Inp_LonAdjDrivers!AC$9:AC$37,MATCH($F69,Inp_LonAdjDrivers!$F$9:$F$37,0))</f>
        <v>114675</v>
      </c>
      <c r="AD69" s="81">
        <f>INDEX(Inp_LonAdjDrivers!AD$9:AD$37,MATCH($F69,Inp_LonAdjDrivers!$F$9:$F$37,0))</f>
        <v>114675</v>
      </c>
      <c r="AE69" s="81">
        <f>INDEX(Inp_LonAdjDrivers!AE$9:AE$37,MATCH($F69,Inp_LonAdjDrivers!$F$9:$F$37,0))</f>
        <v>114675</v>
      </c>
      <c r="AF69" s="81">
        <f>INDEX(Inp_LonAdjDrivers!AF$9:AF$37,MATCH($F69,Inp_LonAdjDrivers!$F$9:$F$37,0))</f>
        <v>114675</v>
      </c>
      <c r="AG69" s="81">
        <f>INDEX(Inp_LonAdjDrivers!AG$9:AG$37,MATCH($F69,Inp_LonAdjDrivers!$F$9:$F$37,0))</f>
        <v>109663</v>
      </c>
      <c r="AH69" s="81">
        <f>INDEX(Inp_LonAdjDrivers!AH$9:AH$37,MATCH($F69,Inp_LonAdjDrivers!$F$9:$F$37,0))</f>
        <v>108404</v>
      </c>
      <c r="AI69" s="81">
        <f>INDEX(Inp_LonAdjDrivers!AI$9:AI$37,MATCH($F69,Inp_LonAdjDrivers!$F$9:$F$37,0))</f>
        <v>108404</v>
      </c>
      <c r="AJ69" s="81">
        <f>INDEX(Inp_LonAdjDrivers!AJ$9:AJ$37,MATCH($F69,Inp_LonAdjDrivers!$F$9:$F$37,0))</f>
        <v>107162</v>
      </c>
      <c r="AK69" s="81">
        <f>INDEX(Inp_LonAdjDrivers!AK$9:AK$37,MATCH($F69,Inp_LonAdjDrivers!$F$9:$F$37,0))</f>
        <v>105798</v>
      </c>
    </row>
    <row r="70" spans="2:42">
      <c r="C70" s="24"/>
      <c r="E70" s="2" t="str">
        <f t="shared" si="2"/>
        <v>Lon</v>
      </c>
      <c r="F70" s="2" t="s">
        <v>532</v>
      </c>
      <c r="J70" s="2" t="str">
        <f t="shared" si="3"/>
        <v>LonMEAV_egep</v>
      </c>
      <c r="L70" s="2" t="s">
        <v>113</v>
      </c>
      <c r="T70" s="81" t="str">
        <f>INDEX(Inp_LonAdjDrivers!T$9:T$37,MATCH($F70,Inp_LonAdjDrivers!$F$9:$F$37,0))</f>
        <v/>
      </c>
      <c r="U70" s="81" t="str">
        <f>INDEX(Inp_LonAdjDrivers!U$9:U$37,MATCH($F70,Inp_LonAdjDrivers!$F$9:$F$37,0))</f>
        <v/>
      </c>
      <c r="V70" s="81" t="str">
        <f>INDEX(Inp_LonAdjDrivers!V$9:V$37,MATCH($F70,Inp_LonAdjDrivers!$F$9:$F$37,0))</f>
        <v/>
      </c>
      <c r="W70" s="81" t="str">
        <f>INDEX(Inp_LonAdjDrivers!W$9:W$37,MATCH($F70,Inp_LonAdjDrivers!$F$9:$F$37,0))</f>
        <v/>
      </c>
      <c r="X70" s="81" t="str">
        <f>INDEX(Inp_LonAdjDrivers!X$9:X$37,MATCH($F70,Inp_LonAdjDrivers!$F$9:$F$37,0))</f>
        <v/>
      </c>
      <c r="Y70" s="81">
        <f>INDEX(Inp_LonAdjDrivers!Y$9:Y$37,MATCH($F70,Inp_LonAdjDrivers!$F$9:$F$37,0))</f>
        <v>7878.3244237758654</v>
      </c>
      <c r="Z70" s="81">
        <f>INDEX(Inp_LonAdjDrivers!Z$9:Z$37,MATCH($F70,Inp_LonAdjDrivers!$F$9:$F$37,0))</f>
        <v>7850.995061659959</v>
      </c>
      <c r="AA70" s="81">
        <f>INDEX(Inp_LonAdjDrivers!AA$9:AA$37,MATCH($F70,Inp_LonAdjDrivers!$F$9:$F$37,0))</f>
        <v>7834.7726953193933</v>
      </c>
      <c r="AB70" s="81">
        <f>INDEX(Inp_LonAdjDrivers!AB$9:AB$37,MATCH($F70,Inp_LonAdjDrivers!$F$9:$F$37,0))</f>
        <v>7817.5970339316891</v>
      </c>
      <c r="AC70" s="81">
        <f>INDEX(Inp_LonAdjDrivers!AC$9:AC$37,MATCH($F70,Inp_LonAdjDrivers!$F$9:$F$37,0))</f>
        <v>7785.2352949362894</v>
      </c>
      <c r="AD70" s="81">
        <f>INDEX(Inp_LonAdjDrivers!AD$9:AD$37,MATCH($F70,Inp_LonAdjDrivers!$F$9:$F$37,0))</f>
        <v>7773.1175423218456</v>
      </c>
      <c r="AE70" s="81">
        <f>INDEX(Inp_LonAdjDrivers!AE$9:AE$37,MATCH($F70,Inp_LonAdjDrivers!$F$9:$F$37,0))</f>
        <v>7716.4136773530581</v>
      </c>
      <c r="AF70" s="81">
        <f>INDEX(Inp_LonAdjDrivers!AF$9:AF$37,MATCH($F70,Inp_LonAdjDrivers!$F$9:$F$37,0))</f>
        <v>7661.6439449413401</v>
      </c>
      <c r="AG70" s="81">
        <f>INDEX(Inp_LonAdjDrivers!AG$9:AG$37,MATCH($F70,Inp_LonAdjDrivers!$F$9:$F$37,0))</f>
        <v>7639.680481763392</v>
      </c>
      <c r="AH70" s="81">
        <f>INDEX(Inp_LonAdjDrivers!AH$9:AH$37,MATCH($F70,Inp_LonAdjDrivers!$F$9:$F$37,0))</f>
        <v>7616.8751400936517</v>
      </c>
      <c r="AI70" s="81">
        <f>INDEX(Inp_LonAdjDrivers!AI$9:AI$37,MATCH($F70,Inp_LonAdjDrivers!$F$9:$F$37,0))</f>
        <v>7593.6439155246962</v>
      </c>
      <c r="AJ70" s="81">
        <f>INDEX(Inp_LonAdjDrivers!AJ$9:AJ$37,MATCH($F70,Inp_LonAdjDrivers!$F$9:$F$37,0))</f>
        <v>7568.7182860648563</v>
      </c>
      <c r="AK70" s="81">
        <f>INDEX(Inp_LonAdjDrivers!AK$9:AK$37,MATCH($F70,Inp_LonAdjDrivers!$F$9:$F$37,0))</f>
        <v>7544.3288977410184</v>
      </c>
    </row>
    <row r="71" spans="2:42">
      <c r="C71" s="24"/>
      <c r="E71" s="2" t="str">
        <f t="shared" si="2"/>
        <v>Lon</v>
      </c>
      <c r="F71" s="2" t="s">
        <v>533</v>
      </c>
      <c r="J71" s="2" t="str">
        <f t="shared" si="3"/>
        <v>LonMEAV_egep_mobs</v>
      </c>
      <c r="L71" s="2" t="s">
        <v>113</v>
      </c>
      <c r="T71" s="81" t="str">
        <f>INDEX(Inp_LonAdjDrivers!T$9:T$37,MATCH($F71,Inp_LonAdjDrivers!$F$9:$F$37,0))</f>
        <v/>
      </c>
      <c r="U71" s="81" t="str">
        <f>INDEX(Inp_LonAdjDrivers!U$9:U$37,MATCH($F71,Inp_LonAdjDrivers!$F$9:$F$37,0))</f>
        <v/>
      </c>
      <c r="V71" s="81" t="str">
        <f>INDEX(Inp_LonAdjDrivers!V$9:V$37,MATCH($F71,Inp_LonAdjDrivers!$F$9:$F$37,0))</f>
        <v/>
      </c>
      <c r="W71" s="81" t="str">
        <f>INDEX(Inp_LonAdjDrivers!W$9:W$37,MATCH($F71,Inp_LonAdjDrivers!$F$9:$F$37,0))</f>
        <v/>
      </c>
      <c r="X71" s="81" t="str">
        <f>INDEX(Inp_LonAdjDrivers!X$9:X$37,MATCH($F71,Inp_LonAdjDrivers!$F$9:$F$37,0))</f>
        <v/>
      </c>
      <c r="Y71" s="81">
        <f>INDEX(Inp_LonAdjDrivers!Y$9:Y$37,MATCH($F71,Inp_LonAdjDrivers!$F$9:$F$37,0))</f>
        <v>8961.555537288561</v>
      </c>
      <c r="Z71" s="81">
        <f>INDEX(Inp_LonAdjDrivers!Z$9:Z$37,MATCH($F71,Inp_LonAdjDrivers!$F$9:$F$37,0))</f>
        <v>8934.2261751726546</v>
      </c>
      <c r="AA71" s="81">
        <f>INDEX(Inp_LonAdjDrivers!AA$9:AA$37,MATCH($F71,Inp_LonAdjDrivers!$F$9:$F$37,0))</f>
        <v>8918.0038088320889</v>
      </c>
      <c r="AB71" s="81">
        <f>INDEX(Inp_LonAdjDrivers!AB$9:AB$37,MATCH($F71,Inp_LonAdjDrivers!$F$9:$F$37,0))</f>
        <v>8900.8281474443847</v>
      </c>
      <c r="AC71" s="81">
        <f>INDEX(Inp_LonAdjDrivers!AC$9:AC$37,MATCH($F71,Inp_LonAdjDrivers!$F$9:$F$37,0))</f>
        <v>8868.466408448985</v>
      </c>
      <c r="AD71" s="81">
        <f>INDEX(Inp_LonAdjDrivers!AD$9:AD$37,MATCH($F71,Inp_LonAdjDrivers!$F$9:$F$37,0))</f>
        <v>8856.3486558345412</v>
      </c>
      <c r="AE71" s="81">
        <f>INDEX(Inp_LonAdjDrivers!AE$9:AE$37,MATCH($F71,Inp_LonAdjDrivers!$F$9:$F$37,0))</f>
        <v>8799.6447908657537</v>
      </c>
      <c r="AF71" s="81">
        <f>INDEX(Inp_LonAdjDrivers!AF$9:AF$37,MATCH($F71,Inp_LonAdjDrivers!$F$9:$F$37,0))</f>
        <v>8744.8750584540358</v>
      </c>
      <c r="AG71" s="81">
        <f>INDEX(Inp_LonAdjDrivers!AG$9:AG$37,MATCH($F71,Inp_LonAdjDrivers!$F$9:$F$37,0))</f>
        <v>8722.7962382331189</v>
      </c>
      <c r="AH71" s="81">
        <f>INDEX(Inp_LonAdjDrivers!AH$9:AH$37,MATCH($F71,Inp_LonAdjDrivers!$F$9:$F$37,0))</f>
        <v>8699.8755395204098</v>
      </c>
      <c r="AI71" s="81">
        <f>INDEX(Inp_LonAdjDrivers!AI$9:AI$37,MATCH($F71,Inp_LonAdjDrivers!$F$9:$F$37,0))</f>
        <v>8676.5289579084856</v>
      </c>
      <c r="AJ71" s="81">
        <f>INDEX(Inp_LonAdjDrivers!AJ$9:AJ$37,MATCH($F71,Inp_LonAdjDrivers!$F$9:$F$37,0))</f>
        <v>8651.4879714056769</v>
      </c>
      <c r="AK71" s="81">
        <f>INDEX(Inp_LonAdjDrivers!AK$9:AK$37,MATCH($F71,Inp_LonAdjDrivers!$F$9:$F$37,0))</f>
        <v>8626.9832260388703</v>
      </c>
    </row>
    <row r="72" spans="2:42" s="85" customFormat="1">
      <c r="T72" s="99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N72" s="94"/>
    </row>
    <row r="73" spans="2:42" ht="14.65">
      <c r="B73" s="9" t="s">
        <v>30</v>
      </c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9"/>
      <c r="AM73" s="9"/>
      <c r="AN73" s="34"/>
      <c r="AO73" s="9"/>
      <c r="AP73" s="88"/>
    </row>
    <row r="74" spans="2:42">
      <c r="C74" s="24"/>
      <c r="T74" s="99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</row>
    <row r="75" spans="2:42">
      <c r="C75" s="24"/>
      <c r="E75" s="2" t="str">
        <f t="shared" ref="E75:E103" si="4">$B$73</f>
        <v>NW</v>
      </c>
      <c r="F75" s="2" t="s">
        <v>141</v>
      </c>
      <c r="J75" s="2" t="str">
        <f t="shared" ref="J75:J103" si="5">$E75&amp;""&amp;F75</f>
        <v>NWCustomers</v>
      </c>
      <c r="L75" s="2" t="s">
        <v>142</v>
      </c>
      <c r="T75" s="81" t="str">
        <f>INDEX(Inp_NWAdjDrivers!T$9:T$37,MATCH($F75,Inp_NWAdjDrivers!$F$9:$F$37,0))</f>
        <v/>
      </c>
      <c r="U75" s="81" t="str">
        <f>INDEX(Inp_NWAdjDrivers!U$9:U$37,MATCH($F75,Inp_NWAdjDrivers!$F$9:$F$37,0))</f>
        <v/>
      </c>
      <c r="V75" s="81" t="str">
        <f>INDEX(Inp_NWAdjDrivers!V$9:V$37,MATCH($F75,Inp_NWAdjDrivers!$F$9:$F$37,0))</f>
        <v/>
      </c>
      <c r="W75" s="81" t="str">
        <f>INDEX(Inp_NWAdjDrivers!W$9:W$37,MATCH($F75,Inp_NWAdjDrivers!$F$9:$F$37,0))</f>
        <v/>
      </c>
      <c r="X75" s="81" t="str">
        <f>INDEX(Inp_NWAdjDrivers!X$9:X$37,MATCH($F75,Inp_NWAdjDrivers!$F$9:$F$37,0))</f>
        <v/>
      </c>
      <c r="Y75" s="81">
        <f>INDEX(Inp_NWAdjDrivers!Y$9:Y$37,MATCH($F75,Inp_NWAdjDrivers!$F$9:$F$37,0))</f>
        <v>2671143.8316700002</v>
      </c>
      <c r="Z75" s="81">
        <f>INDEX(Inp_NWAdjDrivers!Z$9:Z$37,MATCH($F75,Inp_NWAdjDrivers!$F$9:$F$37,0))</f>
        <v>2678028.0002100002</v>
      </c>
      <c r="AA75" s="81">
        <f>INDEX(Inp_NWAdjDrivers!AA$9:AA$37,MATCH($F75,Inp_NWAdjDrivers!$F$9:$F$37,0))</f>
        <v>2684215.0002700002</v>
      </c>
      <c r="AB75" s="81">
        <f>INDEX(Inp_NWAdjDrivers!AB$9:AB$37,MATCH($F75,Inp_NWAdjDrivers!$F$9:$F$37,0))</f>
        <v>2686581.9996000002</v>
      </c>
      <c r="AC75" s="81">
        <f>INDEX(Inp_NWAdjDrivers!AC$9:AC$37,MATCH($F75,Inp_NWAdjDrivers!$F$9:$F$37,0))</f>
        <v>2689081.9999600002</v>
      </c>
      <c r="AD75" s="81">
        <f>INDEX(Inp_NWAdjDrivers!AD$9:AD$37,MATCH($F75,Inp_NWAdjDrivers!$F$9:$F$37,0))</f>
        <v>2692788</v>
      </c>
      <c r="AE75" s="81">
        <f>INDEX(Inp_NWAdjDrivers!AE$9:AE$37,MATCH($F75,Inp_NWAdjDrivers!$F$9:$F$37,0))</f>
        <v>2696114.0272101387</v>
      </c>
      <c r="AF75" s="81">
        <f>INDEX(Inp_NWAdjDrivers!AF$9:AF$37,MATCH($F75,Inp_NWAdjDrivers!$F$9:$F$37,0))</f>
        <v>2699499.0590014942</v>
      </c>
      <c r="AG75" s="81">
        <f>INDEX(Inp_NWAdjDrivers!AG$9:AG$37,MATCH($F75,Inp_NWAdjDrivers!$F$9:$F$37,0))</f>
        <v>2704825.6287636813</v>
      </c>
      <c r="AH75" s="81">
        <f>INDEX(Inp_NWAdjDrivers!AH$9:AH$37,MATCH($F75,Inp_NWAdjDrivers!$F$9:$F$37,0))</f>
        <v>2710159.6118852431</v>
      </c>
      <c r="AI75" s="81">
        <f>INDEX(Inp_NWAdjDrivers!AI$9:AI$37,MATCH($F75,Inp_NWAdjDrivers!$F$9:$F$37,0))</f>
        <v>2715501.1109046964</v>
      </c>
      <c r="AJ75" s="81">
        <f>INDEX(Inp_NWAdjDrivers!AJ$9:AJ$37,MATCH($F75,Inp_NWAdjDrivers!$F$9:$F$37,0))</f>
        <v>2720850.2285603513</v>
      </c>
      <c r="AK75" s="81">
        <f>INDEX(Inp_NWAdjDrivers!AK$9:AK$37,MATCH($F75,Inp_NWAdjDrivers!$F$9:$F$37,0))</f>
        <v>2726207.0708045522</v>
      </c>
    </row>
    <row r="76" spans="2:42">
      <c r="C76" s="24"/>
      <c r="E76" s="2" t="str">
        <f t="shared" si="4"/>
        <v>NW</v>
      </c>
      <c r="F76" s="2" t="s">
        <v>143</v>
      </c>
      <c r="J76" s="2" t="str">
        <f t="shared" si="5"/>
        <v>NWNetwork Length</v>
      </c>
      <c r="L76" s="2" t="s">
        <v>144</v>
      </c>
      <c r="T76" s="81" t="str">
        <f>INDEX(Inp_NWAdjDrivers!T$9:T$37,MATCH($F76,Inp_NWAdjDrivers!$F$9:$F$37,0))</f>
        <v/>
      </c>
      <c r="U76" s="81" t="str">
        <f>INDEX(Inp_NWAdjDrivers!U$9:U$37,MATCH($F76,Inp_NWAdjDrivers!$F$9:$F$37,0))</f>
        <v/>
      </c>
      <c r="V76" s="81" t="str">
        <f>INDEX(Inp_NWAdjDrivers!V$9:V$37,MATCH($F76,Inp_NWAdjDrivers!$F$9:$F$37,0))</f>
        <v/>
      </c>
      <c r="W76" s="81" t="str">
        <f>INDEX(Inp_NWAdjDrivers!W$9:W$37,MATCH($F76,Inp_NWAdjDrivers!$F$9:$F$37,0))</f>
        <v/>
      </c>
      <c r="X76" s="81" t="str">
        <f>INDEX(Inp_NWAdjDrivers!X$9:X$37,MATCH($F76,Inp_NWAdjDrivers!$F$9:$F$37,0))</f>
        <v/>
      </c>
      <c r="Y76" s="81">
        <f>INDEX(Inp_NWAdjDrivers!Y$9:Y$37,MATCH($F76,Inp_NWAdjDrivers!$F$9:$F$37,0))</f>
        <v>33396.972999999998</v>
      </c>
      <c r="Z76" s="81">
        <f>INDEX(Inp_NWAdjDrivers!Z$9:Z$37,MATCH($F76,Inp_NWAdjDrivers!$F$9:$F$37,0))</f>
        <v>33375.785000000003</v>
      </c>
      <c r="AA76" s="81">
        <f>INDEX(Inp_NWAdjDrivers!AA$9:AA$37,MATCH($F76,Inp_NWAdjDrivers!$F$9:$F$37,0))</f>
        <v>33370.417999999998</v>
      </c>
      <c r="AB76" s="81">
        <f>INDEX(Inp_NWAdjDrivers!AB$9:AB$37,MATCH($F76,Inp_NWAdjDrivers!$F$9:$F$37,0))</f>
        <v>33345.086000000003</v>
      </c>
      <c r="AC76" s="81">
        <f>INDEX(Inp_NWAdjDrivers!AC$9:AC$37,MATCH($F76,Inp_NWAdjDrivers!$F$9:$F$37,0))</f>
        <v>33317.737999999998</v>
      </c>
      <c r="AD76" s="81">
        <f>INDEX(Inp_NWAdjDrivers!AD$9:AD$37,MATCH($F76,Inp_NWAdjDrivers!$F$9:$F$37,0))</f>
        <v>33303.527000000002</v>
      </c>
      <c r="AE76" s="81">
        <f>INDEX(Inp_NWAdjDrivers!AE$9:AE$37,MATCH($F76,Inp_NWAdjDrivers!$F$9:$F$37,0))</f>
        <v>33292.351999999999</v>
      </c>
      <c r="AF76" s="81">
        <f>INDEX(Inp_NWAdjDrivers!AF$9:AF$37,MATCH($F76,Inp_NWAdjDrivers!$F$9:$F$37,0))</f>
        <v>33436.538999999997</v>
      </c>
      <c r="AG76" s="81">
        <f>INDEX(Inp_NWAdjDrivers!AG$9:AG$37,MATCH($F76,Inp_NWAdjDrivers!$F$9:$F$37,0))</f>
        <v>33442.898000000001</v>
      </c>
      <c r="AH76" s="81">
        <f>INDEX(Inp_NWAdjDrivers!AH$9:AH$37,MATCH($F76,Inp_NWAdjDrivers!$F$9:$F$37,0))</f>
        <v>33449.258000000002</v>
      </c>
      <c r="AI76" s="81">
        <f>INDEX(Inp_NWAdjDrivers!AI$9:AI$37,MATCH($F76,Inp_NWAdjDrivers!$F$9:$F$37,0))</f>
        <v>33455.633000000002</v>
      </c>
      <c r="AJ76" s="81">
        <f>INDEX(Inp_NWAdjDrivers!AJ$9:AJ$37,MATCH($F76,Inp_NWAdjDrivers!$F$9:$F$37,0))</f>
        <v>33456.616999999998</v>
      </c>
      <c r="AK76" s="81">
        <f>INDEX(Inp_NWAdjDrivers!AK$9:AK$37,MATCH($F76,Inp_NWAdjDrivers!$F$9:$F$37,0))</f>
        <v>33462.991999999998</v>
      </c>
    </row>
    <row r="77" spans="2:42">
      <c r="C77" s="24"/>
      <c r="E77" s="2" t="str">
        <f t="shared" si="4"/>
        <v>NW</v>
      </c>
      <c r="F77" s="2" t="s">
        <v>145</v>
      </c>
      <c r="J77" s="2" t="str">
        <f t="shared" si="5"/>
        <v>NWThroughput</v>
      </c>
      <c r="L77" s="2" t="s">
        <v>146</v>
      </c>
      <c r="T77" s="81" t="str">
        <f>INDEX(Inp_NWAdjDrivers!T$9:T$37,MATCH($F77,Inp_NWAdjDrivers!$F$9:$F$37,0))</f>
        <v/>
      </c>
      <c r="U77" s="81" t="str">
        <f>INDEX(Inp_NWAdjDrivers!U$9:U$37,MATCH($F77,Inp_NWAdjDrivers!$F$9:$F$37,0))</f>
        <v/>
      </c>
      <c r="V77" s="81" t="str">
        <f>INDEX(Inp_NWAdjDrivers!V$9:V$37,MATCH($F77,Inp_NWAdjDrivers!$F$9:$F$37,0))</f>
        <v/>
      </c>
      <c r="W77" s="81" t="str">
        <f>INDEX(Inp_NWAdjDrivers!W$9:W$37,MATCH($F77,Inp_NWAdjDrivers!$F$9:$F$37,0))</f>
        <v/>
      </c>
      <c r="X77" s="81" t="str">
        <f>INDEX(Inp_NWAdjDrivers!X$9:X$37,MATCH($F77,Inp_NWAdjDrivers!$F$9:$F$37,0))</f>
        <v/>
      </c>
      <c r="Y77" s="81">
        <f>INDEX(Inp_NWAdjDrivers!Y$9:Y$37,MATCH($F77,Inp_NWAdjDrivers!$F$9:$F$37,0))</f>
        <v>69786.384919999997</v>
      </c>
      <c r="Z77" s="81">
        <f>INDEX(Inp_NWAdjDrivers!Z$9:Z$37,MATCH($F77,Inp_NWAdjDrivers!$F$9:$F$37,0))</f>
        <v>67058.319940000001</v>
      </c>
      <c r="AA77" s="81">
        <f>INDEX(Inp_NWAdjDrivers!AA$9:AA$37,MATCH($F77,Inp_NWAdjDrivers!$F$9:$F$37,0))</f>
        <v>65665.047059999997</v>
      </c>
      <c r="AB77" s="81">
        <f>INDEX(Inp_NWAdjDrivers!AB$9:AB$37,MATCH($F77,Inp_NWAdjDrivers!$F$9:$F$37,0))</f>
        <v>66039.55992</v>
      </c>
      <c r="AC77" s="81">
        <f>INDEX(Inp_NWAdjDrivers!AC$9:AC$37,MATCH($F77,Inp_NWAdjDrivers!$F$9:$F$37,0))</f>
        <v>66566.030010000002</v>
      </c>
      <c r="AD77" s="81">
        <f>INDEX(Inp_NWAdjDrivers!AD$9:AD$37,MATCH($F77,Inp_NWAdjDrivers!$F$9:$F$37,0))</f>
        <v>66310.086869999999</v>
      </c>
      <c r="AE77" s="81">
        <f>INDEX(Inp_NWAdjDrivers!AE$9:AE$37,MATCH($F77,Inp_NWAdjDrivers!$F$9:$F$37,0))</f>
        <v>65879.619919999997</v>
      </c>
      <c r="AF77" s="81">
        <f>INDEX(Inp_NWAdjDrivers!AF$9:AF$37,MATCH($F77,Inp_NWAdjDrivers!$F$9:$F$37,0))</f>
        <v>65137.187380000003</v>
      </c>
      <c r="AG77" s="81">
        <f>INDEX(Inp_NWAdjDrivers!AG$9:AG$37,MATCH($F77,Inp_NWAdjDrivers!$F$9:$F$37,0))</f>
        <v>70468.185870000001</v>
      </c>
      <c r="AH77" s="81">
        <f>INDEX(Inp_NWAdjDrivers!AH$9:AH$37,MATCH($F77,Inp_NWAdjDrivers!$F$9:$F$37,0))</f>
        <v>70589.0674</v>
      </c>
      <c r="AI77" s="81">
        <f>INDEX(Inp_NWAdjDrivers!AI$9:AI$37,MATCH($F77,Inp_NWAdjDrivers!$F$9:$F$37,0))</f>
        <v>71036.079129999998</v>
      </c>
      <c r="AJ77" s="81">
        <f>INDEX(Inp_NWAdjDrivers!AJ$9:AJ$37,MATCH($F77,Inp_NWAdjDrivers!$F$9:$F$37,0))</f>
        <v>71262.299400000004</v>
      </c>
      <c r="AK77" s="81">
        <f>INDEX(Inp_NWAdjDrivers!AK$9:AK$37,MATCH($F77,Inp_NWAdjDrivers!$F$9:$F$37,0))</f>
        <v>70991.327980000002</v>
      </c>
    </row>
    <row r="78" spans="2:42" ht="13.5" customHeight="1">
      <c r="C78" s="24"/>
      <c r="E78" s="2" t="str">
        <f t="shared" si="4"/>
        <v>NW</v>
      </c>
      <c r="F78" s="2" t="s">
        <v>147</v>
      </c>
      <c r="J78" s="2" t="str">
        <f t="shared" si="5"/>
        <v>NWPREs (Internal &amp; External)</v>
      </c>
      <c r="L78" s="2" t="s">
        <v>142</v>
      </c>
      <c r="T78" s="81" t="str">
        <f>INDEX(Inp_NWAdjDrivers!T$9:T$37,MATCH($F78,Inp_NWAdjDrivers!$F$9:$F$37,0))</f>
        <v/>
      </c>
      <c r="U78" s="81" t="str">
        <f>INDEX(Inp_NWAdjDrivers!U$9:U$37,MATCH($F78,Inp_NWAdjDrivers!$F$9:$F$37,0))</f>
        <v/>
      </c>
      <c r="V78" s="81" t="str">
        <f>INDEX(Inp_NWAdjDrivers!V$9:V$37,MATCH($F78,Inp_NWAdjDrivers!$F$9:$F$37,0))</f>
        <v/>
      </c>
      <c r="W78" s="81" t="str">
        <f>INDEX(Inp_NWAdjDrivers!W$9:W$37,MATCH($F78,Inp_NWAdjDrivers!$F$9:$F$37,0))</f>
        <v/>
      </c>
      <c r="X78" s="81" t="str">
        <f>INDEX(Inp_NWAdjDrivers!X$9:X$37,MATCH($F78,Inp_NWAdjDrivers!$F$9:$F$37,0))</f>
        <v/>
      </c>
      <c r="Y78" s="81">
        <f>INDEX(Inp_NWAdjDrivers!Y$9:Y$37,MATCH($F78,Inp_NWAdjDrivers!$F$9:$F$37,0))</f>
        <v>111781</v>
      </c>
      <c r="Z78" s="81">
        <f>INDEX(Inp_NWAdjDrivers!Z$9:Z$37,MATCH($F78,Inp_NWAdjDrivers!$F$9:$F$37,0))</f>
        <v>104411</v>
      </c>
      <c r="AA78" s="81">
        <f>INDEX(Inp_NWAdjDrivers!AA$9:AA$37,MATCH($F78,Inp_NWAdjDrivers!$F$9:$F$37,0))</f>
        <v>104018</v>
      </c>
      <c r="AB78" s="81">
        <f>INDEX(Inp_NWAdjDrivers!AB$9:AB$37,MATCH($F78,Inp_NWAdjDrivers!$F$9:$F$37,0))</f>
        <v>104590</v>
      </c>
      <c r="AC78" s="81">
        <f>INDEX(Inp_NWAdjDrivers!AC$9:AC$37,MATCH($F78,Inp_NWAdjDrivers!$F$9:$F$37,0))</f>
        <v>101318</v>
      </c>
      <c r="AD78" s="81">
        <f>INDEX(Inp_NWAdjDrivers!AD$9:AD$37,MATCH($F78,Inp_NWAdjDrivers!$F$9:$F$37,0))</f>
        <v>93149</v>
      </c>
      <c r="AE78" s="81">
        <f>INDEX(Inp_NWAdjDrivers!AE$9:AE$37,MATCH($F78,Inp_NWAdjDrivers!$F$9:$F$37,0))</f>
        <v>97654</v>
      </c>
      <c r="AF78" s="81">
        <f>INDEX(Inp_NWAdjDrivers!AF$9:AF$37,MATCH($F78,Inp_NWAdjDrivers!$F$9:$F$37,0))</f>
        <v>94812</v>
      </c>
      <c r="AG78" s="81">
        <f>INDEX(Inp_NWAdjDrivers!AG$9:AG$37,MATCH($F78,Inp_NWAdjDrivers!$F$9:$F$37,0))</f>
        <v>95195</v>
      </c>
      <c r="AH78" s="81">
        <f>INDEX(Inp_NWAdjDrivers!AH$9:AH$37,MATCH($F78,Inp_NWAdjDrivers!$F$9:$F$37,0))</f>
        <v>93953</v>
      </c>
      <c r="AI78" s="81">
        <f>INDEX(Inp_NWAdjDrivers!AI$9:AI$37,MATCH($F78,Inp_NWAdjDrivers!$F$9:$F$37,0))</f>
        <v>92730</v>
      </c>
      <c r="AJ78" s="81">
        <f>INDEX(Inp_NWAdjDrivers!AJ$9:AJ$37,MATCH($F78,Inp_NWAdjDrivers!$F$9:$F$37,0))</f>
        <v>91528</v>
      </c>
      <c r="AK78" s="81">
        <f>INDEX(Inp_NWAdjDrivers!AK$9:AK$37,MATCH($F78,Inp_NWAdjDrivers!$F$9:$F$37,0))</f>
        <v>90345</v>
      </c>
    </row>
    <row r="79" spans="2:42" ht="13.5" customHeight="1">
      <c r="C79" s="24"/>
      <c r="E79" s="2" t="str">
        <f t="shared" si="4"/>
        <v>NW</v>
      </c>
      <c r="F79" s="2" t="s">
        <v>148</v>
      </c>
      <c r="J79" s="2" t="str">
        <f t="shared" si="5"/>
        <v>NWTotal repairs</v>
      </c>
      <c r="L79" s="2" t="s">
        <v>142</v>
      </c>
      <c r="T79" s="81" t="str">
        <f>INDEX(Inp_NWAdjDrivers!T$9:T$37,MATCH($F79,Inp_NWAdjDrivers!$F$9:$F$37,0))</f>
        <v/>
      </c>
      <c r="U79" s="81" t="str">
        <f>INDEX(Inp_NWAdjDrivers!U$9:U$37,MATCH($F79,Inp_NWAdjDrivers!$F$9:$F$37,0))</f>
        <v/>
      </c>
      <c r="V79" s="81" t="str">
        <f>INDEX(Inp_NWAdjDrivers!V$9:V$37,MATCH($F79,Inp_NWAdjDrivers!$F$9:$F$37,0))</f>
        <v/>
      </c>
      <c r="W79" s="81" t="str">
        <f>INDEX(Inp_NWAdjDrivers!W$9:W$37,MATCH($F79,Inp_NWAdjDrivers!$F$9:$F$37,0))</f>
        <v/>
      </c>
      <c r="X79" s="81" t="str">
        <f>INDEX(Inp_NWAdjDrivers!X$9:X$37,MATCH($F79,Inp_NWAdjDrivers!$F$9:$F$37,0))</f>
        <v/>
      </c>
      <c r="Y79" s="81">
        <f>INDEX(Inp_NWAdjDrivers!Y$9:Y$37,MATCH($F79,Inp_NWAdjDrivers!$F$9:$F$37,0))</f>
        <v>26195</v>
      </c>
      <c r="Z79" s="81">
        <f>INDEX(Inp_NWAdjDrivers!Z$9:Z$37,MATCH($F79,Inp_NWAdjDrivers!$F$9:$F$37,0))</f>
        <v>28793</v>
      </c>
      <c r="AA79" s="81">
        <f>INDEX(Inp_NWAdjDrivers!AA$9:AA$37,MATCH($F79,Inp_NWAdjDrivers!$F$9:$F$37,0))</f>
        <v>25687</v>
      </c>
      <c r="AB79" s="81">
        <f>INDEX(Inp_NWAdjDrivers!AB$9:AB$37,MATCH($F79,Inp_NWAdjDrivers!$F$9:$F$37,0))</f>
        <v>26417</v>
      </c>
      <c r="AC79" s="81">
        <f>INDEX(Inp_NWAdjDrivers!AC$9:AC$37,MATCH($F79,Inp_NWAdjDrivers!$F$9:$F$37,0))</f>
        <v>26730</v>
      </c>
      <c r="AD79" s="81">
        <f>INDEX(Inp_NWAdjDrivers!AD$9:AD$37,MATCH($F79,Inp_NWAdjDrivers!$F$9:$F$37,0))</f>
        <v>26547</v>
      </c>
      <c r="AE79" s="81">
        <f>INDEX(Inp_NWAdjDrivers!AE$9:AE$37,MATCH($F79,Inp_NWAdjDrivers!$F$9:$F$37,0))</f>
        <v>26157.8</v>
      </c>
      <c r="AF79" s="81">
        <f>INDEX(Inp_NWAdjDrivers!AF$9:AF$37,MATCH($F79,Inp_NWAdjDrivers!$F$9:$F$37,0))</f>
        <v>25740.16</v>
      </c>
      <c r="AG79" s="81">
        <f>INDEX(Inp_NWAdjDrivers!AG$9:AG$37,MATCH($F79,Inp_NWAdjDrivers!$F$9:$F$37,0))</f>
        <v>25348</v>
      </c>
      <c r="AH79" s="81">
        <f>INDEX(Inp_NWAdjDrivers!AH$9:AH$37,MATCH($F79,Inp_NWAdjDrivers!$F$9:$F$37,0))</f>
        <v>24834.792000000001</v>
      </c>
      <c r="AI79" s="81">
        <f>INDEX(Inp_NWAdjDrivers!AI$9:AI$37,MATCH($F79,Inp_NWAdjDrivers!$F$9:$F$37,0))</f>
        <v>24240.150399999999</v>
      </c>
      <c r="AJ79" s="81">
        <f>INDEX(Inp_NWAdjDrivers!AJ$9:AJ$37,MATCH($F79,Inp_NWAdjDrivers!$F$9:$F$37,0))</f>
        <v>23552.980479999998</v>
      </c>
      <c r="AK79" s="81">
        <f>INDEX(Inp_NWAdjDrivers!AK$9:AK$37,MATCH($F79,Inp_NWAdjDrivers!$F$9:$F$37,0))</f>
        <v>22780.016576000002</v>
      </c>
    </row>
    <row r="80" spans="2:42">
      <c r="C80" s="24"/>
      <c r="E80" s="2" t="str">
        <f t="shared" si="4"/>
        <v>NW</v>
      </c>
      <c r="F80" s="2" t="s">
        <v>149</v>
      </c>
      <c r="J80" s="2" t="str">
        <f t="shared" si="5"/>
        <v>NWExternal reports</v>
      </c>
      <c r="L80" s="2" t="s">
        <v>142</v>
      </c>
      <c r="T80" s="81" t="str">
        <f>INDEX(Inp_NWAdjDrivers!T$9:T$37,MATCH($F80,Inp_NWAdjDrivers!$F$9:$F$37,0))</f>
        <v/>
      </c>
      <c r="U80" s="81" t="str">
        <f>INDEX(Inp_NWAdjDrivers!U$9:U$37,MATCH($F80,Inp_NWAdjDrivers!$F$9:$F$37,0))</f>
        <v/>
      </c>
      <c r="V80" s="81" t="str">
        <f>INDEX(Inp_NWAdjDrivers!V$9:V$37,MATCH($F80,Inp_NWAdjDrivers!$F$9:$F$37,0))</f>
        <v/>
      </c>
      <c r="W80" s="81" t="str">
        <f>INDEX(Inp_NWAdjDrivers!W$9:W$37,MATCH($F80,Inp_NWAdjDrivers!$F$9:$F$37,0))</f>
        <v/>
      </c>
      <c r="X80" s="81" t="str">
        <f>INDEX(Inp_NWAdjDrivers!X$9:X$37,MATCH($F80,Inp_NWAdjDrivers!$F$9:$F$37,0))</f>
        <v/>
      </c>
      <c r="Y80" s="81">
        <f>INDEX(Inp_NWAdjDrivers!Y$9:Y$37,MATCH($F80,Inp_NWAdjDrivers!$F$9:$F$37,0))</f>
        <v>20907</v>
      </c>
      <c r="Z80" s="81">
        <f>INDEX(Inp_NWAdjDrivers!Z$9:Z$37,MATCH($F80,Inp_NWAdjDrivers!$F$9:$F$37,0))</f>
        <v>21981</v>
      </c>
      <c r="AA80" s="81">
        <f>INDEX(Inp_NWAdjDrivers!AA$9:AA$37,MATCH($F80,Inp_NWAdjDrivers!$F$9:$F$37,0))</f>
        <v>21560</v>
      </c>
      <c r="AB80" s="81">
        <f>INDEX(Inp_NWAdjDrivers!AB$9:AB$37,MATCH($F80,Inp_NWAdjDrivers!$F$9:$F$37,0))</f>
        <v>23271</v>
      </c>
      <c r="AC80" s="81">
        <f>INDEX(Inp_NWAdjDrivers!AC$9:AC$37,MATCH($F80,Inp_NWAdjDrivers!$F$9:$F$37,0))</f>
        <v>22679</v>
      </c>
      <c r="AD80" s="81">
        <f>INDEX(Inp_NWAdjDrivers!AD$9:AD$37,MATCH($F80,Inp_NWAdjDrivers!$F$9:$F$37,0))</f>
        <v>22782</v>
      </c>
      <c r="AE80" s="81">
        <f>INDEX(Inp_NWAdjDrivers!AE$9:AE$37,MATCH($F80,Inp_NWAdjDrivers!$F$9:$F$37,0))</f>
        <v>22622.799999999999</v>
      </c>
      <c r="AF80" s="81">
        <f>INDEX(Inp_NWAdjDrivers!AF$9:AF$37,MATCH($F80,Inp_NWAdjDrivers!$F$9:$F$37,0))</f>
        <v>22402.560000000001</v>
      </c>
      <c r="AG80" s="81">
        <f>INDEX(Inp_NWAdjDrivers!AG$9:AG$37,MATCH($F80,Inp_NWAdjDrivers!$F$9:$F$37,0))</f>
        <v>22354.272000000001</v>
      </c>
      <c r="AH80" s="81">
        <f>INDEX(Inp_NWAdjDrivers!AH$9:AH$37,MATCH($F80,Inp_NWAdjDrivers!$F$9:$F$37,0))</f>
        <v>22012.7264</v>
      </c>
      <c r="AI80" s="81">
        <f>INDEX(Inp_NWAdjDrivers!AI$9:AI$37,MATCH($F80,Inp_NWAdjDrivers!$F$9:$F$37,0))</f>
        <v>21664.671679999999</v>
      </c>
      <c r="AJ80" s="81">
        <f>INDEX(Inp_NWAdjDrivers!AJ$9:AJ$37,MATCH($F80,Inp_NWAdjDrivers!$F$9:$F$37,0))</f>
        <v>21264.399296</v>
      </c>
      <c r="AK80" s="81">
        <f>INDEX(Inp_NWAdjDrivers!AK$9:AK$37,MATCH($F80,Inp_NWAdjDrivers!$F$9:$F$37,0))</f>
        <v>20855.725875</v>
      </c>
      <c r="AN80" s="2"/>
    </row>
    <row r="81" spans="3:40">
      <c r="C81" s="24"/>
      <c r="E81" s="2" t="str">
        <f t="shared" si="4"/>
        <v>NW</v>
      </c>
      <c r="F81" s="2" t="s">
        <v>150</v>
      </c>
      <c r="J81" s="2" t="str">
        <f t="shared" si="5"/>
        <v>NWService Damage Repairs</v>
      </c>
      <c r="L81" s="2" t="s">
        <v>142</v>
      </c>
      <c r="T81" s="81" t="str">
        <f>INDEX(Inp_NWAdjDrivers!T$9:T$37,MATCH($F81,Inp_NWAdjDrivers!$F$9:$F$37,0))</f>
        <v/>
      </c>
      <c r="U81" s="81" t="str">
        <f>INDEX(Inp_NWAdjDrivers!U$9:U$37,MATCH($F81,Inp_NWAdjDrivers!$F$9:$F$37,0))</f>
        <v/>
      </c>
      <c r="V81" s="81" t="str">
        <f>INDEX(Inp_NWAdjDrivers!V$9:V$37,MATCH($F81,Inp_NWAdjDrivers!$F$9:$F$37,0))</f>
        <v/>
      </c>
      <c r="W81" s="81" t="str">
        <f>INDEX(Inp_NWAdjDrivers!W$9:W$37,MATCH($F81,Inp_NWAdjDrivers!$F$9:$F$37,0))</f>
        <v/>
      </c>
      <c r="X81" s="81" t="str">
        <f>INDEX(Inp_NWAdjDrivers!X$9:X$37,MATCH($F81,Inp_NWAdjDrivers!$F$9:$F$37,0))</f>
        <v/>
      </c>
      <c r="Y81" s="81">
        <f>INDEX(Inp_NWAdjDrivers!Y$9:Y$37,MATCH($F81,Inp_NWAdjDrivers!$F$9:$F$37,0))</f>
        <v>1275</v>
      </c>
      <c r="Z81" s="81">
        <f>INDEX(Inp_NWAdjDrivers!Z$9:Z$37,MATCH($F81,Inp_NWAdjDrivers!$F$9:$F$37,0))</f>
        <v>1230</v>
      </c>
      <c r="AA81" s="81">
        <f>INDEX(Inp_NWAdjDrivers!AA$9:AA$37,MATCH($F81,Inp_NWAdjDrivers!$F$9:$F$37,0))</f>
        <v>1218</v>
      </c>
      <c r="AB81" s="81">
        <f>INDEX(Inp_NWAdjDrivers!AB$9:AB$37,MATCH($F81,Inp_NWAdjDrivers!$F$9:$F$37,0))</f>
        <v>598</v>
      </c>
      <c r="AC81" s="81">
        <f>INDEX(Inp_NWAdjDrivers!AC$9:AC$37,MATCH($F81,Inp_NWAdjDrivers!$F$9:$F$37,0))</f>
        <v>1149</v>
      </c>
      <c r="AD81" s="81">
        <f>INDEX(Inp_NWAdjDrivers!AD$9:AD$37,MATCH($F81,Inp_NWAdjDrivers!$F$9:$F$37,0))</f>
        <v>1192</v>
      </c>
      <c r="AE81" s="81">
        <f>INDEX(Inp_NWAdjDrivers!AE$9:AE$37,MATCH($F81,Inp_NWAdjDrivers!$F$9:$F$37,0))</f>
        <v>955</v>
      </c>
      <c r="AF81" s="81">
        <f>INDEX(Inp_NWAdjDrivers!AF$9:AF$37,MATCH($F81,Inp_NWAdjDrivers!$F$9:$F$37,0))</f>
        <v>978</v>
      </c>
      <c r="AG81" s="81">
        <f>INDEX(Inp_NWAdjDrivers!AG$9:AG$37,MATCH($F81,Inp_NWAdjDrivers!$F$9:$F$37,0))</f>
        <v>963</v>
      </c>
      <c r="AH81" s="81">
        <f>INDEX(Inp_NWAdjDrivers!AH$9:AH$37,MATCH($F81,Inp_NWAdjDrivers!$F$9:$F$37,0))</f>
        <v>944</v>
      </c>
      <c r="AI81" s="81">
        <f>INDEX(Inp_NWAdjDrivers!AI$9:AI$37,MATCH($F81,Inp_NWAdjDrivers!$F$9:$F$37,0))</f>
        <v>925</v>
      </c>
      <c r="AJ81" s="81">
        <f>INDEX(Inp_NWAdjDrivers!AJ$9:AJ$37,MATCH($F81,Inp_NWAdjDrivers!$F$9:$F$37,0))</f>
        <v>902</v>
      </c>
      <c r="AK81" s="81">
        <f>INDEX(Inp_NWAdjDrivers!AK$9:AK$37,MATCH($F81,Inp_NWAdjDrivers!$F$9:$F$37,0))</f>
        <v>875</v>
      </c>
      <c r="AN81" s="2"/>
    </row>
    <row r="82" spans="3:40">
      <c r="C82" s="24"/>
      <c r="E82" s="2" t="str">
        <f t="shared" si="4"/>
        <v>NW</v>
      </c>
      <c r="F82" s="2" t="s">
        <v>151</v>
      </c>
      <c r="J82" s="2" t="str">
        <f t="shared" si="5"/>
        <v>NWService Condition Repairs</v>
      </c>
      <c r="L82" s="2" t="s">
        <v>142</v>
      </c>
      <c r="T82" s="81" t="str">
        <f>INDEX(Inp_NWAdjDrivers!T$9:T$37,MATCH($F82,Inp_NWAdjDrivers!$F$9:$F$37,0))</f>
        <v/>
      </c>
      <c r="U82" s="81" t="str">
        <f>INDEX(Inp_NWAdjDrivers!U$9:U$37,MATCH($F82,Inp_NWAdjDrivers!$F$9:$F$37,0))</f>
        <v/>
      </c>
      <c r="V82" s="81" t="str">
        <f>INDEX(Inp_NWAdjDrivers!V$9:V$37,MATCH($F82,Inp_NWAdjDrivers!$F$9:$F$37,0))</f>
        <v/>
      </c>
      <c r="W82" s="81" t="str">
        <f>INDEX(Inp_NWAdjDrivers!W$9:W$37,MATCH($F82,Inp_NWAdjDrivers!$F$9:$F$37,0))</f>
        <v/>
      </c>
      <c r="X82" s="81" t="str">
        <f>INDEX(Inp_NWAdjDrivers!X$9:X$37,MATCH($F82,Inp_NWAdjDrivers!$F$9:$F$37,0))</f>
        <v/>
      </c>
      <c r="Y82" s="81">
        <f>INDEX(Inp_NWAdjDrivers!Y$9:Y$37,MATCH($F82,Inp_NWAdjDrivers!$F$9:$F$37,0))</f>
        <v>19287</v>
      </c>
      <c r="Z82" s="81">
        <f>INDEX(Inp_NWAdjDrivers!Z$9:Z$37,MATCH($F82,Inp_NWAdjDrivers!$F$9:$F$37,0))</f>
        <v>20965</v>
      </c>
      <c r="AA82" s="81">
        <f>INDEX(Inp_NWAdjDrivers!AA$9:AA$37,MATCH($F82,Inp_NWAdjDrivers!$F$9:$F$37,0))</f>
        <v>18118</v>
      </c>
      <c r="AB82" s="81">
        <f>INDEX(Inp_NWAdjDrivers!AB$9:AB$37,MATCH($F82,Inp_NWAdjDrivers!$F$9:$F$37,0))</f>
        <v>19762</v>
      </c>
      <c r="AC82" s="81">
        <f>INDEX(Inp_NWAdjDrivers!AC$9:AC$37,MATCH($F82,Inp_NWAdjDrivers!$F$9:$F$37,0))</f>
        <v>19436</v>
      </c>
      <c r="AD82" s="81">
        <f>INDEX(Inp_NWAdjDrivers!AD$9:AD$37,MATCH($F82,Inp_NWAdjDrivers!$F$9:$F$37,0))</f>
        <v>19239</v>
      </c>
      <c r="AE82" s="81">
        <f>INDEX(Inp_NWAdjDrivers!AE$9:AE$37,MATCH($F82,Inp_NWAdjDrivers!$F$9:$F$37,0))</f>
        <v>18865</v>
      </c>
      <c r="AF82" s="81">
        <f>INDEX(Inp_NWAdjDrivers!AF$9:AF$37,MATCH($F82,Inp_NWAdjDrivers!$F$9:$F$37,0))</f>
        <v>18488</v>
      </c>
      <c r="AG82" s="81">
        <f>INDEX(Inp_NWAdjDrivers!AG$9:AG$37,MATCH($F82,Inp_NWAdjDrivers!$F$9:$F$37,0))</f>
        <v>18210</v>
      </c>
      <c r="AH82" s="81">
        <f>INDEX(Inp_NWAdjDrivers!AH$9:AH$37,MATCH($F82,Inp_NWAdjDrivers!$F$9:$F$37,0))</f>
        <v>17845</v>
      </c>
      <c r="AI82" s="81">
        <f>INDEX(Inp_NWAdjDrivers!AI$9:AI$37,MATCH($F82,Inp_NWAdjDrivers!$F$9:$F$37,0))</f>
        <v>17413</v>
      </c>
      <c r="AJ82" s="81">
        <f>INDEX(Inp_NWAdjDrivers!AJ$9:AJ$37,MATCH($F82,Inp_NWAdjDrivers!$F$9:$F$37,0))</f>
        <v>16905</v>
      </c>
      <c r="AK82" s="81">
        <f>INDEX(Inp_NWAdjDrivers!AK$9:AK$37,MATCH($F82,Inp_NWAdjDrivers!$F$9:$F$37,0))</f>
        <v>16338</v>
      </c>
      <c r="AN82" s="2"/>
    </row>
    <row r="83" spans="3:40">
      <c r="C83" s="24"/>
      <c r="E83" s="2" t="str">
        <f t="shared" si="4"/>
        <v>NW</v>
      </c>
      <c r="F83" s="2" t="s">
        <v>152</v>
      </c>
      <c r="J83" s="2" t="str">
        <f t="shared" si="5"/>
        <v>NWMains Damage Repairs</v>
      </c>
      <c r="L83" s="2" t="s">
        <v>142</v>
      </c>
      <c r="T83" s="81" t="str">
        <f>INDEX(Inp_NWAdjDrivers!T$9:T$37,MATCH($F83,Inp_NWAdjDrivers!$F$9:$F$37,0))</f>
        <v/>
      </c>
      <c r="U83" s="81" t="str">
        <f>INDEX(Inp_NWAdjDrivers!U$9:U$37,MATCH($F83,Inp_NWAdjDrivers!$F$9:$F$37,0))</f>
        <v/>
      </c>
      <c r="V83" s="81" t="str">
        <f>INDEX(Inp_NWAdjDrivers!V$9:V$37,MATCH($F83,Inp_NWAdjDrivers!$F$9:$F$37,0))</f>
        <v/>
      </c>
      <c r="W83" s="81" t="str">
        <f>INDEX(Inp_NWAdjDrivers!W$9:W$37,MATCH($F83,Inp_NWAdjDrivers!$F$9:$F$37,0))</f>
        <v/>
      </c>
      <c r="X83" s="81" t="str">
        <f>INDEX(Inp_NWAdjDrivers!X$9:X$37,MATCH($F83,Inp_NWAdjDrivers!$F$9:$F$37,0))</f>
        <v/>
      </c>
      <c r="Y83" s="81">
        <f>INDEX(Inp_NWAdjDrivers!Y$9:Y$37,MATCH($F83,Inp_NWAdjDrivers!$F$9:$F$37,0))</f>
        <v>314</v>
      </c>
      <c r="Z83" s="81">
        <f>INDEX(Inp_NWAdjDrivers!Z$9:Z$37,MATCH($F83,Inp_NWAdjDrivers!$F$9:$F$37,0))</f>
        <v>471</v>
      </c>
      <c r="AA83" s="81">
        <f>INDEX(Inp_NWAdjDrivers!AA$9:AA$37,MATCH($F83,Inp_NWAdjDrivers!$F$9:$F$37,0))</f>
        <v>576</v>
      </c>
      <c r="AB83" s="81">
        <f>INDEX(Inp_NWAdjDrivers!AB$9:AB$37,MATCH($F83,Inp_NWAdjDrivers!$F$9:$F$37,0))</f>
        <v>303</v>
      </c>
      <c r="AC83" s="81">
        <f>INDEX(Inp_NWAdjDrivers!AC$9:AC$37,MATCH($F83,Inp_NWAdjDrivers!$F$9:$F$37,0))</f>
        <v>455</v>
      </c>
      <c r="AD83" s="81">
        <f>INDEX(Inp_NWAdjDrivers!AD$9:AD$37,MATCH($F83,Inp_NWAdjDrivers!$F$9:$F$37,0))</f>
        <v>409</v>
      </c>
      <c r="AE83" s="81">
        <f>INDEX(Inp_NWAdjDrivers!AE$9:AE$37,MATCH($F83,Inp_NWAdjDrivers!$F$9:$F$37,0))</f>
        <v>442.8</v>
      </c>
      <c r="AF83" s="81">
        <f>INDEX(Inp_NWAdjDrivers!AF$9:AF$37,MATCH($F83,Inp_NWAdjDrivers!$F$9:$F$37,0))</f>
        <v>437.16</v>
      </c>
      <c r="AG83" s="81">
        <f>INDEX(Inp_NWAdjDrivers!AG$9:AG$37,MATCH($F83,Inp_NWAdjDrivers!$F$9:$F$37,0))</f>
        <v>440</v>
      </c>
      <c r="AH83" s="81">
        <f>INDEX(Inp_NWAdjDrivers!AH$9:AH$37,MATCH($F83,Inp_NWAdjDrivers!$F$9:$F$37,0))</f>
        <v>436.79199999999997</v>
      </c>
      <c r="AI83" s="81">
        <f>INDEX(Inp_NWAdjDrivers!AI$9:AI$37,MATCH($F83,Inp_NWAdjDrivers!$F$9:$F$37,0))</f>
        <v>433.15039999999999</v>
      </c>
      <c r="AJ83" s="81">
        <f>INDEX(Inp_NWAdjDrivers!AJ$9:AJ$37,MATCH($F83,Inp_NWAdjDrivers!$F$9:$F$37,0))</f>
        <v>437.98048</v>
      </c>
      <c r="AK83" s="81">
        <f>INDEX(Inp_NWAdjDrivers!AK$9:AK$37,MATCH($F83,Inp_NWAdjDrivers!$F$9:$F$37,0))</f>
        <v>437.01657599999999</v>
      </c>
      <c r="AN83" s="2"/>
    </row>
    <row r="84" spans="3:40">
      <c r="C84" s="24"/>
      <c r="E84" s="2" t="str">
        <f t="shared" si="4"/>
        <v>NW</v>
      </c>
      <c r="F84" s="2" t="s">
        <v>153</v>
      </c>
      <c r="J84" s="2" t="str">
        <f t="shared" si="5"/>
        <v>NWMains Condition Repairs</v>
      </c>
      <c r="L84" s="2" t="s">
        <v>142</v>
      </c>
      <c r="T84" s="81" t="str">
        <f>INDEX(Inp_NWAdjDrivers!T$9:T$37,MATCH($F84,Inp_NWAdjDrivers!$F$9:$F$37,0))</f>
        <v/>
      </c>
      <c r="U84" s="81" t="str">
        <f>INDEX(Inp_NWAdjDrivers!U$9:U$37,MATCH($F84,Inp_NWAdjDrivers!$F$9:$F$37,0))</f>
        <v/>
      </c>
      <c r="V84" s="81" t="str">
        <f>INDEX(Inp_NWAdjDrivers!V$9:V$37,MATCH($F84,Inp_NWAdjDrivers!$F$9:$F$37,0))</f>
        <v/>
      </c>
      <c r="W84" s="81" t="str">
        <f>INDEX(Inp_NWAdjDrivers!W$9:W$37,MATCH($F84,Inp_NWAdjDrivers!$F$9:$F$37,0))</f>
        <v/>
      </c>
      <c r="X84" s="81" t="str">
        <f>INDEX(Inp_NWAdjDrivers!X$9:X$37,MATCH($F84,Inp_NWAdjDrivers!$F$9:$F$37,0))</f>
        <v/>
      </c>
      <c r="Y84" s="81">
        <f>INDEX(Inp_NWAdjDrivers!Y$9:Y$37,MATCH($F84,Inp_NWAdjDrivers!$F$9:$F$37,0))</f>
        <v>5319</v>
      </c>
      <c r="Z84" s="81">
        <f>INDEX(Inp_NWAdjDrivers!Z$9:Z$37,MATCH($F84,Inp_NWAdjDrivers!$F$9:$F$37,0))</f>
        <v>6127</v>
      </c>
      <c r="AA84" s="81">
        <f>INDEX(Inp_NWAdjDrivers!AA$9:AA$37,MATCH($F84,Inp_NWAdjDrivers!$F$9:$F$37,0))</f>
        <v>5775</v>
      </c>
      <c r="AB84" s="81">
        <f>INDEX(Inp_NWAdjDrivers!AB$9:AB$37,MATCH($F84,Inp_NWAdjDrivers!$F$9:$F$37,0))</f>
        <v>5754</v>
      </c>
      <c r="AC84" s="81">
        <f>INDEX(Inp_NWAdjDrivers!AC$9:AC$37,MATCH($F84,Inp_NWAdjDrivers!$F$9:$F$37,0))</f>
        <v>5690</v>
      </c>
      <c r="AD84" s="81">
        <f>INDEX(Inp_NWAdjDrivers!AD$9:AD$37,MATCH($F84,Inp_NWAdjDrivers!$F$9:$F$37,0))</f>
        <v>5707</v>
      </c>
      <c r="AE84" s="81">
        <f>INDEX(Inp_NWAdjDrivers!AE$9:AE$37,MATCH($F84,Inp_NWAdjDrivers!$F$9:$F$37,0))</f>
        <v>5895</v>
      </c>
      <c r="AF84" s="81">
        <f>INDEX(Inp_NWAdjDrivers!AF$9:AF$37,MATCH($F84,Inp_NWAdjDrivers!$F$9:$F$37,0))</f>
        <v>5837</v>
      </c>
      <c r="AG84" s="81">
        <f>INDEX(Inp_NWAdjDrivers!AG$9:AG$37,MATCH($F84,Inp_NWAdjDrivers!$F$9:$F$37,0))</f>
        <v>5735</v>
      </c>
      <c r="AH84" s="81">
        <f>INDEX(Inp_NWAdjDrivers!AH$9:AH$37,MATCH($F84,Inp_NWAdjDrivers!$F$9:$F$37,0))</f>
        <v>5609</v>
      </c>
      <c r="AI84" s="81">
        <f>INDEX(Inp_NWAdjDrivers!AI$9:AI$37,MATCH($F84,Inp_NWAdjDrivers!$F$9:$F$37,0))</f>
        <v>5469</v>
      </c>
      <c r="AJ84" s="81">
        <f>INDEX(Inp_NWAdjDrivers!AJ$9:AJ$37,MATCH($F84,Inp_NWAdjDrivers!$F$9:$F$37,0))</f>
        <v>5308</v>
      </c>
      <c r="AK84" s="81">
        <f>INDEX(Inp_NWAdjDrivers!AK$9:AK$37,MATCH($F84,Inp_NWAdjDrivers!$F$9:$F$37,0))</f>
        <v>5130</v>
      </c>
      <c r="AN84" s="2"/>
    </row>
    <row r="85" spans="3:40">
      <c r="C85" s="24"/>
      <c r="E85" s="2" t="str">
        <f t="shared" si="4"/>
        <v>NW</v>
      </c>
      <c r="F85" s="2" t="s">
        <v>154</v>
      </c>
      <c r="J85" s="2" t="str">
        <f t="shared" si="5"/>
        <v>NWRepex Synthetic Costs</v>
      </c>
      <c r="L85" s="2" t="s">
        <v>113</v>
      </c>
      <c r="T85" s="81" t="str">
        <f>INDEX(Inp_NWAdjDrivers!T$9:T$37,MATCH($F85,Inp_NWAdjDrivers!$F$9:$F$37,0))</f>
        <v/>
      </c>
      <c r="U85" s="81" t="str">
        <f>INDEX(Inp_NWAdjDrivers!U$9:U$37,MATCH($F85,Inp_NWAdjDrivers!$F$9:$F$37,0))</f>
        <v/>
      </c>
      <c r="V85" s="81" t="str">
        <f>INDEX(Inp_NWAdjDrivers!V$9:V$37,MATCH($F85,Inp_NWAdjDrivers!$F$9:$F$37,0))</f>
        <v/>
      </c>
      <c r="W85" s="81" t="str">
        <f>INDEX(Inp_NWAdjDrivers!W$9:W$37,MATCH($F85,Inp_NWAdjDrivers!$F$9:$F$37,0))</f>
        <v/>
      </c>
      <c r="X85" s="81" t="str">
        <f>INDEX(Inp_NWAdjDrivers!X$9:X$37,MATCH($F85,Inp_NWAdjDrivers!$F$9:$F$37,0))</f>
        <v/>
      </c>
      <c r="Y85" s="81">
        <f>INDEX(Inp_NWAdjDrivers!Y$9:Y$37,MATCH($F85,Inp_NWAdjDrivers!$F$9:$F$37,0))</f>
        <v>94.581888604754795</v>
      </c>
      <c r="Z85" s="81">
        <f>INDEX(Inp_NWAdjDrivers!Z$9:Z$37,MATCH($F85,Inp_NWAdjDrivers!$F$9:$F$37,0))</f>
        <v>79.99930327995601</v>
      </c>
      <c r="AA85" s="81">
        <f>INDEX(Inp_NWAdjDrivers!AA$9:AA$37,MATCH($F85,Inp_NWAdjDrivers!$F$9:$F$37,0))</f>
        <v>107.47151256430985</v>
      </c>
      <c r="AB85" s="81">
        <f>INDEX(Inp_NWAdjDrivers!AB$9:AB$37,MATCH($F85,Inp_NWAdjDrivers!$F$9:$F$37,0))</f>
        <v>87.77360052620088</v>
      </c>
      <c r="AC85" s="81">
        <f>INDEX(Inp_NWAdjDrivers!AC$9:AC$37,MATCH($F85,Inp_NWAdjDrivers!$F$9:$F$37,0))</f>
        <v>88.715827156194791</v>
      </c>
      <c r="AD85" s="81">
        <f>INDEX(Inp_NWAdjDrivers!AD$9:AD$37,MATCH($F85,Inp_NWAdjDrivers!$F$9:$F$37,0))</f>
        <v>83.432571407704501</v>
      </c>
      <c r="AE85" s="81">
        <f>INDEX(Inp_NWAdjDrivers!AE$9:AE$37,MATCH($F85,Inp_NWAdjDrivers!$F$9:$F$37,0))</f>
        <v>122.01289465748314</v>
      </c>
      <c r="AF85" s="81">
        <f>INDEX(Inp_NWAdjDrivers!AF$9:AF$37,MATCH($F85,Inp_NWAdjDrivers!$F$9:$F$37,0))</f>
        <v>130.84198949293327</v>
      </c>
      <c r="AG85" s="81">
        <f>INDEX(Inp_NWAdjDrivers!AG$9:AG$37,MATCH($F85,Inp_NWAdjDrivers!$F$9:$F$37,0))</f>
        <v>97.872437418591119</v>
      </c>
      <c r="AH85" s="81">
        <f>INDEX(Inp_NWAdjDrivers!AH$9:AH$37,MATCH($F85,Inp_NWAdjDrivers!$F$9:$F$37,0))</f>
        <v>98.101876609062231</v>
      </c>
      <c r="AI85" s="81">
        <f>INDEX(Inp_NWAdjDrivers!AI$9:AI$37,MATCH($F85,Inp_NWAdjDrivers!$F$9:$F$37,0))</f>
        <v>98.466659547907099</v>
      </c>
      <c r="AJ85" s="81">
        <f>INDEX(Inp_NWAdjDrivers!AJ$9:AJ$37,MATCH($F85,Inp_NWAdjDrivers!$F$9:$F$37,0))</f>
        <v>96.953185273206941</v>
      </c>
      <c r="AK85" s="81">
        <f>INDEX(Inp_NWAdjDrivers!AK$9:AK$37,MATCH($F85,Inp_NWAdjDrivers!$F$9:$F$37,0))</f>
        <v>96.809867154938104</v>
      </c>
      <c r="AN85" s="2"/>
    </row>
    <row r="86" spans="3:40">
      <c r="C86" s="24"/>
      <c r="E86" s="2" t="str">
        <f t="shared" si="4"/>
        <v>NW</v>
      </c>
      <c r="F86" s="2" t="s">
        <v>156</v>
      </c>
      <c r="J86" s="2" t="str">
        <f t="shared" si="5"/>
        <v>NWCapex synthetic costs - Mains</v>
      </c>
      <c r="L86" s="2" t="s">
        <v>113</v>
      </c>
      <c r="T86" s="81" t="str">
        <f>INDEX(Inp_NWAdjDrivers!T$9:T$37,MATCH($F86,Inp_NWAdjDrivers!$F$9:$F$37,0))</f>
        <v/>
      </c>
      <c r="U86" s="81" t="str">
        <f>INDEX(Inp_NWAdjDrivers!U$9:U$37,MATCH($F86,Inp_NWAdjDrivers!$F$9:$F$37,0))</f>
        <v/>
      </c>
      <c r="V86" s="81" t="str">
        <f>INDEX(Inp_NWAdjDrivers!V$9:V$37,MATCH($F86,Inp_NWAdjDrivers!$F$9:$F$37,0))</f>
        <v/>
      </c>
      <c r="W86" s="81" t="str">
        <f>INDEX(Inp_NWAdjDrivers!W$9:W$37,MATCH($F86,Inp_NWAdjDrivers!$F$9:$F$37,0))</f>
        <v/>
      </c>
      <c r="X86" s="81" t="str">
        <f>INDEX(Inp_NWAdjDrivers!X$9:X$37,MATCH($F86,Inp_NWAdjDrivers!$F$9:$F$37,0))</f>
        <v/>
      </c>
      <c r="Y86" s="81">
        <f>INDEX(Inp_NWAdjDrivers!Y$9:Y$37,MATCH($F86,Inp_NWAdjDrivers!$F$9:$F$37,0))</f>
        <v>1.0088156517952447</v>
      </c>
      <c r="Z86" s="81">
        <f>INDEX(Inp_NWAdjDrivers!Z$9:Z$37,MATCH($F86,Inp_NWAdjDrivers!$F$9:$F$37,0))</f>
        <v>0.69956616897237112</v>
      </c>
      <c r="AA86" s="81">
        <f>INDEX(Inp_NWAdjDrivers!AA$9:AA$37,MATCH($F86,Inp_NWAdjDrivers!$F$9:$F$37,0))</f>
        <v>0.68577899016048349</v>
      </c>
      <c r="AB86" s="81">
        <f>INDEX(Inp_NWAdjDrivers!AB$9:AB$37,MATCH($F86,Inp_NWAdjDrivers!$F$9:$F$37,0))</f>
        <v>0.51317740742029672</v>
      </c>
      <c r="AC86" s="81">
        <f>INDEX(Inp_NWAdjDrivers!AC$9:AC$37,MATCH($F86,Inp_NWAdjDrivers!$F$9:$F$37,0))</f>
        <v>0.83230852996377036</v>
      </c>
      <c r="AD86" s="81">
        <f>INDEX(Inp_NWAdjDrivers!AD$9:AD$37,MATCH($F86,Inp_NWAdjDrivers!$F$9:$F$37,0))</f>
        <v>1.027793720731299</v>
      </c>
      <c r="AE86" s="81">
        <f>INDEX(Inp_NWAdjDrivers!AE$9:AE$37,MATCH($F86,Inp_NWAdjDrivers!$F$9:$F$37,0))</f>
        <v>1.9512155282419306</v>
      </c>
      <c r="AF86" s="81">
        <f>INDEX(Inp_NWAdjDrivers!AF$9:AF$37,MATCH($F86,Inp_NWAdjDrivers!$F$9:$F$37,0))</f>
        <v>2.7995669233413008</v>
      </c>
      <c r="AG86" s="81">
        <f>INDEX(Inp_NWAdjDrivers!AG$9:AG$37,MATCH($F86,Inp_NWAdjDrivers!$F$9:$F$37,0))</f>
        <v>2.3541216742939466</v>
      </c>
      <c r="AH86" s="81">
        <f>INDEX(Inp_NWAdjDrivers!AH$9:AH$37,MATCH($F86,Inp_NWAdjDrivers!$F$9:$F$37,0))</f>
        <v>2.1502092247135467</v>
      </c>
      <c r="AI86" s="81">
        <f>INDEX(Inp_NWAdjDrivers!AI$9:AI$37,MATCH($F86,Inp_NWAdjDrivers!$F$9:$F$37,0))</f>
        <v>1.1743354702907549</v>
      </c>
      <c r="AJ86" s="81">
        <f>INDEX(Inp_NWAdjDrivers!AJ$9:AJ$37,MATCH($F86,Inp_NWAdjDrivers!$F$9:$F$37,0))</f>
        <v>0.1984617158679628</v>
      </c>
      <c r="AK86" s="81">
        <f>INDEX(Inp_NWAdjDrivers!AK$9:AK$37,MATCH($F86,Inp_NWAdjDrivers!$F$9:$F$37,0))</f>
        <v>0.1984617158679628</v>
      </c>
      <c r="AN86" s="2"/>
    </row>
    <row r="87" spans="3:40">
      <c r="C87" s="24"/>
      <c r="E87" s="2" t="str">
        <f t="shared" si="4"/>
        <v>NW</v>
      </c>
      <c r="F87" s="2" t="s">
        <v>157</v>
      </c>
      <c r="J87" s="2" t="str">
        <f t="shared" si="5"/>
        <v>NWCapex synthetic costs - Connections</v>
      </c>
      <c r="L87" s="2" t="s">
        <v>113</v>
      </c>
      <c r="T87" s="81" t="str">
        <f>INDEX(Inp_NWAdjDrivers!T$9:T$37,MATCH($F87,Inp_NWAdjDrivers!$F$9:$F$37,0))</f>
        <v/>
      </c>
      <c r="U87" s="81" t="str">
        <f>INDEX(Inp_NWAdjDrivers!U$9:U$37,MATCH($F87,Inp_NWAdjDrivers!$F$9:$F$37,0))</f>
        <v/>
      </c>
      <c r="V87" s="81" t="str">
        <f>INDEX(Inp_NWAdjDrivers!V$9:V$37,MATCH($F87,Inp_NWAdjDrivers!$F$9:$F$37,0))</f>
        <v/>
      </c>
      <c r="W87" s="81" t="str">
        <f>INDEX(Inp_NWAdjDrivers!W$9:W$37,MATCH($F87,Inp_NWAdjDrivers!$F$9:$F$37,0))</f>
        <v/>
      </c>
      <c r="X87" s="81" t="str">
        <f>INDEX(Inp_NWAdjDrivers!X$9:X$37,MATCH($F87,Inp_NWAdjDrivers!$F$9:$F$37,0))</f>
        <v/>
      </c>
      <c r="Y87" s="81">
        <f>INDEX(Inp_NWAdjDrivers!Y$9:Y$37,MATCH($F87,Inp_NWAdjDrivers!$F$9:$F$37,0))</f>
        <v>4.7074635445802091</v>
      </c>
      <c r="Z87" s="81">
        <f>INDEX(Inp_NWAdjDrivers!Z$9:Z$37,MATCH($F87,Inp_NWAdjDrivers!$F$9:$F$37,0))</f>
        <v>4.4933166007792229</v>
      </c>
      <c r="AA87" s="81">
        <f>INDEX(Inp_NWAdjDrivers!AA$9:AA$37,MATCH($F87,Inp_NWAdjDrivers!$F$9:$F$37,0))</f>
        <v>4.5349241048636042</v>
      </c>
      <c r="AB87" s="81">
        <f>INDEX(Inp_NWAdjDrivers!AB$9:AB$37,MATCH($F87,Inp_NWAdjDrivers!$F$9:$F$37,0))</f>
        <v>4.1909955425979186</v>
      </c>
      <c r="AC87" s="81">
        <f>INDEX(Inp_NWAdjDrivers!AC$9:AC$37,MATCH($F87,Inp_NWAdjDrivers!$F$9:$F$37,0))</f>
        <v>5.5245420373412397</v>
      </c>
      <c r="AD87" s="81">
        <f>INDEX(Inp_NWAdjDrivers!AD$9:AD$37,MATCH($F87,Inp_NWAdjDrivers!$F$9:$F$37,0))</f>
        <v>5.2537422709297106</v>
      </c>
      <c r="AE87" s="81">
        <f>INDEX(Inp_NWAdjDrivers!AE$9:AE$37,MATCH($F87,Inp_NWAdjDrivers!$F$9:$F$37,0))</f>
        <v>4.2708262776693235</v>
      </c>
      <c r="AF87" s="81">
        <f>INDEX(Inp_NWAdjDrivers!AF$9:AF$37,MATCH($F87,Inp_NWAdjDrivers!$F$9:$F$37,0))</f>
        <v>4.3299510856456864</v>
      </c>
      <c r="AG87" s="81">
        <f>INDEX(Inp_NWAdjDrivers!AG$9:AG$37,MATCH($F87,Inp_NWAdjDrivers!$F$9:$F$37,0))</f>
        <v>2.4184607584860482</v>
      </c>
      <c r="AH87" s="81">
        <f>INDEX(Inp_NWAdjDrivers!AH$9:AH$37,MATCH($F87,Inp_NWAdjDrivers!$F$9:$F$37,0))</f>
        <v>2.4184607584860482</v>
      </c>
      <c r="AI87" s="81">
        <f>INDEX(Inp_NWAdjDrivers!AI$9:AI$37,MATCH($F87,Inp_NWAdjDrivers!$F$9:$F$37,0))</f>
        <v>2.4184607584860482</v>
      </c>
      <c r="AJ87" s="81">
        <f>INDEX(Inp_NWAdjDrivers!AJ$9:AJ$37,MATCH($F87,Inp_NWAdjDrivers!$F$9:$F$37,0))</f>
        <v>2.4184607584860482</v>
      </c>
      <c r="AK87" s="81">
        <f>INDEX(Inp_NWAdjDrivers!AK$9:AK$37,MATCH($F87,Inp_NWAdjDrivers!$F$9:$F$37,0))</f>
        <v>2.4184607584860482</v>
      </c>
      <c r="AN87" s="2"/>
    </row>
    <row r="88" spans="3:40">
      <c r="C88" s="24"/>
      <c r="E88" s="2" t="str">
        <f t="shared" si="4"/>
        <v>NW</v>
      </c>
      <c r="F88" s="67" t="s">
        <v>158</v>
      </c>
      <c r="J88" s="2" t="str">
        <f t="shared" si="5"/>
        <v>NWMetallic network length</v>
      </c>
      <c r="L88" s="2" t="s">
        <v>144</v>
      </c>
      <c r="T88" s="81" t="str">
        <f>INDEX(Inp_NWAdjDrivers!T$9:T$37,MATCH($F88,Inp_NWAdjDrivers!$F$9:$F$37,0))</f>
        <v/>
      </c>
      <c r="U88" s="81" t="str">
        <f>INDEX(Inp_NWAdjDrivers!U$9:U$37,MATCH($F88,Inp_NWAdjDrivers!$F$9:$F$37,0))</f>
        <v/>
      </c>
      <c r="V88" s="81" t="str">
        <f>INDEX(Inp_NWAdjDrivers!V$9:V$37,MATCH($F88,Inp_NWAdjDrivers!$F$9:$F$37,0))</f>
        <v/>
      </c>
      <c r="W88" s="81" t="str">
        <f>INDEX(Inp_NWAdjDrivers!W$9:W$37,MATCH($F88,Inp_NWAdjDrivers!$F$9:$F$37,0))</f>
        <v/>
      </c>
      <c r="X88" s="81" t="str">
        <f>INDEX(Inp_NWAdjDrivers!X$9:X$37,MATCH($F88,Inp_NWAdjDrivers!$F$9:$F$37,0))</f>
        <v/>
      </c>
      <c r="Y88" s="81">
        <f>INDEX(Inp_NWAdjDrivers!Y$9:Y$37,MATCH($F88,Inp_NWAdjDrivers!$F$9:$F$37,0))</f>
        <v>13130.782999999999</v>
      </c>
      <c r="Z88" s="81">
        <f>INDEX(Inp_NWAdjDrivers!Z$9:Z$37,MATCH($F88,Inp_NWAdjDrivers!$F$9:$F$37,0))</f>
        <v>12760.829</v>
      </c>
      <c r="AA88" s="81">
        <f>INDEX(Inp_NWAdjDrivers!AA$9:AA$37,MATCH($F88,Inp_NWAdjDrivers!$F$9:$F$37,0))</f>
        <v>12264.999</v>
      </c>
      <c r="AB88" s="81">
        <f>INDEX(Inp_NWAdjDrivers!AB$9:AB$37,MATCH($F88,Inp_NWAdjDrivers!$F$9:$F$37,0))</f>
        <v>11863.762000000001</v>
      </c>
      <c r="AC88" s="81">
        <f>INDEX(Inp_NWAdjDrivers!AC$9:AC$37,MATCH($F88,Inp_NWAdjDrivers!$F$9:$F$37,0))</f>
        <v>11455.793</v>
      </c>
      <c r="AD88" s="81">
        <f>INDEX(Inp_NWAdjDrivers!AD$9:AD$37,MATCH($F88,Inp_NWAdjDrivers!$F$9:$F$37,0))</f>
        <v>11082.788</v>
      </c>
      <c r="AE88" s="81">
        <f>INDEX(Inp_NWAdjDrivers!AE$9:AE$37,MATCH($F88,Inp_NWAdjDrivers!$F$9:$F$37,0))</f>
        <v>10542.691999999999</v>
      </c>
      <c r="AF88" s="81">
        <f>INDEX(Inp_NWAdjDrivers!AF$9:AF$37,MATCH($F88,Inp_NWAdjDrivers!$F$9:$F$37,0))</f>
        <v>10002.434999999999</v>
      </c>
      <c r="AG88" s="81">
        <f>INDEX(Inp_NWAdjDrivers!AG$9:AG$37,MATCH($F88,Inp_NWAdjDrivers!$F$9:$F$37,0))</f>
        <v>9596.8866999999991</v>
      </c>
      <c r="AH88" s="81">
        <f>INDEX(Inp_NWAdjDrivers!AH$9:AH$37,MATCH($F88,Inp_NWAdjDrivers!$F$9:$F$37,0))</f>
        <v>9191.3389000000006</v>
      </c>
      <c r="AI88" s="81">
        <f>INDEX(Inp_NWAdjDrivers!AI$9:AI$37,MATCH($F88,Inp_NWAdjDrivers!$F$9:$F$37,0))</f>
        <v>8785.8065999999999</v>
      </c>
      <c r="AJ88" s="81">
        <f>INDEX(Inp_NWAdjDrivers!AJ$9:AJ$37,MATCH($F88,Inp_NWAdjDrivers!$F$9:$F$37,0))</f>
        <v>8374.8837999999996</v>
      </c>
      <c r="AK88" s="81">
        <f>INDEX(Inp_NWAdjDrivers!AK$9:AK$37,MATCH($F88,Inp_NWAdjDrivers!$F$9:$F$37,0))</f>
        <v>7969.3516</v>
      </c>
      <c r="AN88" s="2"/>
    </row>
    <row r="89" spans="3:40">
      <c r="C89" s="24"/>
      <c r="E89" s="2" t="str">
        <f t="shared" si="4"/>
        <v>NW</v>
      </c>
      <c r="F89" s="2" t="s">
        <v>159</v>
      </c>
      <c r="J89" s="2" t="str">
        <f t="shared" si="5"/>
        <v>NWPE network length</v>
      </c>
      <c r="L89" s="2" t="s">
        <v>144</v>
      </c>
      <c r="T89" s="81" t="str">
        <f>INDEX(Inp_NWAdjDrivers!T$9:T$37,MATCH($F89,Inp_NWAdjDrivers!$F$9:$F$37,0))</f>
        <v/>
      </c>
      <c r="U89" s="81" t="str">
        <f>INDEX(Inp_NWAdjDrivers!U$9:U$37,MATCH($F89,Inp_NWAdjDrivers!$F$9:$F$37,0))</f>
        <v/>
      </c>
      <c r="V89" s="81" t="str">
        <f>INDEX(Inp_NWAdjDrivers!V$9:V$37,MATCH($F89,Inp_NWAdjDrivers!$F$9:$F$37,0))</f>
        <v/>
      </c>
      <c r="W89" s="81" t="str">
        <f>INDEX(Inp_NWAdjDrivers!W$9:W$37,MATCH($F89,Inp_NWAdjDrivers!$F$9:$F$37,0))</f>
        <v/>
      </c>
      <c r="X89" s="81" t="str">
        <f>INDEX(Inp_NWAdjDrivers!X$9:X$37,MATCH($F89,Inp_NWAdjDrivers!$F$9:$F$37,0))</f>
        <v/>
      </c>
      <c r="Y89" s="81">
        <f>INDEX(Inp_NWAdjDrivers!Y$9:Y$37,MATCH($F89,Inp_NWAdjDrivers!$F$9:$F$37,0))</f>
        <v>20266.188999999998</v>
      </c>
      <c r="Z89" s="81">
        <f>INDEX(Inp_NWAdjDrivers!Z$9:Z$37,MATCH($F89,Inp_NWAdjDrivers!$F$9:$F$37,0))</f>
        <v>20614.955000000002</v>
      </c>
      <c r="AA89" s="81">
        <f>INDEX(Inp_NWAdjDrivers!AA$9:AA$37,MATCH($F89,Inp_NWAdjDrivers!$F$9:$F$37,0))</f>
        <v>21105.418000000001</v>
      </c>
      <c r="AB89" s="81">
        <f>INDEX(Inp_NWAdjDrivers!AB$9:AB$37,MATCH($F89,Inp_NWAdjDrivers!$F$9:$F$37,0))</f>
        <v>21481.326000000001</v>
      </c>
      <c r="AC89" s="81">
        <f>INDEX(Inp_NWAdjDrivers!AC$9:AC$37,MATCH($F89,Inp_NWAdjDrivers!$F$9:$F$37,0))</f>
        <v>21861.945</v>
      </c>
      <c r="AD89" s="81">
        <f>INDEX(Inp_NWAdjDrivers!AD$9:AD$37,MATCH($F89,Inp_NWAdjDrivers!$F$9:$F$37,0))</f>
        <v>22220.74</v>
      </c>
      <c r="AE89" s="81">
        <f>INDEX(Inp_NWAdjDrivers!AE$9:AE$37,MATCH($F89,Inp_NWAdjDrivers!$F$9:$F$37,0))</f>
        <v>22749.66</v>
      </c>
      <c r="AF89" s="81">
        <f>INDEX(Inp_NWAdjDrivers!AF$9:AF$37,MATCH($F89,Inp_NWAdjDrivers!$F$9:$F$37,0))</f>
        <v>23434.105</v>
      </c>
      <c r="AG89" s="81">
        <f>INDEX(Inp_NWAdjDrivers!AG$9:AG$37,MATCH($F89,Inp_NWAdjDrivers!$F$9:$F$37,0))</f>
        <v>23846.011999999999</v>
      </c>
      <c r="AH89" s="81">
        <f>INDEX(Inp_NWAdjDrivers!AH$9:AH$37,MATCH($F89,Inp_NWAdjDrivers!$F$9:$F$37,0))</f>
        <v>24257.919999999998</v>
      </c>
      <c r="AI89" s="81">
        <f>INDEX(Inp_NWAdjDrivers!AI$9:AI$37,MATCH($F89,Inp_NWAdjDrivers!$F$9:$F$37,0))</f>
        <v>24669.826000000001</v>
      </c>
      <c r="AJ89" s="81">
        <f>INDEX(Inp_NWAdjDrivers!AJ$9:AJ$37,MATCH($F89,Inp_NWAdjDrivers!$F$9:$F$37,0))</f>
        <v>25081.732</v>
      </c>
      <c r="AK89" s="81">
        <f>INDEX(Inp_NWAdjDrivers!AK$9:AK$37,MATCH($F89,Inp_NWAdjDrivers!$F$9:$F$37,0))</f>
        <v>25493.638999999999</v>
      </c>
      <c r="AN89" s="2"/>
    </row>
    <row r="90" spans="3:40">
      <c r="C90" s="24"/>
      <c r="E90" s="2" t="str">
        <f t="shared" si="4"/>
        <v>NW</v>
      </c>
      <c r="F90" s="2" t="s">
        <v>160</v>
      </c>
      <c r="J90" s="2" t="str">
        <f t="shared" si="5"/>
        <v>NWService Damage Reports</v>
      </c>
      <c r="L90" s="2" t="s">
        <v>142</v>
      </c>
      <c r="T90" s="81" t="str">
        <f>INDEX(Inp_NWAdjDrivers!T$9:T$37,MATCH($F90,Inp_NWAdjDrivers!$F$9:$F$37,0))</f>
        <v/>
      </c>
      <c r="U90" s="81" t="str">
        <f>INDEX(Inp_NWAdjDrivers!U$9:U$37,MATCH($F90,Inp_NWAdjDrivers!$F$9:$F$37,0))</f>
        <v/>
      </c>
      <c r="V90" s="81" t="str">
        <f>INDEX(Inp_NWAdjDrivers!V$9:V$37,MATCH($F90,Inp_NWAdjDrivers!$F$9:$F$37,0))</f>
        <v/>
      </c>
      <c r="W90" s="81" t="str">
        <f>INDEX(Inp_NWAdjDrivers!W$9:W$37,MATCH($F90,Inp_NWAdjDrivers!$F$9:$F$37,0))</f>
        <v/>
      </c>
      <c r="X90" s="81" t="str">
        <f>INDEX(Inp_NWAdjDrivers!X$9:X$37,MATCH($F90,Inp_NWAdjDrivers!$F$9:$F$37,0))</f>
        <v/>
      </c>
      <c r="Y90" s="81">
        <f>INDEX(Inp_NWAdjDrivers!Y$9:Y$37,MATCH($F90,Inp_NWAdjDrivers!$F$9:$F$37,0))</f>
        <v>1211</v>
      </c>
      <c r="Z90" s="81">
        <f>INDEX(Inp_NWAdjDrivers!Z$9:Z$37,MATCH($F90,Inp_NWAdjDrivers!$F$9:$F$37,0))</f>
        <v>1171</v>
      </c>
      <c r="AA90" s="81">
        <f>INDEX(Inp_NWAdjDrivers!AA$9:AA$37,MATCH($F90,Inp_NWAdjDrivers!$F$9:$F$37,0))</f>
        <v>1209</v>
      </c>
      <c r="AB90" s="81">
        <f>INDEX(Inp_NWAdjDrivers!AB$9:AB$37,MATCH($F90,Inp_NWAdjDrivers!$F$9:$F$37,0))</f>
        <v>1170</v>
      </c>
      <c r="AC90" s="81">
        <f>INDEX(Inp_NWAdjDrivers!AC$9:AC$37,MATCH($F90,Inp_NWAdjDrivers!$F$9:$F$37,0))</f>
        <v>1132</v>
      </c>
      <c r="AD90" s="81">
        <f>INDEX(Inp_NWAdjDrivers!AD$9:AD$37,MATCH($F90,Inp_NWAdjDrivers!$F$9:$F$37,0))</f>
        <v>1137</v>
      </c>
      <c r="AE90" s="81">
        <f>INDEX(Inp_NWAdjDrivers!AE$9:AE$37,MATCH($F90,Inp_NWAdjDrivers!$F$9:$F$37,0))</f>
        <v>1163.8</v>
      </c>
      <c r="AF90" s="81">
        <f>INDEX(Inp_NWAdjDrivers!AF$9:AF$37,MATCH($F90,Inp_NWAdjDrivers!$F$9:$F$37,0))</f>
        <v>1162.3599999999999</v>
      </c>
      <c r="AG90" s="81">
        <f>INDEX(Inp_NWAdjDrivers!AG$9:AG$37,MATCH($F90,Inp_NWAdjDrivers!$F$9:$F$37,0))</f>
        <v>1153.0319999999999</v>
      </c>
      <c r="AH90" s="81">
        <f>INDEX(Inp_NWAdjDrivers!AH$9:AH$37,MATCH($F90,Inp_NWAdjDrivers!$F$9:$F$37,0))</f>
        <v>1149.6384</v>
      </c>
      <c r="AI90" s="81">
        <f>INDEX(Inp_NWAdjDrivers!AI$9:AI$37,MATCH($F90,Inp_NWAdjDrivers!$F$9:$F$37,0))</f>
        <v>1153.16608</v>
      </c>
      <c r="AJ90" s="81">
        <f>INDEX(Inp_NWAdjDrivers!AJ$9:AJ$37,MATCH($F90,Inp_NWAdjDrivers!$F$9:$F$37,0))</f>
        <v>1156.399296</v>
      </c>
      <c r="AK90" s="81">
        <f>INDEX(Inp_NWAdjDrivers!AK$9:AK$37,MATCH($F90,Inp_NWAdjDrivers!$F$9:$F$37,0))</f>
        <v>1154.919155</v>
      </c>
      <c r="AN90" s="2"/>
    </row>
    <row r="91" spans="3:40">
      <c r="C91" s="24"/>
      <c r="E91" s="2" t="str">
        <f t="shared" si="4"/>
        <v>NW</v>
      </c>
      <c r="F91" s="2" t="s">
        <v>161</v>
      </c>
      <c r="J91" s="2" t="str">
        <f t="shared" si="5"/>
        <v>NWService Condition Reports</v>
      </c>
      <c r="L91" s="2" t="s">
        <v>142</v>
      </c>
      <c r="T91" s="81" t="str">
        <f>INDEX(Inp_NWAdjDrivers!T$9:T$37,MATCH($F91,Inp_NWAdjDrivers!$F$9:$F$37,0))</f>
        <v/>
      </c>
      <c r="U91" s="81" t="str">
        <f>INDEX(Inp_NWAdjDrivers!U$9:U$37,MATCH($F91,Inp_NWAdjDrivers!$F$9:$F$37,0))</f>
        <v/>
      </c>
      <c r="V91" s="81" t="str">
        <f>INDEX(Inp_NWAdjDrivers!V$9:V$37,MATCH($F91,Inp_NWAdjDrivers!$F$9:$F$37,0))</f>
        <v/>
      </c>
      <c r="W91" s="81" t="str">
        <f>INDEX(Inp_NWAdjDrivers!W$9:W$37,MATCH($F91,Inp_NWAdjDrivers!$F$9:$F$37,0))</f>
        <v/>
      </c>
      <c r="X91" s="81" t="str">
        <f>INDEX(Inp_NWAdjDrivers!X$9:X$37,MATCH($F91,Inp_NWAdjDrivers!$F$9:$F$37,0))</f>
        <v/>
      </c>
      <c r="Y91" s="81">
        <f>INDEX(Inp_NWAdjDrivers!Y$9:Y$37,MATCH($F91,Inp_NWAdjDrivers!$F$9:$F$37,0))</f>
        <v>14728</v>
      </c>
      <c r="Z91" s="81">
        <f>INDEX(Inp_NWAdjDrivers!Z$9:Z$37,MATCH($F91,Inp_NWAdjDrivers!$F$9:$F$37,0))</f>
        <v>14557</v>
      </c>
      <c r="AA91" s="81">
        <f>INDEX(Inp_NWAdjDrivers!AA$9:AA$37,MATCH($F91,Inp_NWAdjDrivers!$F$9:$F$37,0))</f>
        <v>14477</v>
      </c>
      <c r="AB91" s="81">
        <f>INDEX(Inp_NWAdjDrivers!AB$9:AB$37,MATCH($F91,Inp_NWAdjDrivers!$F$9:$F$37,0))</f>
        <v>16098</v>
      </c>
      <c r="AC91" s="81">
        <f>INDEX(Inp_NWAdjDrivers!AC$9:AC$37,MATCH($F91,Inp_NWAdjDrivers!$F$9:$F$37,0))</f>
        <v>15576</v>
      </c>
      <c r="AD91" s="81">
        <f>INDEX(Inp_NWAdjDrivers!AD$9:AD$37,MATCH($F91,Inp_NWAdjDrivers!$F$9:$F$37,0))</f>
        <v>15615</v>
      </c>
      <c r="AE91" s="81">
        <f>INDEX(Inp_NWAdjDrivers!AE$9:AE$37,MATCH($F91,Inp_NWAdjDrivers!$F$9:$F$37,0))</f>
        <v>15459</v>
      </c>
      <c r="AF91" s="81">
        <f>INDEX(Inp_NWAdjDrivers!AF$9:AF$37,MATCH($F91,Inp_NWAdjDrivers!$F$9:$F$37,0))</f>
        <v>15304</v>
      </c>
      <c r="AG91" s="81">
        <f>INDEX(Inp_NWAdjDrivers!AG$9:AG$37,MATCH($F91,Inp_NWAdjDrivers!$F$9:$F$37,0))</f>
        <v>15254</v>
      </c>
      <c r="AH91" s="81">
        <f>INDEX(Inp_NWAdjDrivers!AH$9:AH$37,MATCH($F91,Inp_NWAdjDrivers!$F$9:$F$37,0))</f>
        <v>15045</v>
      </c>
      <c r="AI91" s="81">
        <f>INDEX(Inp_NWAdjDrivers!AI$9:AI$37,MATCH($F91,Inp_NWAdjDrivers!$F$9:$F$37,0))</f>
        <v>14842</v>
      </c>
      <c r="AJ91" s="81">
        <f>INDEX(Inp_NWAdjDrivers!AJ$9:AJ$37,MATCH($F91,Inp_NWAdjDrivers!$F$9:$F$37,0))</f>
        <v>14618</v>
      </c>
      <c r="AK91" s="81">
        <f>INDEX(Inp_NWAdjDrivers!AK$9:AK$37,MATCH($F91,Inp_NWAdjDrivers!$F$9:$F$37,0))</f>
        <v>14370</v>
      </c>
      <c r="AN91" s="2"/>
    </row>
    <row r="92" spans="3:40">
      <c r="C92" s="24"/>
      <c r="E92" s="2" t="str">
        <f t="shared" si="4"/>
        <v>NW</v>
      </c>
      <c r="F92" s="2" t="s">
        <v>162</v>
      </c>
      <c r="J92" s="2" t="str">
        <f t="shared" si="5"/>
        <v>NWMains Damage Reports</v>
      </c>
      <c r="L92" s="2" t="s">
        <v>142</v>
      </c>
      <c r="T92" s="81" t="str">
        <f>INDEX(Inp_NWAdjDrivers!T$9:T$37,MATCH($F92,Inp_NWAdjDrivers!$F$9:$F$37,0))</f>
        <v/>
      </c>
      <c r="U92" s="81" t="str">
        <f>INDEX(Inp_NWAdjDrivers!U$9:U$37,MATCH($F92,Inp_NWAdjDrivers!$F$9:$F$37,0))</f>
        <v/>
      </c>
      <c r="V92" s="81" t="str">
        <f>INDEX(Inp_NWAdjDrivers!V$9:V$37,MATCH($F92,Inp_NWAdjDrivers!$F$9:$F$37,0))</f>
        <v/>
      </c>
      <c r="W92" s="81" t="str">
        <f>INDEX(Inp_NWAdjDrivers!W$9:W$37,MATCH($F92,Inp_NWAdjDrivers!$F$9:$F$37,0))</f>
        <v/>
      </c>
      <c r="X92" s="81" t="str">
        <f>INDEX(Inp_NWAdjDrivers!X$9:X$37,MATCH($F92,Inp_NWAdjDrivers!$F$9:$F$37,0))</f>
        <v/>
      </c>
      <c r="Y92" s="81">
        <f>INDEX(Inp_NWAdjDrivers!Y$9:Y$37,MATCH($F92,Inp_NWAdjDrivers!$F$9:$F$37,0))</f>
        <v>378</v>
      </c>
      <c r="Z92" s="81">
        <f>INDEX(Inp_NWAdjDrivers!Z$9:Z$37,MATCH($F92,Inp_NWAdjDrivers!$F$9:$F$37,0))</f>
        <v>465</v>
      </c>
      <c r="AA92" s="81">
        <f>INDEX(Inp_NWAdjDrivers!AA$9:AA$37,MATCH($F92,Inp_NWAdjDrivers!$F$9:$F$37,0))</f>
        <v>453</v>
      </c>
      <c r="AB92" s="81">
        <f>INDEX(Inp_NWAdjDrivers!AB$9:AB$37,MATCH($F92,Inp_NWAdjDrivers!$F$9:$F$37,0))</f>
        <v>407</v>
      </c>
      <c r="AC92" s="81">
        <f>INDEX(Inp_NWAdjDrivers!AC$9:AC$37,MATCH($F92,Inp_NWAdjDrivers!$F$9:$F$37,0))</f>
        <v>405</v>
      </c>
      <c r="AD92" s="81">
        <f>INDEX(Inp_NWAdjDrivers!AD$9:AD$37,MATCH($F92,Inp_NWAdjDrivers!$F$9:$F$37,0))</f>
        <v>400</v>
      </c>
      <c r="AE92" s="81">
        <f>INDEX(Inp_NWAdjDrivers!AE$9:AE$37,MATCH($F92,Inp_NWAdjDrivers!$F$9:$F$37,0))</f>
        <v>426</v>
      </c>
      <c r="AF92" s="81">
        <f>INDEX(Inp_NWAdjDrivers!AF$9:AF$37,MATCH($F92,Inp_NWAdjDrivers!$F$9:$F$37,0))</f>
        <v>418.2</v>
      </c>
      <c r="AG92" s="81">
        <f>INDEX(Inp_NWAdjDrivers!AG$9:AG$37,MATCH($F92,Inp_NWAdjDrivers!$F$9:$F$37,0))</f>
        <v>411.24</v>
      </c>
      <c r="AH92" s="81">
        <f>INDEX(Inp_NWAdjDrivers!AH$9:AH$37,MATCH($F92,Inp_NWAdjDrivers!$F$9:$F$37,0))</f>
        <v>412.08800000000002</v>
      </c>
      <c r="AI92" s="81">
        <f>INDEX(Inp_NWAdjDrivers!AI$9:AI$37,MATCH($F92,Inp_NWAdjDrivers!$F$9:$F$37,0))</f>
        <v>413.50560000000002</v>
      </c>
      <c r="AJ92" s="81">
        <f>INDEX(Inp_NWAdjDrivers!AJ$9:AJ$37,MATCH($F92,Inp_NWAdjDrivers!$F$9:$F$37,0))</f>
        <v>414</v>
      </c>
      <c r="AK92" s="81">
        <f>INDEX(Inp_NWAdjDrivers!AK$9:AK$37,MATCH($F92,Inp_NWAdjDrivers!$F$9:$F$37,0))</f>
        <v>413.80671999999998</v>
      </c>
      <c r="AN92" s="2"/>
    </row>
    <row r="93" spans="3:40">
      <c r="C93" s="24"/>
      <c r="E93" s="2" t="str">
        <f t="shared" si="4"/>
        <v>NW</v>
      </c>
      <c r="F93" s="2" t="s">
        <v>163</v>
      </c>
      <c r="J93" s="2" t="str">
        <f t="shared" si="5"/>
        <v>NWMains Condition Reports</v>
      </c>
      <c r="L93" s="2" t="s">
        <v>142</v>
      </c>
      <c r="T93" s="81" t="str">
        <f>INDEX(Inp_NWAdjDrivers!T$9:T$37,MATCH($F93,Inp_NWAdjDrivers!$F$9:$F$37,0))</f>
        <v/>
      </c>
      <c r="U93" s="81" t="str">
        <f>INDEX(Inp_NWAdjDrivers!U$9:U$37,MATCH($F93,Inp_NWAdjDrivers!$F$9:$F$37,0))</f>
        <v/>
      </c>
      <c r="V93" s="81" t="str">
        <f>INDEX(Inp_NWAdjDrivers!V$9:V$37,MATCH($F93,Inp_NWAdjDrivers!$F$9:$F$37,0))</f>
        <v/>
      </c>
      <c r="W93" s="81" t="str">
        <f>INDEX(Inp_NWAdjDrivers!W$9:W$37,MATCH($F93,Inp_NWAdjDrivers!$F$9:$F$37,0))</f>
        <v/>
      </c>
      <c r="X93" s="81" t="str">
        <f>INDEX(Inp_NWAdjDrivers!X$9:X$37,MATCH($F93,Inp_NWAdjDrivers!$F$9:$F$37,0))</f>
        <v/>
      </c>
      <c r="Y93" s="81">
        <f>INDEX(Inp_NWAdjDrivers!Y$9:Y$37,MATCH($F93,Inp_NWAdjDrivers!$F$9:$F$37,0))</f>
        <v>4590</v>
      </c>
      <c r="Z93" s="81">
        <f>INDEX(Inp_NWAdjDrivers!Z$9:Z$37,MATCH($F93,Inp_NWAdjDrivers!$F$9:$F$37,0))</f>
        <v>5788</v>
      </c>
      <c r="AA93" s="81">
        <f>INDEX(Inp_NWAdjDrivers!AA$9:AA$37,MATCH($F93,Inp_NWAdjDrivers!$F$9:$F$37,0))</f>
        <v>5421</v>
      </c>
      <c r="AB93" s="81">
        <f>INDEX(Inp_NWAdjDrivers!AB$9:AB$37,MATCH($F93,Inp_NWAdjDrivers!$F$9:$F$37,0))</f>
        <v>5596</v>
      </c>
      <c r="AC93" s="81">
        <f>INDEX(Inp_NWAdjDrivers!AC$9:AC$37,MATCH($F93,Inp_NWAdjDrivers!$F$9:$F$37,0))</f>
        <v>5566</v>
      </c>
      <c r="AD93" s="81">
        <f>INDEX(Inp_NWAdjDrivers!AD$9:AD$37,MATCH($F93,Inp_NWAdjDrivers!$F$9:$F$37,0))</f>
        <v>5630</v>
      </c>
      <c r="AE93" s="81">
        <f>INDEX(Inp_NWAdjDrivers!AE$9:AE$37,MATCH($F93,Inp_NWAdjDrivers!$F$9:$F$37,0))</f>
        <v>5574</v>
      </c>
      <c r="AF93" s="81">
        <f>INDEX(Inp_NWAdjDrivers!AF$9:AF$37,MATCH($F93,Inp_NWAdjDrivers!$F$9:$F$37,0))</f>
        <v>5518</v>
      </c>
      <c r="AG93" s="81">
        <f>INDEX(Inp_NWAdjDrivers!AG$9:AG$37,MATCH($F93,Inp_NWAdjDrivers!$F$9:$F$37,0))</f>
        <v>5536</v>
      </c>
      <c r="AH93" s="81">
        <f>INDEX(Inp_NWAdjDrivers!AH$9:AH$37,MATCH($F93,Inp_NWAdjDrivers!$F$9:$F$37,0))</f>
        <v>5406</v>
      </c>
      <c r="AI93" s="81">
        <f>INDEX(Inp_NWAdjDrivers!AI$9:AI$37,MATCH($F93,Inp_NWAdjDrivers!$F$9:$F$37,0))</f>
        <v>5256</v>
      </c>
      <c r="AJ93" s="81">
        <f>INDEX(Inp_NWAdjDrivers!AJ$9:AJ$37,MATCH($F93,Inp_NWAdjDrivers!$F$9:$F$37,0))</f>
        <v>5076</v>
      </c>
      <c r="AK93" s="81">
        <f>INDEX(Inp_NWAdjDrivers!AK$9:AK$37,MATCH($F93,Inp_NWAdjDrivers!$F$9:$F$37,0))</f>
        <v>4917</v>
      </c>
      <c r="AN93" s="2"/>
    </row>
    <row r="94" spans="3:40">
      <c r="C94" s="24"/>
      <c r="E94" s="2" t="str">
        <f t="shared" si="4"/>
        <v>NW</v>
      </c>
      <c r="F94" s="2" t="s">
        <v>164</v>
      </c>
      <c r="J94" s="2" t="str">
        <f t="shared" si="5"/>
        <v>NWEmergency FTEs</v>
      </c>
      <c r="L94" s="2" t="s">
        <v>165</v>
      </c>
      <c r="T94" s="81" t="str">
        <f>INDEX(Inp_NWAdjDrivers!T$9:T$37,MATCH($F94,Inp_NWAdjDrivers!$F$9:$F$37,0))</f>
        <v/>
      </c>
      <c r="U94" s="81" t="str">
        <f>INDEX(Inp_NWAdjDrivers!U$9:U$37,MATCH($F94,Inp_NWAdjDrivers!$F$9:$F$37,0))</f>
        <v/>
      </c>
      <c r="V94" s="81" t="str">
        <f>INDEX(Inp_NWAdjDrivers!V$9:V$37,MATCH($F94,Inp_NWAdjDrivers!$F$9:$F$37,0))</f>
        <v/>
      </c>
      <c r="W94" s="81" t="str">
        <f>INDEX(Inp_NWAdjDrivers!W$9:W$37,MATCH($F94,Inp_NWAdjDrivers!$F$9:$F$37,0))</f>
        <v/>
      </c>
      <c r="X94" s="81" t="str">
        <f>INDEX(Inp_NWAdjDrivers!X$9:X$37,MATCH($F94,Inp_NWAdjDrivers!$F$9:$F$37,0))</f>
        <v/>
      </c>
      <c r="Y94" s="81">
        <f>INDEX(Inp_NWAdjDrivers!Y$9:Y$37,MATCH($F94,Inp_NWAdjDrivers!$F$9:$F$37,0))</f>
        <v>0</v>
      </c>
      <c r="Z94" s="81">
        <f>INDEX(Inp_NWAdjDrivers!Z$9:Z$37,MATCH($F94,Inp_NWAdjDrivers!$F$9:$F$37,0))</f>
        <v>0</v>
      </c>
      <c r="AA94" s="81">
        <f>INDEX(Inp_NWAdjDrivers!AA$9:AA$37,MATCH($F94,Inp_NWAdjDrivers!$F$9:$F$37,0))</f>
        <v>0</v>
      </c>
      <c r="AB94" s="81">
        <f>INDEX(Inp_NWAdjDrivers!AB$9:AB$37,MATCH($F94,Inp_NWAdjDrivers!$F$9:$F$37,0))</f>
        <v>0</v>
      </c>
      <c r="AC94" s="81">
        <f>INDEX(Inp_NWAdjDrivers!AC$9:AC$37,MATCH($F94,Inp_NWAdjDrivers!$F$9:$F$37,0))</f>
        <v>0</v>
      </c>
      <c r="AD94" s="81">
        <f>INDEX(Inp_NWAdjDrivers!AD$9:AD$37,MATCH($F94,Inp_NWAdjDrivers!$F$9:$F$37,0))</f>
        <v>0</v>
      </c>
      <c r="AE94" s="81">
        <f>INDEX(Inp_NWAdjDrivers!AE$9:AE$37,MATCH($F94,Inp_NWAdjDrivers!$F$9:$F$37,0))</f>
        <v>0</v>
      </c>
      <c r="AF94" s="81">
        <f>INDEX(Inp_NWAdjDrivers!AF$9:AF$37,MATCH($F94,Inp_NWAdjDrivers!$F$9:$F$37,0))</f>
        <v>0</v>
      </c>
      <c r="AG94" s="81">
        <f>INDEX(Inp_NWAdjDrivers!AG$9:AG$37,MATCH($F94,Inp_NWAdjDrivers!$F$9:$F$37,0))</f>
        <v>0</v>
      </c>
      <c r="AH94" s="81">
        <f>INDEX(Inp_NWAdjDrivers!AH$9:AH$37,MATCH($F94,Inp_NWAdjDrivers!$F$9:$F$37,0))</f>
        <v>0</v>
      </c>
      <c r="AI94" s="81">
        <f>INDEX(Inp_NWAdjDrivers!AI$9:AI$37,MATCH($F94,Inp_NWAdjDrivers!$F$9:$F$37,0))</f>
        <v>0</v>
      </c>
      <c r="AJ94" s="81">
        <f>INDEX(Inp_NWAdjDrivers!AJ$9:AJ$37,MATCH($F94,Inp_NWAdjDrivers!$F$9:$F$37,0))</f>
        <v>0</v>
      </c>
      <c r="AK94" s="81">
        <f>INDEX(Inp_NWAdjDrivers!AK$9:AK$37,MATCH($F94,Inp_NWAdjDrivers!$F$9:$F$37,0))</f>
        <v>0</v>
      </c>
      <c r="AN94" s="2"/>
    </row>
    <row r="95" spans="3:40">
      <c r="C95" s="24"/>
      <c r="E95" s="2" t="str">
        <f t="shared" si="4"/>
        <v>NW</v>
      </c>
      <c r="F95" s="2" t="s">
        <v>166</v>
      </c>
      <c r="J95" s="2" t="str">
        <f t="shared" si="5"/>
        <v>NWTotal external condition reports
(service condition + mains condition)</v>
      </c>
      <c r="L95" s="2" t="s">
        <v>142</v>
      </c>
      <c r="T95" s="81" t="str">
        <f>INDEX(Inp_NWAdjDrivers!T$9:T$37,MATCH($F95,Inp_NWAdjDrivers!$F$9:$F$37,0))</f>
        <v/>
      </c>
      <c r="U95" s="81" t="str">
        <f>INDEX(Inp_NWAdjDrivers!U$9:U$37,MATCH($F95,Inp_NWAdjDrivers!$F$9:$F$37,0))</f>
        <v/>
      </c>
      <c r="V95" s="81" t="str">
        <f>INDEX(Inp_NWAdjDrivers!V$9:V$37,MATCH($F95,Inp_NWAdjDrivers!$F$9:$F$37,0))</f>
        <v/>
      </c>
      <c r="W95" s="81" t="str">
        <f>INDEX(Inp_NWAdjDrivers!W$9:W$37,MATCH($F95,Inp_NWAdjDrivers!$F$9:$F$37,0))</f>
        <v/>
      </c>
      <c r="X95" s="81" t="str">
        <f>INDEX(Inp_NWAdjDrivers!X$9:X$37,MATCH($F95,Inp_NWAdjDrivers!$F$9:$F$37,0))</f>
        <v/>
      </c>
      <c r="Y95" s="81">
        <f>INDEX(Inp_NWAdjDrivers!Y$9:Y$37,MATCH($F95,Inp_NWAdjDrivers!$F$9:$F$37,0))</f>
        <v>19318</v>
      </c>
      <c r="Z95" s="81">
        <f>INDEX(Inp_NWAdjDrivers!Z$9:Z$37,MATCH($F95,Inp_NWAdjDrivers!$F$9:$F$37,0))</f>
        <v>20345</v>
      </c>
      <c r="AA95" s="81">
        <f>INDEX(Inp_NWAdjDrivers!AA$9:AA$37,MATCH($F95,Inp_NWAdjDrivers!$F$9:$F$37,0))</f>
        <v>19898</v>
      </c>
      <c r="AB95" s="81">
        <f>INDEX(Inp_NWAdjDrivers!AB$9:AB$37,MATCH($F95,Inp_NWAdjDrivers!$F$9:$F$37,0))</f>
        <v>21694</v>
      </c>
      <c r="AC95" s="81">
        <f>INDEX(Inp_NWAdjDrivers!AC$9:AC$37,MATCH($F95,Inp_NWAdjDrivers!$F$9:$F$37,0))</f>
        <v>21142</v>
      </c>
      <c r="AD95" s="81">
        <f>INDEX(Inp_NWAdjDrivers!AD$9:AD$37,MATCH($F95,Inp_NWAdjDrivers!$F$9:$F$37,0))</f>
        <v>21245</v>
      </c>
      <c r="AE95" s="81">
        <f>INDEX(Inp_NWAdjDrivers!AE$9:AE$37,MATCH($F95,Inp_NWAdjDrivers!$F$9:$F$37,0))</f>
        <v>21033</v>
      </c>
      <c r="AF95" s="81">
        <f>INDEX(Inp_NWAdjDrivers!AF$9:AF$37,MATCH($F95,Inp_NWAdjDrivers!$F$9:$F$37,0))</f>
        <v>20822</v>
      </c>
      <c r="AG95" s="81">
        <f>INDEX(Inp_NWAdjDrivers!AG$9:AG$37,MATCH($F95,Inp_NWAdjDrivers!$F$9:$F$37,0))</f>
        <v>20790</v>
      </c>
      <c r="AH95" s="81">
        <f>INDEX(Inp_NWAdjDrivers!AH$9:AH$37,MATCH($F95,Inp_NWAdjDrivers!$F$9:$F$37,0))</f>
        <v>20451</v>
      </c>
      <c r="AI95" s="81">
        <f>INDEX(Inp_NWAdjDrivers!AI$9:AI$37,MATCH($F95,Inp_NWAdjDrivers!$F$9:$F$37,0))</f>
        <v>20098</v>
      </c>
      <c r="AJ95" s="81">
        <f>INDEX(Inp_NWAdjDrivers!AJ$9:AJ$37,MATCH($F95,Inp_NWAdjDrivers!$F$9:$F$37,0))</f>
        <v>19694</v>
      </c>
      <c r="AK95" s="81">
        <f>INDEX(Inp_NWAdjDrivers!AK$9:AK$37,MATCH($F95,Inp_NWAdjDrivers!$F$9:$F$37,0))</f>
        <v>19287</v>
      </c>
      <c r="AN95" s="2"/>
    </row>
    <row r="96" spans="3:40">
      <c r="C96" s="24"/>
      <c r="E96" s="2" t="str">
        <f t="shared" si="4"/>
        <v>NW</v>
      </c>
      <c r="F96" s="2" t="s">
        <v>167</v>
      </c>
      <c r="J96" s="2" t="str">
        <f t="shared" si="5"/>
        <v>NWTotal external condition repairs
(service condition + mains condition)</v>
      </c>
      <c r="L96" s="2" t="s">
        <v>142</v>
      </c>
      <c r="T96" s="81" t="str">
        <f>INDEX(Inp_NWAdjDrivers!T$9:T$37,MATCH($F96,Inp_NWAdjDrivers!$F$9:$F$37,0))</f>
        <v/>
      </c>
      <c r="U96" s="81" t="str">
        <f>INDEX(Inp_NWAdjDrivers!U$9:U$37,MATCH($F96,Inp_NWAdjDrivers!$F$9:$F$37,0))</f>
        <v/>
      </c>
      <c r="V96" s="81" t="str">
        <f>INDEX(Inp_NWAdjDrivers!V$9:V$37,MATCH($F96,Inp_NWAdjDrivers!$F$9:$F$37,0))</f>
        <v/>
      </c>
      <c r="W96" s="81" t="str">
        <f>INDEX(Inp_NWAdjDrivers!W$9:W$37,MATCH($F96,Inp_NWAdjDrivers!$F$9:$F$37,0))</f>
        <v/>
      </c>
      <c r="X96" s="81" t="str">
        <f>INDEX(Inp_NWAdjDrivers!X$9:X$37,MATCH($F96,Inp_NWAdjDrivers!$F$9:$F$37,0))</f>
        <v/>
      </c>
      <c r="Y96" s="81">
        <f>INDEX(Inp_NWAdjDrivers!Y$9:Y$37,MATCH($F96,Inp_NWAdjDrivers!$F$9:$F$37,0))</f>
        <v>24606</v>
      </c>
      <c r="Z96" s="81">
        <f>INDEX(Inp_NWAdjDrivers!Z$9:Z$37,MATCH($F96,Inp_NWAdjDrivers!$F$9:$F$37,0))</f>
        <v>27092</v>
      </c>
      <c r="AA96" s="81">
        <f>INDEX(Inp_NWAdjDrivers!AA$9:AA$37,MATCH($F96,Inp_NWAdjDrivers!$F$9:$F$37,0))</f>
        <v>23893</v>
      </c>
      <c r="AB96" s="81">
        <f>INDEX(Inp_NWAdjDrivers!AB$9:AB$37,MATCH($F96,Inp_NWAdjDrivers!$F$9:$F$37,0))</f>
        <v>25516</v>
      </c>
      <c r="AC96" s="81">
        <f>INDEX(Inp_NWAdjDrivers!AC$9:AC$37,MATCH($F96,Inp_NWAdjDrivers!$F$9:$F$37,0))</f>
        <v>25126</v>
      </c>
      <c r="AD96" s="81">
        <f>INDEX(Inp_NWAdjDrivers!AD$9:AD$37,MATCH($F96,Inp_NWAdjDrivers!$F$9:$F$37,0))</f>
        <v>24946</v>
      </c>
      <c r="AE96" s="81">
        <f>INDEX(Inp_NWAdjDrivers!AE$9:AE$37,MATCH($F96,Inp_NWAdjDrivers!$F$9:$F$37,0))</f>
        <v>24760</v>
      </c>
      <c r="AF96" s="81">
        <f>INDEX(Inp_NWAdjDrivers!AF$9:AF$37,MATCH($F96,Inp_NWAdjDrivers!$F$9:$F$37,0))</f>
        <v>24325</v>
      </c>
      <c r="AG96" s="81">
        <f>INDEX(Inp_NWAdjDrivers!AG$9:AG$37,MATCH($F96,Inp_NWAdjDrivers!$F$9:$F$37,0))</f>
        <v>23945</v>
      </c>
      <c r="AH96" s="81">
        <f>INDEX(Inp_NWAdjDrivers!AH$9:AH$37,MATCH($F96,Inp_NWAdjDrivers!$F$9:$F$37,0))</f>
        <v>23454</v>
      </c>
      <c r="AI96" s="81">
        <f>INDEX(Inp_NWAdjDrivers!AI$9:AI$37,MATCH($F96,Inp_NWAdjDrivers!$F$9:$F$37,0))</f>
        <v>22882</v>
      </c>
      <c r="AJ96" s="81">
        <f>INDEX(Inp_NWAdjDrivers!AJ$9:AJ$37,MATCH($F96,Inp_NWAdjDrivers!$F$9:$F$37,0))</f>
        <v>22213</v>
      </c>
      <c r="AK96" s="81">
        <f>INDEX(Inp_NWAdjDrivers!AK$9:AK$37,MATCH($F96,Inp_NWAdjDrivers!$F$9:$F$37,0))</f>
        <v>21468</v>
      </c>
      <c r="AN96" s="2"/>
    </row>
    <row r="97" spans="2:42">
      <c r="C97" s="24"/>
      <c r="E97" s="2" t="str">
        <f t="shared" si="4"/>
        <v>NW</v>
      </c>
      <c r="F97" s="2" t="s">
        <v>168</v>
      </c>
      <c r="J97" s="2" t="str">
        <f t="shared" si="5"/>
        <v>NWMEAV</v>
      </c>
      <c r="L97" s="2" t="s">
        <v>113</v>
      </c>
      <c r="T97" s="81" t="str">
        <f>INDEX(Inp_NWAdjDrivers!T$9:T$37,MATCH($F97,Inp_NWAdjDrivers!$F$9:$F$37,0))</f>
        <v/>
      </c>
      <c r="U97" s="81" t="str">
        <f>INDEX(Inp_NWAdjDrivers!U$9:U$37,MATCH($F97,Inp_NWAdjDrivers!$F$9:$F$37,0))</f>
        <v/>
      </c>
      <c r="V97" s="81" t="str">
        <f>INDEX(Inp_NWAdjDrivers!V$9:V$37,MATCH($F97,Inp_NWAdjDrivers!$F$9:$F$37,0))</f>
        <v/>
      </c>
      <c r="W97" s="81" t="str">
        <f>INDEX(Inp_NWAdjDrivers!W$9:W$37,MATCH($F97,Inp_NWAdjDrivers!$F$9:$F$37,0))</f>
        <v/>
      </c>
      <c r="X97" s="81" t="str">
        <f>INDEX(Inp_NWAdjDrivers!X$9:X$37,MATCH($F97,Inp_NWAdjDrivers!$F$9:$F$37,0))</f>
        <v/>
      </c>
      <c r="Y97" s="81">
        <f>INDEX(Inp_NWAdjDrivers!Y$9:Y$37,MATCH($F97,Inp_NWAdjDrivers!$F$9:$F$37,0))</f>
        <v>10494.96370307227</v>
      </c>
      <c r="Z97" s="81">
        <f>INDEX(Inp_NWAdjDrivers!Z$9:Z$37,MATCH($F97,Inp_NWAdjDrivers!$F$9:$F$37,0))</f>
        <v>10450.992752317376</v>
      </c>
      <c r="AA97" s="81">
        <f>INDEX(Inp_NWAdjDrivers!AA$9:AA$37,MATCH($F97,Inp_NWAdjDrivers!$F$9:$F$37,0))</f>
        <v>10437.276296935084</v>
      </c>
      <c r="AB97" s="81">
        <f>INDEX(Inp_NWAdjDrivers!AB$9:AB$37,MATCH($F97,Inp_NWAdjDrivers!$F$9:$F$37,0))</f>
        <v>10423.727486232205</v>
      </c>
      <c r="AC97" s="81">
        <f>INDEX(Inp_NWAdjDrivers!AC$9:AC$37,MATCH($F97,Inp_NWAdjDrivers!$F$9:$F$37,0))</f>
        <v>10381.964372090091</v>
      </c>
      <c r="AD97" s="81">
        <f>INDEX(Inp_NWAdjDrivers!AD$9:AD$37,MATCH($F97,Inp_NWAdjDrivers!$F$9:$F$37,0))</f>
        <v>10351.897135164842</v>
      </c>
      <c r="AE97" s="81">
        <f>INDEX(Inp_NWAdjDrivers!AE$9:AE$37,MATCH($F97,Inp_NWAdjDrivers!$F$9:$F$37,0))</f>
        <v>10310.878692527405</v>
      </c>
      <c r="AF97" s="81">
        <f>INDEX(Inp_NWAdjDrivers!AF$9:AF$37,MATCH($F97,Inp_NWAdjDrivers!$F$9:$F$37,0))</f>
        <v>10265.682742317911</v>
      </c>
      <c r="AG97" s="81">
        <f>INDEX(Inp_NWAdjDrivers!AG$9:AG$37,MATCH($F97,Inp_NWAdjDrivers!$F$9:$F$37,0))</f>
        <v>10241.030631738886</v>
      </c>
      <c r="AH97" s="81">
        <f>INDEX(Inp_NWAdjDrivers!AH$9:AH$37,MATCH($F97,Inp_NWAdjDrivers!$F$9:$F$37,0))</f>
        <v>10216.193880200772</v>
      </c>
      <c r="AI97" s="81">
        <f>INDEX(Inp_NWAdjDrivers!AI$9:AI$37,MATCH($F97,Inp_NWAdjDrivers!$F$9:$F$37,0))</f>
        <v>10191.119733143822</v>
      </c>
      <c r="AJ97" s="81">
        <f>INDEX(Inp_NWAdjDrivers!AJ$9:AJ$37,MATCH($F97,Inp_NWAdjDrivers!$F$9:$F$37,0))</f>
        <v>10165.457715439803</v>
      </c>
      <c r="AK97" s="81">
        <f>INDEX(Inp_NWAdjDrivers!AK$9:AK$37,MATCH($F97,Inp_NWAdjDrivers!$F$9:$F$37,0))</f>
        <v>10139.769320455916</v>
      </c>
    </row>
    <row r="98" spans="2:42">
      <c r="C98" s="24"/>
      <c r="E98" s="2" t="str">
        <f t="shared" si="4"/>
        <v>NW</v>
      </c>
      <c r="F98" s="2" t="s">
        <v>169</v>
      </c>
      <c r="J98" s="2" t="str">
        <f t="shared" si="5"/>
        <v>NWCapex synthetic costs - Mains (smoothed)</v>
      </c>
      <c r="L98" s="2" t="s">
        <v>113</v>
      </c>
      <c r="T98" s="81" t="str">
        <f>INDEX(Inp_NWAdjDrivers!T$9:T$37,MATCH($F98,Inp_NWAdjDrivers!$F$9:$F$37,0))</f>
        <v/>
      </c>
      <c r="U98" s="81" t="str">
        <f>INDEX(Inp_NWAdjDrivers!U$9:U$37,MATCH($F98,Inp_NWAdjDrivers!$F$9:$F$37,0))</f>
        <v/>
      </c>
      <c r="V98" s="81" t="str">
        <f>INDEX(Inp_NWAdjDrivers!V$9:V$37,MATCH($F98,Inp_NWAdjDrivers!$F$9:$F$37,0))</f>
        <v/>
      </c>
      <c r="W98" s="81" t="str">
        <f>INDEX(Inp_NWAdjDrivers!W$9:W$37,MATCH($F98,Inp_NWAdjDrivers!$F$9:$F$37,0))</f>
        <v/>
      </c>
      <c r="X98" s="81" t="str">
        <f>INDEX(Inp_NWAdjDrivers!X$9:X$37,MATCH($F98,Inp_NWAdjDrivers!$F$9:$F$37,0))</f>
        <v/>
      </c>
      <c r="Y98" s="81">
        <f>INDEX(Inp_NWAdjDrivers!Y$9:Y$37,MATCH($F98,Inp_NWAdjDrivers!$F$9:$F$37,0))</f>
        <v>1.102294687324346</v>
      </c>
      <c r="Z98" s="81">
        <f>INDEX(Inp_NWAdjDrivers!Z$9:Z$37,MATCH($F98,Inp_NWAdjDrivers!$F$9:$F$37,0))</f>
        <v>0.9779654987926778</v>
      </c>
      <c r="AA98" s="81">
        <f>INDEX(Inp_NWAdjDrivers!AA$9:AA$37,MATCH($F98,Inp_NWAdjDrivers!$F$9:$F$37,0))</f>
        <v>0.91513699940413562</v>
      </c>
      <c r="AB98" s="81">
        <f>INDEX(Inp_NWAdjDrivers!AB$9:AB$37,MATCH($F98,Inp_NWAdjDrivers!$F$9:$F$37,0))</f>
        <v>0.76917914499695439</v>
      </c>
      <c r="AC98" s="81">
        <f>INDEX(Inp_NWAdjDrivers!AC$9:AC$37,MATCH($F98,Inp_NWAdjDrivers!$F$9:$F$37,0))</f>
        <v>0.84218972066073139</v>
      </c>
      <c r="AD98" s="81">
        <f>INDEX(Inp_NWAdjDrivers!AD$9:AD$37,MATCH($F98,Inp_NWAdjDrivers!$F$9:$F$37,0))</f>
        <v>0.92086019143578923</v>
      </c>
      <c r="AE98" s="81">
        <f>INDEX(Inp_NWAdjDrivers!AE$9:AE$37,MATCH($F98,Inp_NWAdjDrivers!$F$9:$F$37,0))</f>
        <v>1.307002941355323</v>
      </c>
      <c r="AF98" s="81">
        <f>INDEX(Inp_NWAdjDrivers!AF$9:AF$37,MATCH($F98,Inp_NWAdjDrivers!$F$9:$F$37,0))</f>
        <v>1.7924655858804148</v>
      </c>
      <c r="AG98" s="81">
        <f>INDEX(Inp_NWAdjDrivers!AG$9:AG$37,MATCH($F98,Inp_NWAdjDrivers!$F$9:$F$37,0))</f>
        <v>1.7876500094159176</v>
      </c>
      <c r="AH98" s="81">
        <f>INDEX(Inp_NWAdjDrivers!AH$9:AH$37,MATCH($F98,Inp_NWAdjDrivers!$F$9:$F$37,0))</f>
        <v>1.7576774683232543</v>
      </c>
      <c r="AI98" s="81">
        <f>INDEX(Inp_NWAdjDrivers!AI$9:AI$37,MATCH($F98,Inp_NWAdjDrivers!$F$9:$F$37,0))</f>
        <v>1.6848075487098704</v>
      </c>
      <c r="AJ98" s="81">
        <f>INDEX(Inp_NWAdjDrivers!AJ$9:AJ$37,MATCH($F98,Inp_NWAdjDrivers!$F$9:$F$37,0))</f>
        <v>1.4302674063970966</v>
      </c>
      <c r="AK98" s="81">
        <f>INDEX(Inp_NWAdjDrivers!AK$9:AK$37,MATCH($F98,Inp_NWAdjDrivers!$F$9:$F$37,0))</f>
        <v>1.3137460066368682</v>
      </c>
    </row>
    <row r="99" spans="2:42">
      <c r="C99" s="24"/>
      <c r="E99" s="2" t="str">
        <f t="shared" si="4"/>
        <v>NW</v>
      </c>
      <c r="F99" s="2" t="s">
        <v>170</v>
      </c>
      <c r="J99" s="2" t="str">
        <f t="shared" si="5"/>
        <v>NWCapex synthetic costs - Connections (smoothed)</v>
      </c>
      <c r="L99" s="2" t="s">
        <v>113</v>
      </c>
      <c r="T99" s="81" t="str">
        <f>INDEX(Inp_NWAdjDrivers!T$9:T$37,MATCH($F99,Inp_NWAdjDrivers!$F$9:$F$37,0))</f>
        <v/>
      </c>
      <c r="U99" s="81" t="str">
        <f>INDEX(Inp_NWAdjDrivers!U$9:U$37,MATCH($F99,Inp_NWAdjDrivers!$F$9:$F$37,0))</f>
        <v/>
      </c>
      <c r="V99" s="81" t="str">
        <f>INDEX(Inp_NWAdjDrivers!V$9:V$37,MATCH($F99,Inp_NWAdjDrivers!$F$9:$F$37,0))</f>
        <v/>
      </c>
      <c r="W99" s="81" t="str">
        <f>INDEX(Inp_NWAdjDrivers!W$9:W$37,MATCH($F99,Inp_NWAdjDrivers!$F$9:$F$37,0))</f>
        <v/>
      </c>
      <c r="X99" s="81" t="str">
        <f>INDEX(Inp_NWAdjDrivers!X$9:X$37,MATCH($F99,Inp_NWAdjDrivers!$F$9:$F$37,0))</f>
        <v/>
      </c>
      <c r="Y99" s="81">
        <f>INDEX(Inp_NWAdjDrivers!Y$9:Y$37,MATCH($F99,Inp_NWAdjDrivers!$F$9:$F$37,0))</f>
        <v>4.8404244408840347</v>
      </c>
      <c r="Z99" s="81">
        <f>INDEX(Inp_NWAdjDrivers!Z$9:Z$37,MATCH($F99,Inp_NWAdjDrivers!$F$9:$F$37,0))</f>
        <v>4.264264518366689</v>
      </c>
      <c r="AA99" s="81">
        <f>INDEX(Inp_NWAdjDrivers!AA$9:AA$37,MATCH($F99,Inp_NWAdjDrivers!$F$9:$F$37,0))</f>
        <v>4.2927278954921047</v>
      </c>
      <c r="AB99" s="81">
        <f>INDEX(Inp_NWAdjDrivers!AB$9:AB$37,MATCH($F99,Inp_NWAdjDrivers!$F$9:$F$37,0))</f>
        <v>4.5413085241853999</v>
      </c>
      <c r="AC99" s="81">
        <f>INDEX(Inp_NWAdjDrivers!AC$9:AC$37,MATCH($F99,Inp_NWAdjDrivers!$F$9:$F$37,0))</f>
        <v>4.7798867029024148</v>
      </c>
      <c r="AD99" s="81">
        <f>INDEX(Inp_NWAdjDrivers!AD$9:AD$37,MATCH($F99,Inp_NWAdjDrivers!$F$9:$F$37,0))</f>
        <v>4.8599699526310305</v>
      </c>
      <c r="AE99" s="81">
        <f>INDEX(Inp_NWAdjDrivers!AE$9:AE$37,MATCH($F99,Inp_NWAdjDrivers!$F$9:$F$37,0))</f>
        <v>4.7108300541087473</v>
      </c>
      <c r="AF99" s="81">
        <f>INDEX(Inp_NWAdjDrivers!AF$9:AF$37,MATCH($F99,Inp_NWAdjDrivers!$F$9:$F$37,0))</f>
        <v>4.6568997028323871</v>
      </c>
      <c r="AG99" s="81">
        <f>INDEX(Inp_NWAdjDrivers!AG$9:AG$37,MATCH($F99,Inp_NWAdjDrivers!$F$9:$F$37,0))</f>
        <v>4.3604917253619329</v>
      </c>
      <c r="AH99" s="81">
        <f>INDEX(Inp_NWAdjDrivers!AH$9:AH$37,MATCH($F99,Inp_NWAdjDrivers!$F$9:$F$37,0))</f>
        <v>4.0581398187365689</v>
      </c>
      <c r="AI99" s="81">
        <f>INDEX(Inp_NWAdjDrivers!AI$9:AI$37,MATCH($F99,Inp_NWAdjDrivers!$F$9:$F$37,0))</f>
        <v>3.8049205638634436</v>
      </c>
      <c r="AJ99" s="81">
        <f>INDEX(Inp_NWAdjDrivers!AJ$9:AJ$37,MATCH($F99,Inp_NWAdjDrivers!$F$9:$F$37,0))</f>
        <v>3.3611946668841313</v>
      </c>
      <c r="AK99" s="81">
        <f>INDEX(Inp_NWAdjDrivers!AK$9:AK$37,MATCH($F99,Inp_NWAdjDrivers!$F$9:$F$37,0))</f>
        <v>2.9561544508207511</v>
      </c>
    </row>
    <row r="100" spans="2:42">
      <c r="C100" s="24"/>
      <c r="E100" s="2" t="str">
        <f t="shared" si="4"/>
        <v>NW</v>
      </c>
      <c r="F100" s="2" t="s">
        <v>230</v>
      </c>
      <c r="J100" s="2" t="str">
        <f t="shared" si="5"/>
        <v>NWMaintenance MEAV</v>
      </c>
      <c r="L100" s="2" t="s">
        <v>113</v>
      </c>
      <c r="T100" s="81" t="str">
        <f>INDEX(Inp_NWAdjDrivers!T$9:T$37,MATCH($F100,Inp_NWAdjDrivers!$F$9:$F$37,0))</f>
        <v/>
      </c>
      <c r="U100" s="81" t="str">
        <f>INDEX(Inp_NWAdjDrivers!U$9:U$37,MATCH($F100,Inp_NWAdjDrivers!$F$9:$F$37,0))</f>
        <v/>
      </c>
      <c r="V100" s="81" t="str">
        <f>INDEX(Inp_NWAdjDrivers!V$9:V$37,MATCH($F100,Inp_NWAdjDrivers!$F$9:$F$37,0))</f>
        <v/>
      </c>
      <c r="W100" s="81" t="str">
        <f>INDEX(Inp_NWAdjDrivers!W$9:W$37,MATCH($F100,Inp_NWAdjDrivers!$F$9:$F$37,0))</f>
        <v/>
      </c>
      <c r="X100" s="81" t="str">
        <f>INDEX(Inp_NWAdjDrivers!X$9:X$37,MATCH($F100,Inp_NWAdjDrivers!$F$9:$F$37,0))</f>
        <v/>
      </c>
      <c r="Y100" s="81">
        <f>INDEX(Inp_NWAdjDrivers!Y$9:Y$37,MATCH($F100,Inp_NWAdjDrivers!$F$9:$F$37,0))</f>
        <v>4083.1812800493417</v>
      </c>
      <c r="Z100" s="81">
        <f>INDEX(Inp_NWAdjDrivers!Z$9:Z$37,MATCH($F100,Inp_NWAdjDrivers!$F$9:$F$37,0))</f>
        <v>4075.2610969821662</v>
      </c>
      <c r="AA100" s="81">
        <f>INDEX(Inp_NWAdjDrivers!AA$9:AA$37,MATCH($F100,Inp_NWAdjDrivers!$F$9:$F$37,0))</f>
        <v>4051.8307721888887</v>
      </c>
      <c r="AB100" s="81">
        <f>INDEX(Inp_NWAdjDrivers!AB$9:AB$37,MATCH($F100,Inp_NWAdjDrivers!$F$9:$F$37,0))</f>
        <v>4051.8722676819643</v>
      </c>
      <c r="AC100" s="81">
        <f>INDEX(Inp_NWAdjDrivers!AC$9:AC$37,MATCH($F100,Inp_NWAdjDrivers!$F$9:$F$37,0))</f>
        <v>4047.5043910833338</v>
      </c>
      <c r="AD100" s="81">
        <f>INDEX(Inp_NWAdjDrivers!AD$9:AD$37,MATCH($F100,Inp_NWAdjDrivers!$F$9:$F$37,0))</f>
        <v>4041.3910774112646</v>
      </c>
      <c r="AE100" s="81">
        <f>INDEX(Inp_NWAdjDrivers!AE$9:AE$37,MATCH($F100,Inp_NWAdjDrivers!$F$9:$F$37,0))</f>
        <v>4042.1721659444311</v>
      </c>
      <c r="AF100" s="81">
        <f>INDEX(Inp_NWAdjDrivers!AF$9:AF$37,MATCH($F100,Inp_NWAdjDrivers!$F$9:$F$37,0))</f>
        <v>4042.5366739265737</v>
      </c>
      <c r="AG100" s="81">
        <f>INDEX(Inp_NWAdjDrivers!AG$9:AG$37,MATCH($F100,Inp_NWAdjDrivers!$F$9:$F$37,0))</f>
        <v>4042.5366739265728</v>
      </c>
      <c r="AH100" s="81">
        <f>INDEX(Inp_NWAdjDrivers!AH$9:AH$37,MATCH($F100,Inp_NWAdjDrivers!$F$9:$F$37,0))</f>
        <v>4042.5366739265737</v>
      </c>
      <c r="AI100" s="81">
        <f>INDEX(Inp_NWAdjDrivers!AI$9:AI$37,MATCH($F100,Inp_NWAdjDrivers!$F$9:$F$37,0))</f>
        <v>4042.5366739265737</v>
      </c>
      <c r="AJ100" s="81">
        <f>INDEX(Inp_NWAdjDrivers!AJ$9:AJ$37,MATCH($F100,Inp_NWAdjDrivers!$F$9:$F$37,0))</f>
        <v>4042.5366739265728</v>
      </c>
      <c r="AK100" s="81">
        <f>INDEX(Inp_NWAdjDrivers!AK$9:AK$37,MATCH($F100,Inp_NWAdjDrivers!$F$9:$F$37,0))</f>
        <v>4042.5366739265737</v>
      </c>
    </row>
    <row r="101" spans="2:42">
      <c r="C101" s="24"/>
      <c r="E101" s="2" t="str">
        <f t="shared" si="4"/>
        <v>NW</v>
      </c>
      <c r="F101" s="2" t="s">
        <v>523</v>
      </c>
      <c r="J101" s="2" t="str">
        <f t="shared" si="5"/>
        <v>NWMax PREs</v>
      </c>
      <c r="L101" s="2" t="s">
        <v>142</v>
      </c>
      <c r="T101" s="81" t="str">
        <f>INDEX(Inp_NWAdjDrivers!T$9:T$37,MATCH($F101,Inp_NWAdjDrivers!$F$9:$F$37,0))</f>
        <v/>
      </c>
      <c r="U101" s="81" t="str">
        <f>INDEX(Inp_NWAdjDrivers!U$9:U$37,MATCH($F101,Inp_NWAdjDrivers!$F$9:$F$37,0))</f>
        <v/>
      </c>
      <c r="V101" s="81" t="str">
        <f>INDEX(Inp_NWAdjDrivers!V$9:V$37,MATCH($F101,Inp_NWAdjDrivers!$F$9:$F$37,0))</f>
        <v/>
      </c>
      <c r="W101" s="81" t="str">
        <f>INDEX(Inp_NWAdjDrivers!W$9:W$37,MATCH($F101,Inp_NWAdjDrivers!$F$9:$F$37,0))</f>
        <v/>
      </c>
      <c r="X101" s="81" t="str">
        <f>INDEX(Inp_NWAdjDrivers!X$9:X$37,MATCH($F101,Inp_NWAdjDrivers!$F$9:$F$37,0))</f>
        <v/>
      </c>
      <c r="Y101" s="81">
        <f>INDEX(Inp_NWAdjDrivers!Y$9:Y$37,MATCH($F101,Inp_NWAdjDrivers!$F$9:$F$37,0))</f>
        <v>134834</v>
      </c>
      <c r="Z101" s="81">
        <f>INDEX(Inp_NWAdjDrivers!Z$9:Z$37,MATCH($F101,Inp_NWAdjDrivers!$F$9:$F$37,0))</f>
        <v>134834</v>
      </c>
      <c r="AA101" s="81">
        <f>INDEX(Inp_NWAdjDrivers!AA$9:AA$37,MATCH($F101,Inp_NWAdjDrivers!$F$9:$F$37,0))</f>
        <v>124009</v>
      </c>
      <c r="AB101" s="81">
        <f>INDEX(Inp_NWAdjDrivers!AB$9:AB$37,MATCH($F101,Inp_NWAdjDrivers!$F$9:$F$37,0))</f>
        <v>124009</v>
      </c>
      <c r="AC101" s="81">
        <f>INDEX(Inp_NWAdjDrivers!AC$9:AC$37,MATCH($F101,Inp_NWAdjDrivers!$F$9:$F$37,0))</f>
        <v>111781</v>
      </c>
      <c r="AD101" s="81">
        <f>INDEX(Inp_NWAdjDrivers!AD$9:AD$37,MATCH($F101,Inp_NWAdjDrivers!$F$9:$F$37,0))</f>
        <v>104590</v>
      </c>
      <c r="AE101" s="81">
        <f>INDEX(Inp_NWAdjDrivers!AE$9:AE$37,MATCH($F101,Inp_NWAdjDrivers!$F$9:$F$37,0))</f>
        <v>104590</v>
      </c>
      <c r="AF101" s="81">
        <f>INDEX(Inp_NWAdjDrivers!AF$9:AF$37,MATCH($F101,Inp_NWAdjDrivers!$F$9:$F$37,0))</f>
        <v>104590</v>
      </c>
      <c r="AG101" s="81">
        <f>INDEX(Inp_NWAdjDrivers!AG$9:AG$37,MATCH($F101,Inp_NWAdjDrivers!$F$9:$F$37,0))</f>
        <v>101318</v>
      </c>
      <c r="AH101" s="81">
        <f>INDEX(Inp_NWAdjDrivers!AH$9:AH$37,MATCH($F101,Inp_NWAdjDrivers!$F$9:$F$37,0))</f>
        <v>97654</v>
      </c>
      <c r="AI101" s="81">
        <f>INDEX(Inp_NWAdjDrivers!AI$9:AI$37,MATCH($F101,Inp_NWAdjDrivers!$F$9:$F$37,0))</f>
        <v>97654</v>
      </c>
      <c r="AJ101" s="81">
        <f>INDEX(Inp_NWAdjDrivers!AJ$9:AJ$37,MATCH($F101,Inp_NWAdjDrivers!$F$9:$F$37,0))</f>
        <v>95195</v>
      </c>
      <c r="AK101" s="81">
        <f>INDEX(Inp_NWAdjDrivers!AK$9:AK$37,MATCH($F101,Inp_NWAdjDrivers!$F$9:$F$37,0))</f>
        <v>95195</v>
      </c>
    </row>
    <row r="102" spans="2:42">
      <c r="C102" s="24"/>
      <c r="E102" s="2" t="str">
        <f t="shared" si="4"/>
        <v>NW</v>
      </c>
      <c r="F102" s="2" t="s">
        <v>532</v>
      </c>
      <c r="J102" s="2" t="str">
        <f t="shared" si="5"/>
        <v>NWMEAV_egep</v>
      </c>
      <c r="L102" s="2" t="s">
        <v>113</v>
      </c>
      <c r="T102" s="81" t="str">
        <f>INDEX(Inp_NWAdjDrivers!T$9:T$37,MATCH($F102,Inp_NWAdjDrivers!$F$9:$F$37,0))</f>
        <v/>
      </c>
      <c r="U102" s="81" t="str">
        <f>INDEX(Inp_NWAdjDrivers!U$9:U$37,MATCH($F102,Inp_NWAdjDrivers!$F$9:$F$37,0))</f>
        <v/>
      </c>
      <c r="V102" s="81" t="str">
        <f>INDEX(Inp_NWAdjDrivers!V$9:V$37,MATCH($F102,Inp_NWAdjDrivers!$F$9:$F$37,0))</f>
        <v/>
      </c>
      <c r="W102" s="81" t="str">
        <f>INDEX(Inp_NWAdjDrivers!W$9:W$37,MATCH($F102,Inp_NWAdjDrivers!$F$9:$F$37,0))</f>
        <v/>
      </c>
      <c r="X102" s="81" t="str">
        <f>INDEX(Inp_NWAdjDrivers!X$9:X$37,MATCH($F102,Inp_NWAdjDrivers!$F$9:$F$37,0))</f>
        <v/>
      </c>
      <c r="Y102" s="81">
        <f>INDEX(Inp_NWAdjDrivers!Y$9:Y$37,MATCH($F102,Inp_NWAdjDrivers!$F$9:$F$37,0))</f>
        <v>10494.96370307227</v>
      </c>
      <c r="Z102" s="81">
        <f>INDEX(Inp_NWAdjDrivers!Z$9:Z$37,MATCH($F102,Inp_NWAdjDrivers!$F$9:$F$37,0))</f>
        <v>10452.305782317375</v>
      </c>
      <c r="AA102" s="81">
        <f>INDEX(Inp_NWAdjDrivers!AA$9:AA$37,MATCH($F102,Inp_NWAdjDrivers!$F$9:$F$37,0))</f>
        <v>10439.245841935084</v>
      </c>
      <c r="AB102" s="81">
        <f>INDEX(Inp_NWAdjDrivers!AB$9:AB$37,MATCH($F102,Inp_NWAdjDrivers!$F$9:$F$37,0))</f>
        <v>10425.697031232205</v>
      </c>
      <c r="AC102" s="81">
        <f>INDEX(Inp_NWAdjDrivers!AC$9:AC$37,MATCH($F102,Inp_NWAdjDrivers!$F$9:$F$37,0))</f>
        <v>10383.277402090091</v>
      </c>
      <c r="AD102" s="81">
        <f>INDEX(Inp_NWAdjDrivers!AD$9:AD$37,MATCH($F102,Inp_NWAdjDrivers!$F$9:$F$37,0))</f>
        <v>10353.210165164841</v>
      </c>
      <c r="AE102" s="81">
        <f>INDEX(Inp_NWAdjDrivers!AE$9:AE$37,MATCH($F102,Inp_NWAdjDrivers!$F$9:$F$37,0))</f>
        <v>10312.191722527405</v>
      </c>
      <c r="AF102" s="81">
        <f>INDEX(Inp_NWAdjDrivers!AF$9:AF$37,MATCH($F102,Inp_NWAdjDrivers!$F$9:$F$37,0))</f>
        <v>10268.308802317912</v>
      </c>
      <c r="AG102" s="81">
        <f>INDEX(Inp_NWAdjDrivers!AG$9:AG$37,MATCH($F102,Inp_NWAdjDrivers!$F$9:$F$37,0))</f>
        <v>10244.969721738886</v>
      </c>
      <c r="AH102" s="81">
        <f>INDEX(Inp_NWAdjDrivers!AH$9:AH$37,MATCH($F102,Inp_NWAdjDrivers!$F$9:$F$37,0))</f>
        <v>10221.446000200771</v>
      </c>
      <c r="AI102" s="81">
        <f>INDEX(Inp_NWAdjDrivers!AI$9:AI$37,MATCH($F102,Inp_NWAdjDrivers!$F$9:$F$37,0))</f>
        <v>10197.684883143822</v>
      </c>
      <c r="AJ102" s="81">
        <f>INDEX(Inp_NWAdjDrivers!AJ$9:AJ$37,MATCH($F102,Inp_NWAdjDrivers!$F$9:$F$37,0))</f>
        <v>10173.335895439803</v>
      </c>
      <c r="AK102" s="81">
        <f>INDEX(Inp_NWAdjDrivers!AK$9:AK$37,MATCH($F102,Inp_NWAdjDrivers!$F$9:$F$37,0))</f>
        <v>10149.617045455916</v>
      </c>
    </row>
    <row r="103" spans="2:42">
      <c r="C103" s="24"/>
      <c r="E103" s="2" t="str">
        <f t="shared" si="4"/>
        <v>NW</v>
      </c>
      <c r="F103" s="2" t="s">
        <v>533</v>
      </c>
      <c r="J103" s="2" t="str">
        <f t="shared" si="5"/>
        <v>NWMEAV_egep_mobs</v>
      </c>
      <c r="L103" s="2" t="s">
        <v>113</v>
      </c>
      <c r="T103" s="81" t="str">
        <f>INDEX(Inp_NWAdjDrivers!T$9:T$37,MATCH($F103,Inp_NWAdjDrivers!$F$9:$F$37,0))</f>
        <v/>
      </c>
      <c r="U103" s="81" t="str">
        <f>INDEX(Inp_NWAdjDrivers!U$9:U$37,MATCH($F103,Inp_NWAdjDrivers!$F$9:$F$37,0))</f>
        <v/>
      </c>
      <c r="V103" s="81" t="str">
        <f>INDEX(Inp_NWAdjDrivers!V$9:V$37,MATCH($F103,Inp_NWAdjDrivers!$F$9:$F$37,0))</f>
        <v/>
      </c>
      <c r="W103" s="81" t="str">
        <f>INDEX(Inp_NWAdjDrivers!W$9:W$37,MATCH($F103,Inp_NWAdjDrivers!$F$9:$F$37,0))</f>
        <v/>
      </c>
      <c r="X103" s="81" t="str">
        <f>INDEX(Inp_NWAdjDrivers!X$9:X$37,MATCH($F103,Inp_NWAdjDrivers!$F$9:$F$37,0))</f>
        <v/>
      </c>
      <c r="Y103" s="81">
        <f>INDEX(Inp_NWAdjDrivers!Y$9:Y$37,MATCH($F103,Inp_NWAdjDrivers!$F$9:$F$37,0))</f>
        <v>10677.914457791019</v>
      </c>
      <c r="Z103" s="81">
        <f>INDEX(Inp_NWAdjDrivers!Z$9:Z$37,MATCH($F103,Inp_NWAdjDrivers!$F$9:$F$37,0))</f>
        <v>10635.256537036124</v>
      </c>
      <c r="AA103" s="81">
        <f>INDEX(Inp_NWAdjDrivers!AA$9:AA$37,MATCH($F103,Inp_NWAdjDrivers!$F$9:$F$37,0))</f>
        <v>10622.196596653834</v>
      </c>
      <c r="AB103" s="81">
        <f>INDEX(Inp_NWAdjDrivers!AB$9:AB$37,MATCH($F103,Inp_NWAdjDrivers!$F$9:$F$37,0))</f>
        <v>10608.647785950954</v>
      </c>
      <c r="AC103" s="81">
        <f>INDEX(Inp_NWAdjDrivers!AC$9:AC$37,MATCH($F103,Inp_NWAdjDrivers!$F$9:$F$37,0))</f>
        <v>10566.22815680884</v>
      </c>
      <c r="AD103" s="81">
        <f>INDEX(Inp_NWAdjDrivers!AD$9:AD$37,MATCH($F103,Inp_NWAdjDrivers!$F$9:$F$37,0))</f>
        <v>10536.16091988359</v>
      </c>
      <c r="AE103" s="81">
        <f>INDEX(Inp_NWAdjDrivers!AE$9:AE$37,MATCH($F103,Inp_NWAdjDrivers!$F$9:$F$37,0))</f>
        <v>10495.142477246154</v>
      </c>
      <c r="AF103" s="81">
        <f>INDEX(Inp_NWAdjDrivers!AF$9:AF$37,MATCH($F103,Inp_NWAdjDrivers!$F$9:$F$37,0))</f>
        <v>10451.259557036661</v>
      </c>
      <c r="AG103" s="81">
        <f>INDEX(Inp_NWAdjDrivers!AG$9:AG$37,MATCH($F103,Inp_NWAdjDrivers!$F$9:$F$37,0))</f>
        <v>10427.893559814276</v>
      </c>
      <c r="AH103" s="81">
        <f>INDEX(Inp_NWAdjDrivers!AH$9:AH$37,MATCH($F103,Inp_NWAdjDrivers!$F$9:$F$37,0))</f>
        <v>10404.342921632802</v>
      </c>
      <c r="AI103" s="81">
        <f>INDEX(Inp_NWAdjDrivers!AI$9:AI$37,MATCH($F103,Inp_NWAdjDrivers!$F$9:$F$37,0))</f>
        <v>10380.554887932494</v>
      </c>
      <c r="AJ103" s="81">
        <f>INDEX(Inp_NWAdjDrivers!AJ$9:AJ$37,MATCH($F103,Inp_NWAdjDrivers!$F$9:$F$37,0))</f>
        <v>10356.178983585116</v>
      </c>
      <c r="AK103" s="81">
        <f>INDEX(Inp_NWAdjDrivers!AK$9:AK$37,MATCH($F103,Inp_NWAdjDrivers!$F$9:$F$37,0))</f>
        <v>10332.433216957868</v>
      </c>
    </row>
    <row r="104" spans="2:42" s="85" customFormat="1"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N104" s="94"/>
    </row>
    <row r="105" spans="2:42" ht="14.65">
      <c r="B105" s="9" t="s">
        <v>32</v>
      </c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100"/>
      <c r="U105" s="100"/>
      <c r="V105" s="100"/>
      <c r="W105" s="100"/>
      <c r="X105" s="100"/>
      <c r="Y105" s="100"/>
      <c r="Z105" s="100"/>
      <c r="AA105" s="100"/>
      <c r="AB105" s="100"/>
      <c r="AC105" s="100"/>
      <c r="AD105" s="100"/>
      <c r="AE105" s="100"/>
      <c r="AF105" s="100"/>
      <c r="AG105" s="100"/>
      <c r="AH105" s="100"/>
      <c r="AI105" s="100"/>
      <c r="AJ105" s="100"/>
      <c r="AK105" s="100"/>
      <c r="AL105" s="9"/>
      <c r="AM105" s="9"/>
      <c r="AN105" s="34"/>
      <c r="AO105" s="9"/>
      <c r="AP105" s="88"/>
    </row>
    <row r="106" spans="2:42">
      <c r="C106" s="24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  <c r="AD106" s="99"/>
      <c r="AE106" s="99"/>
      <c r="AF106" s="99"/>
      <c r="AG106" s="99"/>
      <c r="AH106" s="99"/>
      <c r="AI106" s="99"/>
      <c r="AJ106" s="99"/>
      <c r="AK106" s="99"/>
    </row>
    <row r="107" spans="2:42">
      <c r="C107" s="24"/>
      <c r="E107" s="2" t="str">
        <f t="shared" ref="E107:E135" si="6">$B$105</f>
        <v>WM</v>
      </c>
      <c r="F107" s="2" t="s">
        <v>141</v>
      </c>
      <c r="J107" s="2" t="str">
        <f t="shared" ref="J107:J135" si="7">$E107&amp;""&amp;F107</f>
        <v>WMCustomers</v>
      </c>
      <c r="L107" s="2" t="s">
        <v>142</v>
      </c>
      <c r="T107" s="81" t="str">
        <f>INDEX(Inp_WMAdjDrivers!T$9:T$37,MATCH($F107,Inp_WMAdjDrivers!$F$9:$F$37,0))</f>
        <v/>
      </c>
      <c r="U107" s="81" t="str">
        <f>INDEX(Inp_WMAdjDrivers!U$9:U$37,MATCH($F107,Inp_WMAdjDrivers!$F$9:$F$37,0))</f>
        <v/>
      </c>
      <c r="V107" s="81" t="str">
        <f>INDEX(Inp_WMAdjDrivers!V$9:V$37,MATCH($F107,Inp_WMAdjDrivers!$F$9:$F$37,0))</f>
        <v/>
      </c>
      <c r="W107" s="81" t="str">
        <f>INDEX(Inp_WMAdjDrivers!W$9:W$37,MATCH($F107,Inp_WMAdjDrivers!$F$9:$F$37,0))</f>
        <v/>
      </c>
      <c r="X107" s="81" t="str">
        <f>INDEX(Inp_WMAdjDrivers!X$9:X$37,MATCH($F107,Inp_WMAdjDrivers!$F$9:$F$37,0))</f>
        <v/>
      </c>
      <c r="Y107" s="81">
        <f>INDEX(Inp_WMAdjDrivers!Y$9:Y$37,MATCH($F107,Inp_WMAdjDrivers!$F$9:$F$37,0))</f>
        <v>1970080.0766700001</v>
      </c>
      <c r="Z107" s="81">
        <f>INDEX(Inp_WMAdjDrivers!Z$9:Z$37,MATCH($F107,Inp_WMAdjDrivers!$F$9:$F$37,0))</f>
        <v>1953960.99973</v>
      </c>
      <c r="AA107" s="81">
        <f>INDEX(Inp_WMAdjDrivers!AA$9:AA$37,MATCH($F107,Inp_WMAdjDrivers!$F$9:$F$37,0))</f>
        <v>1958090.99994</v>
      </c>
      <c r="AB107" s="81">
        <f>INDEX(Inp_WMAdjDrivers!AB$9:AB$37,MATCH($F107,Inp_WMAdjDrivers!$F$9:$F$37,0))</f>
        <v>1960458.9996199999</v>
      </c>
      <c r="AC107" s="81">
        <f>INDEX(Inp_WMAdjDrivers!AC$9:AC$37,MATCH($F107,Inp_WMAdjDrivers!$F$9:$F$37,0))</f>
        <v>1962301.99976</v>
      </c>
      <c r="AD107" s="81">
        <f>INDEX(Inp_WMAdjDrivers!AD$9:AD$37,MATCH($F107,Inp_WMAdjDrivers!$F$9:$F$37,0))</f>
        <v>1965207</v>
      </c>
      <c r="AE107" s="81">
        <f>INDEX(Inp_WMAdjDrivers!AE$9:AE$37,MATCH($F107,Inp_WMAdjDrivers!$F$9:$F$37,0))</f>
        <v>1967732.027210139</v>
      </c>
      <c r="AF107" s="81">
        <f>INDEX(Inp_WMAdjDrivers!AF$9:AF$37,MATCH($F107,Inp_WMAdjDrivers!$F$9:$F$37,0))</f>
        <v>1970316.0590014947</v>
      </c>
      <c r="AG107" s="81">
        <f>INDEX(Inp_WMAdjDrivers!AG$9:AG$37,MATCH($F107,Inp_WMAdjDrivers!$F$9:$F$37,0))</f>
        <v>1974231.4532053429</v>
      </c>
      <c r="AH107" s="81">
        <f>INDEX(Inp_WMAdjDrivers!AH$9:AH$37,MATCH($F107,Inp_WMAdjDrivers!$F$9:$F$37,0))</f>
        <v>1978150.4060774543</v>
      </c>
      <c r="AI107" s="81">
        <f>INDEX(Inp_WMAdjDrivers!AI$9:AI$37,MATCH($F107,Inp_WMAdjDrivers!$F$9:$F$37,0))</f>
        <v>1982072.9666498229</v>
      </c>
      <c r="AJ107" s="81">
        <f>INDEX(Inp_WMAdjDrivers!AJ$9:AJ$37,MATCH($F107,Inp_WMAdjDrivers!$F$9:$F$37,0))</f>
        <v>1985999.1845308552</v>
      </c>
      <c r="AK107" s="81">
        <f>INDEX(Inp_WMAdjDrivers!AK$9:AK$37,MATCH($F107,Inp_WMAdjDrivers!$F$9:$F$37,0))</f>
        <v>1989929.110157162</v>
      </c>
    </row>
    <row r="108" spans="2:42">
      <c r="C108" s="24"/>
      <c r="E108" s="2" t="str">
        <f t="shared" si="6"/>
        <v>WM</v>
      </c>
      <c r="F108" s="2" t="s">
        <v>143</v>
      </c>
      <c r="J108" s="2" t="str">
        <f t="shared" si="7"/>
        <v>WMNetwork Length</v>
      </c>
      <c r="L108" s="2" t="s">
        <v>144</v>
      </c>
      <c r="T108" s="81" t="str">
        <f>INDEX(Inp_WMAdjDrivers!T$9:T$37,MATCH($F108,Inp_WMAdjDrivers!$F$9:$F$37,0))</f>
        <v/>
      </c>
      <c r="U108" s="81" t="str">
        <f>INDEX(Inp_WMAdjDrivers!U$9:U$37,MATCH($F108,Inp_WMAdjDrivers!$F$9:$F$37,0))</f>
        <v/>
      </c>
      <c r="V108" s="81" t="str">
        <f>INDEX(Inp_WMAdjDrivers!V$9:V$37,MATCH($F108,Inp_WMAdjDrivers!$F$9:$F$37,0))</f>
        <v/>
      </c>
      <c r="W108" s="81" t="str">
        <f>INDEX(Inp_WMAdjDrivers!W$9:W$37,MATCH($F108,Inp_WMAdjDrivers!$F$9:$F$37,0))</f>
        <v/>
      </c>
      <c r="X108" s="81" t="str">
        <f>INDEX(Inp_WMAdjDrivers!X$9:X$37,MATCH($F108,Inp_WMAdjDrivers!$F$9:$F$37,0))</f>
        <v/>
      </c>
      <c r="Y108" s="81">
        <f>INDEX(Inp_WMAdjDrivers!Y$9:Y$37,MATCH($F108,Inp_WMAdjDrivers!$F$9:$F$37,0))</f>
        <v>23321.09</v>
      </c>
      <c r="Z108" s="81">
        <f>INDEX(Inp_WMAdjDrivers!Z$9:Z$37,MATCH($F108,Inp_WMAdjDrivers!$F$9:$F$37,0))</f>
        <v>23315.695</v>
      </c>
      <c r="AA108" s="81">
        <f>INDEX(Inp_WMAdjDrivers!AA$9:AA$37,MATCH($F108,Inp_WMAdjDrivers!$F$9:$F$37,0))</f>
        <v>23315.969000000001</v>
      </c>
      <c r="AB108" s="81">
        <f>INDEX(Inp_WMAdjDrivers!AB$9:AB$37,MATCH($F108,Inp_WMAdjDrivers!$F$9:$F$37,0))</f>
        <v>23321.800999999999</v>
      </c>
      <c r="AC108" s="81">
        <f>INDEX(Inp_WMAdjDrivers!AC$9:AC$37,MATCH($F108,Inp_WMAdjDrivers!$F$9:$F$37,0))</f>
        <v>23310.891</v>
      </c>
      <c r="AD108" s="81">
        <f>INDEX(Inp_WMAdjDrivers!AD$9:AD$37,MATCH($F108,Inp_WMAdjDrivers!$F$9:$F$37,0))</f>
        <v>23299.15</v>
      </c>
      <c r="AE108" s="81">
        <f>INDEX(Inp_WMAdjDrivers!AE$9:AE$37,MATCH($F108,Inp_WMAdjDrivers!$F$9:$F$37,0))</f>
        <v>23330.835999999999</v>
      </c>
      <c r="AF108" s="81">
        <f>INDEX(Inp_WMAdjDrivers!AF$9:AF$37,MATCH($F108,Inp_WMAdjDrivers!$F$9:$F$37,0))</f>
        <v>23366.923999999999</v>
      </c>
      <c r="AG108" s="81">
        <f>INDEX(Inp_WMAdjDrivers!AG$9:AG$37,MATCH($F108,Inp_WMAdjDrivers!$F$9:$F$37,0))</f>
        <v>23366.072</v>
      </c>
      <c r="AH108" s="81">
        <f>INDEX(Inp_WMAdjDrivers!AH$9:AH$37,MATCH($F108,Inp_WMAdjDrivers!$F$9:$F$37,0))</f>
        <v>23365.224999999999</v>
      </c>
      <c r="AI108" s="81">
        <f>INDEX(Inp_WMAdjDrivers!AI$9:AI$37,MATCH($F108,Inp_WMAdjDrivers!$F$9:$F$37,0))</f>
        <v>23364.375</v>
      </c>
      <c r="AJ108" s="81">
        <f>INDEX(Inp_WMAdjDrivers!AJ$9:AJ$37,MATCH($F108,Inp_WMAdjDrivers!$F$9:$F$37,0))</f>
        <v>23363.523000000001</v>
      </c>
      <c r="AK108" s="81">
        <f>INDEX(Inp_WMAdjDrivers!AK$9:AK$37,MATCH($F108,Inp_WMAdjDrivers!$F$9:$F$37,0))</f>
        <v>23362.671999999999</v>
      </c>
    </row>
    <row r="109" spans="2:42">
      <c r="C109" s="24"/>
      <c r="E109" s="2" t="str">
        <f t="shared" si="6"/>
        <v>WM</v>
      </c>
      <c r="F109" s="2" t="s">
        <v>145</v>
      </c>
      <c r="J109" s="2" t="str">
        <f t="shared" si="7"/>
        <v>WMThroughput</v>
      </c>
      <c r="L109" s="2" t="s">
        <v>146</v>
      </c>
      <c r="T109" s="81" t="str">
        <f>INDEX(Inp_WMAdjDrivers!T$9:T$37,MATCH($F109,Inp_WMAdjDrivers!$F$9:$F$37,0))</f>
        <v/>
      </c>
      <c r="U109" s="81" t="str">
        <f>INDEX(Inp_WMAdjDrivers!U$9:U$37,MATCH($F109,Inp_WMAdjDrivers!$F$9:$F$37,0))</f>
        <v/>
      </c>
      <c r="V109" s="81" t="str">
        <f>INDEX(Inp_WMAdjDrivers!V$9:V$37,MATCH($F109,Inp_WMAdjDrivers!$F$9:$F$37,0))</f>
        <v/>
      </c>
      <c r="W109" s="81" t="str">
        <f>INDEX(Inp_WMAdjDrivers!W$9:W$37,MATCH($F109,Inp_WMAdjDrivers!$F$9:$F$37,0))</f>
        <v/>
      </c>
      <c r="X109" s="81" t="str">
        <f>INDEX(Inp_WMAdjDrivers!X$9:X$37,MATCH($F109,Inp_WMAdjDrivers!$F$9:$F$37,0))</f>
        <v/>
      </c>
      <c r="Y109" s="81">
        <f>INDEX(Inp_WMAdjDrivers!Y$9:Y$37,MATCH($F109,Inp_WMAdjDrivers!$F$9:$F$37,0))</f>
        <v>45395.343459999996</v>
      </c>
      <c r="Z109" s="81">
        <f>INDEX(Inp_WMAdjDrivers!Z$9:Z$37,MATCH($F109,Inp_WMAdjDrivers!$F$9:$F$37,0))</f>
        <v>44302.308369999999</v>
      </c>
      <c r="AA109" s="81">
        <f>INDEX(Inp_WMAdjDrivers!AA$9:AA$37,MATCH($F109,Inp_WMAdjDrivers!$F$9:$F$37,0))</f>
        <v>43562.032650000001</v>
      </c>
      <c r="AB109" s="81">
        <f>INDEX(Inp_WMAdjDrivers!AB$9:AB$37,MATCH($F109,Inp_WMAdjDrivers!$F$9:$F$37,0))</f>
        <v>45098.242709999999</v>
      </c>
      <c r="AC109" s="81">
        <f>INDEX(Inp_WMAdjDrivers!AC$9:AC$37,MATCH($F109,Inp_WMAdjDrivers!$F$9:$F$37,0))</f>
        <v>45697.478690000004</v>
      </c>
      <c r="AD109" s="81">
        <f>INDEX(Inp_WMAdjDrivers!AD$9:AD$37,MATCH($F109,Inp_WMAdjDrivers!$F$9:$F$37,0))</f>
        <v>43767.237630000003</v>
      </c>
      <c r="AE109" s="81">
        <f>INDEX(Inp_WMAdjDrivers!AE$9:AE$37,MATCH($F109,Inp_WMAdjDrivers!$F$9:$F$37,0))</f>
        <v>44968.378640000003</v>
      </c>
      <c r="AF109" s="81">
        <f>INDEX(Inp_WMAdjDrivers!AF$9:AF$37,MATCH($F109,Inp_WMAdjDrivers!$F$9:$F$37,0))</f>
        <v>44457.554620000003</v>
      </c>
      <c r="AG109" s="81">
        <f>INDEX(Inp_WMAdjDrivers!AG$9:AG$37,MATCH($F109,Inp_WMAdjDrivers!$F$9:$F$37,0))</f>
        <v>47227.03239</v>
      </c>
      <c r="AH109" s="81">
        <f>INDEX(Inp_WMAdjDrivers!AH$9:AH$37,MATCH($F109,Inp_WMAdjDrivers!$F$9:$F$37,0))</f>
        <v>47342.169690000002</v>
      </c>
      <c r="AI109" s="81">
        <f>INDEX(Inp_WMAdjDrivers!AI$9:AI$37,MATCH($F109,Inp_WMAdjDrivers!$F$9:$F$37,0))</f>
        <v>47631.50604</v>
      </c>
      <c r="AJ109" s="81">
        <f>INDEX(Inp_WMAdjDrivers!AJ$9:AJ$37,MATCH($F109,Inp_WMAdjDrivers!$F$9:$F$37,0))</f>
        <v>47680.460980000003</v>
      </c>
      <c r="AK109" s="81">
        <f>INDEX(Inp_WMAdjDrivers!AK$9:AK$37,MATCH($F109,Inp_WMAdjDrivers!$F$9:$F$37,0))</f>
        <v>47479.159160000003</v>
      </c>
    </row>
    <row r="110" spans="2:42" ht="13.5" customHeight="1">
      <c r="C110" s="24"/>
      <c r="E110" s="2" t="str">
        <f t="shared" si="6"/>
        <v>WM</v>
      </c>
      <c r="F110" s="2" t="s">
        <v>147</v>
      </c>
      <c r="J110" s="2" t="str">
        <f t="shared" si="7"/>
        <v>WMPREs (Internal &amp; External)</v>
      </c>
      <c r="L110" s="2" t="s">
        <v>142</v>
      </c>
      <c r="T110" s="81" t="str">
        <f>INDEX(Inp_WMAdjDrivers!T$9:T$37,MATCH($F110,Inp_WMAdjDrivers!$F$9:$F$37,0))</f>
        <v/>
      </c>
      <c r="U110" s="81" t="str">
        <f>INDEX(Inp_WMAdjDrivers!U$9:U$37,MATCH($F110,Inp_WMAdjDrivers!$F$9:$F$37,0))</f>
        <v/>
      </c>
      <c r="V110" s="81" t="str">
        <f>INDEX(Inp_WMAdjDrivers!V$9:V$37,MATCH($F110,Inp_WMAdjDrivers!$F$9:$F$37,0))</f>
        <v/>
      </c>
      <c r="W110" s="81" t="str">
        <f>INDEX(Inp_WMAdjDrivers!W$9:W$37,MATCH($F110,Inp_WMAdjDrivers!$F$9:$F$37,0))</f>
        <v/>
      </c>
      <c r="X110" s="81" t="str">
        <f>INDEX(Inp_WMAdjDrivers!X$9:X$37,MATCH($F110,Inp_WMAdjDrivers!$F$9:$F$37,0))</f>
        <v/>
      </c>
      <c r="Y110" s="81">
        <f>INDEX(Inp_WMAdjDrivers!Y$9:Y$37,MATCH($F110,Inp_WMAdjDrivers!$F$9:$F$37,0))</f>
        <v>83581</v>
      </c>
      <c r="Z110" s="81">
        <f>INDEX(Inp_WMAdjDrivers!Z$9:Z$37,MATCH($F110,Inp_WMAdjDrivers!$F$9:$F$37,0))</f>
        <v>78143</v>
      </c>
      <c r="AA110" s="81">
        <f>INDEX(Inp_WMAdjDrivers!AA$9:AA$37,MATCH($F110,Inp_WMAdjDrivers!$F$9:$F$37,0))</f>
        <v>76065</v>
      </c>
      <c r="AB110" s="81">
        <f>INDEX(Inp_WMAdjDrivers!AB$9:AB$37,MATCH($F110,Inp_WMAdjDrivers!$F$9:$F$37,0))</f>
        <v>77899</v>
      </c>
      <c r="AC110" s="81">
        <f>INDEX(Inp_WMAdjDrivers!AC$9:AC$37,MATCH($F110,Inp_WMAdjDrivers!$F$9:$F$37,0))</f>
        <v>73384</v>
      </c>
      <c r="AD110" s="81">
        <f>INDEX(Inp_WMAdjDrivers!AD$9:AD$37,MATCH($F110,Inp_WMAdjDrivers!$F$9:$F$37,0))</f>
        <v>68167</v>
      </c>
      <c r="AE110" s="81">
        <f>INDEX(Inp_WMAdjDrivers!AE$9:AE$37,MATCH($F110,Inp_WMAdjDrivers!$F$9:$F$37,0))</f>
        <v>68334</v>
      </c>
      <c r="AF110" s="81">
        <f>INDEX(Inp_WMAdjDrivers!AF$9:AF$37,MATCH($F110,Inp_WMAdjDrivers!$F$9:$F$37,0))</f>
        <v>67542</v>
      </c>
      <c r="AG110" s="81">
        <f>INDEX(Inp_WMAdjDrivers!AG$9:AG$37,MATCH($F110,Inp_WMAdjDrivers!$F$9:$F$37,0))</f>
        <v>66676</v>
      </c>
      <c r="AH110" s="81">
        <f>INDEX(Inp_WMAdjDrivers!AH$9:AH$37,MATCH($F110,Inp_WMAdjDrivers!$F$9:$F$37,0))</f>
        <v>65822</v>
      </c>
      <c r="AI110" s="81">
        <f>INDEX(Inp_WMAdjDrivers!AI$9:AI$37,MATCH($F110,Inp_WMAdjDrivers!$F$9:$F$37,0))</f>
        <v>64982</v>
      </c>
      <c r="AJ110" s="81">
        <f>INDEX(Inp_WMAdjDrivers!AJ$9:AJ$37,MATCH($F110,Inp_WMAdjDrivers!$F$9:$F$37,0))</f>
        <v>64155</v>
      </c>
      <c r="AK110" s="81">
        <f>INDEX(Inp_WMAdjDrivers!AK$9:AK$37,MATCH($F110,Inp_WMAdjDrivers!$F$9:$F$37,0))</f>
        <v>63342</v>
      </c>
    </row>
    <row r="111" spans="2:42" ht="13.5" customHeight="1">
      <c r="C111" s="24"/>
      <c r="E111" s="2" t="str">
        <f t="shared" si="6"/>
        <v>WM</v>
      </c>
      <c r="F111" s="2" t="s">
        <v>148</v>
      </c>
      <c r="J111" s="2" t="str">
        <f t="shared" si="7"/>
        <v>WMTotal repairs</v>
      </c>
      <c r="L111" s="2" t="s">
        <v>142</v>
      </c>
      <c r="T111" s="81" t="str">
        <f>INDEX(Inp_WMAdjDrivers!T$9:T$37,MATCH($F111,Inp_WMAdjDrivers!$F$9:$F$37,0))</f>
        <v/>
      </c>
      <c r="U111" s="81" t="str">
        <f>INDEX(Inp_WMAdjDrivers!U$9:U$37,MATCH($F111,Inp_WMAdjDrivers!$F$9:$F$37,0))</f>
        <v/>
      </c>
      <c r="V111" s="81" t="str">
        <f>INDEX(Inp_WMAdjDrivers!V$9:V$37,MATCH($F111,Inp_WMAdjDrivers!$F$9:$F$37,0))</f>
        <v/>
      </c>
      <c r="W111" s="81" t="str">
        <f>INDEX(Inp_WMAdjDrivers!W$9:W$37,MATCH($F111,Inp_WMAdjDrivers!$F$9:$F$37,0))</f>
        <v/>
      </c>
      <c r="X111" s="81" t="str">
        <f>INDEX(Inp_WMAdjDrivers!X$9:X$37,MATCH($F111,Inp_WMAdjDrivers!$F$9:$F$37,0))</f>
        <v/>
      </c>
      <c r="Y111" s="81">
        <f>INDEX(Inp_WMAdjDrivers!Y$9:Y$37,MATCH($F111,Inp_WMAdjDrivers!$F$9:$F$37,0))</f>
        <v>19045</v>
      </c>
      <c r="Z111" s="81">
        <f>INDEX(Inp_WMAdjDrivers!Z$9:Z$37,MATCH($F111,Inp_WMAdjDrivers!$F$9:$F$37,0))</f>
        <v>20462</v>
      </c>
      <c r="AA111" s="81">
        <f>INDEX(Inp_WMAdjDrivers!AA$9:AA$37,MATCH($F111,Inp_WMAdjDrivers!$F$9:$F$37,0))</f>
        <v>19489</v>
      </c>
      <c r="AB111" s="81">
        <f>INDEX(Inp_WMAdjDrivers!AB$9:AB$37,MATCH($F111,Inp_WMAdjDrivers!$F$9:$F$37,0))</f>
        <v>18080</v>
      </c>
      <c r="AC111" s="81">
        <f>INDEX(Inp_WMAdjDrivers!AC$9:AC$37,MATCH($F111,Inp_WMAdjDrivers!$F$9:$F$37,0))</f>
        <v>17086</v>
      </c>
      <c r="AD111" s="81">
        <f>INDEX(Inp_WMAdjDrivers!AD$9:AD$37,MATCH($F111,Inp_WMAdjDrivers!$F$9:$F$37,0))</f>
        <v>16367</v>
      </c>
      <c r="AE111" s="81">
        <f>INDEX(Inp_WMAdjDrivers!AE$9:AE$37,MATCH($F111,Inp_WMAdjDrivers!$F$9:$F$37,0))</f>
        <v>15628.6</v>
      </c>
      <c r="AF111" s="81">
        <f>INDEX(Inp_WMAdjDrivers!AF$9:AF$37,MATCH($F111,Inp_WMAdjDrivers!$F$9:$F$37,0))</f>
        <v>15379.92</v>
      </c>
      <c r="AG111" s="81">
        <f>INDEX(Inp_WMAdjDrivers!AG$9:AG$37,MATCH($F111,Inp_WMAdjDrivers!$F$9:$F$37,0))</f>
        <v>15181</v>
      </c>
      <c r="AH111" s="81">
        <f>INDEX(Inp_WMAdjDrivers!AH$9:AH$37,MATCH($F111,Inp_WMAdjDrivers!$F$9:$F$37,0))</f>
        <v>14891</v>
      </c>
      <c r="AI111" s="81">
        <f>INDEX(Inp_WMAdjDrivers!AI$9:AI$37,MATCH($F111,Inp_WMAdjDrivers!$F$9:$F$37,0))</f>
        <v>14530.904</v>
      </c>
      <c r="AJ111" s="81">
        <f>INDEX(Inp_WMAdjDrivers!AJ$9:AJ$37,MATCH($F111,Inp_WMAdjDrivers!$F$9:$F$37,0))</f>
        <v>14121.4848</v>
      </c>
      <c r="AK111" s="81">
        <f>INDEX(Inp_WMAdjDrivers!AK$9:AK$37,MATCH($F111,Inp_WMAdjDrivers!$F$9:$F$37,0))</f>
        <v>13666.86176</v>
      </c>
    </row>
    <row r="112" spans="2:42">
      <c r="C112" s="24"/>
      <c r="E112" s="2" t="str">
        <f t="shared" si="6"/>
        <v>WM</v>
      </c>
      <c r="F112" s="2" t="s">
        <v>149</v>
      </c>
      <c r="J112" s="2" t="str">
        <f t="shared" si="7"/>
        <v>WMExternal reports</v>
      </c>
      <c r="L112" s="2" t="s">
        <v>142</v>
      </c>
      <c r="T112" s="81" t="str">
        <f>INDEX(Inp_WMAdjDrivers!T$9:T$37,MATCH($F112,Inp_WMAdjDrivers!$F$9:$F$37,0))</f>
        <v/>
      </c>
      <c r="U112" s="81" t="str">
        <f>INDEX(Inp_WMAdjDrivers!U$9:U$37,MATCH($F112,Inp_WMAdjDrivers!$F$9:$F$37,0))</f>
        <v/>
      </c>
      <c r="V112" s="81" t="str">
        <f>INDEX(Inp_WMAdjDrivers!V$9:V$37,MATCH($F112,Inp_WMAdjDrivers!$F$9:$F$37,0))</f>
        <v/>
      </c>
      <c r="W112" s="81" t="str">
        <f>INDEX(Inp_WMAdjDrivers!W$9:W$37,MATCH($F112,Inp_WMAdjDrivers!$F$9:$F$37,0))</f>
        <v/>
      </c>
      <c r="X112" s="81" t="str">
        <f>INDEX(Inp_WMAdjDrivers!X$9:X$37,MATCH($F112,Inp_WMAdjDrivers!$F$9:$F$37,0))</f>
        <v/>
      </c>
      <c r="Y112" s="81">
        <f>INDEX(Inp_WMAdjDrivers!Y$9:Y$37,MATCH($F112,Inp_WMAdjDrivers!$F$9:$F$37,0))</f>
        <v>14795</v>
      </c>
      <c r="Z112" s="81">
        <f>INDEX(Inp_WMAdjDrivers!Z$9:Z$37,MATCH($F112,Inp_WMAdjDrivers!$F$9:$F$37,0))</f>
        <v>15451</v>
      </c>
      <c r="AA112" s="81">
        <f>INDEX(Inp_WMAdjDrivers!AA$9:AA$37,MATCH($F112,Inp_WMAdjDrivers!$F$9:$F$37,0))</f>
        <v>15404</v>
      </c>
      <c r="AB112" s="81">
        <f>INDEX(Inp_WMAdjDrivers!AB$9:AB$37,MATCH($F112,Inp_WMAdjDrivers!$F$9:$F$37,0))</f>
        <v>15594</v>
      </c>
      <c r="AC112" s="81">
        <f>INDEX(Inp_WMAdjDrivers!AC$9:AC$37,MATCH($F112,Inp_WMAdjDrivers!$F$9:$F$37,0))</f>
        <v>14270</v>
      </c>
      <c r="AD112" s="81">
        <f>INDEX(Inp_WMAdjDrivers!AD$9:AD$37,MATCH($F112,Inp_WMAdjDrivers!$F$9:$F$37,0))</f>
        <v>13704</v>
      </c>
      <c r="AE112" s="81">
        <f>INDEX(Inp_WMAdjDrivers!AE$9:AE$37,MATCH($F112,Inp_WMAdjDrivers!$F$9:$F$37,0))</f>
        <v>13573.199999999999</v>
      </c>
      <c r="AF112" s="81">
        <f>INDEX(Inp_WMAdjDrivers!AF$9:AF$37,MATCH($F112,Inp_WMAdjDrivers!$F$9:$F$37,0))</f>
        <v>13455.24</v>
      </c>
      <c r="AG112" s="81">
        <f>INDEX(Inp_WMAdjDrivers!AG$9:AG$37,MATCH($F112,Inp_WMAdjDrivers!$F$9:$F$37,0))</f>
        <v>12899.672</v>
      </c>
      <c r="AH112" s="81">
        <f>INDEX(Inp_WMAdjDrivers!AH$9:AH$37,MATCH($F112,Inp_WMAdjDrivers!$F$9:$F$37,0))</f>
        <v>12697.806399999999</v>
      </c>
      <c r="AI112" s="81">
        <f>INDEX(Inp_WMAdjDrivers!AI$9:AI$37,MATCH($F112,Inp_WMAdjDrivers!$F$9:$F$37,0))</f>
        <v>12477.367679999999</v>
      </c>
      <c r="AJ112" s="81">
        <f>INDEX(Inp_WMAdjDrivers!AJ$9:AJ$37,MATCH($F112,Inp_WMAdjDrivers!$F$9:$F$37,0))</f>
        <v>12224.641216</v>
      </c>
      <c r="AK112" s="81">
        <f>INDEX(Inp_WMAdjDrivers!AK$9:AK$37,MATCH($F112,Inp_WMAdjDrivers!$F$9:$F$37,0))</f>
        <v>11974.8094592</v>
      </c>
      <c r="AN112" s="2"/>
    </row>
    <row r="113" spans="3:40">
      <c r="C113" s="24"/>
      <c r="E113" s="2" t="str">
        <f t="shared" si="6"/>
        <v>WM</v>
      </c>
      <c r="F113" s="2" t="s">
        <v>150</v>
      </c>
      <c r="J113" s="2" t="str">
        <f t="shared" si="7"/>
        <v>WMService Damage Repairs</v>
      </c>
      <c r="L113" s="2" t="s">
        <v>142</v>
      </c>
      <c r="T113" s="81" t="str">
        <f>INDEX(Inp_WMAdjDrivers!T$9:T$37,MATCH($F113,Inp_WMAdjDrivers!$F$9:$F$37,0))</f>
        <v/>
      </c>
      <c r="U113" s="81" t="str">
        <f>INDEX(Inp_WMAdjDrivers!U$9:U$37,MATCH($F113,Inp_WMAdjDrivers!$F$9:$F$37,0))</f>
        <v/>
      </c>
      <c r="V113" s="81" t="str">
        <f>INDEX(Inp_WMAdjDrivers!V$9:V$37,MATCH($F113,Inp_WMAdjDrivers!$F$9:$F$37,0))</f>
        <v/>
      </c>
      <c r="W113" s="81" t="str">
        <f>INDEX(Inp_WMAdjDrivers!W$9:W$37,MATCH($F113,Inp_WMAdjDrivers!$F$9:$F$37,0))</f>
        <v/>
      </c>
      <c r="X113" s="81" t="str">
        <f>INDEX(Inp_WMAdjDrivers!X$9:X$37,MATCH($F113,Inp_WMAdjDrivers!$F$9:$F$37,0))</f>
        <v/>
      </c>
      <c r="Y113" s="81">
        <f>INDEX(Inp_WMAdjDrivers!Y$9:Y$37,MATCH($F113,Inp_WMAdjDrivers!$F$9:$F$37,0))</f>
        <v>948</v>
      </c>
      <c r="Z113" s="81">
        <f>INDEX(Inp_WMAdjDrivers!Z$9:Z$37,MATCH($F113,Inp_WMAdjDrivers!$F$9:$F$37,0))</f>
        <v>837</v>
      </c>
      <c r="AA113" s="81">
        <f>INDEX(Inp_WMAdjDrivers!AA$9:AA$37,MATCH($F113,Inp_WMAdjDrivers!$F$9:$F$37,0))</f>
        <v>892</v>
      </c>
      <c r="AB113" s="81">
        <f>INDEX(Inp_WMAdjDrivers!AB$9:AB$37,MATCH($F113,Inp_WMAdjDrivers!$F$9:$F$37,0))</f>
        <v>416</v>
      </c>
      <c r="AC113" s="81">
        <f>INDEX(Inp_WMAdjDrivers!AC$9:AC$37,MATCH($F113,Inp_WMAdjDrivers!$F$9:$F$37,0))</f>
        <v>748</v>
      </c>
      <c r="AD113" s="81">
        <f>INDEX(Inp_WMAdjDrivers!AD$9:AD$37,MATCH($F113,Inp_WMAdjDrivers!$F$9:$F$37,0))</f>
        <v>851</v>
      </c>
      <c r="AE113" s="81">
        <f>INDEX(Inp_WMAdjDrivers!AE$9:AE$37,MATCH($F113,Inp_WMAdjDrivers!$F$9:$F$37,0))</f>
        <v>769</v>
      </c>
      <c r="AF113" s="81">
        <f>INDEX(Inp_WMAdjDrivers!AF$9:AF$37,MATCH($F113,Inp_WMAdjDrivers!$F$9:$F$37,0))</f>
        <v>761</v>
      </c>
      <c r="AG113" s="81">
        <f>INDEX(Inp_WMAdjDrivers!AG$9:AG$37,MATCH($F113,Inp_WMAdjDrivers!$F$9:$F$37,0))</f>
        <v>750</v>
      </c>
      <c r="AH113" s="81">
        <f>INDEX(Inp_WMAdjDrivers!AH$9:AH$37,MATCH($F113,Inp_WMAdjDrivers!$F$9:$F$37,0))</f>
        <v>735</v>
      </c>
      <c r="AI113" s="81">
        <f>INDEX(Inp_WMAdjDrivers!AI$9:AI$37,MATCH($F113,Inp_WMAdjDrivers!$F$9:$F$37,0))</f>
        <v>720</v>
      </c>
      <c r="AJ113" s="81">
        <f>INDEX(Inp_WMAdjDrivers!AJ$9:AJ$37,MATCH($F113,Inp_WMAdjDrivers!$F$9:$F$37,0))</f>
        <v>702</v>
      </c>
      <c r="AK113" s="81">
        <f>INDEX(Inp_WMAdjDrivers!AK$9:AK$37,MATCH($F113,Inp_WMAdjDrivers!$F$9:$F$37,0))</f>
        <v>681</v>
      </c>
      <c r="AN113" s="2"/>
    </row>
    <row r="114" spans="3:40">
      <c r="C114" s="24"/>
      <c r="E114" s="2" t="str">
        <f t="shared" si="6"/>
        <v>WM</v>
      </c>
      <c r="F114" s="2" t="s">
        <v>151</v>
      </c>
      <c r="J114" s="2" t="str">
        <f t="shared" si="7"/>
        <v>WMService Condition Repairs</v>
      </c>
      <c r="L114" s="2" t="s">
        <v>142</v>
      </c>
      <c r="T114" s="81" t="str">
        <f>INDEX(Inp_WMAdjDrivers!T$9:T$37,MATCH($F114,Inp_WMAdjDrivers!$F$9:$F$37,0))</f>
        <v/>
      </c>
      <c r="U114" s="81" t="str">
        <f>INDEX(Inp_WMAdjDrivers!U$9:U$37,MATCH($F114,Inp_WMAdjDrivers!$F$9:$F$37,0))</f>
        <v/>
      </c>
      <c r="V114" s="81" t="str">
        <f>INDEX(Inp_WMAdjDrivers!V$9:V$37,MATCH($F114,Inp_WMAdjDrivers!$F$9:$F$37,0))</f>
        <v/>
      </c>
      <c r="W114" s="81" t="str">
        <f>INDEX(Inp_WMAdjDrivers!W$9:W$37,MATCH($F114,Inp_WMAdjDrivers!$F$9:$F$37,0))</f>
        <v/>
      </c>
      <c r="X114" s="81" t="str">
        <f>INDEX(Inp_WMAdjDrivers!X$9:X$37,MATCH($F114,Inp_WMAdjDrivers!$F$9:$F$37,0))</f>
        <v/>
      </c>
      <c r="Y114" s="81">
        <f>INDEX(Inp_WMAdjDrivers!Y$9:Y$37,MATCH($F114,Inp_WMAdjDrivers!$F$9:$F$37,0))</f>
        <v>14190</v>
      </c>
      <c r="Z114" s="81">
        <f>INDEX(Inp_WMAdjDrivers!Z$9:Z$37,MATCH($F114,Inp_WMAdjDrivers!$F$9:$F$37,0))</f>
        <v>14622</v>
      </c>
      <c r="AA114" s="81">
        <f>INDEX(Inp_WMAdjDrivers!AA$9:AA$37,MATCH($F114,Inp_WMAdjDrivers!$F$9:$F$37,0))</f>
        <v>13683</v>
      </c>
      <c r="AB114" s="81">
        <f>INDEX(Inp_WMAdjDrivers!AB$9:AB$37,MATCH($F114,Inp_WMAdjDrivers!$F$9:$F$37,0))</f>
        <v>12745</v>
      </c>
      <c r="AC114" s="81">
        <f>INDEX(Inp_WMAdjDrivers!AC$9:AC$37,MATCH($F114,Inp_WMAdjDrivers!$F$9:$F$37,0))</f>
        <v>11451</v>
      </c>
      <c r="AD114" s="81">
        <f>INDEX(Inp_WMAdjDrivers!AD$9:AD$37,MATCH($F114,Inp_WMAdjDrivers!$F$9:$F$37,0))</f>
        <v>10919</v>
      </c>
      <c r="AE114" s="81">
        <f>INDEX(Inp_WMAdjDrivers!AE$9:AE$37,MATCH($F114,Inp_WMAdjDrivers!$F$9:$F$37,0))</f>
        <v>10150</v>
      </c>
      <c r="AF114" s="81">
        <f>INDEX(Inp_WMAdjDrivers!AF$9:AF$37,MATCH($F114,Inp_WMAdjDrivers!$F$9:$F$37,0))</f>
        <v>9948</v>
      </c>
      <c r="AG114" s="81">
        <f>INDEX(Inp_WMAdjDrivers!AG$9:AG$37,MATCH($F114,Inp_WMAdjDrivers!$F$9:$F$37,0))</f>
        <v>9826</v>
      </c>
      <c r="AH114" s="81">
        <f>INDEX(Inp_WMAdjDrivers!AH$9:AH$37,MATCH($F114,Inp_WMAdjDrivers!$F$9:$F$37,0))</f>
        <v>9642</v>
      </c>
      <c r="AI114" s="81">
        <f>INDEX(Inp_WMAdjDrivers!AI$9:AI$37,MATCH($F114,Inp_WMAdjDrivers!$F$9:$F$37,0))</f>
        <v>9401</v>
      </c>
      <c r="AJ114" s="81">
        <f>INDEX(Inp_WMAdjDrivers!AJ$9:AJ$37,MATCH($F114,Inp_WMAdjDrivers!$F$9:$F$37,0))</f>
        <v>9128</v>
      </c>
      <c r="AK114" s="81">
        <f>INDEX(Inp_WMAdjDrivers!AK$9:AK$37,MATCH($F114,Inp_WMAdjDrivers!$F$9:$F$37,0))</f>
        <v>8825</v>
      </c>
      <c r="AN114" s="2"/>
    </row>
    <row r="115" spans="3:40">
      <c r="C115" s="24"/>
      <c r="E115" s="2" t="str">
        <f t="shared" si="6"/>
        <v>WM</v>
      </c>
      <c r="F115" s="2" t="s">
        <v>152</v>
      </c>
      <c r="J115" s="2" t="str">
        <f t="shared" si="7"/>
        <v>WMMains Damage Repairs</v>
      </c>
      <c r="L115" s="2" t="s">
        <v>142</v>
      </c>
      <c r="T115" s="81" t="str">
        <f>INDEX(Inp_WMAdjDrivers!T$9:T$37,MATCH($F115,Inp_WMAdjDrivers!$F$9:$F$37,0))</f>
        <v/>
      </c>
      <c r="U115" s="81" t="str">
        <f>INDEX(Inp_WMAdjDrivers!U$9:U$37,MATCH($F115,Inp_WMAdjDrivers!$F$9:$F$37,0))</f>
        <v/>
      </c>
      <c r="V115" s="81" t="str">
        <f>INDEX(Inp_WMAdjDrivers!V$9:V$37,MATCH($F115,Inp_WMAdjDrivers!$F$9:$F$37,0))</f>
        <v/>
      </c>
      <c r="W115" s="81" t="str">
        <f>INDEX(Inp_WMAdjDrivers!W$9:W$37,MATCH($F115,Inp_WMAdjDrivers!$F$9:$F$37,0))</f>
        <v/>
      </c>
      <c r="X115" s="81" t="str">
        <f>INDEX(Inp_WMAdjDrivers!X$9:X$37,MATCH($F115,Inp_WMAdjDrivers!$F$9:$F$37,0))</f>
        <v/>
      </c>
      <c r="Y115" s="81">
        <f>INDEX(Inp_WMAdjDrivers!Y$9:Y$37,MATCH($F115,Inp_WMAdjDrivers!$F$9:$F$37,0))</f>
        <v>210</v>
      </c>
      <c r="Z115" s="81">
        <f>INDEX(Inp_WMAdjDrivers!Z$9:Z$37,MATCH($F115,Inp_WMAdjDrivers!$F$9:$F$37,0))</f>
        <v>306</v>
      </c>
      <c r="AA115" s="81">
        <f>INDEX(Inp_WMAdjDrivers!AA$9:AA$37,MATCH($F115,Inp_WMAdjDrivers!$F$9:$F$37,0))</f>
        <v>446</v>
      </c>
      <c r="AB115" s="81">
        <f>INDEX(Inp_WMAdjDrivers!AB$9:AB$37,MATCH($F115,Inp_WMAdjDrivers!$F$9:$F$37,0))</f>
        <v>232</v>
      </c>
      <c r="AC115" s="81">
        <f>INDEX(Inp_WMAdjDrivers!AC$9:AC$37,MATCH($F115,Inp_WMAdjDrivers!$F$9:$F$37,0))</f>
        <v>374</v>
      </c>
      <c r="AD115" s="81">
        <f>INDEX(Inp_WMAdjDrivers!AD$9:AD$37,MATCH($F115,Inp_WMAdjDrivers!$F$9:$F$37,0))</f>
        <v>330</v>
      </c>
      <c r="AE115" s="81">
        <f>INDEX(Inp_WMAdjDrivers!AE$9:AE$37,MATCH($F115,Inp_WMAdjDrivers!$F$9:$F$37,0))</f>
        <v>337.6</v>
      </c>
      <c r="AF115" s="81">
        <f>INDEX(Inp_WMAdjDrivers!AF$9:AF$37,MATCH($F115,Inp_WMAdjDrivers!$F$9:$F$37,0))</f>
        <v>343.92</v>
      </c>
      <c r="AG115" s="81">
        <f>INDEX(Inp_WMAdjDrivers!AG$9:AG$37,MATCH($F115,Inp_WMAdjDrivers!$F$9:$F$37,0))</f>
        <v>339</v>
      </c>
      <c r="AH115" s="81">
        <f>INDEX(Inp_WMAdjDrivers!AH$9:AH$37,MATCH($F115,Inp_WMAdjDrivers!$F$9:$F$37,0))</f>
        <v>339</v>
      </c>
      <c r="AI115" s="81">
        <f>INDEX(Inp_WMAdjDrivers!AI$9:AI$37,MATCH($F115,Inp_WMAdjDrivers!$F$9:$F$37,0))</f>
        <v>337.904</v>
      </c>
      <c r="AJ115" s="81">
        <f>INDEX(Inp_WMAdjDrivers!AJ$9:AJ$37,MATCH($F115,Inp_WMAdjDrivers!$F$9:$F$37,0))</f>
        <v>339.48480000000001</v>
      </c>
      <c r="AK115" s="81">
        <f>INDEX(Inp_WMAdjDrivers!AK$9:AK$37,MATCH($F115,Inp_WMAdjDrivers!$F$9:$F$37,0))</f>
        <v>339.86176</v>
      </c>
      <c r="AN115" s="2"/>
    </row>
    <row r="116" spans="3:40">
      <c r="C116" s="24"/>
      <c r="E116" s="2" t="str">
        <f t="shared" si="6"/>
        <v>WM</v>
      </c>
      <c r="F116" s="2" t="s">
        <v>153</v>
      </c>
      <c r="J116" s="2" t="str">
        <f t="shared" si="7"/>
        <v>WMMains Condition Repairs</v>
      </c>
      <c r="L116" s="2" t="s">
        <v>142</v>
      </c>
      <c r="T116" s="81" t="str">
        <f>INDEX(Inp_WMAdjDrivers!T$9:T$37,MATCH($F116,Inp_WMAdjDrivers!$F$9:$F$37,0))</f>
        <v/>
      </c>
      <c r="U116" s="81" t="str">
        <f>INDEX(Inp_WMAdjDrivers!U$9:U$37,MATCH($F116,Inp_WMAdjDrivers!$F$9:$F$37,0))</f>
        <v/>
      </c>
      <c r="V116" s="81" t="str">
        <f>INDEX(Inp_WMAdjDrivers!V$9:V$37,MATCH($F116,Inp_WMAdjDrivers!$F$9:$F$37,0))</f>
        <v/>
      </c>
      <c r="W116" s="81" t="str">
        <f>INDEX(Inp_WMAdjDrivers!W$9:W$37,MATCH($F116,Inp_WMAdjDrivers!$F$9:$F$37,0))</f>
        <v/>
      </c>
      <c r="X116" s="81" t="str">
        <f>INDEX(Inp_WMAdjDrivers!X$9:X$37,MATCH($F116,Inp_WMAdjDrivers!$F$9:$F$37,0))</f>
        <v/>
      </c>
      <c r="Y116" s="81">
        <f>INDEX(Inp_WMAdjDrivers!Y$9:Y$37,MATCH($F116,Inp_WMAdjDrivers!$F$9:$F$37,0))</f>
        <v>3697</v>
      </c>
      <c r="Z116" s="81">
        <f>INDEX(Inp_WMAdjDrivers!Z$9:Z$37,MATCH($F116,Inp_WMAdjDrivers!$F$9:$F$37,0))</f>
        <v>4697</v>
      </c>
      <c r="AA116" s="81">
        <f>INDEX(Inp_WMAdjDrivers!AA$9:AA$37,MATCH($F116,Inp_WMAdjDrivers!$F$9:$F$37,0))</f>
        <v>4468</v>
      </c>
      <c r="AB116" s="81">
        <f>INDEX(Inp_WMAdjDrivers!AB$9:AB$37,MATCH($F116,Inp_WMAdjDrivers!$F$9:$F$37,0))</f>
        <v>4687</v>
      </c>
      <c r="AC116" s="81">
        <f>INDEX(Inp_WMAdjDrivers!AC$9:AC$37,MATCH($F116,Inp_WMAdjDrivers!$F$9:$F$37,0))</f>
        <v>4513</v>
      </c>
      <c r="AD116" s="81">
        <f>INDEX(Inp_WMAdjDrivers!AD$9:AD$37,MATCH($F116,Inp_WMAdjDrivers!$F$9:$F$37,0))</f>
        <v>4267</v>
      </c>
      <c r="AE116" s="81">
        <f>INDEX(Inp_WMAdjDrivers!AE$9:AE$37,MATCH($F116,Inp_WMAdjDrivers!$F$9:$F$37,0))</f>
        <v>4372</v>
      </c>
      <c r="AF116" s="81">
        <f>INDEX(Inp_WMAdjDrivers!AF$9:AF$37,MATCH($F116,Inp_WMAdjDrivers!$F$9:$F$37,0))</f>
        <v>4327</v>
      </c>
      <c r="AG116" s="81">
        <f>INDEX(Inp_WMAdjDrivers!AG$9:AG$37,MATCH($F116,Inp_WMAdjDrivers!$F$9:$F$37,0))</f>
        <v>4266</v>
      </c>
      <c r="AH116" s="81">
        <f>INDEX(Inp_WMAdjDrivers!AH$9:AH$37,MATCH($F116,Inp_WMAdjDrivers!$F$9:$F$37,0))</f>
        <v>4175</v>
      </c>
      <c r="AI116" s="81">
        <f>INDEX(Inp_WMAdjDrivers!AI$9:AI$37,MATCH($F116,Inp_WMAdjDrivers!$F$9:$F$37,0))</f>
        <v>4072</v>
      </c>
      <c r="AJ116" s="81">
        <f>INDEX(Inp_WMAdjDrivers!AJ$9:AJ$37,MATCH($F116,Inp_WMAdjDrivers!$F$9:$F$37,0))</f>
        <v>3952</v>
      </c>
      <c r="AK116" s="81">
        <f>INDEX(Inp_WMAdjDrivers!AK$9:AK$37,MATCH($F116,Inp_WMAdjDrivers!$F$9:$F$37,0))</f>
        <v>3821</v>
      </c>
      <c r="AN116" s="2"/>
    </row>
    <row r="117" spans="3:40">
      <c r="C117" s="24"/>
      <c r="E117" s="2" t="str">
        <f t="shared" si="6"/>
        <v>WM</v>
      </c>
      <c r="F117" s="2" t="s">
        <v>154</v>
      </c>
      <c r="J117" s="2" t="str">
        <f t="shared" si="7"/>
        <v>WMRepex Synthetic Costs</v>
      </c>
      <c r="L117" s="2" t="s">
        <v>113</v>
      </c>
      <c r="T117" s="81" t="str">
        <f>INDEX(Inp_WMAdjDrivers!T$9:T$37,MATCH($F117,Inp_WMAdjDrivers!$F$9:$F$37,0))</f>
        <v/>
      </c>
      <c r="U117" s="81" t="str">
        <f>INDEX(Inp_WMAdjDrivers!U$9:U$37,MATCH($F117,Inp_WMAdjDrivers!$F$9:$F$37,0))</f>
        <v/>
      </c>
      <c r="V117" s="81" t="str">
        <f>INDEX(Inp_WMAdjDrivers!V$9:V$37,MATCH($F117,Inp_WMAdjDrivers!$F$9:$F$37,0))</f>
        <v/>
      </c>
      <c r="W117" s="81" t="str">
        <f>INDEX(Inp_WMAdjDrivers!W$9:W$37,MATCH($F117,Inp_WMAdjDrivers!$F$9:$F$37,0))</f>
        <v/>
      </c>
      <c r="X117" s="81" t="str">
        <f>INDEX(Inp_WMAdjDrivers!X$9:X$37,MATCH($F117,Inp_WMAdjDrivers!$F$9:$F$37,0))</f>
        <v/>
      </c>
      <c r="Y117" s="81">
        <f>INDEX(Inp_WMAdjDrivers!Y$9:Y$37,MATCH($F117,Inp_WMAdjDrivers!$F$9:$F$37,0))</f>
        <v>65.532668649661744</v>
      </c>
      <c r="Z117" s="81">
        <f>INDEX(Inp_WMAdjDrivers!Z$9:Z$37,MATCH($F117,Inp_WMAdjDrivers!$F$9:$F$37,0))</f>
        <v>47.745548603582719</v>
      </c>
      <c r="AA117" s="81">
        <f>INDEX(Inp_WMAdjDrivers!AA$9:AA$37,MATCH($F117,Inp_WMAdjDrivers!$F$9:$F$37,0))</f>
        <v>83.66398351502707</v>
      </c>
      <c r="AB117" s="81">
        <f>INDEX(Inp_WMAdjDrivers!AB$9:AB$37,MATCH($F117,Inp_WMAdjDrivers!$F$9:$F$37,0))</f>
        <v>75.934471659211212</v>
      </c>
      <c r="AC117" s="81">
        <f>INDEX(Inp_WMAdjDrivers!AC$9:AC$37,MATCH($F117,Inp_WMAdjDrivers!$F$9:$F$37,0))</f>
        <v>65.23539014522035</v>
      </c>
      <c r="AD117" s="81">
        <f>INDEX(Inp_WMAdjDrivers!AD$9:AD$37,MATCH($F117,Inp_WMAdjDrivers!$F$9:$F$37,0))</f>
        <v>61.877748644548348</v>
      </c>
      <c r="AE117" s="81">
        <f>INDEX(Inp_WMAdjDrivers!AE$9:AE$37,MATCH($F117,Inp_WMAdjDrivers!$F$9:$F$37,0))</f>
        <v>85.812183357868491</v>
      </c>
      <c r="AF117" s="81">
        <f>INDEX(Inp_WMAdjDrivers!AF$9:AF$37,MATCH($F117,Inp_WMAdjDrivers!$F$9:$F$37,0))</f>
        <v>84.575421831749779</v>
      </c>
      <c r="AG117" s="81">
        <f>INDEX(Inp_WMAdjDrivers!AG$9:AG$37,MATCH($F117,Inp_WMAdjDrivers!$F$9:$F$37,0))</f>
        <v>77.393621298487332</v>
      </c>
      <c r="AH117" s="81">
        <f>INDEX(Inp_WMAdjDrivers!AH$9:AH$37,MATCH($F117,Inp_WMAdjDrivers!$F$9:$F$37,0))</f>
        <v>78.102204051383069</v>
      </c>
      <c r="AI117" s="81">
        <f>INDEX(Inp_WMAdjDrivers!AI$9:AI$37,MATCH($F117,Inp_WMAdjDrivers!$F$9:$F$37,0))</f>
        <v>79.04558026584084</v>
      </c>
      <c r="AJ117" s="81">
        <f>INDEX(Inp_WMAdjDrivers!AJ$9:AJ$37,MATCH($F117,Inp_WMAdjDrivers!$F$9:$F$37,0))</f>
        <v>76.618018568442736</v>
      </c>
      <c r="AK117" s="81">
        <f>INDEX(Inp_WMAdjDrivers!AK$9:AK$37,MATCH($F117,Inp_WMAdjDrivers!$F$9:$F$37,0))</f>
        <v>76.637640418221309</v>
      </c>
      <c r="AN117" s="2"/>
    </row>
    <row r="118" spans="3:40">
      <c r="C118" s="24"/>
      <c r="E118" s="2" t="str">
        <f t="shared" si="6"/>
        <v>WM</v>
      </c>
      <c r="F118" s="2" t="s">
        <v>156</v>
      </c>
      <c r="J118" s="2" t="str">
        <f t="shared" si="7"/>
        <v>WMCapex synthetic costs - Mains</v>
      </c>
      <c r="L118" s="2" t="s">
        <v>113</v>
      </c>
      <c r="T118" s="81" t="str">
        <f>INDEX(Inp_WMAdjDrivers!T$9:T$37,MATCH($F118,Inp_WMAdjDrivers!$F$9:$F$37,0))</f>
        <v/>
      </c>
      <c r="U118" s="81" t="str">
        <f>INDEX(Inp_WMAdjDrivers!U$9:U$37,MATCH($F118,Inp_WMAdjDrivers!$F$9:$F$37,0))</f>
        <v/>
      </c>
      <c r="V118" s="81" t="str">
        <f>INDEX(Inp_WMAdjDrivers!V$9:V$37,MATCH($F118,Inp_WMAdjDrivers!$F$9:$F$37,0))</f>
        <v/>
      </c>
      <c r="W118" s="81" t="str">
        <f>INDEX(Inp_WMAdjDrivers!W$9:W$37,MATCH($F118,Inp_WMAdjDrivers!$F$9:$F$37,0))</f>
        <v/>
      </c>
      <c r="X118" s="81" t="str">
        <f>INDEX(Inp_WMAdjDrivers!X$9:X$37,MATCH($F118,Inp_WMAdjDrivers!$F$9:$F$37,0))</f>
        <v/>
      </c>
      <c r="Y118" s="81">
        <f>INDEX(Inp_WMAdjDrivers!Y$9:Y$37,MATCH($F118,Inp_WMAdjDrivers!$F$9:$F$37,0))</f>
        <v>0.42166660932903527</v>
      </c>
      <c r="Z118" s="81">
        <f>INDEX(Inp_WMAdjDrivers!Z$9:Z$37,MATCH($F118,Inp_WMAdjDrivers!$F$9:$F$37,0))</f>
        <v>0.25233073895964492</v>
      </c>
      <c r="AA118" s="81">
        <f>INDEX(Inp_WMAdjDrivers!AA$9:AA$37,MATCH($F118,Inp_WMAdjDrivers!$F$9:$F$37,0))</f>
        <v>0.45811130615732759</v>
      </c>
      <c r="AB118" s="81">
        <f>INDEX(Inp_WMAdjDrivers!AB$9:AB$37,MATCH($F118,Inp_WMAdjDrivers!$F$9:$F$37,0))</f>
        <v>0.55016953420686066</v>
      </c>
      <c r="AC118" s="81">
        <f>INDEX(Inp_WMAdjDrivers!AC$9:AC$37,MATCH($F118,Inp_WMAdjDrivers!$F$9:$F$37,0))</f>
        <v>0.75004526397415805</v>
      </c>
      <c r="AD118" s="81">
        <f>INDEX(Inp_WMAdjDrivers!AD$9:AD$37,MATCH($F118,Inp_WMAdjDrivers!$F$9:$F$37,0))</f>
        <v>0.94268659656474874</v>
      </c>
      <c r="AE118" s="81">
        <f>INDEX(Inp_WMAdjDrivers!AE$9:AE$37,MATCH($F118,Inp_WMAdjDrivers!$F$9:$F$37,0))</f>
        <v>1.3750884579741958</v>
      </c>
      <c r="AF118" s="81">
        <f>INDEX(Inp_WMAdjDrivers!AF$9:AF$37,MATCH($F118,Inp_WMAdjDrivers!$F$9:$F$37,0))</f>
        <v>1.8305810540090484</v>
      </c>
      <c r="AG118" s="81">
        <f>INDEX(Inp_WMAdjDrivers!AG$9:AG$37,MATCH($F118,Inp_WMAdjDrivers!$F$9:$F$37,0))</f>
        <v>1.5892903568684089</v>
      </c>
      <c r="AH118" s="81">
        <f>INDEX(Inp_WMAdjDrivers!AH$9:AH$37,MATCH($F118,Inp_WMAdjDrivers!$F$9:$F$37,0))</f>
        <v>1.3961715851053964</v>
      </c>
      <c r="AI118" s="81">
        <f>INDEX(Inp_WMAdjDrivers!AI$9:AI$37,MATCH($F118,Inp_WMAdjDrivers!$F$9:$F$37,0))</f>
        <v>0.72693846647171723</v>
      </c>
      <c r="AJ118" s="81">
        <f>INDEX(Inp_WMAdjDrivers!AJ$9:AJ$37,MATCH($F118,Inp_WMAdjDrivers!$F$9:$F$37,0))</f>
        <v>5.7705347838038469E-2</v>
      </c>
      <c r="AK118" s="81">
        <f>INDEX(Inp_WMAdjDrivers!AK$9:AK$37,MATCH($F118,Inp_WMAdjDrivers!$F$9:$F$37,0))</f>
        <v>5.7705347838038469E-2</v>
      </c>
      <c r="AN118" s="2"/>
    </row>
    <row r="119" spans="3:40">
      <c r="C119" s="24"/>
      <c r="E119" s="2" t="str">
        <f t="shared" si="6"/>
        <v>WM</v>
      </c>
      <c r="F119" s="2" t="s">
        <v>157</v>
      </c>
      <c r="J119" s="2" t="str">
        <f t="shared" si="7"/>
        <v>WMCapex synthetic costs - Connections</v>
      </c>
      <c r="L119" s="2" t="s">
        <v>113</v>
      </c>
      <c r="T119" s="81" t="str">
        <f>INDEX(Inp_WMAdjDrivers!T$9:T$37,MATCH($F119,Inp_WMAdjDrivers!$F$9:$F$37,0))</f>
        <v/>
      </c>
      <c r="U119" s="81" t="str">
        <f>INDEX(Inp_WMAdjDrivers!U$9:U$37,MATCH($F119,Inp_WMAdjDrivers!$F$9:$F$37,0))</f>
        <v/>
      </c>
      <c r="V119" s="81" t="str">
        <f>INDEX(Inp_WMAdjDrivers!V$9:V$37,MATCH($F119,Inp_WMAdjDrivers!$F$9:$F$37,0))</f>
        <v/>
      </c>
      <c r="W119" s="81" t="str">
        <f>INDEX(Inp_WMAdjDrivers!W$9:W$37,MATCH($F119,Inp_WMAdjDrivers!$F$9:$F$37,0))</f>
        <v/>
      </c>
      <c r="X119" s="81" t="str">
        <f>INDEX(Inp_WMAdjDrivers!X$9:X$37,MATCH($F119,Inp_WMAdjDrivers!$F$9:$F$37,0))</f>
        <v/>
      </c>
      <c r="Y119" s="81">
        <f>INDEX(Inp_WMAdjDrivers!Y$9:Y$37,MATCH($F119,Inp_WMAdjDrivers!$F$9:$F$37,0))</f>
        <v>4.0546701951719806</v>
      </c>
      <c r="Z119" s="81">
        <f>INDEX(Inp_WMAdjDrivers!Z$9:Z$37,MATCH($F119,Inp_WMAdjDrivers!$F$9:$F$37,0))</f>
        <v>3.5425457341193121</v>
      </c>
      <c r="AA119" s="81">
        <f>INDEX(Inp_WMAdjDrivers!AA$9:AA$37,MATCH($F119,Inp_WMAdjDrivers!$F$9:$F$37,0))</f>
        <v>3.8279429407972283</v>
      </c>
      <c r="AB119" s="81">
        <f>INDEX(Inp_WMAdjDrivers!AB$9:AB$37,MATCH($F119,Inp_WMAdjDrivers!$F$9:$F$37,0))</f>
        <v>3.8906016515612594</v>
      </c>
      <c r="AC119" s="81">
        <f>INDEX(Inp_WMAdjDrivers!AC$9:AC$37,MATCH($F119,Inp_WMAdjDrivers!$F$9:$F$37,0))</f>
        <v>4.2747551773911976</v>
      </c>
      <c r="AD119" s="81">
        <f>INDEX(Inp_WMAdjDrivers!AD$9:AD$37,MATCH($F119,Inp_WMAdjDrivers!$F$9:$F$37,0))</f>
        <v>3.7135447116819593</v>
      </c>
      <c r="AE119" s="81">
        <f>INDEX(Inp_WMAdjDrivers!AE$9:AE$37,MATCH($F119,Inp_WMAdjDrivers!$F$9:$F$37,0))</f>
        <v>3.0237412698358717</v>
      </c>
      <c r="AF119" s="81">
        <f>INDEX(Inp_WMAdjDrivers!AF$9:AF$37,MATCH($F119,Inp_WMAdjDrivers!$F$9:$F$37,0))</f>
        <v>3.0733883445281465</v>
      </c>
      <c r="AG119" s="81">
        <f>INDEX(Inp_WMAdjDrivers!AG$9:AG$37,MATCH($F119,Inp_WMAdjDrivers!$F$9:$F$37,0))</f>
        <v>2.1664936406194761</v>
      </c>
      <c r="AH119" s="81">
        <f>INDEX(Inp_WMAdjDrivers!AH$9:AH$37,MATCH($F119,Inp_WMAdjDrivers!$F$9:$F$37,0))</f>
        <v>2.1664936406194761</v>
      </c>
      <c r="AI119" s="81">
        <f>INDEX(Inp_WMAdjDrivers!AI$9:AI$37,MATCH($F119,Inp_WMAdjDrivers!$F$9:$F$37,0))</f>
        <v>2.1664936406194761</v>
      </c>
      <c r="AJ119" s="81">
        <f>INDEX(Inp_WMAdjDrivers!AJ$9:AJ$37,MATCH($F119,Inp_WMAdjDrivers!$F$9:$F$37,0))</f>
        <v>2.1664936406194761</v>
      </c>
      <c r="AK119" s="81">
        <f>INDEX(Inp_WMAdjDrivers!AK$9:AK$37,MATCH($F119,Inp_WMAdjDrivers!$F$9:$F$37,0))</f>
        <v>2.1664936406194761</v>
      </c>
      <c r="AN119" s="2"/>
    </row>
    <row r="120" spans="3:40">
      <c r="C120" s="24"/>
      <c r="E120" s="2" t="str">
        <f t="shared" si="6"/>
        <v>WM</v>
      </c>
      <c r="F120" s="67" t="s">
        <v>158</v>
      </c>
      <c r="J120" s="2" t="str">
        <f t="shared" si="7"/>
        <v>WMMetallic network length</v>
      </c>
      <c r="L120" s="2" t="s">
        <v>144</v>
      </c>
      <c r="T120" s="81" t="str">
        <f>INDEX(Inp_WMAdjDrivers!T$9:T$37,MATCH($F120,Inp_WMAdjDrivers!$F$9:$F$37,0))</f>
        <v/>
      </c>
      <c r="U120" s="81" t="str">
        <f>INDEX(Inp_WMAdjDrivers!U$9:U$37,MATCH($F120,Inp_WMAdjDrivers!$F$9:$F$37,0))</f>
        <v/>
      </c>
      <c r="V120" s="81" t="str">
        <f>INDEX(Inp_WMAdjDrivers!V$9:V$37,MATCH($F120,Inp_WMAdjDrivers!$F$9:$F$37,0))</f>
        <v/>
      </c>
      <c r="W120" s="81" t="str">
        <f>INDEX(Inp_WMAdjDrivers!W$9:W$37,MATCH($F120,Inp_WMAdjDrivers!$F$9:$F$37,0))</f>
        <v/>
      </c>
      <c r="X120" s="81" t="str">
        <f>INDEX(Inp_WMAdjDrivers!X$9:X$37,MATCH($F120,Inp_WMAdjDrivers!$F$9:$F$37,0))</f>
        <v/>
      </c>
      <c r="Y120" s="81">
        <f>INDEX(Inp_WMAdjDrivers!Y$9:Y$37,MATCH($F120,Inp_WMAdjDrivers!$F$9:$F$37,0))</f>
        <v>11250.078</v>
      </c>
      <c r="Z120" s="81">
        <f>INDEX(Inp_WMAdjDrivers!Z$9:Z$37,MATCH($F120,Inp_WMAdjDrivers!$F$9:$F$37,0))</f>
        <v>11043.790999999999</v>
      </c>
      <c r="AA120" s="81">
        <f>INDEX(Inp_WMAdjDrivers!AA$9:AA$37,MATCH($F120,Inp_WMAdjDrivers!$F$9:$F$37,0))</f>
        <v>10646.724</v>
      </c>
      <c r="AB120" s="81">
        <f>INDEX(Inp_WMAdjDrivers!AB$9:AB$37,MATCH($F120,Inp_WMAdjDrivers!$F$9:$F$37,0))</f>
        <v>10303.25</v>
      </c>
      <c r="AC120" s="81">
        <f>INDEX(Inp_WMAdjDrivers!AC$9:AC$37,MATCH($F120,Inp_WMAdjDrivers!$F$9:$F$37,0))</f>
        <v>9995.4238000000005</v>
      </c>
      <c r="AD120" s="81">
        <f>INDEX(Inp_WMAdjDrivers!AD$9:AD$37,MATCH($F120,Inp_WMAdjDrivers!$F$9:$F$37,0))</f>
        <v>9698.7803000000004</v>
      </c>
      <c r="AE120" s="81">
        <f>INDEX(Inp_WMAdjDrivers!AE$9:AE$37,MATCH($F120,Inp_WMAdjDrivers!$F$9:$F$37,0))</f>
        <v>9320.2803000000004</v>
      </c>
      <c r="AF120" s="81">
        <f>INDEX(Inp_WMAdjDrivers!AF$9:AF$37,MATCH($F120,Inp_WMAdjDrivers!$F$9:$F$37,0))</f>
        <v>8942.5429999999997</v>
      </c>
      <c r="AG120" s="81">
        <f>INDEX(Inp_WMAdjDrivers!AG$9:AG$37,MATCH($F120,Inp_WMAdjDrivers!$F$9:$F$37,0))</f>
        <v>8627.7050999999992</v>
      </c>
      <c r="AH120" s="81">
        <f>INDEX(Inp_WMAdjDrivers!AH$9:AH$37,MATCH($F120,Inp_WMAdjDrivers!$F$9:$F$37,0))</f>
        <v>8313.9971000000005</v>
      </c>
      <c r="AI120" s="81">
        <f>INDEX(Inp_WMAdjDrivers!AI$9:AI$37,MATCH($F120,Inp_WMAdjDrivers!$F$9:$F$37,0))</f>
        <v>8000.29</v>
      </c>
      <c r="AJ120" s="81">
        <f>INDEX(Inp_WMAdjDrivers!AJ$9:AJ$37,MATCH($F120,Inp_WMAdjDrivers!$F$9:$F$37,0))</f>
        <v>7685.4521000000004</v>
      </c>
      <c r="AK120" s="81">
        <f>INDEX(Inp_WMAdjDrivers!AK$9:AK$37,MATCH($F120,Inp_WMAdjDrivers!$F$9:$F$37,0))</f>
        <v>7370.6147000000001</v>
      </c>
      <c r="AN120" s="2"/>
    </row>
    <row r="121" spans="3:40">
      <c r="C121" s="24"/>
      <c r="E121" s="2" t="str">
        <f t="shared" si="6"/>
        <v>WM</v>
      </c>
      <c r="F121" s="2" t="s">
        <v>159</v>
      </c>
      <c r="J121" s="2" t="str">
        <f t="shared" si="7"/>
        <v>WMPE network length</v>
      </c>
      <c r="L121" s="2" t="s">
        <v>144</v>
      </c>
      <c r="T121" s="81" t="str">
        <f>INDEX(Inp_WMAdjDrivers!T$9:T$37,MATCH($F121,Inp_WMAdjDrivers!$F$9:$F$37,0))</f>
        <v/>
      </c>
      <c r="U121" s="81" t="str">
        <f>INDEX(Inp_WMAdjDrivers!U$9:U$37,MATCH($F121,Inp_WMAdjDrivers!$F$9:$F$37,0))</f>
        <v/>
      </c>
      <c r="V121" s="81" t="str">
        <f>INDEX(Inp_WMAdjDrivers!V$9:V$37,MATCH($F121,Inp_WMAdjDrivers!$F$9:$F$37,0))</f>
        <v/>
      </c>
      <c r="W121" s="81" t="str">
        <f>INDEX(Inp_WMAdjDrivers!W$9:W$37,MATCH($F121,Inp_WMAdjDrivers!$F$9:$F$37,0))</f>
        <v/>
      </c>
      <c r="X121" s="81" t="str">
        <f>INDEX(Inp_WMAdjDrivers!X$9:X$37,MATCH($F121,Inp_WMAdjDrivers!$F$9:$F$37,0))</f>
        <v/>
      </c>
      <c r="Y121" s="81">
        <f>INDEX(Inp_WMAdjDrivers!Y$9:Y$37,MATCH($F121,Inp_WMAdjDrivers!$F$9:$F$37,0))</f>
        <v>12071.011</v>
      </c>
      <c r="Z121" s="81">
        <f>INDEX(Inp_WMAdjDrivers!Z$9:Z$37,MATCH($F121,Inp_WMAdjDrivers!$F$9:$F$37,0))</f>
        <v>12271.904</v>
      </c>
      <c r="AA121" s="81">
        <f>INDEX(Inp_WMAdjDrivers!AA$9:AA$37,MATCH($F121,Inp_WMAdjDrivers!$F$9:$F$37,0))</f>
        <v>12669.244000000001</v>
      </c>
      <c r="AB121" s="81">
        <f>INDEX(Inp_WMAdjDrivers!AB$9:AB$37,MATCH($F121,Inp_WMAdjDrivers!$F$9:$F$37,0))</f>
        <v>13018.550999999999</v>
      </c>
      <c r="AC121" s="81">
        <f>INDEX(Inp_WMAdjDrivers!AC$9:AC$37,MATCH($F121,Inp_WMAdjDrivers!$F$9:$F$37,0))</f>
        <v>13315.468000000001</v>
      </c>
      <c r="AD121" s="81">
        <f>INDEX(Inp_WMAdjDrivers!AD$9:AD$37,MATCH($F121,Inp_WMAdjDrivers!$F$9:$F$37,0))</f>
        <v>13600.37</v>
      </c>
      <c r="AE121" s="81">
        <f>INDEX(Inp_WMAdjDrivers!AE$9:AE$37,MATCH($F121,Inp_WMAdjDrivers!$F$9:$F$37,0))</f>
        <v>14010.557000000001</v>
      </c>
      <c r="AF121" s="81">
        <f>INDEX(Inp_WMAdjDrivers!AF$9:AF$37,MATCH($F121,Inp_WMAdjDrivers!$F$9:$F$37,0))</f>
        <v>14424.382</v>
      </c>
      <c r="AG121" s="81">
        <f>INDEX(Inp_WMAdjDrivers!AG$9:AG$37,MATCH($F121,Inp_WMAdjDrivers!$F$9:$F$37,0))</f>
        <v>14738.368</v>
      </c>
      <c r="AH121" s="81">
        <f>INDEX(Inp_WMAdjDrivers!AH$9:AH$37,MATCH($F121,Inp_WMAdjDrivers!$F$9:$F$37,0))</f>
        <v>15051.227000000001</v>
      </c>
      <c r="AI121" s="81">
        <f>INDEX(Inp_WMAdjDrivers!AI$9:AI$37,MATCH($F121,Inp_WMAdjDrivers!$F$9:$F$37,0))</f>
        <v>15364.085999999999</v>
      </c>
      <c r="AJ121" s="81">
        <f>INDEX(Inp_WMAdjDrivers!AJ$9:AJ$37,MATCH($F121,Inp_WMAdjDrivers!$F$9:$F$37,0))</f>
        <v>15678.072</v>
      </c>
      <c r="AK121" s="81">
        <f>INDEX(Inp_WMAdjDrivers!AK$9:AK$37,MATCH($F121,Inp_WMAdjDrivers!$F$9:$F$37,0))</f>
        <v>15992.058999999999</v>
      </c>
      <c r="AN121" s="2"/>
    </row>
    <row r="122" spans="3:40">
      <c r="C122" s="24"/>
      <c r="E122" s="2" t="str">
        <f t="shared" si="6"/>
        <v>WM</v>
      </c>
      <c r="F122" s="2" t="s">
        <v>160</v>
      </c>
      <c r="J122" s="2" t="str">
        <f t="shared" si="7"/>
        <v>WMService Damage Reports</v>
      </c>
      <c r="L122" s="2" t="s">
        <v>142</v>
      </c>
      <c r="T122" s="81" t="str">
        <f>INDEX(Inp_WMAdjDrivers!T$9:T$37,MATCH($F122,Inp_WMAdjDrivers!$F$9:$F$37,0))</f>
        <v/>
      </c>
      <c r="U122" s="81" t="str">
        <f>INDEX(Inp_WMAdjDrivers!U$9:U$37,MATCH($F122,Inp_WMAdjDrivers!$F$9:$F$37,0))</f>
        <v/>
      </c>
      <c r="V122" s="81" t="str">
        <f>INDEX(Inp_WMAdjDrivers!V$9:V$37,MATCH($F122,Inp_WMAdjDrivers!$F$9:$F$37,0))</f>
        <v/>
      </c>
      <c r="W122" s="81" t="str">
        <f>INDEX(Inp_WMAdjDrivers!W$9:W$37,MATCH($F122,Inp_WMAdjDrivers!$F$9:$F$37,0))</f>
        <v/>
      </c>
      <c r="X122" s="81" t="str">
        <f>INDEX(Inp_WMAdjDrivers!X$9:X$37,MATCH($F122,Inp_WMAdjDrivers!$F$9:$F$37,0))</f>
        <v/>
      </c>
      <c r="Y122" s="81">
        <f>INDEX(Inp_WMAdjDrivers!Y$9:Y$37,MATCH($F122,Inp_WMAdjDrivers!$F$9:$F$37,0))</f>
        <v>876</v>
      </c>
      <c r="Z122" s="81">
        <f>INDEX(Inp_WMAdjDrivers!Z$9:Z$37,MATCH($F122,Inp_WMAdjDrivers!$F$9:$F$37,0))</f>
        <v>769</v>
      </c>
      <c r="AA122" s="81">
        <f>INDEX(Inp_WMAdjDrivers!AA$9:AA$37,MATCH($F122,Inp_WMAdjDrivers!$F$9:$F$37,0))</f>
        <v>861</v>
      </c>
      <c r="AB122" s="81">
        <f>INDEX(Inp_WMAdjDrivers!AB$9:AB$37,MATCH($F122,Inp_WMAdjDrivers!$F$9:$F$37,0))</f>
        <v>784</v>
      </c>
      <c r="AC122" s="81">
        <f>INDEX(Inp_WMAdjDrivers!AC$9:AC$37,MATCH($F122,Inp_WMAdjDrivers!$F$9:$F$37,0))</f>
        <v>722</v>
      </c>
      <c r="AD122" s="81">
        <f>INDEX(Inp_WMAdjDrivers!AD$9:AD$37,MATCH($F122,Inp_WMAdjDrivers!$F$9:$F$37,0))</f>
        <v>791</v>
      </c>
      <c r="AE122" s="81">
        <f>INDEX(Inp_WMAdjDrivers!AE$9:AE$37,MATCH($F122,Inp_WMAdjDrivers!$F$9:$F$37,0))</f>
        <v>785.4</v>
      </c>
      <c r="AF122" s="81">
        <f>INDEX(Inp_WMAdjDrivers!AF$9:AF$37,MATCH($F122,Inp_WMAdjDrivers!$F$9:$F$37,0))</f>
        <v>788.68</v>
      </c>
      <c r="AG122" s="81">
        <f>INDEX(Inp_WMAdjDrivers!AG$9:AG$37,MATCH($F122,Inp_WMAdjDrivers!$F$9:$F$37,0))</f>
        <v>784</v>
      </c>
      <c r="AH122" s="81">
        <f>INDEX(Inp_WMAdjDrivers!AH$9:AH$37,MATCH($F122,Inp_WMAdjDrivers!$F$9:$F$37,0))</f>
        <v>780</v>
      </c>
      <c r="AI122" s="81">
        <f>INDEX(Inp_WMAdjDrivers!AI$9:AI$37,MATCH($F122,Inp_WMAdjDrivers!$F$9:$F$37,0))</f>
        <v>779</v>
      </c>
      <c r="AJ122" s="81">
        <f>INDEX(Inp_WMAdjDrivers!AJ$9:AJ$37,MATCH($F122,Inp_WMAdjDrivers!$F$9:$F$37,0))</f>
        <v>778</v>
      </c>
      <c r="AK122" s="81">
        <f>INDEX(Inp_WMAdjDrivers!AK$9:AK$37,MATCH($F122,Inp_WMAdjDrivers!$F$9:$F$37,0))</f>
        <v>778</v>
      </c>
      <c r="AN122" s="2"/>
    </row>
    <row r="123" spans="3:40">
      <c r="C123" s="24"/>
      <c r="E123" s="2" t="str">
        <f t="shared" si="6"/>
        <v>WM</v>
      </c>
      <c r="F123" s="2" t="s">
        <v>161</v>
      </c>
      <c r="J123" s="2" t="str">
        <f t="shared" si="7"/>
        <v>WMService Condition Reports</v>
      </c>
      <c r="L123" s="2" t="s">
        <v>142</v>
      </c>
      <c r="T123" s="81" t="str">
        <f>INDEX(Inp_WMAdjDrivers!T$9:T$37,MATCH($F123,Inp_WMAdjDrivers!$F$9:$F$37,0))</f>
        <v/>
      </c>
      <c r="U123" s="81" t="str">
        <f>INDEX(Inp_WMAdjDrivers!U$9:U$37,MATCH($F123,Inp_WMAdjDrivers!$F$9:$F$37,0))</f>
        <v/>
      </c>
      <c r="V123" s="81" t="str">
        <f>INDEX(Inp_WMAdjDrivers!V$9:V$37,MATCH($F123,Inp_WMAdjDrivers!$F$9:$F$37,0))</f>
        <v/>
      </c>
      <c r="W123" s="81" t="str">
        <f>INDEX(Inp_WMAdjDrivers!W$9:W$37,MATCH($F123,Inp_WMAdjDrivers!$F$9:$F$37,0))</f>
        <v/>
      </c>
      <c r="X123" s="81" t="str">
        <f>INDEX(Inp_WMAdjDrivers!X$9:X$37,MATCH($F123,Inp_WMAdjDrivers!$F$9:$F$37,0))</f>
        <v/>
      </c>
      <c r="Y123" s="81">
        <f>INDEX(Inp_WMAdjDrivers!Y$9:Y$37,MATCH($F123,Inp_WMAdjDrivers!$F$9:$F$37,0))</f>
        <v>10316</v>
      </c>
      <c r="Z123" s="81">
        <f>INDEX(Inp_WMAdjDrivers!Z$9:Z$37,MATCH($F123,Inp_WMAdjDrivers!$F$9:$F$37,0))</f>
        <v>9972</v>
      </c>
      <c r="AA123" s="81">
        <f>INDEX(Inp_WMAdjDrivers!AA$9:AA$37,MATCH($F123,Inp_WMAdjDrivers!$F$9:$F$37,0))</f>
        <v>9930</v>
      </c>
      <c r="AB123" s="81">
        <f>INDEX(Inp_WMAdjDrivers!AB$9:AB$37,MATCH($F123,Inp_WMAdjDrivers!$F$9:$F$37,0))</f>
        <v>10043</v>
      </c>
      <c r="AC123" s="81">
        <f>INDEX(Inp_WMAdjDrivers!AC$9:AC$37,MATCH($F123,Inp_WMAdjDrivers!$F$9:$F$37,0))</f>
        <v>8858</v>
      </c>
      <c r="AD123" s="81">
        <f>INDEX(Inp_WMAdjDrivers!AD$9:AD$37,MATCH($F123,Inp_WMAdjDrivers!$F$9:$F$37,0))</f>
        <v>8402</v>
      </c>
      <c r="AE123" s="81">
        <f>INDEX(Inp_WMAdjDrivers!AE$9:AE$37,MATCH($F123,Inp_WMAdjDrivers!$F$9:$F$37,0))</f>
        <v>8318</v>
      </c>
      <c r="AF123" s="81">
        <f>INDEX(Inp_WMAdjDrivers!AF$9:AF$37,MATCH($F123,Inp_WMAdjDrivers!$F$9:$F$37,0))</f>
        <v>8235</v>
      </c>
      <c r="AG123" s="81">
        <f>INDEX(Inp_WMAdjDrivers!AG$9:AG$37,MATCH($F123,Inp_WMAdjDrivers!$F$9:$F$37,0))</f>
        <v>7700</v>
      </c>
      <c r="AH123" s="81">
        <f>INDEX(Inp_WMAdjDrivers!AH$9:AH$37,MATCH($F123,Inp_WMAdjDrivers!$F$9:$F$37,0))</f>
        <v>7579</v>
      </c>
      <c r="AI123" s="81">
        <f>INDEX(Inp_WMAdjDrivers!AI$9:AI$37,MATCH($F123,Inp_WMAdjDrivers!$F$9:$F$37,0))</f>
        <v>7465</v>
      </c>
      <c r="AJ123" s="81">
        <f>INDEX(Inp_WMAdjDrivers!AJ$9:AJ$37,MATCH($F123,Inp_WMAdjDrivers!$F$9:$F$37,0))</f>
        <v>7343</v>
      </c>
      <c r="AK123" s="81">
        <f>INDEX(Inp_WMAdjDrivers!AK$9:AK$37,MATCH($F123,Inp_WMAdjDrivers!$F$9:$F$37,0))</f>
        <v>7212</v>
      </c>
      <c r="AN123" s="2"/>
    </row>
    <row r="124" spans="3:40">
      <c r="C124" s="24"/>
      <c r="E124" s="2" t="str">
        <f t="shared" si="6"/>
        <v>WM</v>
      </c>
      <c r="F124" s="2" t="s">
        <v>162</v>
      </c>
      <c r="J124" s="2" t="str">
        <f t="shared" si="7"/>
        <v>WMMains Damage Reports</v>
      </c>
      <c r="L124" s="2" t="s">
        <v>142</v>
      </c>
      <c r="T124" s="81" t="str">
        <f>INDEX(Inp_WMAdjDrivers!T$9:T$37,MATCH($F124,Inp_WMAdjDrivers!$F$9:$F$37,0))</f>
        <v/>
      </c>
      <c r="U124" s="81" t="str">
        <f>INDEX(Inp_WMAdjDrivers!U$9:U$37,MATCH($F124,Inp_WMAdjDrivers!$F$9:$F$37,0))</f>
        <v/>
      </c>
      <c r="V124" s="81" t="str">
        <f>INDEX(Inp_WMAdjDrivers!V$9:V$37,MATCH($F124,Inp_WMAdjDrivers!$F$9:$F$37,0))</f>
        <v/>
      </c>
      <c r="W124" s="81" t="str">
        <f>INDEX(Inp_WMAdjDrivers!W$9:W$37,MATCH($F124,Inp_WMAdjDrivers!$F$9:$F$37,0))</f>
        <v/>
      </c>
      <c r="X124" s="81" t="str">
        <f>INDEX(Inp_WMAdjDrivers!X$9:X$37,MATCH($F124,Inp_WMAdjDrivers!$F$9:$F$37,0))</f>
        <v/>
      </c>
      <c r="Y124" s="81">
        <f>INDEX(Inp_WMAdjDrivers!Y$9:Y$37,MATCH($F124,Inp_WMAdjDrivers!$F$9:$F$37,0))</f>
        <v>282</v>
      </c>
      <c r="Z124" s="81">
        <f>INDEX(Inp_WMAdjDrivers!Z$9:Z$37,MATCH($F124,Inp_WMAdjDrivers!$F$9:$F$37,0))</f>
        <v>337</v>
      </c>
      <c r="AA124" s="81">
        <f>INDEX(Inp_WMAdjDrivers!AA$9:AA$37,MATCH($F124,Inp_WMAdjDrivers!$F$9:$F$37,0))</f>
        <v>368</v>
      </c>
      <c r="AB124" s="81">
        <f>INDEX(Inp_WMAdjDrivers!AB$9:AB$37,MATCH($F124,Inp_WMAdjDrivers!$F$9:$F$37,0))</f>
        <v>345</v>
      </c>
      <c r="AC124" s="81">
        <f>INDEX(Inp_WMAdjDrivers!AC$9:AC$37,MATCH($F124,Inp_WMAdjDrivers!$F$9:$F$37,0))</f>
        <v>354</v>
      </c>
      <c r="AD124" s="81">
        <f>INDEX(Inp_WMAdjDrivers!AD$9:AD$37,MATCH($F124,Inp_WMAdjDrivers!$F$9:$F$37,0))</f>
        <v>350</v>
      </c>
      <c r="AE124" s="81">
        <f>INDEX(Inp_WMAdjDrivers!AE$9:AE$37,MATCH($F124,Inp_WMAdjDrivers!$F$9:$F$37,0))</f>
        <v>350.8</v>
      </c>
      <c r="AF124" s="81">
        <f>INDEX(Inp_WMAdjDrivers!AF$9:AF$37,MATCH($F124,Inp_WMAdjDrivers!$F$9:$F$37,0))</f>
        <v>353.56</v>
      </c>
      <c r="AG124" s="81">
        <f>INDEX(Inp_WMAdjDrivers!AG$9:AG$37,MATCH($F124,Inp_WMAdjDrivers!$F$9:$F$37,0))</f>
        <v>350.67200000000003</v>
      </c>
      <c r="AH124" s="81">
        <f>INDEX(Inp_WMAdjDrivers!AH$9:AH$37,MATCH($F124,Inp_WMAdjDrivers!$F$9:$F$37,0))</f>
        <v>351.8064</v>
      </c>
      <c r="AI124" s="81">
        <f>INDEX(Inp_WMAdjDrivers!AI$9:AI$37,MATCH($F124,Inp_WMAdjDrivers!$F$9:$F$37,0))</f>
        <v>351.36768000000001</v>
      </c>
      <c r="AJ124" s="81">
        <f>INDEX(Inp_WMAdjDrivers!AJ$9:AJ$37,MATCH($F124,Inp_WMAdjDrivers!$F$9:$F$37,0))</f>
        <v>351.64121599999999</v>
      </c>
      <c r="AK124" s="81">
        <f>INDEX(Inp_WMAdjDrivers!AK$9:AK$37,MATCH($F124,Inp_WMAdjDrivers!$F$9:$F$37,0))</f>
        <v>351.80945919999999</v>
      </c>
      <c r="AN124" s="2"/>
    </row>
    <row r="125" spans="3:40">
      <c r="C125" s="24"/>
      <c r="E125" s="2" t="str">
        <f t="shared" si="6"/>
        <v>WM</v>
      </c>
      <c r="F125" s="2" t="s">
        <v>163</v>
      </c>
      <c r="J125" s="2" t="str">
        <f t="shared" si="7"/>
        <v>WMMains Condition Reports</v>
      </c>
      <c r="L125" s="2" t="s">
        <v>142</v>
      </c>
      <c r="T125" s="81" t="str">
        <f>INDEX(Inp_WMAdjDrivers!T$9:T$37,MATCH($F125,Inp_WMAdjDrivers!$F$9:$F$37,0))</f>
        <v/>
      </c>
      <c r="U125" s="81" t="str">
        <f>INDEX(Inp_WMAdjDrivers!U$9:U$37,MATCH($F125,Inp_WMAdjDrivers!$F$9:$F$37,0))</f>
        <v/>
      </c>
      <c r="V125" s="81" t="str">
        <f>INDEX(Inp_WMAdjDrivers!V$9:V$37,MATCH($F125,Inp_WMAdjDrivers!$F$9:$F$37,0))</f>
        <v/>
      </c>
      <c r="W125" s="81" t="str">
        <f>INDEX(Inp_WMAdjDrivers!W$9:W$37,MATCH($F125,Inp_WMAdjDrivers!$F$9:$F$37,0))</f>
        <v/>
      </c>
      <c r="X125" s="81" t="str">
        <f>INDEX(Inp_WMAdjDrivers!X$9:X$37,MATCH($F125,Inp_WMAdjDrivers!$F$9:$F$37,0))</f>
        <v/>
      </c>
      <c r="Y125" s="81">
        <f>INDEX(Inp_WMAdjDrivers!Y$9:Y$37,MATCH($F125,Inp_WMAdjDrivers!$F$9:$F$37,0))</f>
        <v>3321</v>
      </c>
      <c r="Z125" s="81">
        <f>INDEX(Inp_WMAdjDrivers!Z$9:Z$37,MATCH($F125,Inp_WMAdjDrivers!$F$9:$F$37,0))</f>
        <v>4373</v>
      </c>
      <c r="AA125" s="81">
        <f>INDEX(Inp_WMAdjDrivers!AA$9:AA$37,MATCH($F125,Inp_WMAdjDrivers!$F$9:$F$37,0))</f>
        <v>4245</v>
      </c>
      <c r="AB125" s="81">
        <f>INDEX(Inp_WMAdjDrivers!AB$9:AB$37,MATCH($F125,Inp_WMAdjDrivers!$F$9:$F$37,0))</f>
        <v>4422</v>
      </c>
      <c r="AC125" s="81">
        <f>INDEX(Inp_WMAdjDrivers!AC$9:AC$37,MATCH($F125,Inp_WMAdjDrivers!$F$9:$F$37,0))</f>
        <v>4336</v>
      </c>
      <c r="AD125" s="81">
        <f>INDEX(Inp_WMAdjDrivers!AD$9:AD$37,MATCH($F125,Inp_WMAdjDrivers!$F$9:$F$37,0))</f>
        <v>4161</v>
      </c>
      <c r="AE125" s="81">
        <f>INDEX(Inp_WMAdjDrivers!AE$9:AE$37,MATCH($F125,Inp_WMAdjDrivers!$F$9:$F$37,0))</f>
        <v>4119</v>
      </c>
      <c r="AF125" s="81">
        <f>INDEX(Inp_WMAdjDrivers!AF$9:AF$37,MATCH($F125,Inp_WMAdjDrivers!$F$9:$F$37,0))</f>
        <v>4078</v>
      </c>
      <c r="AG125" s="81">
        <f>INDEX(Inp_WMAdjDrivers!AG$9:AG$37,MATCH($F125,Inp_WMAdjDrivers!$F$9:$F$37,0))</f>
        <v>4065</v>
      </c>
      <c r="AH125" s="81">
        <f>INDEX(Inp_WMAdjDrivers!AH$9:AH$37,MATCH($F125,Inp_WMAdjDrivers!$F$9:$F$37,0))</f>
        <v>3987</v>
      </c>
      <c r="AI125" s="81">
        <f>INDEX(Inp_WMAdjDrivers!AI$9:AI$37,MATCH($F125,Inp_WMAdjDrivers!$F$9:$F$37,0))</f>
        <v>3882</v>
      </c>
      <c r="AJ125" s="81">
        <f>INDEX(Inp_WMAdjDrivers!AJ$9:AJ$37,MATCH($F125,Inp_WMAdjDrivers!$F$9:$F$37,0))</f>
        <v>3752</v>
      </c>
      <c r="AK125" s="81">
        <f>INDEX(Inp_WMAdjDrivers!AK$9:AK$37,MATCH($F125,Inp_WMAdjDrivers!$F$9:$F$37,0))</f>
        <v>3633</v>
      </c>
      <c r="AN125" s="2"/>
    </row>
    <row r="126" spans="3:40">
      <c r="C126" s="24"/>
      <c r="E126" s="2" t="str">
        <f t="shared" si="6"/>
        <v>WM</v>
      </c>
      <c r="F126" s="2" t="s">
        <v>164</v>
      </c>
      <c r="J126" s="2" t="str">
        <f t="shared" si="7"/>
        <v>WMEmergency FTEs</v>
      </c>
      <c r="L126" s="2" t="s">
        <v>165</v>
      </c>
      <c r="T126" s="81" t="str">
        <f>INDEX(Inp_WMAdjDrivers!T$9:T$37,MATCH($F126,Inp_WMAdjDrivers!$F$9:$F$37,0))</f>
        <v/>
      </c>
      <c r="U126" s="81" t="str">
        <f>INDEX(Inp_WMAdjDrivers!U$9:U$37,MATCH($F126,Inp_WMAdjDrivers!$F$9:$F$37,0))</f>
        <v/>
      </c>
      <c r="V126" s="81" t="str">
        <f>INDEX(Inp_WMAdjDrivers!V$9:V$37,MATCH($F126,Inp_WMAdjDrivers!$F$9:$F$37,0))</f>
        <v/>
      </c>
      <c r="W126" s="81" t="str">
        <f>INDEX(Inp_WMAdjDrivers!W$9:W$37,MATCH($F126,Inp_WMAdjDrivers!$F$9:$F$37,0))</f>
        <v/>
      </c>
      <c r="X126" s="81" t="str">
        <f>INDEX(Inp_WMAdjDrivers!X$9:X$37,MATCH($F126,Inp_WMAdjDrivers!$F$9:$F$37,0))</f>
        <v/>
      </c>
      <c r="Y126" s="81">
        <f>INDEX(Inp_WMAdjDrivers!Y$9:Y$37,MATCH($F126,Inp_WMAdjDrivers!$F$9:$F$37,0))</f>
        <v>0</v>
      </c>
      <c r="Z126" s="81">
        <f>INDEX(Inp_WMAdjDrivers!Z$9:Z$37,MATCH($F126,Inp_WMAdjDrivers!$F$9:$F$37,0))</f>
        <v>0</v>
      </c>
      <c r="AA126" s="81">
        <f>INDEX(Inp_WMAdjDrivers!AA$9:AA$37,MATCH($F126,Inp_WMAdjDrivers!$F$9:$F$37,0))</f>
        <v>0</v>
      </c>
      <c r="AB126" s="81">
        <f>INDEX(Inp_WMAdjDrivers!AB$9:AB$37,MATCH($F126,Inp_WMAdjDrivers!$F$9:$F$37,0))</f>
        <v>0</v>
      </c>
      <c r="AC126" s="81">
        <f>INDEX(Inp_WMAdjDrivers!AC$9:AC$37,MATCH($F126,Inp_WMAdjDrivers!$F$9:$F$37,0))</f>
        <v>0</v>
      </c>
      <c r="AD126" s="81">
        <f>INDEX(Inp_WMAdjDrivers!AD$9:AD$37,MATCH($F126,Inp_WMAdjDrivers!$F$9:$F$37,0))</f>
        <v>0</v>
      </c>
      <c r="AE126" s="81">
        <f>INDEX(Inp_WMAdjDrivers!AE$9:AE$37,MATCH($F126,Inp_WMAdjDrivers!$F$9:$F$37,0))</f>
        <v>0</v>
      </c>
      <c r="AF126" s="81">
        <f>INDEX(Inp_WMAdjDrivers!AF$9:AF$37,MATCH($F126,Inp_WMAdjDrivers!$F$9:$F$37,0))</f>
        <v>0</v>
      </c>
      <c r="AG126" s="81">
        <f>INDEX(Inp_WMAdjDrivers!AG$9:AG$37,MATCH($F126,Inp_WMAdjDrivers!$F$9:$F$37,0))</f>
        <v>0</v>
      </c>
      <c r="AH126" s="81">
        <f>INDEX(Inp_WMAdjDrivers!AH$9:AH$37,MATCH($F126,Inp_WMAdjDrivers!$F$9:$F$37,0))</f>
        <v>0</v>
      </c>
      <c r="AI126" s="81">
        <f>INDEX(Inp_WMAdjDrivers!AI$9:AI$37,MATCH($F126,Inp_WMAdjDrivers!$F$9:$F$37,0))</f>
        <v>0</v>
      </c>
      <c r="AJ126" s="81">
        <f>INDEX(Inp_WMAdjDrivers!AJ$9:AJ$37,MATCH($F126,Inp_WMAdjDrivers!$F$9:$F$37,0))</f>
        <v>0</v>
      </c>
      <c r="AK126" s="81">
        <f>INDEX(Inp_WMAdjDrivers!AK$9:AK$37,MATCH($F126,Inp_WMAdjDrivers!$F$9:$F$37,0))</f>
        <v>0</v>
      </c>
      <c r="AN126" s="2"/>
    </row>
    <row r="127" spans="3:40">
      <c r="C127" s="24"/>
      <c r="E127" s="2" t="str">
        <f t="shared" si="6"/>
        <v>WM</v>
      </c>
      <c r="F127" s="2" t="s">
        <v>166</v>
      </c>
      <c r="J127" s="2" t="str">
        <f t="shared" si="7"/>
        <v>WMTotal external condition reports
(service condition + mains condition)</v>
      </c>
      <c r="L127" s="2" t="s">
        <v>142</v>
      </c>
      <c r="T127" s="81" t="str">
        <f>INDEX(Inp_WMAdjDrivers!T$9:T$37,MATCH($F127,Inp_WMAdjDrivers!$F$9:$F$37,0))</f>
        <v/>
      </c>
      <c r="U127" s="81" t="str">
        <f>INDEX(Inp_WMAdjDrivers!U$9:U$37,MATCH($F127,Inp_WMAdjDrivers!$F$9:$F$37,0))</f>
        <v/>
      </c>
      <c r="V127" s="81" t="str">
        <f>INDEX(Inp_WMAdjDrivers!V$9:V$37,MATCH($F127,Inp_WMAdjDrivers!$F$9:$F$37,0))</f>
        <v/>
      </c>
      <c r="W127" s="81" t="str">
        <f>INDEX(Inp_WMAdjDrivers!W$9:W$37,MATCH($F127,Inp_WMAdjDrivers!$F$9:$F$37,0))</f>
        <v/>
      </c>
      <c r="X127" s="81" t="str">
        <f>INDEX(Inp_WMAdjDrivers!X$9:X$37,MATCH($F127,Inp_WMAdjDrivers!$F$9:$F$37,0))</f>
        <v/>
      </c>
      <c r="Y127" s="81">
        <f>INDEX(Inp_WMAdjDrivers!Y$9:Y$37,MATCH($F127,Inp_WMAdjDrivers!$F$9:$F$37,0))</f>
        <v>13637</v>
      </c>
      <c r="Z127" s="81">
        <f>INDEX(Inp_WMAdjDrivers!Z$9:Z$37,MATCH($F127,Inp_WMAdjDrivers!$F$9:$F$37,0))</f>
        <v>14345</v>
      </c>
      <c r="AA127" s="81">
        <f>INDEX(Inp_WMAdjDrivers!AA$9:AA$37,MATCH($F127,Inp_WMAdjDrivers!$F$9:$F$37,0))</f>
        <v>14175</v>
      </c>
      <c r="AB127" s="81">
        <f>INDEX(Inp_WMAdjDrivers!AB$9:AB$37,MATCH($F127,Inp_WMAdjDrivers!$F$9:$F$37,0))</f>
        <v>14465</v>
      </c>
      <c r="AC127" s="81">
        <f>INDEX(Inp_WMAdjDrivers!AC$9:AC$37,MATCH($F127,Inp_WMAdjDrivers!$F$9:$F$37,0))</f>
        <v>13194</v>
      </c>
      <c r="AD127" s="81">
        <f>INDEX(Inp_WMAdjDrivers!AD$9:AD$37,MATCH($F127,Inp_WMAdjDrivers!$F$9:$F$37,0))</f>
        <v>12563</v>
      </c>
      <c r="AE127" s="81">
        <f>INDEX(Inp_WMAdjDrivers!AE$9:AE$37,MATCH($F127,Inp_WMAdjDrivers!$F$9:$F$37,0))</f>
        <v>12437</v>
      </c>
      <c r="AF127" s="81">
        <f>INDEX(Inp_WMAdjDrivers!AF$9:AF$37,MATCH($F127,Inp_WMAdjDrivers!$F$9:$F$37,0))</f>
        <v>12313</v>
      </c>
      <c r="AG127" s="81">
        <f>INDEX(Inp_WMAdjDrivers!AG$9:AG$37,MATCH($F127,Inp_WMAdjDrivers!$F$9:$F$37,0))</f>
        <v>11765</v>
      </c>
      <c r="AH127" s="81">
        <f>INDEX(Inp_WMAdjDrivers!AH$9:AH$37,MATCH($F127,Inp_WMAdjDrivers!$F$9:$F$37,0))</f>
        <v>11566</v>
      </c>
      <c r="AI127" s="81">
        <f>INDEX(Inp_WMAdjDrivers!AI$9:AI$37,MATCH($F127,Inp_WMAdjDrivers!$F$9:$F$37,0))</f>
        <v>11347</v>
      </c>
      <c r="AJ127" s="81">
        <f>INDEX(Inp_WMAdjDrivers!AJ$9:AJ$37,MATCH($F127,Inp_WMAdjDrivers!$F$9:$F$37,0))</f>
        <v>11095</v>
      </c>
      <c r="AK127" s="81">
        <f>INDEX(Inp_WMAdjDrivers!AK$9:AK$37,MATCH($F127,Inp_WMAdjDrivers!$F$9:$F$37,0))</f>
        <v>10845</v>
      </c>
      <c r="AN127" s="2"/>
    </row>
    <row r="128" spans="3:40">
      <c r="C128" s="24"/>
      <c r="E128" s="2" t="str">
        <f t="shared" si="6"/>
        <v>WM</v>
      </c>
      <c r="F128" s="2" t="s">
        <v>167</v>
      </c>
      <c r="J128" s="2" t="str">
        <f t="shared" si="7"/>
        <v>WMTotal external condition repairs
(service condition + mains condition)</v>
      </c>
      <c r="L128" s="2" t="s">
        <v>142</v>
      </c>
      <c r="T128" s="81" t="str">
        <f>INDEX(Inp_WMAdjDrivers!T$9:T$37,MATCH($F128,Inp_WMAdjDrivers!$F$9:$F$37,0))</f>
        <v/>
      </c>
      <c r="U128" s="81" t="str">
        <f>INDEX(Inp_WMAdjDrivers!U$9:U$37,MATCH($F128,Inp_WMAdjDrivers!$F$9:$F$37,0))</f>
        <v/>
      </c>
      <c r="V128" s="81" t="str">
        <f>INDEX(Inp_WMAdjDrivers!V$9:V$37,MATCH($F128,Inp_WMAdjDrivers!$F$9:$F$37,0))</f>
        <v/>
      </c>
      <c r="W128" s="81" t="str">
        <f>INDEX(Inp_WMAdjDrivers!W$9:W$37,MATCH($F128,Inp_WMAdjDrivers!$F$9:$F$37,0))</f>
        <v/>
      </c>
      <c r="X128" s="81" t="str">
        <f>INDEX(Inp_WMAdjDrivers!X$9:X$37,MATCH($F128,Inp_WMAdjDrivers!$F$9:$F$37,0))</f>
        <v/>
      </c>
      <c r="Y128" s="81">
        <f>INDEX(Inp_WMAdjDrivers!Y$9:Y$37,MATCH($F128,Inp_WMAdjDrivers!$F$9:$F$37,0))</f>
        <v>17887</v>
      </c>
      <c r="Z128" s="81">
        <f>INDEX(Inp_WMAdjDrivers!Z$9:Z$37,MATCH($F128,Inp_WMAdjDrivers!$F$9:$F$37,0))</f>
        <v>19319</v>
      </c>
      <c r="AA128" s="81">
        <f>INDEX(Inp_WMAdjDrivers!AA$9:AA$37,MATCH($F128,Inp_WMAdjDrivers!$F$9:$F$37,0))</f>
        <v>18151</v>
      </c>
      <c r="AB128" s="81">
        <f>INDEX(Inp_WMAdjDrivers!AB$9:AB$37,MATCH($F128,Inp_WMAdjDrivers!$F$9:$F$37,0))</f>
        <v>17432</v>
      </c>
      <c r="AC128" s="81">
        <f>INDEX(Inp_WMAdjDrivers!AC$9:AC$37,MATCH($F128,Inp_WMAdjDrivers!$F$9:$F$37,0))</f>
        <v>15964</v>
      </c>
      <c r="AD128" s="81">
        <f>INDEX(Inp_WMAdjDrivers!AD$9:AD$37,MATCH($F128,Inp_WMAdjDrivers!$F$9:$F$37,0))</f>
        <v>15186</v>
      </c>
      <c r="AE128" s="81">
        <f>INDEX(Inp_WMAdjDrivers!AE$9:AE$37,MATCH($F128,Inp_WMAdjDrivers!$F$9:$F$37,0))</f>
        <v>14522</v>
      </c>
      <c r="AF128" s="81">
        <f>INDEX(Inp_WMAdjDrivers!AF$9:AF$37,MATCH($F128,Inp_WMAdjDrivers!$F$9:$F$37,0))</f>
        <v>14275</v>
      </c>
      <c r="AG128" s="81">
        <f>INDEX(Inp_WMAdjDrivers!AG$9:AG$37,MATCH($F128,Inp_WMAdjDrivers!$F$9:$F$37,0))</f>
        <v>14092</v>
      </c>
      <c r="AH128" s="81">
        <f>INDEX(Inp_WMAdjDrivers!AH$9:AH$37,MATCH($F128,Inp_WMAdjDrivers!$F$9:$F$37,0))</f>
        <v>13817</v>
      </c>
      <c r="AI128" s="81">
        <f>INDEX(Inp_WMAdjDrivers!AI$9:AI$37,MATCH($F128,Inp_WMAdjDrivers!$F$9:$F$37,0))</f>
        <v>13473</v>
      </c>
      <c r="AJ128" s="81">
        <f>INDEX(Inp_WMAdjDrivers!AJ$9:AJ$37,MATCH($F128,Inp_WMAdjDrivers!$F$9:$F$37,0))</f>
        <v>13080</v>
      </c>
      <c r="AK128" s="81">
        <f>INDEX(Inp_WMAdjDrivers!AK$9:AK$37,MATCH($F128,Inp_WMAdjDrivers!$F$9:$F$37,0))</f>
        <v>12646</v>
      </c>
      <c r="AN128" s="2"/>
    </row>
    <row r="129" spans="2:42">
      <c r="C129" s="24"/>
      <c r="E129" s="2" t="str">
        <f t="shared" si="6"/>
        <v>WM</v>
      </c>
      <c r="F129" s="2" t="s">
        <v>168</v>
      </c>
      <c r="J129" s="2" t="str">
        <f t="shared" si="7"/>
        <v>WMMEAV</v>
      </c>
      <c r="L129" s="2" t="s">
        <v>113</v>
      </c>
      <c r="T129" s="81" t="str">
        <f>INDEX(Inp_WMAdjDrivers!T$9:T$37,MATCH($F129,Inp_WMAdjDrivers!$F$9:$F$37,0))</f>
        <v/>
      </c>
      <c r="U129" s="81" t="str">
        <f>INDEX(Inp_WMAdjDrivers!U$9:U$37,MATCH($F129,Inp_WMAdjDrivers!$F$9:$F$37,0))</f>
        <v/>
      </c>
      <c r="V129" s="81" t="str">
        <f>INDEX(Inp_WMAdjDrivers!V$9:V$37,MATCH($F129,Inp_WMAdjDrivers!$F$9:$F$37,0))</f>
        <v/>
      </c>
      <c r="W129" s="81" t="str">
        <f>INDEX(Inp_WMAdjDrivers!W$9:W$37,MATCH($F129,Inp_WMAdjDrivers!$F$9:$F$37,0))</f>
        <v/>
      </c>
      <c r="X129" s="81" t="str">
        <f>INDEX(Inp_WMAdjDrivers!X$9:X$37,MATCH($F129,Inp_WMAdjDrivers!$F$9:$F$37,0))</f>
        <v/>
      </c>
      <c r="Y129" s="81">
        <f>INDEX(Inp_WMAdjDrivers!Y$9:Y$37,MATCH($F129,Inp_WMAdjDrivers!$F$9:$F$37,0))</f>
        <v>8061.7342902367755</v>
      </c>
      <c r="Z129" s="81">
        <f>INDEX(Inp_WMAdjDrivers!Z$9:Z$37,MATCH($F129,Inp_WMAdjDrivers!$F$9:$F$37,0))</f>
        <v>8014.9003961914905</v>
      </c>
      <c r="AA129" s="81">
        <f>INDEX(Inp_WMAdjDrivers!AA$9:AA$37,MATCH($F129,Inp_WMAdjDrivers!$F$9:$F$37,0))</f>
        <v>7991.2557835903999</v>
      </c>
      <c r="AB129" s="81">
        <f>INDEX(Inp_WMAdjDrivers!AB$9:AB$37,MATCH($F129,Inp_WMAdjDrivers!$F$9:$F$37,0))</f>
        <v>7966.8788116784381</v>
      </c>
      <c r="AC129" s="81">
        <f>INDEX(Inp_WMAdjDrivers!AC$9:AC$37,MATCH($F129,Inp_WMAdjDrivers!$F$9:$F$37,0))</f>
        <v>7948.0773829491254</v>
      </c>
      <c r="AD129" s="81">
        <f>INDEX(Inp_WMAdjDrivers!AD$9:AD$37,MATCH($F129,Inp_WMAdjDrivers!$F$9:$F$37,0))</f>
        <v>7927.0811939870882</v>
      </c>
      <c r="AE129" s="81">
        <f>INDEX(Inp_WMAdjDrivers!AE$9:AE$37,MATCH($F129,Inp_WMAdjDrivers!$F$9:$F$37,0))</f>
        <v>7902.0634302930612</v>
      </c>
      <c r="AF129" s="81">
        <f>INDEX(Inp_WMAdjDrivers!AF$9:AF$37,MATCH($F129,Inp_WMAdjDrivers!$F$9:$F$37,0))</f>
        <v>7875.7624417956949</v>
      </c>
      <c r="AG129" s="81">
        <f>INDEX(Inp_WMAdjDrivers!AG$9:AG$37,MATCH($F129,Inp_WMAdjDrivers!$F$9:$F$37,0))</f>
        <v>7852.2182703900371</v>
      </c>
      <c r="AH129" s="81">
        <f>INDEX(Inp_WMAdjDrivers!AH$9:AH$37,MATCH($F129,Inp_WMAdjDrivers!$F$9:$F$37,0))</f>
        <v>7831.0185445987445</v>
      </c>
      <c r="AI129" s="81">
        <f>INDEX(Inp_WMAdjDrivers!AI$9:AI$37,MATCH($F129,Inp_WMAdjDrivers!$F$9:$F$37,0))</f>
        <v>7809.3861643316541</v>
      </c>
      <c r="AJ129" s="81">
        <f>INDEX(Inp_WMAdjDrivers!AJ$9:AJ$37,MATCH($F129,Inp_WMAdjDrivers!$F$9:$F$37,0))</f>
        <v>7786.9372272844867</v>
      </c>
      <c r="AK129" s="81">
        <f>INDEX(Inp_WMAdjDrivers!AK$9:AK$37,MATCH($F129,Inp_WMAdjDrivers!$F$9:$F$37,0))</f>
        <v>7764.4402175177875</v>
      </c>
    </row>
    <row r="130" spans="2:42">
      <c r="C130" s="24"/>
      <c r="E130" s="2" t="str">
        <f t="shared" si="6"/>
        <v>WM</v>
      </c>
      <c r="F130" s="2" t="s">
        <v>169</v>
      </c>
      <c r="J130" s="2" t="str">
        <f t="shared" si="7"/>
        <v>WMCapex synthetic costs - Mains (smoothed)</v>
      </c>
      <c r="L130" s="2" t="s">
        <v>113</v>
      </c>
      <c r="T130" s="81" t="str">
        <f>INDEX(Inp_WMAdjDrivers!T$9:T$37,MATCH($F130,Inp_WMAdjDrivers!$F$9:$F$37,0))</f>
        <v/>
      </c>
      <c r="U130" s="81" t="str">
        <f>INDEX(Inp_WMAdjDrivers!U$9:U$37,MATCH($F130,Inp_WMAdjDrivers!$F$9:$F$37,0))</f>
        <v/>
      </c>
      <c r="V130" s="81" t="str">
        <f>INDEX(Inp_WMAdjDrivers!V$9:V$37,MATCH($F130,Inp_WMAdjDrivers!$F$9:$F$37,0))</f>
        <v/>
      </c>
      <c r="W130" s="81" t="str">
        <f>INDEX(Inp_WMAdjDrivers!W$9:W$37,MATCH($F130,Inp_WMAdjDrivers!$F$9:$F$37,0))</f>
        <v/>
      </c>
      <c r="X130" s="81" t="str">
        <f>INDEX(Inp_WMAdjDrivers!X$9:X$37,MATCH($F130,Inp_WMAdjDrivers!$F$9:$F$37,0))</f>
        <v/>
      </c>
      <c r="Y130" s="81">
        <f>INDEX(Inp_WMAdjDrivers!Y$9:Y$37,MATCH($F130,Inp_WMAdjDrivers!$F$9:$F$37,0))</f>
        <v>1.1309265327492832</v>
      </c>
      <c r="Z130" s="81">
        <f>INDEX(Inp_WMAdjDrivers!Z$9:Z$37,MATCH($F130,Inp_WMAdjDrivers!$F$9:$F$37,0))</f>
        <v>0.84317653520176794</v>
      </c>
      <c r="AA130" s="81">
        <f>INDEX(Inp_WMAdjDrivers!AA$9:AA$37,MATCH($F130,Inp_WMAdjDrivers!$F$9:$F$37,0))</f>
        <v>0.64822376732097731</v>
      </c>
      <c r="AB130" s="81">
        <f>INDEX(Inp_WMAdjDrivers!AB$9:AB$37,MATCH($F130,Inp_WMAdjDrivers!$F$9:$F$37,0))</f>
        <v>0.52342562240173962</v>
      </c>
      <c r="AC130" s="81">
        <f>INDEX(Inp_WMAdjDrivers!AC$9:AC$37,MATCH($F130,Inp_WMAdjDrivers!$F$9:$F$37,0))</f>
        <v>0.5642698438867837</v>
      </c>
      <c r="AD130" s="81">
        <f>INDEX(Inp_WMAdjDrivers!AD$9:AD$37,MATCH($F130,Inp_WMAdjDrivers!$F$9:$F$37,0))</f>
        <v>0.65688017630761997</v>
      </c>
      <c r="AE130" s="81">
        <f>INDEX(Inp_WMAdjDrivers!AE$9:AE$37,MATCH($F130,Inp_WMAdjDrivers!$F$9:$F$37,0))</f>
        <v>0.96976636149869733</v>
      </c>
      <c r="AF130" s="81">
        <f>INDEX(Inp_WMAdjDrivers!AF$9:AF$37,MATCH($F130,Inp_WMAdjDrivers!$F$9:$F$37,0))</f>
        <v>1.3285195907903182</v>
      </c>
      <c r="AG130" s="81">
        <f>INDEX(Inp_WMAdjDrivers!AG$9:AG$37,MATCH($F130,Inp_WMAdjDrivers!$F$9:$F$37,0))</f>
        <v>1.3282467684060772</v>
      </c>
      <c r="AH130" s="81">
        <f>INDEX(Inp_WMAdjDrivers!AH$9:AH$37,MATCH($F130,Inp_WMAdjDrivers!$F$9:$F$37,0))</f>
        <v>1.1929146214208022</v>
      </c>
      <c r="AI130" s="81">
        <f>INDEX(Inp_WMAdjDrivers!AI$9:AI$37,MATCH($F130,Inp_WMAdjDrivers!$F$9:$F$37,0))</f>
        <v>1.0707771799357584</v>
      </c>
      <c r="AJ130" s="81">
        <f>INDEX(Inp_WMAdjDrivers!AJ$9:AJ$37,MATCH($F130,Inp_WMAdjDrivers!$F$9:$F$37,0))</f>
        <v>0.93289678156967892</v>
      </c>
      <c r="AK130" s="81">
        <f>INDEX(Inp_WMAdjDrivers!AK$9:AK$37,MATCH($F130,Inp_WMAdjDrivers!$F$9:$F$37,0))</f>
        <v>0.82254319770510032</v>
      </c>
    </row>
    <row r="131" spans="2:42">
      <c r="C131" s="24"/>
      <c r="E131" s="2" t="str">
        <f t="shared" si="6"/>
        <v>WM</v>
      </c>
      <c r="F131" s="2" t="s">
        <v>170</v>
      </c>
      <c r="J131" s="2" t="str">
        <f t="shared" si="7"/>
        <v>WMCapex synthetic costs - Connections (smoothed)</v>
      </c>
      <c r="L131" s="2" t="s">
        <v>113</v>
      </c>
      <c r="T131" s="81" t="str">
        <f>INDEX(Inp_WMAdjDrivers!T$9:T$37,MATCH($F131,Inp_WMAdjDrivers!$F$9:$F$37,0))</f>
        <v/>
      </c>
      <c r="U131" s="81" t="str">
        <f>INDEX(Inp_WMAdjDrivers!U$9:U$37,MATCH($F131,Inp_WMAdjDrivers!$F$9:$F$37,0))</f>
        <v/>
      </c>
      <c r="V131" s="81" t="str">
        <f>INDEX(Inp_WMAdjDrivers!V$9:V$37,MATCH($F131,Inp_WMAdjDrivers!$F$9:$F$37,0))</f>
        <v/>
      </c>
      <c r="W131" s="81" t="str">
        <f>INDEX(Inp_WMAdjDrivers!W$9:W$37,MATCH($F131,Inp_WMAdjDrivers!$F$9:$F$37,0))</f>
        <v/>
      </c>
      <c r="X131" s="81" t="str">
        <f>INDEX(Inp_WMAdjDrivers!X$9:X$37,MATCH($F131,Inp_WMAdjDrivers!$F$9:$F$37,0))</f>
        <v/>
      </c>
      <c r="Y131" s="81">
        <f>INDEX(Inp_WMAdjDrivers!Y$9:Y$37,MATCH($F131,Inp_WMAdjDrivers!$F$9:$F$37,0))</f>
        <v>3.7559342955579988</v>
      </c>
      <c r="Z131" s="81">
        <f>INDEX(Inp_WMAdjDrivers!Z$9:Z$37,MATCH($F131,Inp_WMAdjDrivers!$F$9:$F$37,0))</f>
        <v>3.2934596918332515</v>
      </c>
      <c r="AA131" s="81">
        <f>INDEX(Inp_WMAdjDrivers!AA$9:AA$37,MATCH($F131,Inp_WMAdjDrivers!$F$9:$F$37,0))</f>
        <v>3.3067441284442713</v>
      </c>
      <c r="AB131" s="81">
        <f>INDEX(Inp_WMAdjDrivers!AB$9:AB$37,MATCH($F131,Inp_WMAdjDrivers!$F$9:$F$37,0))</f>
        <v>3.5951414317984729</v>
      </c>
      <c r="AC131" s="81">
        <f>INDEX(Inp_WMAdjDrivers!AC$9:AC$37,MATCH($F131,Inp_WMAdjDrivers!$F$9:$F$37,0))</f>
        <v>3.8302145220438764</v>
      </c>
      <c r="AD131" s="81">
        <f>INDEX(Inp_WMAdjDrivers!AD$9:AD$37,MATCH($F131,Inp_WMAdjDrivers!$F$9:$F$37,0))</f>
        <v>3.904846541941962</v>
      </c>
      <c r="AE131" s="81">
        <f>INDEX(Inp_WMAdjDrivers!AE$9:AE$37,MATCH($F131,Inp_WMAdjDrivers!$F$9:$F$37,0))</f>
        <v>3.7611145257941159</v>
      </c>
      <c r="AF131" s="81">
        <f>INDEX(Inp_WMAdjDrivers!AF$9:AF$37,MATCH($F131,Inp_WMAdjDrivers!$F$9:$F$37,0))</f>
        <v>3.6209314042735681</v>
      </c>
      <c r="AG131" s="81">
        <f>INDEX(Inp_WMAdjDrivers!AG$9:AG$37,MATCH($F131,Inp_WMAdjDrivers!$F$9:$F$37,0))</f>
        <v>3.4243525337735918</v>
      </c>
      <c r="AH131" s="81">
        <f>INDEX(Inp_WMAdjDrivers!AH$9:AH$37,MATCH($F131,Inp_WMAdjDrivers!$F$9:$F$37,0))</f>
        <v>3.1870026337481985</v>
      </c>
      <c r="AI131" s="81">
        <f>INDEX(Inp_WMAdjDrivers!AI$9:AI$37,MATCH($F131,Inp_WMAdjDrivers!$F$9:$F$37,0))</f>
        <v>2.9407014893279437</v>
      </c>
      <c r="AJ131" s="81">
        <f>INDEX(Inp_WMAdjDrivers!AJ$9:AJ$37,MATCH($F131,Inp_WMAdjDrivers!$F$9:$F$37,0))</f>
        <v>2.6395212697891259</v>
      </c>
      <c r="AK131" s="81">
        <f>INDEX(Inp_WMAdjDrivers!AK$9:AK$37,MATCH($F131,Inp_WMAdjDrivers!$F$9:$F$37,0))</f>
        <v>2.4185139739230572</v>
      </c>
    </row>
    <row r="132" spans="2:42">
      <c r="C132" s="24"/>
      <c r="E132" s="2" t="str">
        <f t="shared" si="6"/>
        <v>WM</v>
      </c>
      <c r="F132" s="2" t="s">
        <v>230</v>
      </c>
      <c r="J132" s="2" t="str">
        <f t="shared" si="7"/>
        <v>WMMaintenance MEAV</v>
      </c>
      <c r="L132" s="2" t="s">
        <v>113</v>
      </c>
      <c r="T132" s="81" t="str">
        <f>INDEX(Inp_WMAdjDrivers!T$9:T$37,MATCH($F132,Inp_WMAdjDrivers!$F$9:$F$37,0))</f>
        <v/>
      </c>
      <c r="U132" s="81" t="str">
        <f>INDEX(Inp_WMAdjDrivers!U$9:U$37,MATCH($F132,Inp_WMAdjDrivers!$F$9:$F$37,0))</f>
        <v/>
      </c>
      <c r="V132" s="81" t="str">
        <f>INDEX(Inp_WMAdjDrivers!V$9:V$37,MATCH($F132,Inp_WMAdjDrivers!$F$9:$F$37,0))</f>
        <v/>
      </c>
      <c r="W132" s="81" t="str">
        <f>INDEX(Inp_WMAdjDrivers!W$9:W$37,MATCH($F132,Inp_WMAdjDrivers!$F$9:$F$37,0))</f>
        <v/>
      </c>
      <c r="X132" s="81" t="str">
        <f>INDEX(Inp_WMAdjDrivers!X$9:X$37,MATCH($F132,Inp_WMAdjDrivers!$F$9:$F$37,0))</f>
        <v/>
      </c>
      <c r="Y132" s="81">
        <f>INDEX(Inp_WMAdjDrivers!Y$9:Y$37,MATCH($F132,Inp_WMAdjDrivers!$F$9:$F$37,0))</f>
        <v>3177.5733075149301</v>
      </c>
      <c r="Z132" s="81">
        <f>INDEX(Inp_WMAdjDrivers!Z$9:Z$37,MATCH($F132,Inp_WMAdjDrivers!$F$9:$F$37,0))</f>
        <v>3156.027683977497</v>
      </c>
      <c r="AA132" s="81">
        <f>INDEX(Inp_WMAdjDrivers!AA$9:AA$37,MATCH($F132,Inp_WMAdjDrivers!$F$9:$F$37,0))</f>
        <v>3155.4647123143986</v>
      </c>
      <c r="AB132" s="81">
        <f>INDEX(Inp_WMAdjDrivers!AB$9:AB$37,MATCH($F132,Inp_WMAdjDrivers!$F$9:$F$37,0))</f>
        <v>3156.8363348426046</v>
      </c>
      <c r="AC132" s="81">
        <f>INDEX(Inp_WMAdjDrivers!AC$9:AC$37,MATCH($F132,Inp_WMAdjDrivers!$F$9:$F$37,0))</f>
        <v>3157.6207425964194</v>
      </c>
      <c r="AD132" s="81">
        <f>INDEX(Inp_WMAdjDrivers!AD$9:AD$37,MATCH($F132,Inp_WMAdjDrivers!$F$9:$F$37,0))</f>
        <v>3159.1938348996</v>
      </c>
      <c r="AE132" s="81">
        <f>INDEX(Inp_WMAdjDrivers!AE$9:AE$37,MATCH($F132,Inp_WMAdjDrivers!$F$9:$F$37,0))</f>
        <v>3160.3335012917432</v>
      </c>
      <c r="AF132" s="81">
        <f>INDEX(Inp_WMAdjDrivers!AF$9:AF$37,MATCH($F132,Inp_WMAdjDrivers!$F$9:$F$37,0))</f>
        <v>3160.5505020539204</v>
      </c>
      <c r="AG132" s="81">
        <f>INDEX(Inp_WMAdjDrivers!AG$9:AG$37,MATCH($F132,Inp_WMAdjDrivers!$F$9:$F$37,0))</f>
        <v>3157.8695474028209</v>
      </c>
      <c r="AH132" s="81">
        <f>INDEX(Inp_WMAdjDrivers!AH$9:AH$37,MATCH($F132,Inp_WMAdjDrivers!$F$9:$F$37,0))</f>
        <v>3157.8695474028209</v>
      </c>
      <c r="AI132" s="81">
        <f>INDEX(Inp_WMAdjDrivers!AI$9:AI$37,MATCH($F132,Inp_WMAdjDrivers!$F$9:$F$37,0))</f>
        <v>3157.8695474028209</v>
      </c>
      <c r="AJ132" s="81">
        <f>INDEX(Inp_WMAdjDrivers!AJ$9:AJ$37,MATCH($F132,Inp_WMAdjDrivers!$F$9:$F$37,0))</f>
        <v>3157.8695474028209</v>
      </c>
      <c r="AK132" s="81">
        <f>INDEX(Inp_WMAdjDrivers!AK$9:AK$37,MATCH($F132,Inp_WMAdjDrivers!$F$9:$F$37,0))</f>
        <v>3157.8695474028209</v>
      </c>
    </row>
    <row r="133" spans="2:42">
      <c r="C133" s="24"/>
      <c r="E133" s="2" t="str">
        <f t="shared" si="6"/>
        <v>WM</v>
      </c>
      <c r="F133" s="2" t="s">
        <v>523</v>
      </c>
      <c r="J133" s="2" t="str">
        <f t="shared" si="7"/>
        <v>WMMax PREs</v>
      </c>
      <c r="L133" s="2" t="s">
        <v>142</v>
      </c>
      <c r="T133" s="81" t="str">
        <f>INDEX(Inp_WMAdjDrivers!T$9:T$37,MATCH($F133,Inp_WMAdjDrivers!$F$9:$F$37,0))</f>
        <v/>
      </c>
      <c r="U133" s="81" t="str">
        <f>INDEX(Inp_WMAdjDrivers!U$9:U$37,MATCH($F133,Inp_WMAdjDrivers!$F$9:$F$37,0))</f>
        <v/>
      </c>
      <c r="V133" s="81" t="str">
        <f>INDEX(Inp_WMAdjDrivers!V$9:V$37,MATCH($F133,Inp_WMAdjDrivers!$F$9:$F$37,0))</f>
        <v/>
      </c>
      <c r="W133" s="81" t="str">
        <f>INDEX(Inp_WMAdjDrivers!W$9:W$37,MATCH($F133,Inp_WMAdjDrivers!$F$9:$F$37,0))</f>
        <v/>
      </c>
      <c r="X133" s="81" t="str">
        <f>INDEX(Inp_WMAdjDrivers!X$9:X$37,MATCH($F133,Inp_WMAdjDrivers!$F$9:$F$37,0))</f>
        <v/>
      </c>
      <c r="Y133" s="81">
        <f>INDEX(Inp_WMAdjDrivers!Y$9:Y$37,MATCH($F133,Inp_WMAdjDrivers!$F$9:$F$37,0))</f>
        <v>87718</v>
      </c>
      <c r="Z133" s="81">
        <f>INDEX(Inp_WMAdjDrivers!Z$9:Z$37,MATCH($F133,Inp_WMAdjDrivers!$F$9:$F$37,0))</f>
        <v>85323</v>
      </c>
      <c r="AA133" s="81">
        <f>INDEX(Inp_WMAdjDrivers!AA$9:AA$37,MATCH($F133,Inp_WMAdjDrivers!$F$9:$F$37,0))</f>
        <v>85323</v>
      </c>
      <c r="AB133" s="81">
        <f>INDEX(Inp_WMAdjDrivers!AB$9:AB$37,MATCH($F133,Inp_WMAdjDrivers!$F$9:$F$37,0))</f>
        <v>85323</v>
      </c>
      <c r="AC133" s="81">
        <f>INDEX(Inp_WMAdjDrivers!AC$9:AC$37,MATCH($F133,Inp_WMAdjDrivers!$F$9:$F$37,0))</f>
        <v>83581</v>
      </c>
      <c r="AD133" s="81">
        <f>INDEX(Inp_WMAdjDrivers!AD$9:AD$37,MATCH($F133,Inp_WMAdjDrivers!$F$9:$F$37,0))</f>
        <v>78143</v>
      </c>
      <c r="AE133" s="81">
        <f>INDEX(Inp_WMAdjDrivers!AE$9:AE$37,MATCH($F133,Inp_WMAdjDrivers!$F$9:$F$37,0))</f>
        <v>77899</v>
      </c>
      <c r="AF133" s="81">
        <f>INDEX(Inp_WMAdjDrivers!AF$9:AF$37,MATCH($F133,Inp_WMAdjDrivers!$F$9:$F$37,0))</f>
        <v>77899</v>
      </c>
      <c r="AG133" s="81">
        <f>INDEX(Inp_WMAdjDrivers!AG$9:AG$37,MATCH($F133,Inp_WMAdjDrivers!$F$9:$F$37,0))</f>
        <v>73384</v>
      </c>
      <c r="AH133" s="81">
        <f>INDEX(Inp_WMAdjDrivers!AH$9:AH$37,MATCH($F133,Inp_WMAdjDrivers!$F$9:$F$37,0))</f>
        <v>68334</v>
      </c>
      <c r="AI133" s="81">
        <f>INDEX(Inp_WMAdjDrivers!AI$9:AI$37,MATCH($F133,Inp_WMAdjDrivers!$F$9:$F$37,0))</f>
        <v>68334</v>
      </c>
      <c r="AJ133" s="81">
        <f>INDEX(Inp_WMAdjDrivers!AJ$9:AJ$37,MATCH($F133,Inp_WMAdjDrivers!$F$9:$F$37,0))</f>
        <v>67542</v>
      </c>
      <c r="AK133" s="81">
        <f>INDEX(Inp_WMAdjDrivers!AK$9:AK$37,MATCH($F133,Inp_WMAdjDrivers!$F$9:$F$37,0))</f>
        <v>66676</v>
      </c>
    </row>
    <row r="134" spans="2:42">
      <c r="C134" s="24"/>
      <c r="E134" s="2" t="str">
        <f t="shared" si="6"/>
        <v>WM</v>
      </c>
      <c r="F134" s="2" t="s">
        <v>532</v>
      </c>
      <c r="J134" s="2" t="str">
        <f t="shared" si="7"/>
        <v>WMMEAV_egep</v>
      </c>
      <c r="L134" s="2" t="s">
        <v>113</v>
      </c>
      <c r="T134" s="81" t="str">
        <f>INDEX(Inp_WMAdjDrivers!T$9:T$37,MATCH($F134,Inp_WMAdjDrivers!$F$9:$F$37,0))</f>
        <v/>
      </c>
      <c r="U134" s="81" t="str">
        <f>INDEX(Inp_WMAdjDrivers!U$9:U$37,MATCH($F134,Inp_WMAdjDrivers!$F$9:$F$37,0))</f>
        <v/>
      </c>
      <c r="V134" s="81" t="str">
        <f>INDEX(Inp_WMAdjDrivers!V$9:V$37,MATCH($F134,Inp_WMAdjDrivers!$F$9:$F$37,0))</f>
        <v/>
      </c>
      <c r="W134" s="81" t="str">
        <f>INDEX(Inp_WMAdjDrivers!W$9:W$37,MATCH($F134,Inp_WMAdjDrivers!$F$9:$F$37,0))</f>
        <v/>
      </c>
      <c r="X134" s="81" t="str">
        <f>INDEX(Inp_WMAdjDrivers!X$9:X$37,MATCH($F134,Inp_WMAdjDrivers!$F$9:$F$37,0))</f>
        <v/>
      </c>
      <c r="Y134" s="81">
        <f>INDEX(Inp_WMAdjDrivers!Y$9:Y$37,MATCH($F134,Inp_WMAdjDrivers!$F$9:$F$37,0))</f>
        <v>8061.7342902367755</v>
      </c>
      <c r="Z134" s="81">
        <f>INDEX(Inp_WMAdjDrivers!Z$9:Z$37,MATCH($F134,Inp_WMAdjDrivers!$F$9:$F$37,0))</f>
        <v>8015.5569111914901</v>
      </c>
      <c r="AA134" s="81">
        <f>INDEX(Inp_WMAdjDrivers!AA$9:AA$37,MATCH($F134,Inp_WMAdjDrivers!$F$9:$F$37,0))</f>
        <v>7993.2253285903998</v>
      </c>
      <c r="AB134" s="81">
        <f>INDEX(Inp_WMAdjDrivers!AB$9:AB$37,MATCH($F134,Inp_WMAdjDrivers!$F$9:$F$37,0))</f>
        <v>7970.8179016784379</v>
      </c>
      <c r="AC134" s="81">
        <f>INDEX(Inp_WMAdjDrivers!AC$9:AC$37,MATCH($F134,Inp_WMAdjDrivers!$F$9:$F$37,0))</f>
        <v>7952.0164729491253</v>
      </c>
      <c r="AD134" s="81">
        <f>INDEX(Inp_WMAdjDrivers!AD$9:AD$37,MATCH($F134,Inp_WMAdjDrivers!$F$9:$F$37,0))</f>
        <v>7930.3637689870884</v>
      </c>
      <c r="AE134" s="81">
        <f>INDEX(Inp_WMAdjDrivers!AE$9:AE$37,MATCH($F134,Inp_WMAdjDrivers!$F$9:$F$37,0))</f>
        <v>7907.3155502930613</v>
      </c>
      <c r="AF134" s="81">
        <f>INDEX(Inp_WMAdjDrivers!AF$9:AF$37,MATCH($F134,Inp_WMAdjDrivers!$F$9:$F$37,0))</f>
        <v>7882.984106795695</v>
      </c>
      <c r="AG134" s="81">
        <f>INDEX(Inp_WMAdjDrivers!AG$9:AG$37,MATCH($F134,Inp_WMAdjDrivers!$F$9:$F$37,0))</f>
        <v>7861.4094803900371</v>
      </c>
      <c r="AH134" s="81">
        <f>INDEX(Inp_WMAdjDrivers!AH$9:AH$37,MATCH($F134,Inp_WMAdjDrivers!$F$9:$F$37,0))</f>
        <v>7842.835814598744</v>
      </c>
      <c r="AI134" s="81">
        <f>INDEX(Inp_WMAdjDrivers!AI$9:AI$37,MATCH($F134,Inp_WMAdjDrivers!$F$9:$F$37,0))</f>
        <v>7823.1729793316545</v>
      </c>
      <c r="AJ134" s="81">
        <f>INDEX(Inp_WMAdjDrivers!AJ$9:AJ$37,MATCH($F134,Inp_WMAdjDrivers!$F$9:$F$37,0))</f>
        <v>7802.693587284487</v>
      </c>
      <c r="AK134" s="81">
        <f>INDEX(Inp_WMAdjDrivers!AK$9:AK$37,MATCH($F134,Inp_WMAdjDrivers!$F$9:$F$37,0))</f>
        <v>7782.8226375177874</v>
      </c>
    </row>
    <row r="135" spans="2:42">
      <c r="C135" s="24"/>
      <c r="E135" s="2" t="str">
        <f t="shared" si="6"/>
        <v>WM</v>
      </c>
      <c r="F135" s="2" t="s">
        <v>533</v>
      </c>
      <c r="J135" s="2" t="str">
        <f t="shared" si="7"/>
        <v>WMMEAV_egep_mobs</v>
      </c>
      <c r="L135" s="2" t="s">
        <v>113</v>
      </c>
      <c r="T135" s="81" t="str">
        <f>INDEX(Inp_WMAdjDrivers!T$9:T$37,MATCH($F135,Inp_WMAdjDrivers!$F$9:$F$37,0))</f>
        <v/>
      </c>
      <c r="U135" s="81" t="str">
        <f>INDEX(Inp_WMAdjDrivers!U$9:U$37,MATCH($F135,Inp_WMAdjDrivers!$F$9:$F$37,0))</f>
        <v/>
      </c>
      <c r="V135" s="81" t="str">
        <f>INDEX(Inp_WMAdjDrivers!V$9:V$37,MATCH($F135,Inp_WMAdjDrivers!$F$9:$F$37,0))</f>
        <v/>
      </c>
      <c r="W135" s="81" t="str">
        <f>INDEX(Inp_WMAdjDrivers!W$9:W$37,MATCH($F135,Inp_WMAdjDrivers!$F$9:$F$37,0))</f>
        <v/>
      </c>
      <c r="X135" s="81" t="str">
        <f>INDEX(Inp_WMAdjDrivers!X$9:X$37,MATCH($F135,Inp_WMAdjDrivers!$F$9:$F$37,0))</f>
        <v/>
      </c>
      <c r="Y135" s="81">
        <f>INDEX(Inp_WMAdjDrivers!Y$9:Y$37,MATCH($F135,Inp_WMAdjDrivers!$F$9:$F$37,0))</f>
        <v>8211.9182740912674</v>
      </c>
      <c r="Z135" s="81">
        <f>INDEX(Inp_WMAdjDrivers!Z$9:Z$37,MATCH($F135,Inp_WMAdjDrivers!$F$9:$F$37,0))</f>
        <v>8165.7408950459821</v>
      </c>
      <c r="AA135" s="81">
        <f>INDEX(Inp_WMAdjDrivers!AA$9:AA$37,MATCH($F135,Inp_WMAdjDrivers!$F$9:$F$37,0))</f>
        <v>8143.4093124448918</v>
      </c>
      <c r="AB135" s="81">
        <f>INDEX(Inp_WMAdjDrivers!AB$9:AB$37,MATCH($F135,Inp_WMAdjDrivers!$F$9:$F$37,0))</f>
        <v>8121.0018855329299</v>
      </c>
      <c r="AC135" s="81">
        <f>INDEX(Inp_WMAdjDrivers!AC$9:AC$37,MATCH($F135,Inp_WMAdjDrivers!$F$9:$F$37,0))</f>
        <v>8102.2004568036173</v>
      </c>
      <c r="AD135" s="81">
        <f>INDEX(Inp_WMAdjDrivers!AD$9:AD$37,MATCH($F135,Inp_WMAdjDrivers!$F$9:$F$37,0))</f>
        <v>8080.5477528415804</v>
      </c>
      <c r="AE135" s="81">
        <f>INDEX(Inp_WMAdjDrivers!AE$9:AE$37,MATCH($F135,Inp_WMAdjDrivers!$F$9:$F$37,0))</f>
        <v>8057.4995341475533</v>
      </c>
      <c r="AF135" s="81">
        <f>INDEX(Inp_WMAdjDrivers!AF$9:AF$37,MATCH($F135,Inp_WMAdjDrivers!$F$9:$F$37,0))</f>
        <v>8033.168090650187</v>
      </c>
      <c r="AG135" s="81">
        <f>INDEX(Inp_WMAdjDrivers!AG$9:AG$37,MATCH($F135,Inp_WMAdjDrivers!$F$9:$F$37,0))</f>
        <v>8011.5742380707015</v>
      </c>
      <c r="AH135" s="81">
        <f>INDEX(Inp_WMAdjDrivers!AH$9:AH$37,MATCH($F135,Inp_WMAdjDrivers!$F$9:$F$37,0))</f>
        <v>7992.9813461055801</v>
      </c>
      <c r="AI135" s="81">
        <f>INDEX(Inp_WMAdjDrivers!AI$9:AI$37,MATCH($F135,Inp_WMAdjDrivers!$F$9:$F$37,0))</f>
        <v>7973.2992846646621</v>
      </c>
      <c r="AJ135" s="81">
        <f>INDEX(Inp_WMAdjDrivers!AJ$9:AJ$37,MATCH($F135,Inp_WMAdjDrivers!$F$9:$F$37,0))</f>
        <v>7952.8006664436671</v>
      </c>
      <c r="AK135" s="81">
        <f>INDEX(Inp_WMAdjDrivers!AK$9:AK$37,MATCH($F135,Inp_WMAdjDrivers!$F$9:$F$37,0))</f>
        <v>7932.910490503139</v>
      </c>
    </row>
    <row r="136" spans="2:42" s="85" customFormat="1">
      <c r="T136" s="99"/>
      <c r="U136" s="99"/>
      <c r="V136" s="99"/>
      <c r="W136" s="99"/>
      <c r="X136" s="99"/>
      <c r="Y136" s="99"/>
      <c r="Z136" s="99"/>
      <c r="AA136" s="99"/>
      <c r="AB136" s="99"/>
      <c r="AC136" s="99"/>
      <c r="AD136" s="99"/>
      <c r="AE136" s="99"/>
      <c r="AF136" s="99"/>
      <c r="AG136" s="99"/>
      <c r="AH136" s="99"/>
      <c r="AI136" s="99"/>
      <c r="AJ136" s="99"/>
      <c r="AK136" s="99"/>
      <c r="AN136" s="94"/>
    </row>
    <row r="137" spans="2:42" ht="14.65">
      <c r="B137" s="9" t="s">
        <v>34</v>
      </c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9"/>
      <c r="AM137" s="9"/>
      <c r="AN137" s="34"/>
      <c r="AO137" s="9"/>
      <c r="AP137" s="88"/>
    </row>
    <row r="138" spans="2:42">
      <c r="C138" s="24"/>
      <c r="T138" s="99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</row>
    <row r="139" spans="2:42">
      <c r="C139" s="24"/>
      <c r="E139" s="2" t="str">
        <f t="shared" ref="E139:E167" si="8">$B$137</f>
        <v>NGN</v>
      </c>
      <c r="F139" s="2" t="s">
        <v>141</v>
      </c>
      <c r="J139" s="2" t="str">
        <f t="shared" ref="J139:J167" si="9">$E139&amp;""&amp;F139</f>
        <v>NGNCustomers</v>
      </c>
      <c r="L139" s="2" t="s">
        <v>142</v>
      </c>
      <c r="T139" s="81" t="str">
        <f>INDEX(Inp_NGNAdjDrivers!T$9:T$37,MATCH($F139,Inp_NGNAdjDrivers!$F$9:$F$37,0))</f>
        <v/>
      </c>
      <c r="U139" s="81" t="str">
        <f>INDEX(Inp_NGNAdjDrivers!U$9:U$37,MATCH($F139,Inp_NGNAdjDrivers!$F$9:$F$37,0))</f>
        <v/>
      </c>
      <c r="V139" s="81" t="str">
        <f>INDEX(Inp_NGNAdjDrivers!V$9:V$37,MATCH($F139,Inp_NGNAdjDrivers!$F$9:$F$37,0))</f>
        <v/>
      </c>
      <c r="W139" s="81" t="str">
        <f>INDEX(Inp_NGNAdjDrivers!W$9:W$37,MATCH($F139,Inp_NGNAdjDrivers!$F$9:$F$37,0))</f>
        <v/>
      </c>
      <c r="X139" s="81" t="str">
        <f>INDEX(Inp_NGNAdjDrivers!X$9:X$37,MATCH($F139,Inp_NGNAdjDrivers!$F$9:$F$37,0))</f>
        <v/>
      </c>
      <c r="Y139" s="81">
        <f>INDEX(Inp_NGNAdjDrivers!Y$9:Y$37,MATCH($F139,Inp_NGNAdjDrivers!$F$9:$F$37,0))</f>
        <v>2510604</v>
      </c>
      <c r="Z139" s="81">
        <f>INDEX(Inp_NGNAdjDrivers!Z$9:Z$37,MATCH($F139,Inp_NGNAdjDrivers!$F$9:$F$37,0))</f>
        <v>2514819</v>
      </c>
      <c r="AA139" s="81">
        <f>INDEX(Inp_NGNAdjDrivers!AA$9:AA$37,MATCH($F139,Inp_NGNAdjDrivers!$F$9:$F$37,0))</f>
        <v>2520862</v>
      </c>
      <c r="AB139" s="81">
        <f>INDEX(Inp_NGNAdjDrivers!AB$9:AB$37,MATCH($F139,Inp_NGNAdjDrivers!$F$9:$F$37,0))</f>
        <v>2533317</v>
      </c>
      <c r="AC139" s="81">
        <f>INDEX(Inp_NGNAdjDrivers!AC$9:AC$37,MATCH($F139,Inp_NGNAdjDrivers!$F$9:$F$37,0))</f>
        <v>2539941</v>
      </c>
      <c r="AD139" s="81">
        <f>INDEX(Inp_NGNAdjDrivers!AD$9:AD$37,MATCH($F139,Inp_NGNAdjDrivers!$F$9:$F$37,0))</f>
        <v>2539941</v>
      </c>
      <c r="AE139" s="81">
        <f>INDEX(Inp_NGNAdjDrivers!AE$9:AE$37,MATCH($F139,Inp_NGNAdjDrivers!$F$9:$F$37,0))</f>
        <v>2544711</v>
      </c>
      <c r="AF139" s="81">
        <f>INDEX(Inp_NGNAdjDrivers!AF$9:AF$37,MATCH($F139,Inp_NGNAdjDrivers!$F$9:$F$37,0))</f>
        <v>2549481</v>
      </c>
      <c r="AG139" s="81">
        <f>INDEX(Inp_NGNAdjDrivers!AG$9:AG$37,MATCH($F139,Inp_NGNAdjDrivers!$F$9:$F$37,0))</f>
        <v>2554251</v>
      </c>
      <c r="AH139" s="81">
        <f>INDEX(Inp_NGNAdjDrivers!AH$9:AH$37,MATCH($F139,Inp_NGNAdjDrivers!$F$9:$F$37,0))</f>
        <v>2559021</v>
      </c>
      <c r="AI139" s="81">
        <f>INDEX(Inp_NGNAdjDrivers!AI$9:AI$37,MATCH($F139,Inp_NGNAdjDrivers!$F$9:$F$37,0))</f>
        <v>2563791</v>
      </c>
      <c r="AJ139" s="81">
        <f>INDEX(Inp_NGNAdjDrivers!AJ$9:AJ$37,MATCH($F139,Inp_NGNAdjDrivers!$F$9:$F$37,0))</f>
        <v>2568561</v>
      </c>
      <c r="AK139" s="81">
        <f>INDEX(Inp_NGNAdjDrivers!AK$9:AK$37,MATCH($F139,Inp_NGNAdjDrivers!$F$9:$F$37,0))</f>
        <v>2573331</v>
      </c>
    </row>
    <row r="140" spans="2:42">
      <c r="C140" s="24"/>
      <c r="E140" s="2" t="str">
        <f t="shared" si="8"/>
        <v>NGN</v>
      </c>
      <c r="F140" s="2" t="s">
        <v>143</v>
      </c>
      <c r="J140" s="2" t="str">
        <f t="shared" si="9"/>
        <v>NGNNetwork Length</v>
      </c>
      <c r="L140" s="2" t="s">
        <v>144</v>
      </c>
      <c r="T140" s="81" t="str">
        <f>INDEX(Inp_NGNAdjDrivers!T$9:T$37,MATCH($F140,Inp_NGNAdjDrivers!$F$9:$F$37,0))</f>
        <v/>
      </c>
      <c r="U140" s="81" t="str">
        <f>INDEX(Inp_NGNAdjDrivers!U$9:U$37,MATCH($F140,Inp_NGNAdjDrivers!$F$9:$F$37,0))</f>
        <v/>
      </c>
      <c r="V140" s="81" t="str">
        <f>INDEX(Inp_NGNAdjDrivers!V$9:V$37,MATCH($F140,Inp_NGNAdjDrivers!$F$9:$F$37,0))</f>
        <v/>
      </c>
      <c r="W140" s="81" t="str">
        <f>INDEX(Inp_NGNAdjDrivers!W$9:W$37,MATCH($F140,Inp_NGNAdjDrivers!$F$9:$F$37,0))</f>
        <v/>
      </c>
      <c r="X140" s="81" t="str">
        <f>INDEX(Inp_NGNAdjDrivers!X$9:X$37,MATCH($F140,Inp_NGNAdjDrivers!$F$9:$F$37,0))</f>
        <v/>
      </c>
      <c r="Y140" s="81">
        <f>INDEX(Inp_NGNAdjDrivers!Y$9:Y$37,MATCH($F140,Inp_NGNAdjDrivers!$F$9:$F$37,0))</f>
        <v>35760.813000000002</v>
      </c>
      <c r="Z140" s="81">
        <f>INDEX(Inp_NGNAdjDrivers!Z$9:Z$37,MATCH($F140,Inp_NGNAdjDrivers!$F$9:$F$37,0))</f>
        <v>35735.464999999997</v>
      </c>
      <c r="AA140" s="81">
        <f>INDEX(Inp_NGNAdjDrivers!AA$9:AA$37,MATCH($F140,Inp_NGNAdjDrivers!$F$9:$F$37,0))</f>
        <v>35763.207000000002</v>
      </c>
      <c r="AB140" s="81">
        <f>INDEX(Inp_NGNAdjDrivers!AB$9:AB$37,MATCH($F140,Inp_NGNAdjDrivers!$F$9:$F$37,0))</f>
        <v>35792.233999999997</v>
      </c>
      <c r="AC140" s="81">
        <f>INDEX(Inp_NGNAdjDrivers!AC$9:AC$37,MATCH($F140,Inp_NGNAdjDrivers!$F$9:$F$37,0))</f>
        <v>35809.004000000001</v>
      </c>
      <c r="AD140" s="81">
        <f>INDEX(Inp_NGNAdjDrivers!AD$9:AD$37,MATCH($F140,Inp_NGNAdjDrivers!$F$9:$F$37,0))</f>
        <v>35850.910000000003</v>
      </c>
      <c r="AE140" s="81">
        <f>INDEX(Inp_NGNAdjDrivers!AE$9:AE$37,MATCH($F140,Inp_NGNAdjDrivers!$F$9:$F$37,0))</f>
        <v>35870.296999999999</v>
      </c>
      <c r="AF140" s="81">
        <f>INDEX(Inp_NGNAdjDrivers!AF$9:AF$37,MATCH($F140,Inp_NGNAdjDrivers!$F$9:$F$37,0))</f>
        <v>35892.292999999998</v>
      </c>
      <c r="AG140" s="81">
        <f>INDEX(Inp_NGNAdjDrivers!AG$9:AG$37,MATCH($F140,Inp_NGNAdjDrivers!$F$9:$F$37,0))</f>
        <v>35930.237999999998</v>
      </c>
      <c r="AH140" s="81">
        <f>INDEX(Inp_NGNAdjDrivers!AH$9:AH$37,MATCH($F140,Inp_NGNAdjDrivers!$F$9:$F$37,0))</f>
        <v>35970.222999999998</v>
      </c>
      <c r="AI140" s="81">
        <f>INDEX(Inp_NGNAdjDrivers!AI$9:AI$37,MATCH($F140,Inp_NGNAdjDrivers!$F$9:$F$37,0))</f>
        <v>36012.207000000002</v>
      </c>
      <c r="AJ140" s="81">
        <f>INDEX(Inp_NGNAdjDrivers!AJ$9:AJ$37,MATCH($F140,Inp_NGNAdjDrivers!$F$9:$F$37,0))</f>
        <v>36056.163999999997</v>
      </c>
      <c r="AK140" s="81">
        <f>INDEX(Inp_NGNAdjDrivers!AK$9:AK$37,MATCH($F140,Inp_NGNAdjDrivers!$F$9:$F$37,0))</f>
        <v>36102.063000000002</v>
      </c>
    </row>
    <row r="141" spans="2:42">
      <c r="C141" s="24"/>
      <c r="E141" s="2" t="str">
        <f t="shared" si="8"/>
        <v>NGN</v>
      </c>
      <c r="F141" s="2" t="s">
        <v>145</v>
      </c>
      <c r="J141" s="2" t="str">
        <f t="shared" si="9"/>
        <v>NGNThroughput</v>
      </c>
      <c r="L141" s="2" t="s">
        <v>146</v>
      </c>
      <c r="T141" s="81" t="str">
        <f>INDEX(Inp_NGNAdjDrivers!T$9:T$37,MATCH($F141,Inp_NGNAdjDrivers!$F$9:$F$37,0))</f>
        <v/>
      </c>
      <c r="U141" s="81" t="str">
        <f>INDEX(Inp_NGNAdjDrivers!U$9:U$37,MATCH($F141,Inp_NGNAdjDrivers!$F$9:$F$37,0))</f>
        <v/>
      </c>
      <c r="V141" s="81" t="str">
        <f>INDEX(Inp_NGNAdjDrivers!V$9:V$37,MATCH($F141,Inp_NGNAdjDrivers!$F$9:$F$37,0))</f>
        <v/>
      </c>
      <c r="W141" s="81" t="str">
        <f>INDEX(Inp_NGNAdjDrivers!W$9:W$37,MATCH($F141,Inp_NGNAdjDrivers!$F$9:$F$37,0))</f>
        <v/>
      </c>
      <c r="X141" s="81" t="str">
        <f>INDEX(Inp_NGNAdjDrivers!X$9:X$37,MATCH($F141,Inp_NGNAdjDrivers!$F$9:$F$37,0))</f>
        <v/>
      </c>
      <c r="Y141" s="81">
        <f>INDEX(Inp_NGNAdjDrivers!Y$9:Y$37,MATCH($F141,Inp_NGNAdjDrivers!$F$9:$F$37,0))</f>
        <v>69482.122010000006</v>
      </c>
      <c r="Z141" s="81">
        <f>INDEX(Inp_NGNAdjDrivers!Z$9:Z$37,MATCH($F141,Inp_NGNAdjDrivers!$F$9:$F$37,0))</f>
        <v>70673.204559999998</v>
      </c>
      <c r="AA141" s="81">
        <f>INDEX(Inp_NGNAdjDrivers!AA$9:AA$37,MATCH($F141,Inp_NGNAdjDrivers!$F$9:$F$37,0))</f>
        <v>68623.725690000007</v>
      </c>
      <c r="AB141" s="81">
        <f>INDEX(Inp_NGNAdjDrivers!AB$9:AB$37,MATCH($F141,Inp_NGNAdjDrivers!$F$9:$F$37,0))</f>
        <v>70318.072839999993</v>
      </c>
      <c r="AC141" s="81">
        <f>INDEX(Inp_NGNAdjDrivers!AC$9:AC$37,MATCH($F141,Inp_NGNAdjDrivers!$F$9:$F$37,0))</f>
        <v>74743.472410000002</v>
      </c>
      <c r="AD141" s="81">
        <f>INDEX(Inp_NGNAdjDrivers!AD$9:AD$37,MATCH($F141,Inp_NGNAdjDrivers!$F$9:$F$37,0))</f>
        <v>68614.512489999994</v>
      </c>
      <c r="AE141" s="81">
        <f>INDEX(Inp_NGNAdjDrivers!AE$9:AE$37,MATCH($F141,Inp_NGNAdjDrivers!$F$9:$F$37,0))</f>
        <v>72259.927410000004</v>
      </c>
      <c r="AF141" s="81">
        <f>INDEX(Inp_NGNAdjDrivers!AF$9:AF$37,MATCH($F141,Inp_NGNAdjDrivers!$F$9:$F$37,0))</f>
        <v>72276.871499999994</v>
      </c>
      <c r="AG141" s="81">
        <f>INDEX(Inp_NGNAdjDrivers!AG$9:AG$37,MATCH($F141,Inp_NGNAdjDrivers!$F$9:$F$37,0))</f>
        <v>71937.430699999997</v>
      </c>
      <c r="AH141" s="81">
        <f>INDEX(Inp_NGNAdjDrivers!AH$9:AH$37,MATCH($F141,Inp_NGNAdjDrivers!$F$9:$F$37,0))</f>
        <v>71519.323380000002</v>
      </c>
      <c r="AI141" s="81">
        <f>INDEX(Inp_NGNAdjDrivers!AI$9:AI$37,MATCH($F141,Inp_NGNAdjDrivers!$F$9:$F$37,0))</f>
        <v>71123.458580000006</v>
      </c>
      <c r="AJ141" s="81">
        <f>INDEX(Inp_NGNAdjDrivers!AJ$9:AJ$37,MATCH($F141,Inp_NGNAdjDrivers!$F$9:$F$37,0))</f>
        <v>70603.970740000004</v>
      </c>
      <c r="AK141" s="81">
        <f>INDEX(Inp_NGNAdjDrivers!AK$9:AK$37,MATCH($F141,Inp_NGNAdjDrivers!$F$9:$F$37,0))</f>
        <v>70270.384319999997</v>
      </c>
    </row>
    <row r="142" spans="2:42" ht="13.5" customHeight="1">
      <c r="C142" s="24"/>
      <c r="E142" s="2" t="str">
        <f t="shared" si="8"/>
        <v>NGN</v>
      </c>
      <c r="F142" s="2" t="s">
        <v>147</v>
      </c>
      <c r="J142" s="2" t="str">
        <f t="shared" si="9"/>
        <v>NGNPREs (Internal &amp; External)</v>
      </c>
      <c r="L142" s="2" t="s">
        <v>142</v>
      </c>
      <c r="T142" s="81" t="str">
        <f>INDEX(Inp_NGNAdjDrivers!T$9:T$37,MATCH($F142,Inp_NGNAdjDrivers!$F$9:$F$37,0))</f>
        <v/>
      </c>
      <c r="U142" s="81" t="str">
        <f>INDEX(Inp_NGNAdjDrivers!U$9:U$37,MATCH($F142,Inp_NGNAdjDrivers!$F$9:$F$37,0))</f>
        <v/>
      </c>
      <c r="V142" s="81" t="str">
        <f>INDEX(Inp_NGNAdjDrivers!V$9:V$37,MATCH($F142,Inp_NGNAdjDrivers!$F$9:$F$37,0))</f>
        <v/>
      </c>
      <c r="W142" s="81" t="str">
        <f>INDEX(Inp_NGNAdjDrivers!W$9:W$37,MATCH($F142,Inp_NGNAdjDrivers!$F$9:$F$37,0))</f>
        <v/>
      </c>
      <c r="X142" s="81" t="str">
        <f>INDEX(Inp_NGNAdjDrivers!X$9:X$37,MATCH($F142,Inp_NGNAdjDrivers!$F$9:$F$37,0))</f>
        <v/>
      </c>
      <c r="Y142" s="81">
        <f>INDEX(Inp_NGNAdjDrivers!Y$9:Y$37,MATCH($F142,Inp_NGNAdjDrivers!$F$9:$F$37,0))</f>
        <v>89290</v>
      </c>
      <c r="Z142" s="81">
        <f>INDEX(Inp_NGNAdjDrivers!Z$9:Z$37,MATCH($F142,Inp_NGNAdjDrivers!$F$9:$F$37,0))</f>
        <v>83446</v>
      </c>
      <c r="AA142" s="81">
        <f>INDEX(Inp_NGNAdjDrivers!AA$9:AA$37,MATCH($F142,Inp_NGNAdjDrivers!$F$9:$F$37,0))</f>
        <v>93411</v>
      </c>
      <c r="AB142" s="81">
        <f>INDEX(Inp_NGNAdjDrivers!AB$9:AB$37,MATCH($F142,Inp_NGNAdjDrivers!$F$9:$F$37,0))</f>
        <v>90016</v>
      </c>
      <c r="AC142" s="81">
        <f>INDEX(Inp_NGNAdjDrivers!AC$9:AC$37,MATCH($F142,Inp_NGNAdjDrivers!$F$9:$F$37,0))</f>
        <v>90224</v>
      </c>
      <c r="AD142" s="81">
        <f>INDEX(Inp_NGNAdjDrivers!AD$9:AD$37,MATCH($F142,Inp_NGNAdjDrivers!$F$9:$F$37,0))</f>
        <v>82713</v>
      </c>
      <c r="AE142" s="81">
        <f>INDEX(Inp_NGNAdjDrivers!AE$9:AE$37,MATCH($F142,Inp_NGNAdjDrivers!$F$9:$F$37,0))</f>
        <v>90529.249993000005</v>
      </c>
      <c r="AF142" s="81">
        <f>INDEX(Inp_NGNAdjDrivers!AF$9:AF$37,MATCH($F142,Inp_NGNAdjDrivers!$F$9:$F$37,0))</f>
        <v>89868.769994999995</v>
      </c>
      <c r="AG142" s="81">
        <f>INDEX(Inp_NGNAdjDrivers!AG$9:AG$37,MATCH($F142,Inp_NGNAdjDrivers!$F$9:$F$37,0))</f>
        <v>89233.709197000004</v>
      </c>
      <c r="AH142" s="81">
        <f>INDEX(Inp_NGNAdjDrivers!AH$9:AH$37,MATCH($F142,Inp_NGNAdjDrivers!$F$9:$F$37,0))</f>
        <v>88626.010826999991</v>
      </c>
      <c r="AI142" s="81">
        <f>INDEX(Inp_NGNAdjDrivers!AI$9:AI$37,MATCH($F142,Inp_NGNAdjDrivers!$F$9:$F$37,0))</f>
        <v>88040.660399999993</v>
      </c>
      <c r="AJ142" s="81">
        <f>INDEX(Inp_NGNAdjDrivers!AJ$9:AJ$37,MATCH($F142,Inp_NGNAdjDrivers!$F$9:$F$37,0))</f>
        <v>87479.683984000018</v>
      </c>
      <c r="AK142" s="81">
        <f>INDEX(Inp_NGNAdjDrivers!AK$9:AK$37,MATCH($F142,Inp_NGNAdjDrivers!$F$9:$F$37,0))</f>
        <v>86942.146613999997</v>
      </c>
    </row>
    <row r="143" spans="2:42" ht="13.5" customHeight="1">
      <c r="C143" s="24"/>
      <c r="E143" s="2" t="str">
        <f t="shared" si="8"/>
        <v>NGN</v>
      </c>
      <c r="F143" s="2" t="s">
        <v>148</v>
      </c>
      <c r="J143" s="2" t="str">
        <f t="shared" si="9"/>
        <v>NGNTotal repairs</v>
      </c>
      <c r="L143" s="2" t="s">
        <v>142</v>
      </c>
      <c r="T143" s="81" t="str">
        <f>INDEX(Inp_NGNAdjDrivers!T$9:T$37,MATCH($F143,Inp_NGNAdjDrivers!$F$9:$F$37,0))</f>
        <v/>
      </c>
      <c r="U143" s="81" t="str">
        <f>INDEX(Inp_NGNAdjDrivers!U$9:U$37,MATCH($F143,Inp_NGNAdjDrivers!$F$9:$F$37,0))</f>
        <v/>
      </c>
      <c r="V143" s="81" t="str">
        <f>INDEX(Inp_NGNAdjDrivers!V$9:V$37,MATCH($F143,Inp_NGNAdjDrivers!$F$9:$F$37,0))</f>
        <v/>
      </c>
      <c r="W143" s="81" t="str">
        <f>INDEX(Inp_NGNAdjDrivers!W$9:W$37,MATCH($F143,Inp_NGNAdjDrivers!$F$9:$F$37,0))</f>
        <v/>
      </c>
      <c r="X143" s="81" t="str">
        <f>INDEX(Inp_NGNAdjDrivers!X$9:X$37,MATCH($F143,Inp_NGNAdjDrivers!$F$9:$F$37,0))</f>
        <v/>
      </c>
      <c r="Y143" s="81">
        <f>INDEX(Inp_NGNAdjDrivers!Y$9:Y$37,MATCH($F143,Inp_NGNAdjDrivers!$F$9:$F$37,0))</f>
        <v>25526</v>
      </c>
      <c r="Z143" s="81">
        <f>INDEX(Inp_NGNAdjDrivers!Z$9:Z$37,MATCH($F143,Inp_NGNAdjDrivers!$F$9:$F$37,0))</f>
        <v>22377</v>
      </c>
      <c r="AA143" s="81">
        <f>INDEX(Inp_NGNAdjDrivers!AA$9:AA$37,MATCH($F143,Inp_NGNAdjDrivers!$F$9:$F$37,0))</f>
        <v>19933</v>
      </c>
      <c r="AB143" s="81">
        <f>INDEX(Inp_NGNAdjDrivers!AB$9:AB$37,MATCH($F143,Inp_NGNAdjDrivers!$F$9:$F$37,0))</f>
        <v>17801</v>
      </c>
      <c r="AC143" s="81">
        <f>INDEX(Inp_NGNAdjDrivers!AC$9:AC$37,MATCH($F143,Inp_NGNAdjDrivers!$F$9:$F$37,0))</f>
        <v>17484</v>
      </c>
      <c r="AD143" s="81">
        <f>INDEX(Inp_NGNAdjDrivers!AD$9:AD$37,MATCH($F143,Inp_NGNAdjDrivers!$F$9:$F$37,0))</f>
        <v>19169</v>
      </c>
      <c r="AE143" s="81">
        <f>INDEX(Inp_NGNAdjDrivers!AE$9:AE$37,MATCH($F143,Inp_NGNAdjDrivers!$F$9:$F$37,0))</f>
        <v>20198.936799999999</v>
      </c>
      <c r="AF143" s="81">
        <f>INDEX(Inp_NGNAdjDrivers!AF$9:AF$37,MATCH($F143,Inp_NGNAdjDrivers!$F$9:$F$37,0))</f>
        <v>19550.62778269</v>
      </c>
      <c r="AG143" s="81">
        <f>INDEX(Inp_NGNAdjDrivers!AG$9:AG$37,MATCH($F143,Inp_NGNAdjDrivers!$F$9:$F$37,0))</f>
        <v>18837.799109510001</v>
      </c>
      <c r="AH143" s="81">
        <f>INDEX(Inp_NGNAdjDrivers!AH$9:AH$37,MATCH($F143,Inp_NGNAdjDrivers!$F$9:$F$37,0))</f>
        <v>18153.4835829</v>
      </c>
      <c r="AI143" s="81">
        <f>INDEX(Inp_NGNAdjDrivers!AI$9:AI$37,MATCH($F143,Inp_NGNAdjDrivers!$F$9:$F$37,0))</f>
        <v>17496.540678019999</v>
      </c>
      <c r="AJ143" s="81">
        <f>INDEX(Inp_NGNAdjDrivers!AJ$9:AJ$37,MATCH($F143,Inp_NGNAdjDrivers!$F$9:$F$37,0))</f>
        <v>16865.875488599999</v>
      </c>
      <c r="AK143" s="81">
        <f>INDEX(Inp_NGNAdjDrivers!AK$9:AK$37,MATCH($F143,Inp_NGNAdjDrivers!$F$9:$F$37,0))</f>
        <v>16260.436905829998</v>
      </c>
    </row>
    <row r="144" spans="2:42">
      <c r="C144" s="24"/>
      <c r="E144" s="2" t="str">
        <f t="shared" si="8"/>
        <v>NGN</v>
      </c>
      <c r="F144" s="2" t="s">
        <v>149</v>
      </c>
      <c r="J144" s="2" t="str">
        <f t="shared" si="9"/>
        <v>NGNExternal reports</v>
      </c>
      <c r="L144" s="2" t="s">
        <v>142</v>
      </c>
      <c r="T144" s="81" t="str">
        <f>INDEX(Inp_NGNAdjDrivers!T$9:T$37,MATCH($F144,Inp_NGNAdjDrivers!$F$9:$F$37,0))</f>
        <v/>
      </c>
      <c r="U144" s="81" t="str">
        <f>INDEX(Inp_NGNAdjDrivers!U$9:U$37,MATCH($F144,Inp_NGNAdjDrivers!$F$9:$F$37,0))</f>
        <v/>
      </c>
      <c r="V144" s="81" t="str">
        <f>INDEX(Inp_NGNAdjDrivers!V$9:V$37,MATCH($F144,Inp_NGNAdjDrivers!$F$9:$F$37,0))</f>
        <v/>
      </c>
      <c r="W144" s="81" t="str">
        <f>INDEX(Inp_NGNAdjDrivers!W$9:W$37,MATCH($F144,Inp_NGNAdjDrivers!$F$9:$F$37,0))</f>
        <v/>
      </c>
      <c r="X144" s="81" t="str">
        <f>INDEX(Inp_NGNAdjDrivers!X$9:X$37,MATCH($F144,Inp_NGNAdjDrivers!$F$9:$F$37,0))</f>
        <v/>
      </c>
      <c r="Y144" s="81">
        <f>INDEX(Inp_NGNAdjDrivers!Y$9:Y$37,MATCH($F144,Inp_NGNAdjDrivers!$F$9:$F$37,0))</f>
        <v>23606</v>
      </c>
      <c r="Z144" s="81">
        <f>INDEX(Inp_NGNAdjDrivers!Z$9:Z$37,MATCH($F144,Inp_NGNAdjDrivers!$F$9:$F$37,0))</f>
        <v>19269</v>
      </c>
      <c r="AA144" s="81">
        <f>INDEX(Inp_NGNAdjDrivers!AA$9:AA$37,MATCH($F144,Inp_NGNAdjDrivers!$F$9:$F$37,0))</f>
        <v>17649</v>
      </c>
      <c r="AB144" s="81">
        <f>INDEX(Inp_NGNAdjDrivers!AB$9:AB$37,MATCH($F144,Inp_NGNAdjDrivers!$F$9:$F$37,0))</f>
        <v>16179</v>
      </c>
      <c r="AC144" s="81">
        <f>INDEX(Inp_NGNAdjDrivers!AC$9:AC$37,MATCH($F144,Inp_NGNAdjDrivers!$F$9:$F$37,0))</f>
        <v>16014</v>
      </c>
      <c r="AD144" s="81">
        <f>INDEX(Inp_NGNAdjDrivers!AD$9:AD$37,MATCH($F144,Inp_NGNAdjDrivers!$F$9:$F$37,0))</f>
        <v>17855</v>
      </c>
      <c r="AE144" s="81">
        <f>INDEX(Inp_NGNAdjDrivers!AE$9:AE$37,MATCH($F144,Inp_NGNAdjDrivers!$F$9:$F$37,0))</f>
        <v>18800</v>
      </c>
      <c r="AF144" s="81">
        <f>INDEX(Inp_NGNAdjDrivers!AF$9:AF$37,MATCH($F144,Inp_NGNAdjDrivers!$F$9:$F$37,0))</f>
        <v>18213.5</v>
      </c>
      <c r="AG144" s="81">
        <f>INDEX(Inp_NGNAdjDrivers!AG$9:AG$37,MATCH($F144,Inp_NGNAdjDrivers!$F$9:$F$37,0))</f>
        <v>17553.02</v>
      </c>
      <c r="AH144" s="81">
        <f>INDEX(Inp_NGNAdjDrivers!AH$9:AH$37,MATCH($F144,Inp_NGNAdjDrivers!$F$9:$F$37,0))</f>
        <v>16918.959200000001</v>
      </c>
      <c r="AI144" s="81">
        <f>INDEX(Inp_NGNAdjDrivers!AI$9:AI$37,MATCH($F144,Inp_NGNAdjDrivers!$F$9:$F$37,0))</f>
        <v>16310.260832</v>
      </c>
      <c r="AJ144" s="81">
        <f>INDEX(Inp_NGNAdjDrivers!AJ$9:AJ$37,MATCH($F144,Inp_NGNAdjDrivers!$F$9:$F$37,0))</f>
        <v>15725.910399</v>
      </c>
      <c r="AK144" s="81">
        <f>INDEX(Inp_NGNAdjDrivers!AK$9:AK$37,MATCH($F144,Inp_NGNAdjDrivers!$F$9:$F$37,0))</f>
        <v>15164.933983000001</v>
      </c>
      <c r="AN144" s="2"/>
    </row>
    <row r="145" spans="3:40">
      <c r="C145" s="24"/>
      <c r="E145" s="2" t="str">
        <f t="shared" si="8"/>
        <v>NGN</v>
      </c>
      <c r="F145" s="2" t="s">
        <v>150</v>
      </c>
      <c r="J145" s="2" t="str">
        <f t="shared" si="9"/>
        <v>NGNService Damage Repairs</v>
      </c>
      <c r="L145" s="2" t="s">
        <v>142</v>
      </c>
      <c r="T145" s="81" t="str">
        <f>INDEX(Inp_NGNAdjDrivers!T$9:T$37,MATCH($F145,Inp_NGNAdjDrivers!$F$9:$F$37,0))</f>
        <v/>
      </c>
      <c r="U145" s="81" t="str">
        <f>INDEX(Inp_NGNAdjDrivers!U$9:U$37,MATCH($F145,Inp_NGNAdjDrivers!$F$9:$F$37,0))</f>
        <v/>
      </c>
      <c r="V145" s="81" t="str">
        <f>INDEX(Inp_NGNAdjDrivers!V$9:V$37,MATCH($F145,Inp_NGNAdjDrivers!$F$9:$F$37,0))</f>
        <v/>
      </c>
      <c r="W145" s="81" t="str">
        <f>INDEX(Inp_NGNAdjDrivers!W$9:W$37,MATCH($F145,Inp_NGNAdjDrivers!$F$9:$F$37,0))</f>
        <v/>
      </c>
      <c r="X145" s="81" t="str">
        <f>INDEX(Inp_NGNAdjDrivers!X$9:X$37,MATCH($F145,Inp_NGNAdjDrivers!$F$9:$F$37,0))</f>
        <v/>
      </c>
      <c r="Y145" s="81">
        <f>INDEX(Inp_NGNAdjDrivers!Y$9:Y$37,MATCH($F145,Inp_NGNAdjDrivers!$F$9:$F$37,0))</f>
        <v>1605</v>
      </c>
      <c r="Z145" s="81">
        <f>INDEX(Inp_NGNAdjDrivers!Z$9:Z$37,MATCH($F145,Inp_NGNAdjDrivers!$F$9:$F$37,0))</f>
        <v>1696</v>
      </c>
      <c r="AA145" s="81">
        <f>INDEX(Inp_NGNAdjDrivers!AA$9:AA$37,MATCH($F145,Inp_NGNAdjDrivers!$F$9:$F$37,0))</f>
        <v>1690</v>
      </c>
      <c r="AB145" s="81">
        <f>INDEX(Inp_NGNAdjDrivers!AB$9:AB$37,MATCH($F145,Inp_NGNAdjDrivers!$F$9:$F$37,0))</f>
        <v>1456</v>
      </c>
      <c r="AC145" s="81">
        <f>INDEX(Inp_NGNAdjDrivers!AC$9:AC$37,MATCH($F145,Inp_NGNAdjDrivers!$F$9:$F$37,0))</f>
        <v>1430</v>
      </c>
      <c r="AD145" s="81">
        <f>INDEX(Inp_NGNAdjDrivers!AD$9:AD$37,MATCH($F145,Inp_NGNAdjDrivers!$F$9:$F$37,0))</f>
        <v>1371</v>
      </c>
      <c r="AE145" s="81">
        <f>INDEX(Inp_NGNAdjDrivers!AE$9:AE$37,MATCH($F145,Inp_NGNAdjDrivers!$F$9:$F$37,0))</f>
        <v>1356.5862709999999</v>
      </c>
      <c r="AF145" s="81">
        <f>INDEX(Inp_NGNAdjDrivers!AF$9:AF$37,MATCH($F145,Inp_NGNAdjDrivers!$F$9:$F$37,0))</f>
        <v>1442.644712</v>
      </c>
      <c r="AG145" s="81">
        <f>INDEX(Inp_NGNAdjDrivers!AG$9:AG$37,MATCH($F145,Inp_NGNAdjDrivers!$F$9:$F$37,0))</f>
        <v>1442.644712</v>
      </c>
      <c r="AH145" s="81">
        <f>INDEX(Inp_NGNAdjDrivers!AH$9:AH$37,MATCH($F145,Inp_NGNAdjDrivers!$F$9:$F$37,0))</f>
        <v>1442.644712</v>
      </c>
      <c r="AI145" s="81">
        <f>INDEX(Inp_NGNAdjDrivers!AI$9:AI$37,MATCH($F145,Inp_NGNAdjDrivers!$F$9:$F$37,0))</f>
        <v>1442.644712</v>
      </c>
      <c r="AJ145" s="81">
        <f>INDEX(Inp_NGNAdjDrivers!AJ$9:AJ$37,MATCH($F145,Inp_NGNAdjDrivers!$F$9:$F$37,0))</f>
        <v>1442.644712</v>
      </c>
      <c r="AK145" s="81">
        <f>INDEX(Inp_NGNAdjDrivers!AK$9:AK$37,MATCH($F145,Inp_NGNAdjDrivers!$F$9:$F$37,0))</f>
        <v>1442.644712</v>
      </c>
      <c r="AN145" s="2"/>
    </row>
    <row r="146" spans="3:40">
      <c r="C146" s="24"/>
      <c r="E146" s="2" t="str">
        <f t="shared" si="8"/>
        <v>NGN</v>
      </c>
      <c r="F146" s="2" t="s">
        <v>151</v>
      </c>
      <c r="J146" s="2" t="str">
        <f t="shared" si="9"/>
        <v>NGNService Condition Repairs</v>
      </c>
      <c r="L146" s="2" t="s">
        <v>142</v>
      </c>
      <c r="T146" s="81" t="str">
        <f>INDEX(Inp_NGNAdjDrivers!T$9:T$37,MATCH($F146,Inp_NGNAdjDrivers!$F$9:$F$37,0))</f>
        <v/>
      </c>
      <c r="U146" s="81" t="str">
        <f>INDEX(Inp_NGNAdjDrivers!U$9:U$37,MATCH($F146,Inp_NGNAdjDrivers!$F$9:$F$37,0))</f>
        <v/>
      </c>
      <c r="V146" s="81" t="str">
        <f>INDEX(Inp_NGNAdjDrivers!V$9:V$37,MATCH($F146,Inp_NGNAdjDrivers!$F$9:$F$37,0))</f>
        <v/>
      </c>
      <c r="W146" s="81" t="str">
        <f>INDEX(Inp_NGNAdjDrivers!W$9:W$37,MATCH($F146,Inp_NGNAdjDrivers!$F$9:$F$37,0))</f>
        <v/>
      </c>
      <c r="X146" s="81" t="str">
        <f>INDEX(Inp_NGNAdjDrivers!X$9:X$37,MATCH($F146,Inp_NGNAdjDrivers!$F$9:$F$37,0))</f>
        <v/>
      </c>
      <c r="Y146" s="81">
        <f>INDEX(Inp_NGNAdjDrivers!Y$9:Y$37,MATCH($F146,Inp_NGNAdjDrivers!$F$9:$F$37,0))</f>
        <v>12341</v>
      </c>
      <c r="Z146" s="81">
        <f>INDEX(Inp_NGNAdjDrivers!Z$9:Z$37,MATCH($F146,Inp_NGNAdjDrivers!$F$9:$F$37,0))</f>
        <v>9136</v>
      </c>
      <c r="AA146" s="81">
        <f>INDEX(Inp_NGNAdjDrivers!AA$9:AA$37,MATCH($F146,Inp_NGNAdjDrivers!$F$9:$F$37,0))</f>
        <v>8818</v>
      </c>
      <c r="AB146" s="81">
        <f>INDEX(Inp_NGNAdjDrivers!AB$9:AB$37,MATCH($F146,Inp_NGNAdjDrivers!$F$9:$F$37,0))</f>
        <v>7986</v>
      </c>
      <c r="AC146" s="81">
        <f>INDEX(Inp_NGNAdjDrivers!AC$9:AC$37,MATCH($F146,Inp_NGNAdjDrivers!$F$9:$F$37,0))</f>
        <v>8133</v>
      </c>
      <c r="AD146" s="81">
        <f>INDEX(Inp_NGNAdjDrivers!AD$9:AD$37,MATCH($F146,Inp_NGNAdjDrivers!$F$9:$F$37,0))</f>
        <v>9415</v>
      </c>
      <c r="AE146" s="81">
        <f>INDEX(Inp_NGNAdjDrivers!AE$9:AE$37,MATCH($F146,Inp_NGNAdjDrivers!$F$9:$F$37,0))</f>
        <v>9915.7174520000008</v>
      </c>
      <c r="AF146" s="81">
        <f>INDEX(Inp_NGNAdjDrivers!AF$9:AF$37,MATCH($F146,Inp_NGNAdjDrivers!$F$9:$F$37,0))</f>
        <v>9573.8687030000001</v>
      </c>
      <c r="AG146" s="81">
        <f>INDEX(Inp_NGNAdjDrivers!AG$9:AG$37,MATCH($F146,Inp_NGNAdjDrivers!$F$9:$F$37,0))</f>
        <v>9190.913955</v>
      </c>
      <c r="AH146" s="81">
        <f>INDEX(Inp_NGNAdjDrivers!AH$9:AH$37,MATCH($F146,Inp_NGNAdjDrivers!$F$9:$F$37,0))</f>
        <v>8823.2773969999998</v>
      </c>
      <c r="AI146" s="81">
        <f>INDEX(Inp_NGNAdjDrivers!AI$9:AI$37,MATCH($F146,Inp_NGNAdjDrivers!$F$9:$F$37,0))</f>
        <v>8470.3463009999996</v>
      </c>
      <c r="AJ146" s="81">
        <f>INDEX(Inp_NGNAdjDrivers!AJ$9:AJ$37,MATCH($F146,Inp_NGNAdjDrivers!$F$9:$F$37,0))</f>
        <v>8131.5324490000003</v>
      </c>
      <c r="AK146" s="81">
        <f>INDEX(Inp_NGNAdjDrivers!AK$9:AK$37,MATCH($F146,Inp_NGNAdjDrivers!$F$9:$F$37,0))</f>
        <v>7806.2711509999999</v>
      </c>
      <c r="AN146" s="2"/>
    </row>
    <row r="147" spans="3:40">
      <c r="C147" s="24"/>
      <c r="E147" s="2" t="str">
        <f t="shared" si="8"/>
        <v>NGN</v>
      </c>
      <c r="F147" s="2" t="s">
        <v>152</v>
      </c>
      <c r="J147" s="2" t="str">
        <f t="shared" si="9"/>
        <v>NGNMains Damage Repairs</v>
      </c>
      <c r="L147" s="2" t="s">
        <v>142</v>
      </c>
      <c r="T147" s="81" t="str">
        <f>INDEX(Inp_NGNAdjDrivers!T$9:T$37,MATCH($F147,Inp_NGNAdjDrivers!$F$9:$F$37,0))</f>
        <v/>
      </c>
      <c r="U147" s="81" t="str">
        <f>INDEX(Inp_NGNAdjDrivers!U$9:U$37,MATCH($F147,Inp_NGNAdjDrivers!$F$9:$F$37,0))</f>
        <v/>
      </c>
      <c r="V147" s="81" t="str">
        <f>INDEX(Inp_NGNAdjDrivers!V$9:V$37,MATCH($F147,Inp_NGNAdjDrivers!$F$9:$F$37,0))</f>
        <v/>
      </c>
      <c r="W147" s="81" t="str">
        <f>INDEX(Inp_NGNAdjDrivers!W$9:W$37,MATCH($F147,Inp_NGNAdjDrivers!$F$9:$F$37,0))</f>
        <v/>
      </c>
      <c r="X147" s="81" t="str">
        <f>INDEX(Inp_NGNAdjDrivers!X$9:X$37,MATCH($F147,Inp_NGNAdjDrivers!$F$9:$F$37,0))</f>
        <v/>
      </c>
      <c r="Y147" s="81">
        <f>INDEX(Inp_NGNAdjDrivers!Y$9:Y$37,MATCH($F147,Inp_NGNAdjDrivers!$F$9:$F$37,0))</f>
        <v>328</v>
      </c>
      <c r="Z147" s="81">
        <f>INDEX(Inp_NGNAdjDrivers!Z$9:Z$37,MATCH($F147,Inp_NGNAdjDrivers!$F$9:$F$37,0))</f>
        <v>379</v>
      </c>
      <c r="AA147" s="81">
        <f>INDEX(Inp_NGNAdjDrivers!AA$9:AA$37,MATCH($F147,Inp_NGNAdjDrivers!$F$9:$F$37,0))</f>
        <v>299</v>
      </c>
      <c r="AB147" s="81">
        <f>INDEX(Inp_NGNAdjDrivers!AB$9:AB$37,MATCH($F147,Inp_NGNAdjDrivers!$F$9:$F$37,0))</f>
        <v>272</v>
      </c>
      <c r="AC147" s="81">
        <f>INDEX(Inp_NGNAdjDrivers!AC$9:AC$37,MATCH($F147,Inp_NGNAdjDrivers!$F$9:$F$37,0))</f>
        <v>228</v>
      </c>
      <c r="AD147" s="81">
        <f>INDEX(Inp_NGNAdjDrivers!AD$9:AD$37,MATCH($F147,Inp_NGNAdjDrivers!$F$9:$F$37,0))</f>
        <v>273</v>
      </c>
      <c r="AE147" s="81">
        <f>INDEX(Inp_NGNAdjDrivers!AE$9:AE$37,MATCH($F147,Inp_NGNAdjDrivers!$F$9:$F$37,0))</f>
        <v>270.12987010000001</v>
      </c>
      <c r="AF147" s="81">
        <f>INDEX(Inp_NGNAdjDrivers!AF$9:AF$37,MATCH($F147,Inp_NGNAdjDrivers!$F$9:$F$37,0))</f>
        <v>287.26623380000001</v>
      </c>
      <c r="AG147" s="81">
        <f>INDEX(Inp_NGNAdjDrivers!AG$9:AG$37,MATCH($F147,Inp_NGNAdjDrivers!$F$9:$F$37,0))</f>
        <v>287.26623380000001</v>
      </c>
      <c r="AH147" s="81">
        <f>INDEX(Inp_NGNAdjDrivers!AH$9:AH$37,MATCH($F147,Inp_NGNAdjDrivers!$F$9:$F$37,0))</f>
        <v>287.26623380000001</v>
      </c>
      <c r="AI147" s="81">
        <f>INDEX(Inp_NGNAdjDrivers!AI$9:AI$37,MATCH($F147,Inp_NGNAdjDrivers!$F$9:$F$37,0))</f>
        <v>287.26623380000001</v>
      </c>
      <c r="AJ147" s="81">
        <f>INDEX(Inp_NGNAdjDrivers!AJ$9:AJ$37,MATCH($F147,Inp_NGNAdjDrivers!$F$9:$F$37,0))</f>
        <v>287.26623380000001</v>
      </c>
      <c r="AK147" s="81">
        <f>INDEX(Inp_NGNAdjDrivers!AK$9:AK$37,MATCH($F147,Inp_NGNAdjDrivers!$F$9:$F$37,0))</f>
        <v>287.26623380000001</v>
      </c>
      <c r="AN147" s="2"/>
    </row>
    <row r="148" spans="3:40">
      <c r="C148" s="24"/>
      <c r="E148" s="2" t="str">
        <f t="shared" si="8"/>
        <v>NGN</v>
      </c>
      <c r="F148" s="2" t="s">
        <v>153</v>
      </c>
      <c r="J148" s="2" t="str">
        <f t="shared" si="9"/>
        <v>NGNMains Condition Repairs</v>
      </c>
      <c r="L148" s="2" t="s">
        <v>142</v>
      </c>
      <c r="T148" s="81" t="str">
        <f>INDEX(Inp_NGNAdjDrivers!T$9:T$37,MATCH($F148,Inp_NGNAdjDrivers!$F$9:$F$37,0))</f>
        <v/>
      </c>
      <c r="U148" s="81" t="str">
        <f>INDEX(Inp_NGNAdjDrivers!U$9:U$37,MATCH($F148,Inp_NGNAdjDrivers!$F$9:$F$37,0))</f>
        <v/>
      </c>
      <c r="V148" s="81" t="str">
        <f>INDEX(Inp_NGNAdjDrivers!V$9:V$37,MATCH($F148,Inp_NGNAdjDrivers!$F$9:$F$37,0))</f>
        <v/>
      </c>
      <c r="W148" s="81" t="str">
        <f>INDEX(Inp_NGNAdjDrivers!W$9:W$37,MATCH($F148,Inp_NGNAdjDrivers!$F$9:$F$37,0))</f>
        <v/>
      </c>
      <c r="X148" s="81" t="str">
        <f>INDEX(Inp_NGNAdjDrivers!X$9:X$37,MATCH($F148,Inp_NGNAdjDrivers!$F$9:$F$37,0))</f>
        <v/>
      </c>
      <c r="Y148" s="81">
        <f>INDEX(Inp_NGNAdjDrivers!Y$9:Y$37,MATCH($F148,Inp_NGNAdjDrivers!$F$9:$F$37,0))</f>
        <v>11252</v>
      </c>
      <c r="Z148" s="81">
        <f>INDEX(Inp_NGNAdjDrivers!Z$9:Z$37,MATCH($F148,Inp_NGNAdjDrivers!$F$9:$F$37,0))</f>
        <v>11166</v>
      </c>
      <c r="AA148" s="81">
        <f>INDEX(Inp_NGNAdjDrivers!AA$9:AA$37,MATCH($F148,Inp_NGNAdjDrivers!$F$9:$F$37,0))</f>
        <v>9126</v>
      </c>
      <c r="AB148" s="81">
        <f>INDEX(Inp_NGNAdjDrivers!AB$9:AB$37,MATCH($F148,Inp_NGNAdjDrivers!$F$9:$F$37,0))</f>
        <v>8087</v>
      </c>
      <c r="AC148" s="81">
        <f>INDEX(Inp_NGNAdjDrivers!AC$9:AC$37,MATCH($F148,Inp_NGNAdjDrivers!$F$9:$F$37,0))</f>
        <v>7693</v>
      </c>
      <c r="AD148" s="81">
        <f>INDEX(Inp_NGNAdjDrivers!AD$9:AD$37,MATCH($F148,Inp_NGNAdjDrivers!$F$9:$F$37,0))</f>
        <v>8110</v>
      </c>
      <c r="AE148" s="81">
        <f>INDEX(Inp_NGNAdjDrivers!AE$9:AE$37,MATCH($F148,Inp_NGNAdjDrivers!$F$9:$F$37,0))</f>
        <v>8656.503206899999</v>
      </c>
      <c r="AF148" s="81">
        <f>INDEX(Inp_NGNAdjDrivers!AF$9:AF$37,MATCH($F148,Inp_NGNAdjDrivers!$F$9:$F$37,0))</f>
        <v>8246.8481338900001</v>
      </c>
      <c r="AG148" s="81">
        <f>INDEX(Inp_NGNAdjDrivers!AG$9:AG$37,MATCH($F148,Inp_NGNAdjDrivers!$F$9:$F$37,0))</f>
        <v>7916.9742087099994</v>
      </c>
      <c r="AH148" s="81">
        <f>INDEX(Inp_NGNAdjDrivers!AH$9:AH$37,MATCH($F148,Inp_NGNAdjDrivers!$F$9:$F$37,0))</f>
        <v>7600.2952401000002</v>
      </c>
      <c r="AI148" s="81">
        <f>INDEX(Inp_NGNAdjDrivers!AI$9:AI$37,MATCH($F148,Inp_NGNAdjDrivers!$F$9:$F$37,0))</f>
        <v>7296.2834312200002</v>
      </c>
      <c r="AJ148" s="81">
        <f>INDEX(Inp_NGNAdjDrivers!AJ$9:AJ$37,MATCH($F148,Inp_NGNAdjDrivers!$F$9:$F$37,0))</f>
        <v>7004.4320937999992</v>
      </c>
      <c r="AK148" s="81">
        <f>INDEX(Inp_NGNAdjDrivers!AK$9:AK$37,MATCH($F148,Inp_NGNAdjDrivers!$F$9:$F$37,0))</f>
        <v>6724.2548090299997</v>
      </c>
      <c r="AN148" s="2"/>
    </row>
    <row r="149" spans="3:40">
      <c r="C149" s="24"/>
      <c r="E149" s="2" t="str">
        <f t="shared" si="8"/>
        <v>NGN</v>
      </c>
      <c r="F149" s="2" t="s">
        <v>154</v>
      </c>
      <c r="J149" s="2" t="str">
        <f t="shared" si="9"/>
        <v>NGNRepex Synthetic Costs</v>
      </c>
      <c r="L149" s="2" t="s">
        <v>113</v>
      </c>
      <c r="T149" s="81" t="str">
        <f>INDEX(Inp_NGNAdjDrivers!T$9:T$37,MATCH($F149,Inp_NGNAdjDrivers!$F$9:$F$37,0))</f>
        <v/>
      </c>
      <c r="U149" s="81" t="str">
        <f>INDEX(Inp_NGNAdjDrivers!U$9:U$37,MATCH($F149,Inp_NGNAdjDrivers!$F$9:$F$37,0))</f>
        <v/>
      </c>
      <c r="V149" s="81" t="str">
        <f>INDEX(Inp_NGNAdjDrivers!V$9:V$37,MATCH($F149,Inp_NGNAdjDrivers!$F$9:$F$37,0))</f>
        <v/>
      </c>
      <c r="W149" s="81" t="str">
        <f>INDEX(Inp_NGNAdjDrivers!W$9:W$37,MATCH($F149,Inp_NGNAdjDrivers!$F$9:$F$37,0))</f>
        <v/>
      </c>
      <c r="X149" s="81" t="str">
        <f>INDEX(Inp_NGNAdjDrivers!X$9:X$37,MATCH($F149,Inp_NGNAdjDrivers!$F$9:$F$37,0))</f>
        <v/>
      </c>
      <c r="Y149" s="81">
        <f>INDEX(Inp_NGNAdjDrivers!Y$9:Y$37,MATCH($F149,Inp_NGNAdjDrivers!$F$9:$F$37,0))</f>
        <v>113.4784783280339</v>
      </c>
      <c r="Z149" s="81">
        <f>INDEX(Inp_NGNAdjDrivers!Z$9:Z$37,MATCH($F149,Inp_NGNAdjDrivers!$F$9:$F$37,0))</f>
        <v>119.90949336775233</v>
      </c>
      <c r="AA149" s="81">
        <f>INDEX(Inp_NGNAdjDrivers!AA$9:AA$37,MATCH($F149,Inp_NGNAdjDrivers!$F$9:$F$37,0))</f>
        <v>101.0990785192613</v>
      </c>
      <c r="AB149" s="81">
        <f>INDEX(Inp_NGNAdjDrivers!AB$9:AB$37,MATCH($F149,Inp_NGNAdjDrivers!$F$9:$F$37,0))</f>
        <v>102.38198254281437</v>
      </c>
      <c r="AC149" s="81">
        <f>INDEX(Inp_NGNAdjDrivers!AC$9:AC$37,MATCH($F149,Inp_NGNAdjDrivers!$F$9:$F$37,0))</f>
        <v>112.60429714603487</v>
      </c>
      <c r="AD149" s="81">
        <f>INDEX(Inp_NGNAdjDrivers!AD$9:AD$37,MATCH($F149,Inp_NGNAdjDrivers!$F$9:$F$37,0))</f>
        <v>119.47730626285724</v>
      </c>
      <c r="AE149" s="81">
        <f>INDEX(Inp_NGNAdjDrivers!AE$9:AE$37,MATCH($F149,Inp_NGNAdjDrivers!$F$9:$F$37,0))</f>
        <v>116.71004259543422</v>
      </c>
      <c r="AF149" s="81">
        <f>INDEX(Inp_NGNAdjDrivers!AF$9:AF$37,MATCH($F149,Inp_NGNAdjDrivers!$F$9:$F$37,0))</f>
        <v>107.35048731168428</v>
      </c>
      <c r="AG149" s="81">
        <f>INDEX(Inp_NGNAdjDrivers!AG$9:AG$37,MATCH($F149,Inp_NGNAdjDrivers!$F$9:$F$37,0))</f>
        <v>101.09548750834833</v>
      </c>
      <c r="AH149" s="81">
        <f>INDEX(Inp_NGNAdjDrivers!AH$9:AH$37,MATCH($F149,Inp_NGNAdjDrivers!$F$9:$F$37,0))</f>
        <v>100.9573778713722</v>
      </c>
      <c r="AI149" s="81">
        <f>INDEX(Inp_NGNAdjDrivers!AI$9:AI$37,MATCH($F149,Inp_NGNAdjDrivers!$F$9:$F$37,0))</f>
        <v>100.82203042470536</v>
      </c>
      <c r="AJ149" s="81">
        <f>INDEX(Inp_NGNAdjDrivers!AJ$9:AJ$37,MATCH($F149,Inp_NGNAdjDrivers!$F$9:$F$37,0))</f>
        <v>100.68938992883615</v>
      </c>
      <c r="AK149" s="81">
        <f>INDEX(Inp_NGNAdjDrivers!AK$9:AK$37,MATCH($F149,Inp_NGNAdjDrivers!$F$9:$F$37,0))</f>
        <v>100.55940224118649</v>
      </c>
      <c r="AN149" s="2"/>
    </row>
    <row r="150" spans="3:40">
      <c r="C150" s="24"/>
      <c r="E150" s="2" t="str">
        <f t="shared" si="8"/>
        <v>NGN</v>
      </c>
      <c r="F150" s="2" t="s">
        <v>156</v>
      </c>
      <c r="J150" s="2" t="str">
        <f t="shared" si="9"/>
        <v>NGNCapex synthetic costs - Mains</v>
      </c>
      <c r="L150" s="2" t="s">
        <v>113</v>
      </c>
      <c r="T150" s="81" t="str">
        <f>INDEX(Inp_NGNAdjDrivers!T$9:T$37,MATCH($F150,Inp_NGNAdjDrivers!$F$9:$F$37,0))</f>
        <v/>
      </c>
      <c r="U150" s="81" t="str">
        <f>INDEX(Inp_NGNAdjDrivers!U$9:U$37,MATCH($F150,Inp_NGNAdjDrivers!$F$9:$F$37,0))</f>
        <v/>
      </c>
      <c r="V150" s="81" t="str">
        <f>INDEX(Inp_NGNAdjDrivers!V$9:V$37,MATCH($F150,Inp_NGNAdjDrivers!$F$9:$F$37,0))</f>
        <v/>
      </c>
      <c r="W150" s="81" t="str">
        <f>INDEX(Inp_NGNAdjDrivers!W$9:W$37,MATCH($F150,Inp_NGNAdjDrivers!$F$9:$F$37,0))</f>
        <v/>
      </c>
      <c r="X150" s="81" t="str">
        <f>INDEX(Inp_NGNAdjDrivers!X$9:X$37,MATCH($F150,Inp_NGNAdjDrivers!$F$9:$F$37,0))</f>
        <v/>
      </c>
      <c r="Y150" s="81">
        <f>INDEX(Inp_NGNAdjDrivers!Y$9:Y$37,MATCH($F150,Inp_NGNAdjDrivers!$F$9:$F$37,0))</f>
        <v>4.2723524321889421</v>
      </c>
      <c r="Z150" s="81">
        <f>INDEX(Inp_NGNAdjDrivers!Z$9:Z$37,MATCH($F150,Inp_NGNAdjDrivers!$F$9:$F$37,0))</f>
        <v>3.7480035019014095</v>
      </c>
      <c r="AA150" s="81">
        <f>INDEX(Inp_NGNAdjDrivers!AA$9:AA$37,MATCH($F150,Inp_NGNAdjDrivers!$F$9:$F$37,0))</f>
        <v>3.5692837574523661</v>
      </c>
      <c r="AB150" s="81">
        <f>INDEX(Inp_NGNAdjDrivers!AB$9:AB$37,MATCH($F150,Inp_NGNAdjDrivers!$F$9:$F$37,0))</f>
        <v>2.3929938586253661</v>
      </c>
      <c r="AC150" s="81">
        <f>INDEX(Inp_NGNAdjDrivers!AC$9:AC$37,MATCH($F150,Inp_NGNAdjDrivers!$F$9:$F$37,0))</f>
        <v>2.243557970914742</v>
      </c>
      <c r="AD150" s="81">
        <f>INDEX(Inp_NGNAdjDrivers!AD$9:AD$37,MATCH($F150,Inp_NGNAdjDrivers!$F$9:$F$37,0))</f>
        <v>2.3778155653106348</v>
      </c>
      <c r="AE150" s="81">
        <f>INDEX(Inp_NGNAdjDrivers!AE$9:AE$37,MATCH($F150,Inp_NGNAdjDrivers!$F$9:$F$37,0))</f>
        <v>1.7817035909958332</v>
      </c>
      <c r="AF150" s="81">
        <f>INDEX(Inp_NGNAdjDrivers!AF$9:AF$37,MATCH($F150,Inp_NGNAdjDrivers!$F$9:$F$37,0))</f>
        <v>1.602700112806291</v>
      </c>
      <c r="AG150" s="81">
        <f>INDEX(Inp_NGNAdjDrivers!AG$9:AG$37,MATCH($F150,Inp_NGNAdjDrivers!$F$9:$F$37,0))</f>
        <v>2.0587383265645869</v>
      </c>
      <c r="AH150" s="81">
        <f>INDEX(Inp_NGNAdjDrivers!AH$9:AH$37,MATCH($F150,Inp_NGNAdjDrivers!$F$9:$F$37,0))</f>
        <v>2.5658485835026856</v>
      </c>
      <c r="AI150" s="81">
        <f>INDEX(Inp_NGNAdjDrivers!AI$9:AI$37,MATCH($F150,Inp_NGNAdjDrivers!$F$9:$F$37,0))</f>
        <v>3.6012849770085751</v>
      </c>
      <c r="AJ150" s="81">
        <f>INDEX(Inp_NGNAdjDrivers!AJ$9:AJ$37,MATCH($F150,Inp_NGNAdjDrivers!$F$9:$F$37,0))</f>
        <v>4.5728855373175445</v>
      </c>
      <c r="AK150" s="81">
        <f>INDEX(Inp_NGNAdjDrivers!AK$9:AK$37,MATCH($F150,Inp_NGNAdjDrivers!$F$9:$F$37,0))</f>
        <v>4.9178479272243925</v>
      </c>
      <c r="AN150" s="2"/>
    </row>
    <row r="151" spans="3:40">
      <c r="C151" s="24"/>
      <c r="E151" s="2" t="str">
        <f t="shared" si="8"/>
        <v>NGN</v>
      </c>
      <c r="F151" s="2" t="s">
        <v>157</v>
      </c>
      <c r="J151" s="2" t="str">
        <f t="shared" si="9"/>
        <v>NGNCapex synthetic costs - Connections</v>
      </c>
      <c r="L151" s="2" t="s">
        <v>113</v>
      </c>
      <c r="T151" s="81" t="str">
        <f>INDEX(Inp_NGNAdjDrivers!T$9:T$37,MATCH($F151,Inp_NGNAdjDrivers!$F$9:$F$37,0))</f>
        <v/>
      </c>
      <c r="U151" s="81" t="str">
        <f>INDEX(Inp_NGNAdjDrivers!U$9:U$37,MATCH($F151,Inp_NGNAdjDrivers!$F$9:$F$37,0))</f>
        <v/>
      </c>
      <c r="V151" s="81" t="str">
        <f>INDEX(Inp_NGNAdjDrivers!V$9:V$37,MATCH($F151,Inp_NGNAdjDrivers!$F$9:$F$37,0))</f>
        <v/>
      </c>
      <c r="W151" s="81" t="str">
        <f>INDEX(Inp_NGNAdjDrivers!W$9:W$37,MATCH($F151,Inp_NGNAdjDrivers!$F$9:$F$37,0))</f>
        <v/>
      </c>
      <c r="X151" s="81" t="str">
        <f>INDEX(Inp_NGNAdjDrivers!X$9:X$37,MATCH($F151,Inp_NGNAdjDrivers!$F$9:$F$37,0))</f>
        <v/>
      </c>
      <c r="Y151" s="81">
        <f>INDEX(Inp_NGNAdjDrivers!Y$9:Y$37,MATCH($F151,Inp_NGNAdjDrivers!$F$9:$F$37,0))</f>
        <v>7.7428420870401471</v>
      </c>
      <c r="Z151" s="81">
        <f>INDEX(Inp_NGNAdjDrivers!Z$9:Z$37,MATCH($F151,Inp_NGNAdjDrivers!$F$9:$F$37,0))</f>
        <v>9.6363762033866855</v>
      </c>
      <c r="AA151" s="81">
        <f>INDEX(Inp_NGNAdjDrivers!AA$9:AA$37,MATCH($F151,Inp_NGNAdjDrivers!$F$9:$F$37,0))</f>
        <v>11.217449683083698</v>
      </c>
      <c r="AB151" s="81">
        <f>INDEX(Inp_NGNAdjDrivers!AB$9:AB$37,MATCH($F151,Inp_NGNAdjDrivers!$F$9:$F$37,0))</f>
        <v>11.210136526297909</v>
      </c>
      <c r="AC151" s="81">
        <f>INDEX(Inp_NGNAdjDrivers!AC$9:AC$37,MATCH($F151,Inp_NGNAdjDrivers!$F$9:$F$37,0))</f>
        <v>10.73205742312604</v>
      </c>
      <c r="AD151" s="81">
        <f>INDEX(Inp_NGNAdjDrivers!AD$9:AD$37,MATCH($F151,Inp_NGNAdjDrivers!$F$9:$F$37,0))</f>
        <v>13.450540902662024</v>
      </c>
      <c r="AE151" s="81">
        <f>INDEX(Inp_NGNAdjDrivers!AE$9:AE$37,MATCH($F151,Inp_NGNAdjDrivers!$F$9:$F$37,0))</f>
        <v>10.880849196712592</v>
      </c>
      <c r="AF151" s="81">
        <f>INDEX(Inp_NGNAdjDrivers!AF$9:AF$37,MATCH($F151,Inp_NGNAdjDrivers!$F$9:$F$37,0))</f>
        <v>10.312446408488071</v>
      </c>
      <c r="AG151" s="81">
        <f>INDEX(Inp_NGNAdjDrivers!AG$9:AG$37,MATCH($F151,Inp_NGNAdjDrivers!$F$9:$F$37,0))</f>
        <v>10.545458851077102</v>
      </c>
      <c r="AH151" s="81">
        <f>INDEX(Inp_NGNAdjDrivers!AH$9:AH$37,MATCH($F151,Inp_NGNAdjDrivers!$F$9:$F$37,0))</f>
        <v>11.188642564129328</v>
      </c>
      <c r="AI151" s="81">
        <f>INDEX(Inp_NGNAdjDrivers!AI$9:AI$37,MATCH($F151,Inp_NGNAdjDrivers!$F$9:$F$37,0))</f>
        <v>11.824832286051574</v>
      </c>
      <c r="AJ151" s="81">
        <f>INDEX(Inp_NGNAdjDrivers!AJ$9:AJ$37,MATCH($F151,Inp_NGNAdjDrivers!$F$9:$F$37,0))</f>
        <v>12.455421463259261</v>
      </c>
      <c r="AK151" s="81">
        <f>INDEX(Inp_NGNAdjDrivers!AK$9:AK$37,MATCH($F151,Inp_NGNAdjDrivers!$F$9:$F$37,0))</f>
        <v>5.9564582057724911</v>
      </c>
      <c r="AN151" s="2"/>
    </row>
    <row r="152" spans="3:40">
      <c r="C152" s="24"/>
      <c r="E152" s="2" t="str">
        <f t="shared" si="8"/>
        <v>NGN</v>
      </c>
      <c r="F152" s="67" t="s">
        <v>158</v>
      </c>
      <c r="J152" s="2" t="str">
        <f t="shared" si="9"/>
        <v>NGNMetallic network length</v>
      </c>
      <c r="L152" s="2" t="s">
        <v>144</v>
      </c>
      <c r="T152" s="81" t="str">
        <f>INDEX(Inp_NGNAdjDrivers!T$9:T$37,MATCH($F152,Inp_NGNAdjDrivers!$F$9:$F$37,0))</f>
        <v/>
      </c>
      <c r="U152" s="81" t="str">
        <f>INDEX(Inp_NGNAdjDrivers!U$9:U$37,MATCH($F152,Inp_NGNAdjDrivers!$F$9:$F$37,0))</f>
        <v/>
      </c>
      <c r="V152" s="81" t="str">
        <f>INDEX(Inp_NGNAdjDrivers!V$9:V$37,MATCH($F152,Inp_NGNAdjDrivers!$F$9:$F$37,0))</f>
        <v/>
      </c>
      <c r="W152" s="81" t="str">
        <f>INDEX(Inp_NGNAdjDrivers!W$9:W$37,MATCH($F152,Inp_NGNAdjDrivers!$F$9:$F$37,0))</f>
        <v/>
      </c>
      <c r="X152" s="81" t="str">
        <f>INDEX(Inp_NGNAdjDrivers!X$9:X$37,MATCH($F152,Inp_NGNAdjDrivers!$F$9:$F$37,0))</f>
        <v/>
      </c>
      <c r="Y152" s="81">
        <f>INDEX(Inp_NGNAdjDrivers!Y$9:Y$37,MATCH($F152,Inp_NGNAdjDrivers!$F$9:$F$37,0))</f>
        <v>15863.859</v>
      </c>
      <c r="Z152" s="81">
        <f>INDEX(Inp_NGNAdjDrivers!Z$9:Z$37,MATCH($F152,Inp_NGNAdjDrivers!$F$9:$F$37,0))</f>
        <v>15255.138000000001</v>
      </c>
      <c r="AA152" s="81">
        <f>INDEX(Inp_NGNAdjDrivers!AA$9:AA$37,MATCH($F152,Inp_NGNAdjDrivers!$F$9:$F$37,0))</f>
        <v>14747.41</v>
      </c>
      <c r="AB152" s="81">
        <f>INDEX(Inp_NGNAdjDrivers!AB$9:AB$37,MATCH($F152,Inp_NGNAdjDrivers!$F$9:$F$37,0))</f>
        <v>14223.701999999999</v>
      </c>
      <c r="AC152" s="81">
        <f>INDEX(Inp_NGNAdjDrivers!AC$9:AC$37,MATCH($F152,Inp_NGNAdjDrivers!$F$9:$F$37,0))</f>
        <v>13663.655000000001</v>
      </c>
      <c r="AD152" s="81">
        <f>INDEX(Inp_NGNAdjDrivers!AD$9:AD$37,MATCH($F152,Inp_NGNAdjDrivers!$F$9:$F$37,0))</f>
        <v>13096.075000000001</v>
      </c>
      <c r="AE152" s="81">
        <f>INDEX(Inp_NGNAdjDrivers!AE$9:AE$37,MATCH($F152,Inp_NGNAdjDrivers!$F$9:$F$37,0))</f>
        <v>12523.611999999999</v>
      </c>
      <c r="AF152" s="81">
        <f>INDEX(Inp_NGNAdjDrivers!AF$9:AF$37,MATCH($F152,Inp_NGNAdjDrivers!$F$9:$F$37,0))</f>
        <v>11984.717000000001</v>
      </c>
      <c r="AG152" s="81">
        <f>INDEX(Inp_NGNAdjDrivers!AG$9:AG$37,MATCH($F152,Inp_NGNAdjDrivers!$F$9:$F$37,0))</f>
        <v>11429.861999999999</v>
      </c>
      <c r="AH152" s="81">
        <f>INDEX(Inp_NGNAdjDrivers!AH$9:AH$37,MATCH($F152,Inp_NGNAdjDrivers!$F$9:$F$37,0))</f>
        <v>10875.008</v>
      </c>
      <c r="AI152" s="81">
        <f>INDEX(Inp_NGNAdjDrivers!AI$9:AI$37,MATCH($F152,Inp_NGNAdjDrivers!$F$9:$F$37,0))</f>
        <v>10320.153</v>
      </c>
      <c r="AJ152" s="81">
        <f>INDEX(Inp_NGNAdjDrivers!AJ$9:AJ$37,MATCH($F152,Inp_NGNAdjDrivers!$F$9:$F$37,0))</f>
        <v>9765.2988000000005</v>
      </c>
      <c r="AK152" s="81">
        <f>INDEX(Inp_NGNAdjDrivers!AK$9:AK$37,MATCH($F152,Inp_NGNAdjDrivers!$F$9:$F$37,0))</f>
        <v>9210.4442999999992</v>
      </c>
      <c r="AN152" s="2"/>
    </row>
    <row r="153" spans="3:40">
      <c r="C153" s="24"/>
      <c r="E153" s="2" t="str">
        <f t="shared" si="8"/>
        <v>NGN</v>
      </c>
      <c r="F153" s="2" t="s">
        <v>159</v>
      </c>
      <c r="J153" s="2" t="str">
        <f t="shared" si="9"/>
        <v>NGNPE network length</v>
      </c>
      <c r="L153" s="2" t="s">
        <v>144</v>
      </c>
      <c r="T153" s="81" t="str">
        <f>INDEX(Inp_NGNAdjDrivers!T$9:T$37,MATCH($F153,Inp_NGNAdjDrivers!$F$9:$F$37,0))</f>
        <v/>
      </c>
      <c r="U153" s="81" t="str">
        <f>INDEX(Inp_NGNAdjDrivers!U$9:U$37,MATCH($F153,Inp_NGNAdjDrivers!$F$9:$F$37,0))</f>
        <v/>
      </c>
      <c r="V153" s="81" t="str">
        <f>INDEX(Inp_NGNAdjDrivers!V$9:V$37,MATCH($F153,Inp_NGNAdjDrivers!$F$9:$F$37,0))</f>
        <v/>
      </c>
      <c r="W153" s="81" t="str">
        <f>INDEX(Inp_NGNAdjDrivers!W$9:W$37,MATCH($F153,Inp_NGNAdjDrivers!$F$9:$F$37,0))</f>
        <v/>
      </c>
      <c r="X153" s="81" t="str">
        <f>INDEX(Inp_NGNAdjDrivers!X$9:X$37,MATCH($F153,Inp_NGNAdjDrivers!$F$9:$F$37,0))</f>
        <v/>
      </c>
      <c r="Y153" s="81">
        <f>INDEX(Inp_NGNAdjDrivers!Y$9:Y$37,MATCH($F153,Inp_NGNAdjDrivers!$F$9:$F$37,0))</f>
        <v>19896.951000000001</v>
      </c>
      <c r="Z153" s="81">
        <f>INDEX(Inp_NGNAdjDrivers!Z$9:Z$37,MATCH($F153,Inp_NGNAdjDrivers!$F$9:$F$37,0))</f>
        <v>20480.328000000001</v>
      </c>
      <c r="AA153" s="81">
        <f>INDEX(Inp_NGNAdjDrivers!AA$9:AA$37,MATCH($F153,Inp_NGNAdjDrivers!$F$9:$F$37,0))</f>
        <v>21015.796999999999</v>
      </c>
      <c r="AB153" s="81">
        <f>INDEX(Inp_NGNAdjDrivers!AB$9:AB$37,MATCH($F153,Inp_NGNAdjDrivers!$F$9:$F$37,0))</f>
        <v>21568.532999999999</v>
      </c>
      <c r="AC153" s="81">
        <f>INDEX(Inp_NGNAdjDrivers!AC$9:AC$37,MATCH($F153,Inp_NGNAdjDrivers!$F$9:$F$37,0))</f>
        <v>22145.35</v>
      </c>
      <c r="AD153" s="81">
        <f>INDEX(Inp_NGNAdjDrivers!AD$9:AD$37,MATCH($F153,Inp_NGNAdjDrivers!$F$9:$F$37,0))</f>
        <v>22754.835999999999</v>
      </c>
      <c r="AE153" s="81">
        <f>INDEX(Inp_NGNAdjDrivers!AE$9:AE$37,MATCH($F153,Inp_NGNAdjDrivers!$F$9:$F$37,0))</f>
        <v>23346.684000000001</v>
      </c>
      <c r="AF153" s="81">
        <f>INDEX(Inp_NGNAdjDrivers!AF$9:AF$37,MATCH($F153,Inp_NGNAdjDrivers!$F$9:$F$37,0))</f>
        <v>23907.574000000001</v>
      </c>
      <c r="AG153" s="81">
        <f>INDEX(Inp_NGNAdjDrivers!AG$9:AG$37,MATCH($F153,Inp_NGNAdjDrivers!$F$9:$F$37,0))</f>
        <v>24500.377</v>
      </c>
      <c r="AH153" s="81">
        <f>INDEX(Inp_NGNAdjDrivers!AH$9:AH$37,MATCH($F153,Inp_NGNAdjDrivers!$F$9:$F$37,0))</f>
        <v>25095.215</v>
      </c>
      <c r="AI153" s="81">
        <f>INDEX(Inp_NGNAdjDrivers!AI$9:AI$37,MATCH($F153,Inp_NGNAdjDrivers!$F$9:$F$37,0))</f>
        <v>25692.055</v>
      </c>
      <c r="AJ153" s="81">
        <f>INDEX(Inp_NGNAdjDrivers!AJ$9:AJ$37,MATCH($F153,Inp_NGNAdjDrivers!$F$9:$F$37,0))</f>
        <v>26290.863000000001</v>
      </c>
      <c r="AK153" s="81">
        <f>INDEX(Inp_NGNAdjDrivers!AK$9:AK$37,MATCH($F153,Inp_NGNAdjDrivers!$F$9:$F$37,0))</f>
        <v>26891.618999999999</v>
      </c>
      <c r="AN153" s="2"/>
    </row>
    <row r="154" spans="3:40">
      <c r="C154" s="24"/>
      <c r="E154" s="2" t="str">
        <f t="shared" si="8"/>
        <v>NGN</v>
      </c>
      <c r="F154" s="2" t="s">
        <v>160</v>
      </c>
      <c r="J154" s="2" t="str">
        <f t="shared" si="9"/>
        <v>NGNService Damage Reports</v>
      </c>
      <c r="L154" s="2" t="s">
        <v>142</v>
      </c>
      <c r="T154" s="81" t="str">
        <f>INDEX(Inp_NGNAdjDrivers!T$9:T$37,MATCH($F154,Inp_NGNAdjDrivers!$F$9:$F$37,0))</f>
        <v/>
      </c>
      <c r="U154" s="81" t="str">
        <f>INDEX(Inp_NGNAdjDrivers!U$9:U$37,MATCH($F154,Inp_NGNAdjDrivers!$F$9:$F$37,0))</f>
        <v/>
      </c>
      <c r="V154" s="81" t="str">
        <f>INDEX(Inp_NGNAdjDrivers!V$9:V$37,MATCH($F154,Inp_NGNAdjDrivers!$F$9:$F$37,0))</f>
        <v/>
      </c>
      <c r="W154" s="81" t="str">
        <f>INDEX(Inp_NGNAdjDrivers!W$9:W$37,MATCH($F154,Inp_NGNAdjDrivers!$F$9:$F$37,0))</f>
        <v/>
      </c>
      <c r="X154" s="81" t="str">
        <f>INDEX(Inp_NGNAdjDrivers!X$9:X$37,MATCH($F154,Inp_NGNAdjDrivers!$F$9:$F$37,0))</f>
        <v/>
      </c>
      <c r="Y154" s="81">
        <f>INDEX(Inp_NGNAdjDrivers!Y$9:Y$37,MATCH($F154,Inp_NGNAdjDrivers!$F$9:$F$37,0))</f>
        <v>1897</v>
      </c>
      <c r="Z154" s="81">
        <f>INDEX(Inp_NGNAdjDrivers!Z$9:Z$37,MATCH($F154,Inp_NGNAdjDrivers!$F$9:$F$37,0))</f>
        <v>1957</v>
      </c>
      <c r="AA154" s="81">
        <f>INDEX(Inp_NGNAdjDrivers!AA$9:AA$37,MATCH($F154,Inp_NGNAdjDrivers!$F$9:$F$37,0))</f>
        <v>1927</v>
      </c>
      <c r="AB154" s="81">
        <f>INDEX(Inp_NGNAdjDrivers!AB$9:AB$37,MATCH($F154,Inp_NGNAdjDrivers!$F$9:$F$37,0))</f>
        <v>1654</v>
      </c>
      <c r="AC154" s="81">
        <f>INDEX(Inp_NGNAdjDrivers!AC$9:AC$37,MATCH($F154,Inp_NGNAdjDrivers!$F$9:$F$37,0))</f>
        <v>1608</v>
      </c>
      <c r="AD154" s="81">
        <f>INDEX(Inp_NGNAdjDrivers!AD$9:AD$37,MATCH($F154,Inp_NGNAdjDrivers!$F$9:$F$37,0))</f>
        <v>1617</v>
      </c>
      <c r="AE154" s="81">
        <f>INDEX(Inp_NGNAdjDrivers!AE$9:AE$37,MATCH($F154,Inp_NGNAdjDrivers!$F$9:$F$37,0))</f>
        <v>1600</v>
      </c>
      <c r="AF154" s="81">
        <f>INDEX(Inp_NGNAdjDrivers!AF$9:AF$37,MATCH($F154,Inp_NGNAdjDrivers!$F$9:$F$37,0))</f>
        <v>1701.5</v>
      </c>
      <c r="AG154" s="81">
        <f>INDEX(Inp_NGNAdjDrivers!AG$9:AG$37,MATCH($F154,Inp_NGNAdjDrivers!$F$9:$F$37,0))</f>
        <v>1701.5</v>
      </c>
      <c r="AH154" s="81">
        <f>INDEX(Inp_NGNAdjDrivers!AH$9:AH$37,MATCH($F154,Inp_NGNAdjDrivers!$F$9:$F$37,0))</f>
        <v>1701.5</v>
      </c>
      <c r="AI154" s="81">
        <f>INDEX(Inp_NGNAdjDrivers!AI$9:AI$37,MATCH($F154,Inp_NGNAdjDrivers!$F$9:$F$37,0))</f>
        <v>1701.5</v>
      </c>
      <c r="AJ154" s="81">
        <f>INDEX(Inp_NGNAdjDrivers!AJ$9:AJ$37,MATCH($F154,Inp_NGNAdjDrivers!$F$9:$F$37,0))</f>
        <v>1701.5</v>
      </c>
      <c r="AK154" s="81">
        <f>INDEX(Inp_NGNAdjDrivers!AK$9:AK$37,MATCH($F154,Inp_NGNAdjDrivers!$F$9:$F$37,0))</f>
        <v>1701.5</v>
      </c>
      <c r="AN154" s="2"/>
    </row>
    <row r="155" spans="3:40">
      <c r="C155" s="24"/>
      <c r="E155" s="2" t="str">
        <f t="shared" si="8"/>
        <v>NGN</v>
      </c>
      <c r="F155" s="2" t="s">
        <v>161</v>
      </c>
      <c r="J155" s="2" t="str">
        <f t="shared" si="9"/>
        <v>NGNService Condition Reports</v>
      </c>
      <c r="L155" s="2" t="s">
        <v>142</v>
      </c>
      <c r="T155" s="81" t="str">
        <f>INDEX(Inp_NGNAdjDrivers!T$9:T$37,MATCH($F155,Inp_NGNAdjDrivers!$F$9:$F$37,0))</f>
        <v/>
      </c>
      <c r="U155" s="81" t="str">
        <f>INDEX(Inp_NGNAdjDrivers!U$9:U$37,MATCH($F155,Inp_NGNAdjDrivers!$F$9:$F$37,0))</f>
        <v/>
      </c>
      <c r="V155" s="81" t="str">
        <f>INDEX(Inp_NGNAdjDrivers!V$9:V$37,MATCH($F155,Inp_NGNAdjDrivers!$F$9:$F$37,0))</f>
        <v/>
      </c>
      <c r="W155" s="81" t="str">
        <f>INDEX(Inp_NGNAdjDrivers!W$9:W$37,MATCH($F155,Inp_NGNAdjDrivers!$F$9:$F$37,0))</f>
        <v/>
      </c>
      <c r="X155" s="81" t="str">
        <f>INDEX(Inp_NGNAdjDrivers!X$9:X$37,MATCH($F155,Inp_NGNAdjDrivers!$F$9:$F$37,0))</f>
        <v/>
      </c>
      <c r="Y155" s="81">
        <f>INDEX(Inp_NGNAdjDrivers!Y$9:Y$37,MATCH($F155,Inp_NGNAdjDrivers!$F$9:$F$37,0))</f>
        <v>12130</v>
      </c>
      <c r="Z155" s="81">
        <f>INDEX(Inp_NGNAdjDrivers!Z$9:Z$37,MATCH($F155,Inp_NGNAdjDrivers!$F$9:$F$37,0))</f>
        <v>8846</v>
      </c>
      <c r="AA155" s="81">
        <f>INDEX(Inp_NGNAdjDrivers!AA$9:AA$37,MATCH($F155,Inp_NGNAdjDrivers!$F$9:$F$37,0))</f>
        <v>8675</v>
      </c>
      <c r="AB155" s="81">
        <f>INDEX(Inp_NGNAdjDrivers!AB$9:AB$37,MATCH($F155,Inp_NGNAdjDrivers!$F$9:$F$37,0))</f>
        <v>7894</v>
      </c>
      <c r="AC155" s="81">
        <f>INDEX(Inp_NGNAdjDrivers!AC$9:AC$37,MATCH($F155,Inp_NGNAdjDrivers!$F$9:$F$37,0))</f>
        <v>8047</v>
      </c>
      <c r="AD155" s="81">
        <f>INDEX(Inp_NGNAdjDrivers!AD$9:AD$37,MATCH($F155,Inp_NGNAdjDrivers!$F$9:$F$37,0))</f>
        <v>9309</v>
      </c>
      <c r="AE155" s="81">
        <f>INDEX(Inp_NGNAdjDrivers!AE$9:AE$37,MATCH($F155,Inp_NGNAdjDrivers!$F$9:$F$37,0))</f>
        <v>9804.0800589999999</v>
      </c>
      <c r="AF155" s="81">
        <f>INDEX(Inp_NGNAdjDrivers!AF$9:AF$37,MATCH($F155,Inp_NGNAdjDrivers!$F$9:$F$37,0))</f>
        <v>9466.0800589999999</v>
      </c>
      <c r="AG155" s="81">
        <f>INDEX(Inp_NGNAdjDrivers!AG$9:AG$37,MATCH($F155,Inp_NGNAdjDrivers!$F$9:$F$37,0))</f>
        <v>9087.4368570000006</v>
      </c>
      <c r="AH155" s="81">
        <f>INDEX(Inp_NGNAdjDrivers!AH$9:AH$37,MATCH($F155,Inp_NGNAdjDrivers!$F$9:$F$37,0))</f>
        <v>8723.9393820000005</v>
      </c>
      <c r="AI155" s="81">
        <f>INDEX(Inp_NGNAdjDrivers!AI$9:AI$37,MATCH($F155,Inp_NGNAdjDrivers!$F$9:$F$37,0))</f>
        <v>8374.9818070000001</v>
      </c>
      <c r="AJ155" s="81">
        <f>INDEX(Inp_NGNAdjDrivers!AJ$9:AJ$37,MATCH($F155,Inp_NGNAdjDrivers!$F$9:$F$37,0))</f>
        <v>8039.9825350000001</v>
      </c>
      <c r="AK155" s="81">
        <f>INDEX(Inp_NGNAdjDrivers!AK$9:AK$37,MATCH($F155,Inp_NGNAdjDrivers!$F$9:$F$37,0))</f>
        <v>7718.3832339999999</v>
      </c>
      <c r="AN155" s="2"/>
    </row>
    <row r="156" spans="3:40">
      <c r="C156" s="24"/>
      <c r="E156" s="2" t="str">
        <f t="shared" si="8"/>
        <v>NGN</v>
      </c>
      <c r="F156" s="2" t="s">
        <v>162</v>
      </c>
      <c r="J156" s="2" t="str">
        <f t="shared" si="9"/>
        <v>NGNMains Damage Reports</v>
      </c>
      <c r="L156" s="2" t="s">
        <v>142</v>
      </c>
      <c r="T156" s="81" t="str">
        <f>INDEX(Inp_NGNAdjDrivers!T$9:T$37,MATCH($F156,Inp_NGNAdjDrivers!$F$9:$F$37,0))</f>
        <v/>
      </c>
      <c r="U156" s="81" t="str">
        <f>INDEX(Inp_NGNAdjDrivers!U$9:U$37,MATCH($F156,Inp_NGNAdjDrivers!$F$9:$F$37,0))</f>
        <v/>
      </c>
      <c r="V156" s="81" t="str">
        <f>INDEX(Inp_NGNAdjDrivers!V$9:V$37,MATCH($F156,Inp_NGNAdjDrivers!$F$9:$F$37,0))</f>
        <v/>
      </c>
      <c r="W156" s="81" t="str">
        <f>INDEX(Inp_NGNAdjDrivers!W$9:W$37,MATCH($F156,Inp_NGNAdjDrivers!$F$9:$F$37,0))</f>
        <v/>
      </c>
      <c r="X156" s="81" t="str">
        <f>INDEX(Inp_NGNAdjDrivers!X$9:X$37,MATCH($F156,Inp_NGNAdjDrivers!$F$9:$F$37,0))</f>
        <v/>
      </c>
      <c r="Y156" s="81">
        <f>INDEX(Inp_NGNAdjDrivers!Y$9:Y$37,MATCH($F156,Inp_NGNAdjDrivers!$F$9:$F$37,0))</f>
        <v>0</v>
      </c>
      <c r="Z156" s="81">
        <f>INDEX(Inp_NGNAdjDrivers!Z$9:Z$37,MATCH($F156,Inp_NGNAdjDrivers!$F$9:$F$37,0))</f>
        <v>0</v>
      </c>
      <c r="AA156" s="81">
        <f>INDEX(Inp_NGNAdjDrivers!AA$9:AA$37,MATCH($F156,Inp_NGNAdjDrivers!$F$9:$F$37,0))</f>
        <v>0</v>
      </c>
      <c r="AB156" s="81">
        <f>INDEX(Inp_NGNAdjDrivers!AB$9:AB$37,MATCH($F156,Inp_NGNAdjDrivers!$F$9:$F$37,0))</f>
        <v>0</v>
      </c>
      <c r="AC156" s="81">
        <f>INDEX(Inp_NGNAdjDrivers!AC$9:AC$37,MATCH($F156,Inp_NGNAdjDrivers!$F$9:$F$37,0))</f>
        <v>0</v>
      </c>
      <c r="AD156" s="81">
        <f>INDEX(Inp_NGNAdjDrivers!AD$9:AD$37,MATCH($F156,Inp_NGNAdjDrivers!$F$9:$F$37,0))</f>
        <v>0</v>
      </c>
      <c r="AE156" s="81">
        <f>INDEX(Inp_NGNAdjDrivers!AE$9:AE$37,MATCH($F156,Inp_NGNAdjDrivers!$F$9:$F$37,0))</f>
        <v>0</v>
      </c>
      <c r="AF156" s="81">
        <f>INDEX(Inp_NGNAdjDrivers!AF$9:AF$37,MATCH($F156,Inp_NGNAdjDrivers!$F$9:$F$37,0))</f>
        <v>0</v>
      </c>
      <c r="AG156" s="81">
        <f>INDEX(Inp_NGNAdjDrivers!AG$9:AG$37,MATCH($F156,Inp_NGNAdjDrivers!$F$9:$F$37,0))</f>
        <v>0</v>
      </c>
      <c r="AH156" s="81">
        <f>INDEX(Inp_NGNAdjDrivers!AH$9:AH$37,MATCH($F156,Inp_NGNAdjDrivers!$F$9:$F$37,0))</f>
        <v>0</v>
      </c>
      <c r="AI156" s="81">
        <f>INDEX(Inp_NGNAdjDrivers!AI$9:AI$37,MATCH($F156,Inp_NGNAdjDrivers!$F$9:$F$37,0))</f>
        <v>0</v>
      </c>
      <c r="AJ156" s="81">
        <f>INDEX(Inp_NGNAdjDrivers!AJ$9:AJ$37,MATCH($F156,Inp_NGNAdjDrivers!$F$9:$F$37,0))</f>
        <v>0</v>
      </c>
      <c r="AK156" s="81">
        <f>INDEX(Inp_NGNAdjDrivers!AK$9:AK$37,MATCH($F156,Inp_NGNAdjDrivers!$F$9:$F$37,0))</f>
        <v>0</v>
      </c>
      <c r="AN156" s="2"/>
    </row>
    <row r="157" spans="3:40">
      <c r="C157" s="24"/>
      <c r="E157" s="2" t="str">
        <f t="shared" si="8"/>
        <v>NGN</v>
      </c>
      <c r="F157" s="2" t="s">
        <v>163</v>
      </c>
      <c r="J157" s="2" t="str">
        <f t="shared" si="9"/>
        <v>NGNMains Condition Reports</v>
      </c>
      <c r="L157" s="2" t="s">
        <v>142</v>
      </c>
      <c r="T157" s="81" t="str">
        <f>INDEX(Inp_NGNAdjDrivers!T$9:T$37,MATCH($F157,Inp_NGNAdjDrivers!$F$9:$F$37,0))</f>
        <v/>
      </c>
      <c r="U157" s="81" t="str">
        <f>INDEX(Inp_NGNAdjDrivers!U$9:U$37,MATCH($F157,Inp_NGNAdjDrivers!$F$9:$F$37,0))</f>
        <v/>
      </c>
      <c r="V157" s="81" t="str">
        <f>INDEX(Inp_NGNAdjDrivers!V$9:V$37,MATCH($F157,Inp_NGNAdjDrivers!$F$9:$F$37,0))</f>
        <v/>
      </c>
      <c r="W157" s="81" t="str">
        <f>INDEX(Inp_NGNAdjDrivers!W$9:W$37,MATCH($F157,Inp_NGNAdjDrivers!$F$9:$F$37,0))</f>
        <v/>
      </c>
      <c r="X157" s="81" t="str">
        <f>INDEX(Inp_NGNAdjDrivers!X$9:X$37,MATCH($F157,Inp_NGNAdjDrivers!$F$9:$F$37,0))</f>
        <v/>
      </c>
      <c r="Y157" s="81">
        <f>INDEX(Inp_NGNAdjDrivers!Y$9:Y$37,MATCH($F157,Inp_NGNAdjDrivers!$F$9:$F$37,0))</f>
        <v>9579</v>
      </c>
      <c r="Z157" s="81">
        <f>INDEX(Inp_NGNAdjDrivers!Z$9:Z$37,MATCH($F157,Inp_NGNAdjDrivers!$F$9:$F$37,0))</f>
        <v>8466</v>
      </c>
      <c r="AA157" s="81">
        <f>INDEX(Inp_NGNAdjDrivers!AA$9:AA$37,MATCH($F157,Inp_NGNAdjDrivers!$F$9:$F$37,0))</f>
        <v>7047</v>
      </c>
      <c r="AB157" s="81">
        <f>INDEX(Inp_NGNAdjDrivers!AB$9:AB$37,MATCH($F157,Inp_NGNAdjDrivers!$F$9:$F$37,0))</f>
        <v>6631</v>
      </c>
      <c r="AC157" s="81">
        <f>INDEX(Inp_NGNAdjDrivers!AC$9:AC$37,MATCH($F157,Inp_NGNAdjDrivers!$F$9:$F$37,0))</f>
        <v>6359</v>
      </c>
      <c r="AD157" s="81">
        <f>INDEX(Inp_NGNAdjDrivers!AD$9:AD$37,MATCH($F157,Inp_NGNAdjDrivers!$F$9:$F$37,0))</f>
        <v>6929</v>
      </c>
      <c r="AE157" s="81">
        <f>INDEX(Inp_NGNAdjDrivers!AE$9:AE$37,MATCH($F157,Inp_NGNAdjDrivers!$F$9:$F$37,0))</f>
        <v>7395.9199410000001</v>
      </c>
      <c r="AF157" s="81">
        <f>INDEX(Inp_NGNAdjDrivers!AF$9:AF$37,MATCH($F157,Inp_NGNAdjDrivers!$F$9:$F$37,0))</f>
        <v>7045.9199410000001</v>
      </c>
      <c r="AG157" s="81">
        <f>INDEX(Inp_NGNAdjDrivers!AG$9:AG$37,MATCH($F157,Inp_NGNAdjDrivers!$F$9:$F$37,0))</f>
        <v>6764.0831429999998</v>
      </c>
      <c r="AH157" s="81">
        <f>INDEX(Inp_NGNAdjDrivers!AH$9:AH$37,MATCH($F157,Inp_NGNAdjDrivers!$F$9:$F$37,0))</f>
        <v>6493.5198179999998</v>
      </c>
      <c r="AI157" s="81">
        <f>INDEX(Inp_NGNAdjDrivers!AI$9:AI$37,MATCH($F157,Inp_NGNAdjDrivers!$F$9:$F$37,0))</f>
        <v>6233.7790249999998</v>
      </c>
      <c r="AJ157" s="81">
        <f>INDEX(Inp_NGNAdjDrivers!AJ$9:AJ$37,MATCH($F157,Inp_NGNAdjDrivers!$F$9:$F$37,0))</f>
        <v>5984.4278640000002</v>
      </c>
      <c r="AK157" s="81">
        <f>INDEX(Inp_NGNAdjDrivers!AK$9:AK$37,MATCH($F157,Inp_NGNAdjDrivers!$F$9:$F$37,0))</f>
        <v>5745.050749</v>
      </c>
      <c r="AN157" s="2"/>
    </row>
    <row r="158" spans="3:40">
      <c r="C158" s="24"/>
      <c r="E158" s="2" t="str">
        <f t="shared" si="8"/>
        <v>NGN</v>
      </c>
      <c r="F158" s="2" t="s">
        <v>164</v>
      </c>
      <c r="J158" s="2" t="str">
        <f t="shared" si="9"/>
        <v>NGNEmergency FTEs</v>
      </c>
      <c r="L158" s="2" t="s">
        <v>165</v>
      </c>
      <c r="T158" s="81" t="str">
        <f>INDEX(Inp_NGNAdjDrivers!T$9:T$37,MATCH($F158,Inp_NGNAdjDrivers!$F$9:$F$37,0))</f>
        <v/>
      </c>
      <c r="U158" s="81" t="str">
        <f>INDEX(Inp_NGNAdjDrivers!U$9:U$37,MATCH($F158,Inp_NGNAdjDrivers!$F$9:$F$37,0))</f>
        <v/>
      </c>
      <c r="V158" s="81" t="str">
        <f>INDEX(Inp_NGNAdjDrivers!V$9:V$37,MATCH($F158,Inp_NGNAdjDrivers!$F$9:$F$37,0))</f>
        <v/>
      </c>
      <c r="W158" s="81" t="str">
        <f>INDEX(Inp_NGNAdjDrivers!W$9:W$37,MATCH($F158,Inp_NGNAdjDrivers!$F$9:$F$37,0))</f>
        <v/>
      </c>
      <c r="X158" s="81" t="str">
        <f>INDEX(Inp_NGNAdjDrivers!X$9:X$37,MATCH($F158,Inp_NGNAdjDrivers!$F$9:$F$37,0))</f>
        <v/>
      </c>
      <c r="Y158" s="81">
        <f>INDEX(Inp_NGNAdjDrivers!Y$9:Y$37,MATCH($F158,Inp_NGNAdjDrivers!$F$9:$F$37,0))</f>
        <v>0</v>
      </c>
      <c r="Z158" s="81">
        <f>INDEX(Inp_NGNAdjDrivers!Z$9:Z$37,MATCH($F158,Inp_NGNAdjDrivers!$F$9:$F$37,0))</f>
        <v>0</v>
      </c>
      <c r="AA158" s="81">
        <f>INDEX(Inp_NGNAdjDrivers!AA$9:AA$37,MATCH($F158,Inp_NGNAdjDrivers!$F$9:$F$37,0))</f>
        <v>0</v>
      </c>
      <c r="AB158" s="81">
        <f>INDEX(Inp_NGNAdjDrivers!AB$9:AB$37,MATCH($F158,Inp_NGNAdjDrivers!$F$9:$F$37,0))</f>
        <v>0</v>
      </c>
      <c r="AC158" s="81">
        <f>INDEX(Inp_NGNAdjDrivers!AC$9:AC$37,MATCH($F158,Inp_NGNAdjDrivers!$F$9:$F$37,0))</f>
        <v>0</v>
      </c>
      <c r="AD158" s="81">
        <f>INDEX(Inp_NGNAdjDrivers!AD$9:AD$37,MATCH($F158,Inp_NGNAdjDrivers!$F$9:$F$37,0))</f>
        <v>0</v>
      </c>
      <c r="AE158" s="81">
        <f>INDEX(Inp_NGNAdjDrivers!AE$9:AE$37,MATCH($F158,Inp_NGNAdjDrivers!$F$9:$F$37,0))</f>
        <v>0</v>
      </c>
      <c r="AF158" s="81">
        <f>INDEX(Inp_NGNAdjDrivers!AF$9:AF$37,MATCH($F158,Inp_NGNAdjDrivers!$F$9:$F$37,0))</f>
        <v>0</v>
      </c>
      <c r="AG158" s="81">
        <f>INDEX(Inp_NGNAdjDrivers!AG$9:AG$37,MATCH($F158,Inp_NGNAdjDrivers!$F$9:$F$37,0))</f>
        <v>0</v>
      </c>
      <c r="AH158" s="81">
        <f>INDEX(Inp_NGNAdjDrivers!AH$9:AH$37,MATCH($F158,Inp_NGNAdjDrivers!$F$9:$F$37,0))</f>
        <v>0</v>
      </c>
      <c r="AI158" s="81">
        <f>INDEX(Inp_NGNAdjDrivers!AI$9:AI$37,MATCH($F158,Inp_NGNAdjDrivers!$F$9:$F$37,0))</f>
        <v>0</v>
      </c>
      <c r="AJ158" s="81">
        <f>INDEX(Inp_NGNAdjDrivers!AJ$9:AJ$37,MATCH($F158,Inp_NGNAdjDrivers!$F$9:$F$37,0))</f>
        <v>0</v>
      </c>
      <c r="AK158" s="81">
        <f>INDEX(Inp_NGNAdjDrivers!AK$9:AK$37,MATCH($F158,Inp_NGNAdjDrivers!$F$9:$F$37,0))</f>
        <v>0</v>
      </c>
      <c r="AN158" s="2"/>
    </row>
    <row r="159" spans="3:40">
      <c r="C159" s="24"/>
      <c r="E159" s="2" t="str">
        <f t="shared" si="8"/>
        <v>NGN</v>
      </c>
      <c r="F159" s="2" t="s">
        <v>166</v>
      </c>
      <c r="J159" s="2" t="str">
        <f t="shared" si="9"/>
        <v>NGNTotal external condition reports
(service condition + mains condition)</v>
      </c>
      <c r="L159" s="2" t="s">
        <v>142</v>
      </c>
      <c r="T159" s="81" t="str">
        <f>INDEX(Inp_NGNAdjDrivers!T$9:T$37,MATCH($F159,Inp_NGNAdjDrivers!$F$9:$F$37,0))</f>
        <v/>
      </c>
      <c r="U159" s="81" t="str">
        <f>INDEX(Inp_NGNAdjDrivers!U$9:U$37,MATCH($F159,Inp_NGNAdjDrivers!$F$9:$F$37,0))</f>
        <v/>
      </c>
      <c r="V159" s="81" t="str">
        <f>INDEX(Inp_NGNAdjDrivers!V$9:V$37,MATCH($F159,Inp_NGNAdjDrivers!$F$9:$F$37,0))</f>
        <v/>
      </c>
      <c r="W159" s="81" t="str">
        <f>INDEX(Inp_NGNAdjDrivers!W$9:W$37,MATCH($F159,Inp_NGNAdjDrivers!$F$9:$F$37,0))</f>
        <v/>
      </c>
      <c r="X159" s="81" t="str">
        <f>INDEX(Inp_NGNAdjDrivers!X$9:X$37,MATCH($F159,Inp_NGNAdjDrivers!$F$9:$F$37,0))</f>
        <v/>
      </c>
      <c r="Y159" s="81">
        <f>INDEX(Inp_NGNAdjDrivers!Y$9:Y$37,MATCH($F159,Inp_NGNAdjDrivers!$F$9:$F$37,0))</f>
        <v>21709</v>
      </c>
      <c r="Z159" s="81">
        <f>INDEX(Inp_NGNAdjDrivers!Z$9:Z$37,MATCH($F159,Inp_NGNAdjDrivers!$F$9:$F$37,0))</f>
        <v>17312</v>
      </c>
      <c r="AA159" s="81">
        <f>INDEX(Inp_NGNAdjDrivers!AA$9:AA$37,MATCH($F159,Inp_NGNAdjDrivers!$F$9:$F$37,0))</f>
        <v>15722</v>
      </c>
      <c r="AB159" s="81">
        <f>INDEX(Inp_NGNAdjDrivers!AB$9:AB$37,MATCH($F159,Inp_NGNAdjDrivers!$F$9:$F$37,0))</f>
        <v>14525</v>
      </c>
      <c r="AC159" s="81">
        <f>INDEX(Inp_NGNAdjDrivers!AC$9:AC$37,MATCH($F159,Inp_NGNAdjDrivers!$F$9:$F$37,0))</f>
        <v>14406</v>
      </c>
      <c r="AD159" s="81">
        <f>INDEX(Inp_NGNAdjDrivers!AD$9:AD$37,MATCH($F159,Inp_NGNAdjDrivers!$F$9:$F$37,0))</f>
        <v>16238</v>
      </c>
      <c r="AE159" s="81">
        <f>INDEX(Inp_NGNAdjDrivers!AE$9:AE$37,MATCH($F159,Inp_NGNAdjDrivers!$F$9:$F$37,0))</f>
        <v>17200</v>
      </c>
      <c r="AF159" s="81">
        <f>INDEX(Inp_NGNAdjDrivers!AF$9:AF$37,MATCH($F159,Inp_NGNAdjDrivers!$F$9:$F$37,0))</f>
        <v>16512</v>
      </c>
      <c r="AG159" s="81">
        <f>INDEX(Inp_NGNAdjDrivers!AG$9:AG$37,MATCH($F159,Inp_NGNAdjDrivers!$F$9:$F$37,0))</f>
        <v>15851.52</v>
      </c>
      <c r="AH159" s="81">
        <f>INDEX(Inp_NGNAdjDrivers!AH$9:AH$37,MATCH($F159,Inp_NGNAdjDrivers!$F$9:$F$37,0))</f>
        <v>15217.459200000001</v>
      </c>
      <c r="AI159" s="81">
        <f>INDEX(Inp_NGNAdjDrivers!AI$9:AI$37,MATCH($F159,Inp_NGNAdjDrivers!$F$9:$F$37,0))</f>
        <v>14608.760832</v>
      </c>
      <c r="AJ159" s="81">
        <f>INDEX(Inp_NGNAdjDrivers!AJ$9:AJ$37,MATCH($F159,Inp_NGNAdjDrivers!$F$9:$F$37,0))</f>
        <v>14024.410399</v>
      </c>
      <c r="AK159" s="81">
        <f>INDEX(Inp_NGNAdjDrivers!AK$9:AK$37,MATCH($F159,Inp_NGNAdjDrivers!$F$9:$F$37,0))</f>
        <v>13463.433982999999</v>
      </c>
      <c r="AN159" s="2"/>
    </row>
    <row r="160" spans="3:40">
      <c r="C160" s="24"/>
      <c r="E160" s="2" t="str">
        <f t="shared" si="8"/>
        <v>NGN</v>
      </c>
      <c r="F160" s="2" t="s">
        <v>167</v>
      </c>
      <c r="J160" s="2" t="str">
        <f t="shared" si="9"/>
        <v>NGNTotal external condition repairs
(service condition + mains condition)</v>
      </c>
      <c r="L160" s="2" t="s">
        <v>142</v>
      </c>
      <c r="T160" s="81" t="str">
        <f>INDEX(Inp_NGNAdjDrivers!T$9:T$37,MATCH($F160,Inp_NGNAdjDrivers!$F$9:$F$37,0))</f>
        <v/>
      </c>
      <c r="U160" s="81" t="str">
        <f>INDEX(Inp_NGNAdjDrivers!U$9:U$37,MATCH($F160,Inp_NGNAdjDrivers!$F$9:$F$37,0))</f>
        <v/>
      </c>
      <c r="V160" s="81" t="str">
        <f>INDEX(Inp_NGNAdjDrivers!V$9:V$37,MATCH($F160,Inp_NGNAdjDrivers!$F$9:$F$37,0))</f>
        <v/>
      </c>
      <c r="W160" s="81" t="str">
        <f>INDEX(Inp_NGNAdjDrivers!W$9:W$37,MATCH($F160,Inp_NGNAdjDrivers!$F$9:$F$37,0))</f>
        <v/>
      </c>
      <c r="X160" s="81" t="str">
        <f>INDEX(Inp_NGNAdjDrivers!X$9:X$37,MATCH($F160,Inp_NGNAdjDrivers!$F$9:$F$37,0))</f>
        <v/>
      </c>
      <c r="Y160" s="81">
        <f>INDEX(Inp_NGNAdjDrivers!Y$9:Y$37,MATCH($F160,Inp_NGNAdjDrivers!$F$9:$F$37,0))</f>
        <v>23593</v>
      </c>
      <c r="Z160" s="81">
        <f>INDEX(Inp_NGNAdjDrivers!Z$9:Z$37,MATCH($F160,Inp_NGNAdjDrivers!$F$9:$F$37,0))</f>
        <v>20302</v>
      </c>
      <c r="AA160" s="81">
        <f>INDEX(Inp_NGNAdjDrivers!AA$9:AA$37,MATCH($F160,Inp_NGNAdjDrivers!$F$9:$F$37,0))</f>
        <v>17944</v>
      </c>
      <c r="AB160" s="81">
        <f>INDEX(Inp_NGNAdjDrivers!AB$9:AB$37,MATCH($F160,Inp_NGNAdjDrivers!$F$9:$F$37,0))</f>
        <v>16073</v>
      </c>
      <c r="AC160" s="81">
        <f>INDEX(Inp_NGNAdjDrivers!AC$9:AC$37,MATCH($F160,Inp_NGNAdjDrivers!$F$9:$F$37,0))</f>
        <v>15826</v>
      </c>
      <c r="AD160" s="81">
        <f>INDEX(Inp_NGNAdjDrivers!AD$9:AD$37,MATCH($F160,Inp_NGNAdjDrivers!$F$9:$F$37,0))</f>
        <v>17525</v>
      </c>
      <c r="AE160" s="81">
        <f>INDEX(Inp_NGNAdjDrivers!AE$9:AE$37,MATCH($F160,Inp_NGNAdjDrivers!$F$9:$F$37,0))</f>
        <v>18572.220658899998</v>
      </c>
      <c r="AF160" s="81">
        <f>INDEX(Inp_NGNAdjDrivers!AF$9:AF$37,MATCH($F160,Inp_NGNAdjDrivers!$F$9:$F$37,0))</f>
        <v>17820.716836890002</v>
      </c>
      <c r="AG160" s="81">
        <f>INDEX(Inp_NGNAdjDrivers!AG$9:AG$37,MATCH($F160,Inp_NGNAdjDrivers!$F$9:$F$37,0))</f>
        <v>17107.888163709998</v>
      </c>
      <c r="AH160" s="81">
        <f>INDEX(Inp_NGNAdjDrivers!AH$9:AH$37,MATCH($F160,Inp_NGNAdjDrivers!$F$9:$F$37,0))</f>
        <v>16423.572637099998</v>
      </c>
      <c r="AI160" s="81">
        <f>INDEX(Inp_NGNAdjDrivers!AI$9:AI$37,MATCH($F160,Inp_NGNAdjDrivers!$F$9:$F$37,0))</f>
        <v>15766.629732220001</v>
      </c>
      <c r="AJ160" s="81">
        <f>INDEX(Inp_NGNAdjDrivers!AJ$9:AJ$37,MATCH($F160,Inp_NGNAdjDrivers!$F$9:$F$37,0))</f>
        <v>15135.9645428</v>
      </c>
      <c r="AK160" s="81">
        <f>INDEX(Inp_NGNAdjDrivers!AK$9:AK$37,MATCH($F160,Inp_NGNAdjDrivers!$F$9:$F$37,0))</f>
        <v>14530.52596003</v>
      </c>
      <c r="AN160" s="2"/>
    </row>
    <row r="161" spans="2:42">
      <c r="C161" s="24"/>
      <c r="E161" s="2" t="str">
        <f t="shared" si="8"/>
        <v>NGN</v>
      </c>
      <c r="F161" s="2" t="s">
        <v>168</v>
      </c>
      <c r="J161" s="2" t="str">
        <f t="shared" si="9"/>
        <v>NGNMEAV</v>
      </c>
      <c r="L161" s="2" t="s">
        <v>113</v>
      </c>
      <c r="T161" s="81" t="str">
        <f>INDEX(Inp_NGNAdjDrivers!T$9:T$37,MATCH($F161,Inp_NGNAdjDrivers!$F$9:$F$37,0))</f>
        <v/>
      </c>
      <c r="U161" s="81" t="str">
        <f>INDEX(Inp_NGNAdjDrivers!U$9:U$37,MATCH($F161,Inp_NGNAdjDrivers!$F$9:$F$37,0))</f>
        <v/>
      </c>
      <c r="V161" s="81" t="str">
        <f>INDEX(Inp_NGNAdjDrivers!V$9:V$37,MATCH($F161,Inp_NGNAdjDrivers!$F$9:$F$37,0))</f>
        <v/>
      </c>
      <c r="W161" s="81" t="str">
        <f>INDEX(Inp_NGNAdjDrivers!W$9:W$37,MATCH($F161,Inp_NGNAdjDrivers!$F$9:$F$37,0))</f>
        <v/>
      </c>
      <c r="X161" s="81" t="str">
        <f>INDEX(Inp_NGNAdjDrivers!X$9:X$37,MATCH($F161,Inp_NGNAdjDrivers!$F$9:$F$37,0))</f>
        <v/>
      </c>
      <c r="Y161" s="81">
        <f>INDEX(Inp_NGNAdjDrivers!Y$9:Y$37,MATCH($F161,Inp_NGNAdjDrivers!$F$9:$F$37,0))</f>
        <v>10981.622373606162</v>
      </c>
      <c r="Z161" s="81">
        <f>INDEX(Inp_NGNAdjDrivers!Z$9:Z$37,MATCH($F161,Inp_NGNAdjDrivers!$F$9:$F$37,0))</f>
        <v>11054.147610478276</v>
      </c>
      <c r="AA161" s="81">
        <f>INDEX(Inp_NGNAdjDrivers!AA$9:AA$37,MATCH($F161,Inp_NGNAdjDrivers!$F$9:$F$37,0))</f>
        <v>11035.748316731953</v>
      </c>
      <c r="AB161" s="81">
        <f>INDEX(Inp_NGNAdjDrivers!AB$9:AB$37,MATCH($F161,Inp_NGNAdjDrivers!$F$9:$F$37,0))</f>
        <v>10876.644408679182</v>
      </c>
      <c r="AC161" s="81">
        <f>INDEX(Inp_NGNAdjDrivers!AC$9:AC$37,MATCH($F161,Inp_NGNAdjDrivers!$F$9:$F$37,0))</f>
        <v>10809.942754298738</v>
      </c>
      <c r="AD161" s="81">
        <f>INDEX(Inp_NGNAdjDrivers!AD$9:AD$37,MATCH($F161,Inp_NGNAdjDrivers!$F$9:$F$37,0))</f>
        <v>10750.198225735101</v>
      </c>
      <c r="AE161" s="81">
        <f>INDEX(Inp_NGNAdjDrivers!AE$9:AE$37,MATCH($F161,Inp_NGNAdjDrivers!$F$9:$F$37,0))</f>
        <v>10725.488725241557</v>
      </c>
      <c r="AF161" s="81">
        <f>INDEX(Inp_NGNAdjDrivers!AF$9:AF$37,MATCH($F161,Inp_NGNAdjDrivers!$F$9:$F$37,0))</f>
        <v>10703.497659000197</v>
      </c>
      <c r="AG161" s="81">
        <f>INDEX(Inp_NGNAdjDrivers!AG$9:AG$37,MATCH($F161,Inp_NGNAdjDrivers!$F$9:$F$37,0))</f>
        <v>10682.272523517931</v>
      </c>
      <c r="AH161" s="81">
        <f>INDEX(Inp_NGNAdjDrivers!AH$9:AH$37,MATCH($F161,Inp_NGNAdjDrivers!$F$9:$F$37,0))</f>
        <v>10661.396563418863</v>
      </c>
      <c r="AI161" s="81">
        <f>INDEX(Inp_NGNAdjDrivers!AI$9:AI$37,MATCH($F161,Inp_NGNAdjDrivers!$F$9:$F$37,0))</f>
        <v>10640.865014576293</v>
      </c>
      <c r="AJ161" s="81">
        <f>INDEX(Inp_NGNAdjDrivers!AJ$9:AJ$37,MATCH($F161,Inp_NGNAdjDrivers!$F$9:$F$37,0))</f>
        <v>10620.673864772472</v>
      </c>
      <c r="AK161" s="81">
        <f>INDEX(Inp_NGNAdjDrivers!AK$9:AK$37,MATCH($F161,Inp_NGNAdjDrivers!$F$9:$F$37,0))</f>
        <v>10600.819695938277</v>
      </c>
    </row>
    <row r="162" spans="2:42">
      <c r="C162" s="24"/>
      <c r="E162" s="2" t="str">
        <f t="shared" si="8"/>
        <v>NGN</v>
      </c>
      <c r="F162" s="2" t="s">
        <v>169</v>
      </c>
      <c r="J162" s="2" t="str">
        <f t="shared" si="9"/>
        <v>NGNCapex synthetic costs - Mains (smoothed)</v>
      </c>
      <c r="L162" s="2" t="s">
        <v>113</v>
      </c>
      <c r="T162" s="81" t="str">
        <f>INDEX(Inp_NGNAdjDrivers!T$9:T$37,MATCH($F162,Inp_NGNAdjDrivers!$F$9:$F$37,0))</f>
        <v/>
      </c>
      <c r="U162" s="81" t="str">
        <f>INDEX(Inp_NGNAdjDrivers!U$9:U$37,MATCH($F162,Inp_NGNAdjDrivers!$F$9:$F$37,0))</f>
        <v/>
      </c>
      <c r="V162" s="81" t="str">
        <f>INDEX(Inp_NGNAdjDrivers!V$9:V$37,MATCH($F162,Inp_NGNAdjDrivers!$F$9:$F$37,0))</f>
        <v/>
      </c>
      <c r="W162" s="81" t="str">
        <f>INDEX(Inp_NGNAdjDrivers!W$9:W$37,MATCH($F162,Inp_NGNAdjDrivers!$F$9:$F$37,0))</f>
        <v/>
      </c>
      <c r="X162" s="81" t="str">
        <f>INDEX(Inp_NGNAdjDrivers!X$9:X$37,MATCH($F162,Inp_NGNAdjDrivers!$F$9:$F$37,0))</f>
        <v/>
      </c>
      <c r="Y162" s="81">
        <f>INDEX(Inp_NGNAdjDrivers!Y$9:Y$37,MATCH($F162,Inp_NGNAdjDrivers!$F$9:$F$37,0))</f>
        <v>4.5856700657824119</v>
      </c>
      <c r="Z162" s="81">
        <f>INDEX(Inp_NGNAdjDrivers!Z$9:Z$37,MATCH($F162,Inp_NGNAdjDrivers!$F$9:$F$37,0))</f>
        <v>4.2993629609650768</v>
      </c>
      <c r="AA162" s="81">
        <f>INDEX(Inp_NGNAdjDrivers!AA$9:AA$37,MATCH($F162,Inp_NGNAdjDrivers!$F$9:$F$37,0))</f>
        <v>4.064724077258008</v>
      </c>
      <c r="AB162" s="81">
        <f>INDEX(Inp_NGNAdjDrivers!AB$9:AB$37,MATCH($F162,Inp_NGNAdjDrivers!$F$9:$F$37,0))</f>
        <v>3.4109675313680796</v>
      </c>
      <c r="AC162" s="81">
        <f>INDEX(Inp_NGNAdjDrivers!AC$9:AC$37,MATCH($F162,Inp_NGNAdjDrivers!$F$9:$F$37,0))</f>
        <v>3.155270392846286</v>
      </c>
      <c r="AD162" s="81">
        <f>INDEX(Inp_NGNAdjDrivers!AD$9:AD$37,MATCH($F162,Inp_NGNAdjDrivers!$F$9:$F$37,0))</f>
        <v>2.9524382318011493</v>
      </c>
      <c r="AE162" s="81">
        <f>INDEX(Inp_NGNAdjDrivers!AE$9:AE$37,MATCH($F162,Inp_NGNAdjDrivers!$F$9:$F$37,0))</f>
        <v>2.130301373921224</v>
      </c>
      <c r="AF162" s="81">
        <f>INDEX(Inp_NGNAdjDrivers!AF$9:AF$37,MATCH($F162,Inp_NGNAdjDrivers!$F$9:$F$37,0))</f>
        <v>1.8854519202922793</v>
      </c>
      <c r="AG162" s="81">
        <f>INDEX(Inp_NGNAdjDrivers!AG$9:AG$37,MATCH($F162,Inp_NGNAdjDrivers!$F$9:$F$37,0))</f>
        <v>2.1899760069395309</v>
      </c>
      <c r="AH162" s="81">
        <f>INDEX(Inp_NGNAdjDrivers!AH$9:AH$37,MATCH($F162,Inp_NGNAdjDrivers!$F$9:$F$37,0))</f>
        <v>2.3790467038299035</v>
      </c>
      <c r="AI162" s="81">
        <f>INDEX(Inp_NGNAdjDrivers!AI$9:AI$37,MATCH($F162,Inp_NGNAdjDrivers!$F$9:$F$37,0))</f>
        <v>2.8207534415687725</v>
      </c>
      <c r="AJ162" s="81">
        <f>INDEX(Inp_NGNAdjDrivers!AJ$9:AJ$37,MATCH($F162,Inp_NGNAdjDrivers!$F$9:$F$37,0))</f>
        <v>3.2164962439510236</v>
      </c>
      <c r="AK162" s="81">
        <f>INDEX(Inp_NGNAdjDrivers!AK$9:AK$37,MATCH($F162,Inp_NGNAdjDrivers!$F$9:$F$37,0))</f>
        <v>3.6414230708902493</v>
      </c>
    </row>
    <row r="163" spans="2:42">
      <c r="C163" s="24"/>
      <c r="E163" s="2" t="str">
        <f t="shared" si="8"/>
        <v>NGN</v>
      </c>
      <c r="F163" s="2" t="s">
        <v>170</v>
      </c>
      <c r="J163" s="2" t="str">
        <f t="shared" si="9"/>
        <v>NGNCapex synthetic costs - Connections (smoothed)</v>
      </c>
      <c r="L163" s="2" t="s">
        <v>113</v>
      </c>
      <c r="T163" s="81" t="str">
        <f>INDEX(Inp_NGNAdjDrivers!T$9:T$37,MATCH($F163,Inp_NGNAdjDrivers!$F$9:$F$37,0))</f>
        <v/>
      </c>
      <c r="U163" s="81" t="str">
        <f>INDEX(Inp_NGNAdjDrivers!U$9:U$37,MATCH($F163,Inp_NGNAdjDrivers!$F$9:$F$37,0))</f>
        <v/>
      </c>
      <c r="V163" s="81" t="str">
        <f>INDEX(Inp_NGNAdjDrivers!V$9:V$37,MATCH($F163,Inp_NGNAdjDrivers!$F$9:$F$37,0))</f>
        <v/>
      </c>
      <c r="W163" s="81" t="str">
        <f>INDEX(Inp_NGNAdjDrivers!W$9:W$37,MATCH($F163,Inp_NGNAdjDrivers!$F$9:$F$37,0))</f>
        <v/>
      </c>
      <c r="X163" s="81" t="str">
        <f>INDEX(Inp_NGNAdjDrivers!X$9:X$37,MATCH($F163,Inp_NGNAdjDrivers!$F$9:$F$37,0))</f>
        <v/>
      </c>
      <c r="Y163" s="81">
        <f>INDEX(Inp_NGNAdjDrivers!Y$9:Y$37,MATCH($F163,Inp_NGNAdjDrivers!$F$9:$F$37,0))</f>
        <v>9.3605334581040562</v>
      </c>
      <c r="Z163" s="81">
        <f>INDEX(Inp_NGNAdjDrivers!Z$9:Z$37,MATCH($F163,Inp_NGNAdjDrivers!$F$9:$F$37,0))</f>
        <v>9.0508491844220487</v>
      </c>
      <c r="AA163" s="81">
        <f>INDEX(Inp_NGNAdjDrivers!AA$9:AA$37,MATCH($F163,Inp_NGNAdjDrivers!$F$9:$F$37,0))</f>
        <v>9.1035678612808297</v>
      </c>
      <c r="AB163" s="81">
        <f>INDEX(Inp_NGNAdjDrivers!AB$9:AB$37,MATCH($F163,Inp_NGNAdjDrivers!$F$9:$F$37,0))</f>
        <v>9.1416097485073067</v>
      </c>
      <c r="AC163" s="81">
        <f>INDEX(Inp_NGNAdjDrivers!AC$9:AC$37,MATCH($F163,Inp_NGNAdjDrivers!$F$9:$F$37,0))</f>
        <v>9.5065291796399194</v>
      </c>
      <c r="AD163" s="81">
        <f>INDEX(Inp_NGNAdjDrivers!AD$9:AD$37,MATCH($F163,Inp_NGNAdjDrivers!$F$9:$F$37,0))</f>
        <v>10.12292075168166</v>
      </c>
      <c r="AE163" s="81">
        <f>INDEX(Inp_NGNAdjDrivers!AE$9:AE$37,MATCH($F163,Inp_NGNAdjDrivers!$F$9:$F$37,0))</f>
        <v>10.6957502889013</v>
      </c>
      <c r="AF163" s="81">
        <f>INDEX(Inp_NGNAdjDrivers!AF$9:AF$37,MATCH($F163,Inp_NGNAdjDrivers!$F$9:$F$37,0))</f>
        <v>11.062836620536716</v>
      </c>
      <c r="AG163" s="81">
        <f>INDEX(Inp_NGNAdjDrivers!AG$9:AG$37,MATCH($F163,Inp_NGNAdjDrivers!$F$9:$F$37,0))</f>
        <v>11.192705570206776</v>
      </c>
      <c r="AH163" s="81">
        <f>INDEX(Inp_NGNAdjDrivers!AH$9:AH$37,MATCH($F163,Inp_NGNAdjDrivers!$F$9:$F$37,0))</f>
        <v>11.188590267499007</v>
      </c>
      <c r="AI163" s="81">
        <f>INDEX(Inp_NGNAdjDrivers!AI$9:AI$37,MATCH($F163,Inp_NGNAdjDrivers!$F$9:$F$37,0))</f>
        <v>11.27640394746382</v>
      </c>
      <c r="AJ163" s="81">
        <f>INDEX(Inp_NGNAdjDrivers!AJ$9:AJ$37,MATCH($F163,Inp_NGNAdjDrivers!$F$9:$F$37,0))</f>
        <v>11.522598810339995</v>
      </c>
      <c r="AK163" s="81">
        <f>INDEX(Inp_NGNAdjDrivers!AK$9:AK$37,MATCH($F163,Inp_NGNAdjDrivers!$F$9:$F$37,0))</f>
        <v>10.452015567927202</v>
      </c>
    </row>
    <row r="164" spans="2:42">
      <c r="C164" s="24"/>
      <c r="E164" s="2" t="str">
        <f t="shared" si="8"/>
        <v>NGN</v>
      </c>
      <c r="F164" s="2" t="s">
        <v>230</v>
      </c>
      <c r="J164" s="2" t="str">
        <f t="shared" si="9"/>
        <v>NGNMaintenance MEAV</v>
      </c>
      <c r="L164" s="2" t="s">
        <v>113</v>
      </c>
      <c r="T164" s="81" t="str">
        <f>INDEX(Inp_NGNAdjDrivers!T$9:T$37,MATCH($F164,Inp_NGNAdjDrivers!$F$9:$F$37,0))</f>
        <v/>
      </c>
      <c r="U164" s="81" t="str">
        <f>INDEX(Inp_NGNAdjDrivers!U$9:U$37,MATCH($F164,Inp_NGNAdjDrivers!$F$9:$F$37,0))</f>
        <v/>
      </c>
      <c r="V164" s="81" t="str">
        <f>INDEX(Inp_NGNAdjDrivers!V$9:V$37,MATCH($F164,Inp_NGNAdjDrivers!$F$9:$F$37,0))</f>
        <v/>
      </c>
      <c r="W164" s="81" t="str">
        <f>INDEX(Inp_NGNAdjDrivers!W$9:W$37,MATCH($F164,Inp_NGNAdjDrivers!$F$9:$F$37,0))</f>
        <v/>
      </c>
      <c r="X164" s="81" t="str">
        <f>INDEX(Inp_NGNAdjDrivers!X$9:X$37,MATCH($F164,Inp_NGNAdjDrivers!$F$9:$F$37,0))</f>
        <v/>
      </c>
      <c r="Y164" s="81">
        <f>INDEX(Inp_NGNAdjDrivers!Y$9:Y$37,MATCH($F164,Inp_NGNAdjDrivers!$F$9:$F$37,0))</f>
        <v>4388.8218380541002</v>
      </c>
      <c r="Z164" s="81">
        <f>INDEX(Inp_NGNAdjDrivers!Z$9:Z$37,MATCH($F164,Inp_NGNAdjDrivers!$F$9:$F$37,0))</f>
        <v>4503.5030636719166</v>
      </c>
      <c r="AA164" s="81">
        <f>INDEX(Inp_NGNAdjDrivers!AA$9:AA$37,MATCH($F164,Inp_NGNAdjDrivers!$F$9:$F$37,0))</f>
        <v>4507.4523978607076</v>
      </c>
      <c r="AB164" s="81">
        <f>INDEX(Inp_NGNAdjDrivers!AB$9:AB$37,MATCH($F164,Inp_NGNAdjDrivers!$F$9:$F$37,0))</f>
        <v>4377.274485158553</v>
      </c>
      <c r="AC164" s="81">
        <f>INDEX(Inp_NGNAdjDrivers!AC$9:AC$37,MATCH($F164,Inp_NGNAdjDrivers!$F$9:$F$37,0))</f>
        <v>4344.0010550015131</v>
      </c>
      <c r="AD164" s="81">
        <f>INDEX(Inp_NGNAdjDrivers!AD$9:AD$37,MATCH($F164,Inp_NGNAdjDrivers!$F$9:$F$37,0))</f>
        <v>4316.9168720288935</v>
      </c>
      <c r="AE164" s="81">
        <f>INDEX(Inp_NGNAdjDrivers!AE$9:AE$37,MATCH($F164,Inp_NGNAdjDrivers!$F$9:$F$37,0))</f>
        <v>4321.2470198155524</v>
      </c>
      <c r="AF164" s="81">
        <f>INDEX(Inp_NGNAdjDrivers!AF$9:AF$37,MATCH($F164,Inp_NGNAdjDrivers!$F$9:$F$37,0))</f>
        <v>4325.0100940522125</v>
      </c>
      <c r="AG164" s="81">
        <f>INDEX(Inp_NGNAdjDrivers!AG$9:AG$37,MATCH($F164,Inp_NGNAdjDrivers!$F$9:$F$37,0))</f>
        <v>4328.7731682888725</v>
      </c>
      <c r="AH164" s="81">
        <f>INDEX(Inp_NGNAdjDrivers!AH$9:AH$37,MATCH($F164,Inp_NGNAdjDrivers!$F$9:$F$37,0))</f>
        <v>4332.5362425255353</v>
      </c>
      <c r="AI164" s="81">
        <f>INDEX(Inp_NGNAdjDrivers!AI$9:AI$37,MATCH($F164,Inp_NGNAdjDrivers!$F$9:$F$37,0))</f>
        <v>4336.2993167621935</v>
      </c>
      <c r="AJ164" s="81">
        <f>INDEX(Inp_NGNAdjDrivers!AJ$9:AJ$37,MATCH($F164,Inp_NGNAdjDrivers!$F$9:$F$37,0))</f>
        <v>4340.0623909988544</v>
      </c>
      <c r="AK164" s="81">
        <f>INDEX(Inp_NGNAdjDrivers!AK$9:AK$37,MATCH($F164,Inp_NGNAdjDrivers!$F$9:$F$37,0))</f>
        <v>4343.8254652355163</v>
      </c>
    </row>
    <row r="165" spans="2:42">
      <c r="C165" s="24"/>
      <c r="E165" s="2" t="str">
        <f t="shared" si="8"/>
        <v>NGN</v>
      </c>
      <c r="F165" s="2" t="s">
        <v>523</v>
      </c>
      <c r="J165" s="2" t="str">
        <f t="shared" si="9"/>
        <v>NGNMax PREs</v>
      </c>
      <c r="L165" s="2" t="s">
        <v>142</v>
      </c>
      <c r="T165" s="81" t="str">
        <f>INDEX(Inp_NGNAdjDrivers!T$9:T$37,MATCH($F165,Inp_NGNAdjDrivers!$F$9:$F$37,0))</f>
        <v/>
      </c>
      <c r="U165" s="81" t="str">
        <f>INDEX(Inp_NGNAdjDrivers!U$9:U$37,MATCH($F165,Inp_NGNAdjDrivers!$F$9:$F$37,0))</f>
        <v/>
      </c>
      <c r="V165" s="81" t="str">
        <f>INDEX(Inp_NGNAdjDrivers!V$9:V$37,MATCH($F165,Inp_NGNAdjDrivers!$F$9:$F$37,0))</f>
        <v/>
      </c>
      <c r="W165" s="81" t="str">
        <f>INDEX(Inp_NGNAdjDrivers!W$9:W$37,MATCH($F165,Inp_NGNAdjDrivers!$F$9:$F$37,0))</f>
        <v/>
      </c>
      <c r="X165" s="81" t="str">
        <f>INDEX(Inp_NGNAdjDrivers!X$9:X$37,MATCH($F165,Inp_NGNAdjDrivers!$F$9:$F$37,0))</f>
        <v/>
      </c>
      <c r="Y165" s="81">
        <f>INDEX(Inp_NGNAdjDrivers!Y$9:Y$37,MATCH($F165,Inp_NGNAdjDrivers!$F$9:$F$37,0))</f>
        <v>122819</v>
      </c>
      <c r="Z165" s="81">
        <f>INDEX(Inp_NGNAdjDrivers!Z$9:Z$37,MATCH($F165,Inp_NGNAdjDrivers!$F$9:$F$37,0))</f>
        <v>120553</v>
      </c>
      <c r="AA165" s="81">
        <f>INDEX(Inp_NGNAdjDrivers!AA$9:AA$37,MATCH($F165,Inp_NGNAdjDrivers!$F$9:$F$37,0))</f>
        <v>100719</v>
      </c>
      <c r="AB165" s="81">
        <f>INDEX(Inp_NGNAdjDrivers!AB$9:AB$37,MATCH($F165,Inp_NGNAdjDrivers!$F$9:$F$37,0))</f>
        <v>100138</v>
      </c>
      <c r="AC165" s="81">
        <f>INDEX(Inp_NGNAdjDrivers!AC$9:AC$37,MATCH($F165,Inp_NGNAdjDrivers!$F$9:$F$37,0))</f>
        <v>93411</v>
      </c>
      <c r="AD165" s="81">
        <f>INDEX(Inp_NGNAdjDrivers!AD$9:AD$37,MATCH($F165,Inp_NGNAdjDrivers!$F$9:$F$37,0))</f>
        <v>93411</v>
      </c>
      <c r="AE165" s="81">
        <f>INDEX(Inp_NGNAdjDrivers!AE$9:AE$37,MATCH($F165,Inp_NGNAdjDrivers!$F$9:$F$37,0))</f>
        <v>93411</v>
      </c>
      <c r="AF165" s="81">
        <f>INDEX(Inp_NGNAdjDrivers!AF$9:AF$37,MATCH($F165,Inp_NGNAdjDrivers!$F$9:$F$37,0))</f>
        <v>90529.249993000005</v>
      </c>
      <c r="AG165" s="81">
        <f>INDEX(Inp_NGNAdjDrivers!AG$9:AG$37,MATCH($F165,Inp_NGNAdjDrivers!$F$9:$F$37,0))</f>
        <v>90529.249993000005</v>
      </c>
      <c r="AH165" s="81">
        <f>INDEX(Inp_NGNAdjDrivers!AH$9:AH$37,MATCH($F165,Inp_NGNAdjDrivers!$F$9:$F$37,0))</f>
        <v>90529.249993000005</v>
      </c>
      <c r="AI165" s="81">
        <f>INDEX(Inp_NGNAdjDrivers!AI$9:AI$37,MATCH($F165,Inp_NGNAdjDrivers!$F$9:$F$37,0))</f>
        <v>90529.249993000005</v>
      </c>
      <c r="AJ165" s="81">
        <f>INDEX(Inp_NGNAdjDrivers!AJ$9:AJ$37,MATCH($F165,Inp_NGNAdjDrivers!$F$9:$F$37,0))</f>
        <v>89868.769994999995</v>
      </c>
      <c r="AK165" s="81">
        <f>INDEX(Inp_NGNAdjDrivers!AK$9:AK$37,MATCH($F165,Inp_NGNAdjDrivers!$F$9:$F$37,0))</f>
        <v>89233.709197000004</v>
      </c>
    </row>
    <row r="166" spans="2:42">
      <c r="C166" s="24"/>
      <c r="E166" s="2" t="str">
        <f t="shared" si="8"/>
        <v>NGN</v>
      </c>
      <c r="F166" s="2" t="s">
        <v>532</v>
      </c>
      <c r="J166" s="2" t="str">
        <f t="shared" si="9"/>
        <v>NGNMEAV_egep</v>
      </c>
      <c r="L166" s="2" t="s">
        <v>113</v>
      </c>
      <c r="T166" s="81" t="str">
        <f>INDEX(Inp_NGNAdjDrivers!T$9:T$37,MATCH($F166,Inp_NGNAdjDrivers!$F$9:$F$37,0))</f>
        <v/>
      </c>
      <c r="U166" s="81" t="str">
        <f>INDEX(Inp_NGNAdjDrivers!U$9:U$37,MATCH($F166,Inp_NGNAdjDrivers!$F$9:$F$37,0))</f>
        <v/>
      </c>
      <c r="V166" s="81" t="str">
        <f>INDEX(Inp_NGNAdjDrivers!V$9:V$37,MATCH($F166,Inp_NGNAdjDrivers!$F$9:$F$37,0))</f>
        <v/>
      </c>
      <c r="W166" s="81" t="str">
        <f>INDEX(Inp_NGNAdjDrivers!W$9:W$37,MATCH($F166,Inp_NGNAdjDrivers!$F$9:$F$37,0))</f>
        <v/>
      </c>
      <c r="X166" s="81" t="str">
        <f>INDEX(Inp_NGNAdjDrivers!X$9:X$37,MATCH($F166,Inp_NGNAdjDrivers!$F$9:$F$37,0))</f>
        <v/>
      </c>
      <c r="Y166" s="81">
        <f>INDEX(Inp_NGNAdjDrivers!Y$9:Y$37,MATCH($F166,Inp_NGNAdjDrivers!$F$9:$F$37,0))</f>
        <v>10981.622373606162</v>
      </c>
      <c r="Z166" s="81">
        <f>INDEX(Inp_NGNAdjDrivers!Z$9:Z$37,MATCH($F166,Inp_NGNAdjDrivers!$F$9:$F$37,0))</f>
        <v>11054.804125478277</v>
      </c>
      <c r="AA166" s="81">
        <f>INDEX(Inp_NGNAdjDrivers!AA$9:AA$37,MATCH($F166,Inp_NGNAdjDrivers!$F$9:$F$37,0))</f>
        <v>11041.656951731953</v>
      </c>
      <c r="AB166" s="81">
        <f>INDEX(Inp_NGNAdjDrivers!AB$9:AB$37,MATCH($F166,Inp_NGNAdjDrivers!$F$9:$F$37,0))</f>
        <v>10882.553043679181</v>
      </c>
      <c r="AC166" s="81">
        <f>INDEX(Inp_NGNAdjDrivers!AC$9:AC$37,MATCH($F166,Inp_NGNAdjDrivers!$F$9:$F$37,0))</f>
        <v>10815.851389298738</v>
      </c>
      <c r="AD166" s="81">
        <f>INDEX(Inp_NGNAdjDrivers!AD$9:AD$37,MATCH($F166,Inp_NGNAdjDrivers!$F$9:$F$37,0))</f>
        <v>10756.106860735101</v>
      </c>
      <c r="AE166" s="81">
        <f>INDEX(Inp_NGNAdjDrivers!AE$9:AE$37,MATCH($F166,Inp_NGNAdjDrivers!$F$9:$F$37,0))</f>
        <v>10735.992965241558</v>
      </c>
      <c r="AF166" s="81">
        <f>INDEX(Inp_NGNAdjDrivers!AF$9:AF$37,MATCH($F166,Inp_NGNAdjDrivers!$F$9:$F$37,0))</f>
        <v>10714.658414000198</v>
      </c>
      <c r="AG166" s="81">
        <f>INDEX(Inp_NGNAdjDrivers!AG$9:AG$37,MATCH($F166,Inp_NGNAdjDrivers!$F$9:$F$37,0))</f>
        <v>10694.746308517932</v>
      </c>
      <c r="AH166" s="81">
        <f>INDEX(Inp_NGNAdjDrivers!AH$9:AH$37,MATCH($F166,Inp_NGNAdjDrivers!$F$9:$F$37,0))</f>
        <v>10675.183378418862</v>
      </c>
      <c r="AI166" s="81">
        <f>INDEX(Inp_NGNAdjDrivers!AI$9:AI$37,MATCH($F166,Inp_NGNAdjDrivers!$F$9:$F$37,0))</f>
        <v>10655.964859576294</v>
      </c>
      <c r="AJ166" s="81">
        <f>INDEX(Inp_NGNAdjDrivers!AJ$9:AJ$37,MATCH($F166,Inp_NGNAdjDrivers!$F$9:$F$37,0))</f>
        <v>10637.086739772472</v>
      </c>
      <c r="AK166" s="81">
        <f>INDEX(Inp_NGNAdjDrivers!AK$9:AK$37,MATCH($F166,Inp_NGNAdjDrivers!$F$9:$F$37,0))</f>
        <v>10618.545600938276</v>
      </c>
    </row>
    <row r="167" spans="2:42">
      <c r="C167" s="24"/>
      <c r="E167" s="2" t="str">
        <f t="shared" si="8"/>
        <v>NGN</v>
      </c>
      <c r="F167" s="2" t="s">
        <v>533</v>
      </c>
      <c r="J167" s="2" t="str">
        <f t="shared" si="9"/>
        <v>NGNMEAV_egep_mobs</v>
      </c>
      <c r="L167" s="2" t="s">
        <v>113</v>
      </c>
      <c r="T167" s="81" t="str">
        <f>INDEX(Inp_NGNAdjDrivers!T$9:T$37,MATCH($F167,Inp_NGNAdjDrivers!$F$9:$F$37,0))</f>
        <v/>
      </c>
      <c r="U167" s="81" t="str">
        <f>INDEX(Inp_NGNAdjDrivers!U$9:U$37,MATCH($F167,Inp_NGNAdjDrivers!$F$9:$F$37,0))</f>
        <v/>
      </c>
      <c r="V167" s="81" t="str">
        <f>INDEX(Inp_NGNAdjDrivers!V$9:V$37,MATCH($F167,Inp_NGNAdjDrivers!$F$9:$F$37,0))</f>
        <v/>
      </c>
      <c r="W167" s="81" t="str">
        <f>INDEX(Inp_NGNAdjDrivers!W$9:W$37,MATCH($F167,Inp_NGNAdjDrivers!$F$9:$F$37,0))</f>
        <v/>
      </c>
      <c r="X167" s="81" t="str">
        <f>INDEX(Inp_NGNAdjDrivers!X$9:X$37,MATCH($F167,Inp_NGNAdjDrivers!$F$9:$F$37,0))</f>
        <v/>
      </c>
      <c r="Y167" s="81">
        <f>INDEX(Inp_NGNAdjDrivers!Y$9:Y$37,MATCH($F167,Inp_NGNAdjDrivers!$F$9:$F$37,0))</f>
        <v>11025.800835071983</v>
      </c>
      <c r="Z167" s="81">
        <f>INDEX(Inp_NGNAdjDrivers!Z$9:Z$37,MATCH($F167,Inp_NGNAdjDrivers!$F$9:$F$37,0))</f>
        <v>11095.879408830815</v>
      </c>
      <c r="AA167" s="81">
        <f>INDEX(Inp_NGNAdjDrivers!AA$9:AA$37,MATCH($F167,Inp_NGNAdjDrivers!$F$9:$F$37,0))</f>
        <v>11081.699009205586</v>
      </c>
      <c r="AB167" s="81">
        <f>INDEX(Inp_NGNAdjDrivers!AB$9:AB$37,MATCH($F167,Inp_NGNAdjDrivers!$F$9:$F$37,0))</f>
        <v>10925.05850465965</v>
      </c>
      <c r="AC167" s="81">
        <f>INDEX(Inp_NGNAdjDrivers!AC$9:AC$37,MATCH($F167,Inp_NGNAdjDrivers!$F$9:$F$37,0))</f>
        <v>10855.600348608308</v>
      </c>
      <c r="AD167" s="81">
        <f>INDEX(Inp_NGNAdjDrivers!AD$9:AD$37,MATCH($F167,Inp_NGNAdjDrivers!$F$9:$F$37,0))</f>
        <v>10794.816868248772</v>
      </c>
      <c r="AE167" s="81">
        <f>INDEX(Inp_NGNAdjDrivers!AE$9:AE$37,MATCH($F167,Inp_NGNAdjDrivers!$F$9:$F$37,0))</f>
        <v>10774.702972755229</v>
      </c>
      <c r="AF167" s="81">
        <f>INDEX(Inp_NGNAdjDrivers!AF$9:AF$37,MATCH($F167,Inp_NGNAdjDrivers!$F$9:$F$37,0))</f>
        <v>10753.368421513869</v>
      </c>
      <c r="AG167" s="81">
        <f>INDEX(Inp_NGNAdjDrivers!AG$9:AG$37,MATCH($F167,Inp_NGNAdjDrivers!$F$9:$F$37,0))</f>
        <v>10733.456316031603</v>
      </c>
      <c r="AH167" s="81">
        <f>INDEX(Inp_NGNAdjDrivers!AH$9:AH$37,MATCH($F167,Inp_NGNAdjDrivers!$F$9:$F$37,0))</f>
        <v>10713.893385932533</v>
      </c>
      <c r="AI167" s="81">
        <f>INDEX(Inp_NGNAdjDrivers!AI$9:AI$37,MATCH($F167,Inp_NGNAdjDrivers!$F$9:$F$37,0))</f>
        <v>10694.674867089965</v>
      </c>
      <c r="AJ167" s="81">
        <f>INDEX(Inp_NGNAdjDrivers!AJ$9:AJ$37,MATCH($F167,Inp_NGNAdjDrivers!$F$9:$F$37,0))</f>
        <v>10675.796747286144</v>
      </c>
      <c r="AK167" s="81">
        <f>INDEX(Inp_NGNAdjDrivers!AK$9:AK$37,MATCH($F167,Inp_NGNAdjDrivers!$F$9:$F$37,0))</f>
        <v>10657.255608451947</v>
      </c>
    </row>
    <row r="168" spans="2:42" s="85" customFormat="1">
      <c r="T168" s="99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N168" s="94"/>
    </row>
    <row r="169" spans="2:42" ht="14.65">
      <c r="B169" s="9" t="s">
        <v>36</v>
      </c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100"/>
      <c r="U169" s="100"/>
      <c r="V169" s="100"/>
      <c r="W169" s="100"/>
      <c r="X169" s="100"/>
      <c r="Y169" s="100"/>
      <c r="Z169" s="100"/>
      <c r="AA169" s="100"/>
      <c r="AB169" s="100"/>
      <c r="AC169" s="100"/>
      <c r="AD169" s="100"/>
      <c r="AE169" s="100"/>
      <c r="AF169" s="100"/>
      <c r="AG169" s="100"/>
      <c r="AH169" s="100"/>
      <c r="AI169" s="100"/>
      <c r="AJ169" s="100"/>
      <c r="AK169" s="100"/>
      <c r="AL169" s="9"/>
      <c r="AM169" s="9"/>
      <c r="AN169" s="34"/>
      <c r="AO169" s="9"/>
      <c r="AP169" s="88"/>
    </row>
    <row r="170" spans="2:42">
      <c r="C170" s="24"/>
      <c r="T170" s="99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</row>
    <row r="171" spans="2:42">
      <c r="C171" s="24"/>
      <c r="E171" s="2" t="str">
        <f t="shared" ref="E171:E199" si="10">$B$169</f>
        <v>Sc</v>
      </c>
      <c r="F171" s="2" t="s">
        <v>141</v>
      </c>
      <c r="J171" s="2" t="str">
        <f t="shared" ref="J171:J199" si="11">$E171&amp;""&amp;F171</f>
        <v>ScCustomers</v>
      </c>
      <c r="L171" s="2" t="s">
        <v>142</v>
      </c>
      <c r="T171" s="81" t="str">
        <f>INDEX(Inp_ScAdjDrivers!T$9:T$37,MATCH($F171,Inp_ScAdjDrivers!$F$9:$F$37,0))</f>
        <v/>
      </c>
      <c r="U171" s="81" t="str">
        <f>INDEX(Inp_ScAdjDrivers!U$9:U$37,MATCH($F171,Inp_ScAdjDrivers!$F$9:$F$37,0))</f>
        <v/>
      </c>
      <c r="V171" s="81" t="str">
        <f>INDEX(Inp_ScAdjDrivers!V$9:V$37,MATCH($F171,Inp_ScAdjDrivers!$F$9:$F$37,0))</f>
        <v/>
      </c>
      <c r="W171" s="81" t="str">
        <f>INDEX(Inp_ScAdjDrivers!W$9:W$37,MATCH($F171,Inp_ScAdjDrivers!$F$9:$F$37,0))</f>
        <v/>
      </c>
      <c r="X171" s="81" t="str">
        <f>INDEX(Inp_ScAdjDrivers!X$9:X$37,MATCH($F171,Inp_ScAdjDrivers!$F$9:$F$37,0))</f>
        <v/>
      </c>
      <c r="Y171" s="81">
        <f>INDEX(Inp_ScAdjDrivers!Y$9:Y$37,MATCH($F171,Inp_ScAdjDrivers!$F$9:$F$37,0))</f>
        <v>1794460.0000500001</v>
      </c>
      <c r="Z171" s="81">
        <f>INDEX(Inp_ScAdjDrivers!Z$9:Z$37,MATCH($F171,Inp_ScAdjDrivers!$F$9:$F$37,0))</f>
        <v>1805020.00009</v>
      </c>
      <c r="AA171" s="81">
        <f>INDEX(Inp_ScAdjDrivers!AA$9:AA$37,MATCH($F171,Inp_ScAdjDrivers!$F$9:$F$37,0))</f>
        <v>1813681</v>
      </c>
      <c r="AB171" s="81">
        <f>INDEX(Inp_ScAdjDrivers!AB$9:AB$37,MATCH($F171,Inp_ScAdjDrivers!$F$9:$F$37,0))</f>
        <v>1820991</v>
      </c>
      <c r="AC171" s="81">
        <f>INDEX(Inp_ScAdjDrivers!AC$9:AC$37,MATCH($F171,Inp_ScAdjDrivers!$F$9:$F$37,0))</f>
        <v>1831275</v>
      </c>
      <c r="AD171" s="81">
        <f>INDEX(Inp_ScAdjDrivers!AD$9:AD$37,MATCH($F171,Inp_ScAdjDrivers!$F$9:$F$37,0))</f>
        <v>1833229</v>
      </c>
      <c r="AE171" s="81">
        <f>INDEX(Inp_ScAdjDrivers!AE$9:AE$37,MATCH($F171,Inp_ScAdjDrivers!$F$9:$F$37,0))</f>
        <v>1840982.80048</v>
      </c>
      <c r="AF171" s="81">
        <f>INDEX(Inp_ScAdjDrivers!AF$9:AF$37,MATCH($F171,Inp_ScAdjDrivers!$F$9:$F$37,0))</f>
        <v>1848736.59996</v>
      </c>
      <c r="AG171" s="81">
        <f>INDEX(Inp_ScAdjDrivers!AG$9:AG$37,MATCH($F171,Inp_ScAdjDrivers!$F$9:$F$37,0))</f>
        <v>1856490.4004500001</v>
      </c>
      <c r="AH171" s="81">
        <f>INDEX(Inp_ScAdjDrivers!AH$9:AH$37,MATCH($F171,Inp_ScAdjDrivers!$F$9:$F$37,0))</f>
        <v>1864244.1999299999</v>
      </c>
      <c r="AI171" s="81">
        <f>INDEX(Inp_ScAdjDrivers!AI$9:AI$37,MATCH($F171,Inp_ScAdjDrivers!$F$9:$F$37,0))</f>
        <v>1871998.0004100001</v>
      </c>
      <c r="AJ171" s="81">
        <f>INDEX(Inp_ScAdjDrivers!AJ$9:AJ$37,MATCH($F171,Inp_ScAdjDrivers!$F$9:$F$37,0))</f>
        <v>1879751.7998899999</v>
      </c>
      <c r="AK171" s="81">
        <f>INDEX(Inp_ScAdjDrivers!AK$9:AK$37,MATCH($F171,Inp_ScAdjDrivers!$F$9:$F$37,0))</f>
        <v>1887505.6003699999</v>
      </c>
    </row>
    <row r="172" spans="2:42">
      <c r="C172" s="24"/>
      <c r="E172" s="2" t="str">
        <f t="shared" si="10"/>
        <v>Sc</v>
      </c>
      <c r="F172" s="2" t="s">
        <v>143</v>
      </c>
      <c r="J172" s="2" t="str">
        <f t="shared" si="11"/>
        <v>ScNetwork Length</v>
      </c>
      <c r="L172" s="2" t="s">
        <v>144</v>
      </c>
      <c r="T172" s="81" t="str">
        <f>INDEX(Inp_ScAdjDrivers!T$9:T$37,MATCH($F172,Inp_ScAdjDrivers!$F$9:$F$37,0))</f>
        <v/>
      </c>
      <c r="U172" s="81" t="str">
        <f>INDEX(Inp_ScAdjDrivers!U$9:U$37,MATCH($F172,Inp_ScAdjDrivers!$F$9:$F$37,0))</f>
        <v/>
      </c>
      <c r="V172" s="81" t="str">
        <f>INDEX(Inp_ScAdjDrivers!V$9:V$37,MATCH($F172,Inp_ScAdjDrivers!$F$9:$F$37,0))</f>
        <v/>
      </c>
      <c r="W172" s="81" t="str">
        <f>INDEX(Inp_ScAdjDrivers!W$9:W$37,MATCH($F172,Inp_ScAdjDrivers!$F$9:$F$37,0))</f>
        <v/>
      </c>
      <c r="X172" s="81" t="str">
        <f>INDEX(Inp_ScAdjDrivers!X$9:X$37,MATCH($F172,Inp_ScAdjDrivers!$F$9:$F$37,0))</f>
        <v/>
      </c>
      <c r="Y172" s="81">
        <f>INDEX(Inp_ScAdjDrivers!Y$9:Y$37,MATCH($F172,Inp_ScAdjDrivers!$F$9:$F$37,0))</f>
        <v>23345.916000000001</v>
      </c>
      <c r="Z172" s="81">
        <f>INDEX(Inp_ScAdjDrivers!Z$9:Z$37,MATCH($F172,Inp_ScAdjDrivers!$F$9:$F$37,0))</f>
        <v>23397.881000000001</v>
      </c>
      <c r="AA172" s="81">
        <f>INDEX(Inp_ScAdjDrivers!AA$9:AA$37,MATCH($F172,Inp_ScAdjDrivers!$F$9:$F$37,0))</f>
        <v>23426.43</v>
      </c>
      <c r="AB172" s="81">
        <f>INDEX(Inp_ScAdjDrivers!AB$9:AB$37,MATCH($F172,Inp_ScAdjDrivers!$F$9:$F$37,0))</f>
        <v>23487.168000000001</v>
      </c>
      <c r="AC172" s="81">
        <f>INDEX(Inp_ScAdjDrivers!AC$9:AC$37,MATCH($F172,Inp_ScAdjDrivers!$F$9:$F$37,0))</f>
        <v>23514.984</v>
      </c>
      <c r="AD172" s="81">
        <f>INDEX(Inp_ScAdjDrivers!AD$9:AD$37,MATCH($F172,Inp_ScAdjDrivers!$F$9:$F$37,0))</f>
        <v>23547.692999999999</v>
      </c>
      <c r="AE172" s="81">
        <f>INDEX(Inp_ScAdjDrivers!AE$9:AE$37,MATCH($F172,Inp_ScAdjDrivers!$F$9:$F$37,0))</f>
        <v>23549.965</v>
      </c>
      <c r="AF172" s="81">
        <f>INDEX(Inp_ScAdjDrivers!AF$9:AF$37,MATCH($F172,Inp_ScAdjDrivers!$F$9:$F$37,0))</f>
        <v>23550.309000000001</v>
      </c>
      <c r="AG172" s="81">
        <f>INDEX(Inp_ScAdjDrivers!AG$9:AG$37,MATCH($F172,Inp_ScAdjDrivers!$F$9:$F$37,0))</f>
        <v>23537.947</v>
      </c>
      <c r="AH172" s="81">
        <f>INDEX(Inp_ScAdjDrivers!AH$9:AH$37,MATCH($F172,Inp_ScAdjDrivers!$F$9:$F$37,0))</f>
        <v>23521.440999999999</v>
      </c>
      <c r="AI172" s="81">
        <f>INDEX(Inp_ScAdjDrivers!AI$9:AI$37,MATCH($F172,Inp_ScAdjDrivers!$F$9:$F$37,0))</f>
        <v>23511.491999999998</v>
      </c>
      <c r="AJ172" s="81">
        <f>INDEX(Inp_ScAdjDrivers!AJ$9:AJ$37,MATCH($F172,Inp_ScAdjDrivers!$F$9:$F$37,0))</f>
        <v>23498.373</v>
      </c>
      <c r="AK172" s="81">
        <f>INDEX(Inp_ScAdjDrivers!AK$9:AK$37,MATCH($F172,Inp_ScAdjDrivers!$F$9:$F$37,0))</f>
        <v>23481.094000000001</v>
      </c>
    </row>
    <row r="173" spans="2:42">
      <c r="C173" s="24"/>
      <c r="E173" s="2" t="str">
        <f t="shared" si="10"/>
        <v>Sc</v>
      </c>
      <c r="F173" s="2" t="s">
        <v>145</v>
      </c>
      <c r="J173" s="2" t="str">
        <f t="shared" si="11"/>
        <v>ScThroughput</v>
      </c>
      <c r="L173" s="2" t="s">
        <v>146</v>
      </c>
      <c r="T173" s="81" t="str">
        <f>INDEX(Inp_ScAdjDrivers!T$9:T$37,MATCH($F173,Inp_ScAdjDrivers!$F$9:$F$37,0))</f>
        <v/>
      </c>
      <c r="U173" s="81" t="str">
        <f>INDEX(Inp_ScAdjDrivers!U$9:U$37,MATCH($F173,Inp_ScAdjDrivers!$F$9:$F$37,0))</f>
        <v/>
      </c>
      <c r="V173" s="81" t="str">
        <f>INDEX(Inp_ScAdjDrivers!V$9:V$37,MATCH($F173,Inp_ScAdjDrivers!$F$9:$F$37,0))</f>
        <v/>
      </c>
      <c r="W173" s="81" t="str">
        <f>INDEX(Inp_ScAdjDrivers!W$9:W$37,MATCH($F173,Inp_ScAdjDrivers!$F$9:$F$37,0))</f>
        <v/>
      </c>
      <c r="X173" s="81" t="str">
        <f>INDEX(Inp_ScAdjDrivers!X$9:X$37,MATCH($F173,Inp_ScAdjDrivers!$F$9:$F$37,0))</f>
        <v/>
      </c>
      <c r="Y173" s="81">
        <f>INDEX(Inp_ScAdjDrivers!Y$9:Y$37,MATCH($F173,Inp_ScAdjDrivers!$F$9:$F$37,0))</f>
        <v>50394.080000000002</v>
      </c>
      <c r="Z173" s="81">
        <f>INDEX(Inp_ScAdjDrivers!Z$9:Z$37,MATCH($F173,Inp_ScAdjDrivers!$F$9:$F$37,0))</f>
        <v>49595.45</v>
      </c>
      <c r="AA173" s="81">
        <f>INDEX(Inp_ScAdjDrivers!AA$9:AA$37,MATCH($F173,Inp_ScAdjDrivers!$F$9:$F$37,0))</f>
        <v>49927.08</v>
      </c>
      <c r="AB173" s="81">
        <f>INDEX(Inp_ScAdjDrivers!AB$9:AB$37,MATCH($F173,Inp_ScAdjDrivers!$F$9:$F$37,0))</f>
        <v>48970.819000000003</v>
      </c>
      <c r="AC173" s="81">
        <f>INDEX(Inp_ScAdjDrivers!AC$9:AC$37,MATCH($F173,Inp_ScAdjDrivers!$F$9:$F$37,0))</f>
        <v>49709.98</v>
      </c>
      <c r="AD173" s="81">
        <f>INDEX(Inp_ScAdjDrivers!AD$9:AD$37,MATCH($F173,Inp_ScAdjDrivers!$F$9:$F$37,0))</f>
        <v>48619.79</v>
      </c>
      <c r="AE173" s="81">
        <f>INDEX(Inp_ScAdjDrivers!AE$9:AE$37,MATCH($F173,Inp_ScAdjDrivers!$F$9:$F$37,0))</f>
        <v>49585.97494</v>
      </c>
      <c r="AF173" s="81">
        <f>INDEX(Inp_ScAdjDrivers!AF$9:AF$37,MATCH($F173,Inp_ScAdjDrivers!$F$9:$F$37,0))</f>
        <v>48997.621440000003</v>
      </c>
      <c r="AG173" s="81">
        <f>INDEX(Inp_ScAdjDrivers!AG$9:AG$37,MATCH($F173,Inp_ScAdjDrivers!$F$9:$F$37,0))</f>
        <v>48523.347220000003</v>
      </c>
      <c r="AH173" s="81">
        <f>INDEX(Inp_ScAdjDrivers!AH$9:AH$37,MATCH($F173,Inp_ScAdjDrivers!$F$9:$F$37,0))</f>
        <v>47977.022349999999</v>
      </c>
      <c r="AI173" s="81">
        <f>INDEX(Inp_ScAdjDrivers!AI$9:AI$37,MATCH($F173,Inp_ScAdjDrivers!$F$9:$F$37,0))</f>
        <v>47590.204769999997</v>
      </c>
      <c r="AJ173" s="81">
        <f>INDEX(Inp_ScAdjDrivers!AJ$9:AJ$37,MATCH($F173,Inp_ScAdjDrivers!$F$9:$F$37,0))</f>
        <v>46904.280780000001</v>
      </c>
      <c r="AK173" s="81">
        <f>INDEX(Inp_ScAdjDrivers!AK$9:AK$37,MATCH($F173,Inp_ScAdjDrivers!$F$9:$F$37,0))</f>
        <v>46439.013420000003</v>
      </c>
    </row>
    <row r="174" spans="2:42" ht="13.5" customHeight="1">
      <c r="C174" s="24"/>
      <c r="E174" s="2" t="str">
        <f t="shared" si="10"/>
        <v>Sc</v>
      </c>
      <c r="F174" s="2" t="s">
        <v>147</v>
      </c>
      <c r="J174" s="2" t="str">
        <f t="shared" si="11"/>
        <v>ScPREs (Internal &amp; External)</v>
      </c>
      <c r="L174" s="2" t="s">
        <v>142</v>
      </c>
      <c r="T174" s="81" t="str">
        <f>INDEX(Inp_ScAdjDrivers!T$9:T$37,MATCH($F174,Inp_ScAdjDrivers!$F$9:$F$37,0))</f>
        <v/>
      </c>
      <c r="U174" s="81" t="str">
        <f>INDEX(Inp_ScAdjDrivers!U$9:U$37,MATCH($F174,Inp_ScAdjDrivers!$F$9:$F$37,0))</f>
        <v/>
      </c>
      <c r="V174" s="81" t="str">
        <f>INDEX(Inp_ScAdjDrivers!V$9:V$37,MATCH($F174,Inp_ScAdjDrivers!$F$9:$F$37,0))</f>
        <v/>
      </c>
      <c r="W174" s="81" t="str">
        <f>INDEX(Inp_ScAdjDrivers!W$9:W$37,MATCH($F174,Inp_ScAdjDrivers!$F$9:$F$37,0))</f>
        <v/>
      </c>
      <c r="X174" s="81" t="str">
        <f>INDEX(Inp_ScAdjDrivers!X$9:X$37,MATCH($F174,Inp_ScAdjDrivers!$F$9:$F$37,0))</f>
        <v/>
      </c>
      <c r="Y174" s="81">
        <f>INDEX(Inp_ScAdjDrivers!Y$9:Y$37,MATCH($F174,Inp_ScAdjDrivers!$F$9:$F$37,0))</f>
        <v>74751</v>
      </c>
      <c r="Z174" s="81">
        <f>INDEX(Inp_ScAdjDrivers!Z$9:Z$37,MATCH($F174,Inp_ScAdjDrivers!$F$9:$F$37,0))</f>
        <v>70548</v>
      </c>
      <c r="AA174" s="81">
        <f>INDEX(Inp_ScAdjDrivers!AA$9:AA$37,MATCH($F174,Inp_ScAdjDrivers!$F$9:$F$37,0))</f>
        <v>73362</v>
      </c>
      <c r="AB174" s="81">
        <f>INDEX(Inp_ScAdjDrivers!AB$9:AB$37,MATCH($F174,Inp_ScAdjDrivers!$F$9:$F$37,0))</f>
        <v>72812</v>
      </c>
      <c r="AC174" s="81">
        <f>INDEX(Inp_ScAdjDrivers!AC$9:AC$37,MATCH($F174,Inp_ScAdjDrivers!$F$9:$F$37,0))</f>
        <v>69758</v>
      </c>
      <c r="AD174" s="81">
        <f>INDEX(Inp_ScAdjDrivers!AD$9:AD$37,MATCH($F174,Inp_ScAdjDrivers!$F$9:$F$37,0))</f>
        <v>64542</v>
      </c>
      <c r="AE174" s="81">
        <f>INDEX(Inp_ScAdjDrivers!AE$9:AE$37,MATCH($F174,Inp_ScAdjDrivers!$F$9:$F$37,0))</f>
        <v>62296.413549999997</v>
      </c>
      <c r="AF174" s="81">
        <f>INDEX(Inp_ScAdjDrivers!AF$9:AF$37,MATCH($F174,Inp_ScAdjDrivers!$F$9:$F$37,0))</f>
        <v>60452.404419999999</v>
      </c>
      <c r="AG174" s="81">
        <f>INDEX(Inp_ScAdjDrivers!AG$9:AG$37,MATCH($F174,Inp_ScAdjDrivers!$F$9:$F$37,0))</f>
        <v>58658.133090000003</v>
      </c>
      <c r="AH174" s="81">
        <f>INDEX(Inp_ScAdjDrivers!AH$9:AH$37,MATCH($F174,Inp_ScAdjDrivers!$F$9:$F$37,0))</f>
        <v>56858.684359999999</v>
      </c>
      <c r="AI174" s="81">
        <f>INDEX(Inp_ScAdjDrivers!AI$9:AI$37,MATCH($F174,Inp_ScAdjDrivers!$F$9:$F$37,0))</f>
        <v>55059.065849999999</v>
      </c>
      <c r="AJ174" s="81">
        <f>INDEX(Inp_ScAdjDrivers!AJ$9:AJ$37,MATCH($F174,Inp_ScAdjDrivers!$F$9:$F$37,0))</f>
        <v>53259.807830000005</v>
      </c>
      <c r="AK174" s="81">
        <f>INDEX(Inp_ScAdjDrivers!AK$9:AK$37,MATCH($F174,Inp_ScAdjDrivers!$F$9:$F$37,0))</f>
        <v>51461.155530000004</v>
      </c>
    </row>
    <row r="175" spans="2:42" ht="13.5" customHeight="1">
      <c r="C175" s="24"/>
      <c r="E175" s="2" t="str">
        <f t="shared" si="10"/>
        <v>Sc</v>
      </c>
      <c r="F175" s="2" t="s">
        <v>148</v>
      </c>
      <c r="J175" s="2" t="str">
        <f t="shared" si="11"/>
        <v>ScTotal repairs</v>
      </c>
      <c r="L175" s="2" t="s">
        <v>142</v>
      </c>
      <c r="T175" s="81" t="str">
        <f>INDEX(Inp_ScAdjDrivers!T$9:T$37,MATCH($F175,Inp_ScAdjDrivers!$F$9:$F$37,0))</f>
        <v/>
      </c>
      <c r="U175" s="81" t="str">
        <f>INDEX(Inp_ScAdjDrivers!U$9:U$37,MATCH($F175,Inp_ScAdjDrivers!$F$9:$F$37,0))</f>
        <v/>
      </c>
      <c r="V175" s="81" t="str">
        <f>INDEX(Inp_ScAdjDrivers!V$9:V$37,MATCH($F175,Inp_ScAdjDrivers!$F$9:$F$37,0))</f>
        <v/>
      </c>
      <c r="W175" s="81" t="str">
        <f>INDEX(Inp_ScAdjDrivers!W$9:W$37,MATCH($F175,Inp_ScAdjDrivers!$F$9:$F$37,0))</f>
        <v/>
      </c>
      <c r="X175" s="81" t="str">
        <f>INDEX(Inp_ScAdjDrivers!X$9:X$37,MATCH($F175,Inp_ScAdjDrivers!$F$9:$F$37,0))</f>
        <v/>
      </c>
      <c r="Y175" s="81">
        <f>INDEX(Inp_ScAdjDrivers!Y$9:Y$37,MATCH($F175,Inp_ScAdjDrivers!$F$9:$F$37,0))</f>
        <v>9706</v>
      </c>
      <c r="Z175" s="81">
        <f>INDEX(Inp_ScAdjDrivers!Z$9:Z$37,MATCH($F175,Inp_ScAdjDrivers!$F$9:$F$37,0))</f>
        <v>8150</v>
      </c>
      <c r="AA175" s="81">
        <f>INDEX(Inp_ScAdjDrivers!AA$9:AA$37,MATCH($F175,Inp_ScAdjDrivers!$F$9:$F$37,0))</f>
        <v>8127</v>
      </c>
      <c r="AB175" s="81">
        <f>INDEX(Inp_ScAdjDrivers!AB$9:AB$37,MATCH($F175,Inp_ScAdjDrivers!$F$9:$F$37,0))</f>
        <v>8363</v>
      </c>
      <c r="AC175" s="81">
        <f>INDEX(Inp_ScAdjDrivers!AC$9:AC$37,MATCH($F175,Inp_ScAdjDrivers!$F$9:$F$37,0))</f>
        <v>7972</v>
      </c>
      <c r="AD175" s="81">
        <f>INDEX(Inp_ScAdjDrivers!AD$9:AD$37,MATCH($F175,Inp_ScAdjDrivers!$F$9:$F$37,0))</f>
        <v>8168</v>
      </c>
      <c r="AE175" s="81">
        <f>INDEX(Inp_ScAdjDrivers!AE$9:AE$37,MATCH($F175,Inp_ScAdjDrivers!$F$9:$F$37,0))</f>
        <v>7796.4922379099999</v>
      </c>
      <c r="AF175" s="81">
        <f>INDEX(Inp_ScAdjDrivers!AF$9:AF$37,MATCH($F175,Inp_ScAdjDrivers!$F$9:$F$37,0))</f>
        <v>7633.1624723600007</v>
      </c>
      <c r="AG175" s="81">
        <f>INDEX(Inp_ScAdjDrivers!AG$9:AG$37,MATCH($F175,Inp_ScAdjDrivers!$F$9:$F$37,0))</f>
        <v>7496.3693777299995</v>
      </c>
      <c r="AH175" s="81">
        <f>INDEX(Inp_ScAdjDrivers!AH$9:AH$37,MATCH($F175,Inp_ScAdjDrivers!$F$9:$F$37,0))</f>
        <v>7381.5455630300003</v>
      </c>
      <c r="AI175" s="81">
        <f>INDEX(Inp_ScAdjDrivers!AI$9:AI$37,MATCH($F175,Inp_ScAdjDrivers!$F$9:$F$37,0))</f>
        <v>7267.8241499799997</v>
      </c>
      <c r="AJ175" s="81">
        <f>INDEX(Inp_ScAdjDrivers!AJ$9:AJ$37,MATCH($F175,Inp_ScAdjDrivers!$F$9:$F$37,0))</f>
        <v>7155.8404618600007</v>
      </c>
      <c r="AK175" s="81">
        <f>INDEX(Inp_ScAdjDrivers!AK$9:AK$37,MATCH($F175,Inp_ScAdjDrivers!$F$9:$F$37,0))</f>
        <v>7045.8879173300002</v>
      </c>
    </row>
    <row r="176" spans="2:42">
      <c r="C176" s="24"/>
      <c r="E176" s="2" t="str">
        <f t="shared" si="10"/>
        <v>Sc</v>
      </c>
      <c r="F176" s="2" t="s">
        <v>149</v>
      </c>
      <c r="J176" s="2" t="str">
        <f t="shared" si="11"/>
        <v>ScExternal reports</v>
      </c>
      <c r="L176" s="2" t="s">
        <v>142</v>
      </c>
      <c r="T176" s="81" t="str">
        <f>INDEX(Inp_ScAdjDrivers!T$9:T$37,MATCH($F176,Inp_ScAdjDrivers!$F$9:$F$37,0))</f>
        <v/>
      </c>
      <c r="U176" s="81" t="str">
        <f>INDEX(Inp_ScAdjDrivers!U$9:U$37,MATCH($F176,Inp_ScAdjDrivers!$F$9:$F$37,0))</f>
        <v/>
      </c>
      <c r="V176" s="81" t="str">
        <f>INDEX(Inp_ScAdjDrivers!V$9:V$37,MATCH($F176,Inp_ScAdjDrivers!$F$9:$F$37,0))</f>
        <v/>
      </c>
      <c r="W176" s="81" t="str">
        <f>INDEX(Inp_ScAdjDrivers!W$9:W$37,MATCH($F176,Inp_ScAdjDrivers!$F$9:$F$37,0))</f>
        <v/>
      </c>
      <c r="X176" s="81" t="str">
        <f>INDEX(Inp_ScAdjDrivers!X$9:X$37,MATCH($F176,Inp_ScAdjDrivers!$F$9:$F$37,0))</f>
        <v/>
      </c>
      <c r="Y176" s="81">
        <f>INDEX(Inp_ScAdjDrivers!Y$9:Y$37,MATCH($F176,Inp_ScAdjDrivers!$F$9:$F$37,0))</f>
        <v>7461</v>
      </c>
      <c r="Z176" s="81">
        <f>INDEX(Inp_ScAdjDrivers!Z$9:Z$37,MATCH($F176,Inp_ScAdjDrivers!$F$9:$F$37,0))</f>
        <v>5910</v>
      </c>
      <c r="AA176" s="81">
        <f>INDEX(Inp_ScAdjDrivers!AA$9:AA$37,MATCH($F176,Inp_ScAdjDrivers!$F$9:$F$37,0))</f>
        <v>6452</v>
      </c>
      <c r="AB176" s="81">
        <f>INDEX(Inp_ScAdjDrivers!AB$9:AB$37,MATCH($F176,Inp_ScAdjDrivers!$F$9:$F$37,0))</f>
        <v>6767</v>
      </c>
      <c r="AC176" s="81">
        <f>INDEX(Inp_ScAdjDrivers!AC$9:AC$37,MATCH($F176,Inp_ScAdjDrivers!$F$9:$F$37,0))</f>
        <v>6568</v>
      </c>
      <c r="AD176" s="81">
        <f>INDEX(Inp_ScAdjDrivers!AD$9:AD$37,MATCH($F176,Inp_ScAdjDrivers!$F$9:$F$37,0))</f>
        <v>6692</v>
      </c>
      <c r="AE176" s="81">
        <f>INDEX(Inp_ScAdjDrivers!AE$9:AE$37,MATCH($F176,Inp_ScAdjDrivers!$F$9:$F$37,0))</f>
        <v>6194.0635483000005</v>
      </c>
      <c r="AF176" s="81">
        <f>INDEX(Inp_ScAdjDrivers!AF$9:AF$37,MATCH($F176,Inp_ScAdjDrivers!$F$9:$F$37,0))</f>
        <v>6076.3044183000002</v>
      </c>
      <c r="AG176" s="81">
        <f>INDEX(Inp_ScAdjDrivers!AG$9:AG$37,MATCH($F176,Inp_ScAdjDrivers!$F$9:$F$37,0))</f>
        <v>6008.2830912999998</v>
      </c>
      <c r="AH176" s="81">
        <f>INDEX(Inp_ScAdjDrivers!AH$9:AH$37,MATCH($F176,Inp_ScAdjDrivers!$F$9:$F$37,0))</f>
        <v>5935.0843552999995</v>
      </c>
      <c r="AI176" s="81">
        <f>INDEX(Inp_ScAdjDrivers!AI$9:AI$37,MATCH($F176,Inp_ScAdjDrivers!$F$9:$F$37,0))</f>
        <v>5861.7158473</v>
      </c>
      <c r="AJ176" s="81">
        <f>INDEX(Inp_ScAdjDrivers!AJ$9:AJ$37,MATCH($F176,Inp_ScAdjDrivers!$F$9:$F$37,0))</f>
        <v>5788.7078363000001</v>
      </c>
      <c r="AK176" s="81">
        <f>INDEX(Inp_ScAdjDrivers!AK$9:AK$37,MATCH($F176,Inp_ScAdjDrivers!$F$9:$F$37,0))</f>
        <v>5716.3055233000005</v>
      </c>
      <c r="AN176" s="2"/>
    </row>
    <row r="177" spans="3:40">
      <c r="C177" s="24"/>
      <c r="E177" s="2" t="str">
        <f t="shared" si="10"/>
        <v>Sc</v>
      </c>
      <c r="F177" s="2" t="s">
        <v>150</v>
      </c>
      <c r="J177" s="2" t="str">
        <f t="shared" si="11"/>
        <v>ScService Damage Repairs</v>
      </c>
      <c r="L177" s="2" t="s">
        <v>142</v>
      </c>
      <c r="T177" s="81" t="str">
        <f>INDEX(Inp_ScAdjDrivers!T$9:T$37,MATCH($F177,Inp_ScAdjDrivers!$F$9:$F$37,0))</f>
        <v/>
      </c>
      <c r="U177" s="81" t="str">
        <f>INDEX(Inp_ScAdjDrivers!U$9:U$37,MATCH($F177,Inp_ScAdjDrivers!$F$9:$F$37,0))</f>
        <v/>
      </c>
      <c r="V177" s="81" t="str">
        <f>INDEX(Inp_ScAdjDrivers!V$9:V$37,MATCH($F177,Inp_ScAdjDrivers!$F$9:$F$37,0))</f>
        <v/>
      </c>
      <c r="W177" s="81" t="str">
        <f>INDEX(Inp_ScAdjDrivers!W$9:W$37,MATCH($F177,Inp_ScAdjDrivers!$F$9:$F$37,0))</f>
        <v/>
      </c>
      <c r="X177" s="81" t="str">
        <f>INDEX(Inp_ScAdjDrivers!X$9:X$37,MATCH($F177,Inp_ScAdjDrivers!$F$9:$F$37,0))</f>
        <v/>
      </c>
      <c r="Y177" s="81">
        <f>INDEX(Inp_ScAdjDrivers!Y$9:Y$37,MATCH($F177,Inp_ScAdjDrivers!$F$9:$F$37,0))</f>
        <v>810</v>
      </c>
      <c r="Z177" s="81">
        <f>INDEX(Inp_ScAdjDrivers!Z$9:Z$37,MATCH($F177,Inp_ScAdjDrivers!$F$9:$F$37,0))</f>
        <v>680</v>
      </c>
      <c r="AA177" s="81">
        <f>INDEX(Inp_ScAdjDrivers!AA$9:AA$37,MATCH($F177,Inp_ScAdjDrivers!$F$9:$F$37,0))</f>
        <v>721</v>
      </c>
      <c r="AB177" s="81">
        <f>INDEX(Inp_ScAdjDrivers!AB$9:AB$37,MATCH($F177,Inp_ScAdjDrivers!$F$9:$F$37,0))</f>
        <v>818</v>
      </c>
      <c r="AC177" s="81">
        <f>INDEX(Inp_ScAdjDrivers!AC$9:AC$37,MATCH($F177,Inp_ScAdjDrivers!$F$9:$F$37,0))</f>
        <v>726</v>
      </c>
      <c r="AD177" s="81">
        <f>INDEX(Inp_ScAdjDrivers!AD$9:AD$37,MATCH($F177,Inp_ScAdjDrivers!$F$9:$F$37,0))</f>
        <v>807</v>
      </c>
      <c r="AE177" s="81">
        <f>INDEX(Inp_ScAdjDrivers!AE$9:AE$37,MATCH($F177,Inp_ScAdjDrivers!$F$9:$F$37,0))</f>
        <v>760.66666669999995</v>
      </c>
      <c r="AF177" s="81">
        <f>INDEX(Inp_ScAdjDrivers!AF$9:AF$37,MATCH($F177,Inp_ScAdjDrivers!$F$9:$F$37,0))</f>
        <v>760.66666669999995</v>
      </c>
      <c r="AG177" s="81">
        <f>INDEX(Inp_ScAdjDrivers!AG$9:AG$37,MATCH($F177,Inp_ScAdjDrivers!$F$9:$F$37,0))</f>
        <v>760.66666669999995</v>
      </c>
      <c r="AH177" s="81">
        <f>INDEX(Inp_ScAdjDrivers!AH$9:AH$37,MATCH($F177,Inp_ScAdjDrivers!$F$9:$F$37,0))</f>
        <v>760.66666669999995</v>
      </c>
      <c r="AI177" s="81">
        <f>INDEX(Inp_ScAdjDrivers!AI$9:AI$37,MATCH($F177,Inp_ScAdjDrivers!$F$9:$F$37,0))</f>
        <v>760.66666669999995</v>
      </c>
      <c r="AJ177" s="81">
        <f>INDEX(Inp_ScAdjDrivers!AJ$9:AJ$37,MATCH($F177,Inp_ScAdjDrivers!$F$9:$F$37,0))</f>
        <v>760.66666669999995</v>
      </c>
      <c r="AK177" s="81">
        <f>INDEX(Inp_ScAdjDrivers!AK$9:AK$37,MATCH($F177,Inp_ScAdjDrivers!$F$9:$F$37,0))</f>
        <v>760.66666669999995</v>
      </c>
      <c r="AN177" s="2"/>
    </row>
    <row r="178" spans="3:40">
      <c r="C178" s="24"/>
      <c r="E178" s="2" t="str">
        <f t="shared" si="10"/>
        <v>Sc</v>
      </c>
      <c r="F178" s="2" t="s">
        <v>151</v>
      </c>
      <c r="J178" s="2" t="str">
        <f t="shared" si="11"/>
        <v>ScService Condition Repairs</v>
      </c>
      <c r="L178" s="2" t="s">
        <v>142</v>
      </c>
      <c r="T178" s="81" t="str">
        <f>INDEX(Inp_ScAdjDrivers!T$9:T$37,MATCH($F178,Inp_ScAdjDrivers!$F$9:$F$37,0))</f>
        <v/>
      </c>
      <c r="U178" s="81" t="str">
        <f>INDEX(Inp_ScAdjDrivers!U$9:U$37,MATCH($F178,Inp_ScAdjDrivers!$F$9:$F$37,0))</f>
        <v/>
      </c>
      <c r="V178" s="81" t="str">
        <f>INDEX(Inp_ScAdjDrivers!V$9:V$37,MATCH($F178,Inp_ScAdjDrivers!$F$9:$F$37,0))</f>
        <v/>
      </c>
      <c r="W178" s="81" t="str">
        <f>INDEX(Inp_ScAdjDrivers!W$9:W$37,MATCH($F178,Inp_ScAdjDrivers!$F$9:$F$37,0))</f>
        <v/>
      </c>
      <c r="X178" s="81" t="str">
        <f>INDEX(Inp_ScAdjDrivers!X$9:X$37,MATCH($F178,Inp_ScAdjDrivers!$F$9:$F$37,0))</f>
        <v/>
      </c>
      <c r="Y178" s="81">
        <f>INDEX(Inp_ScAdjDrivers!Y$9:Y$37,MATCH($F178,Inp_ScAdjDrivers!$F$9:$F$37,0))</f>
        <v>4414</v>
      </c>
      <c r="Z178" s="81">
        <f>INDEX(Inp_ScAdjDrivers!Z$9:Z$37,MATCH($F178,Inp_ScAdjDrivers!$F$9:$F$37,0))</f>
        <v>3698</v>
      </c>
      <c r="AA178" s="81">
        <f>INDEX(Inp_ScAdjDrivers!AA$9:AA$37,MATCH($F178,Inp_ScAdjDrivers!$F$9:$F$37,0))</f>
        <v>3739</v>
      </c>
      <c r="AB178" s="81">
        <f>INDEX(Inp_ScAdjDrivers!AB$9:AB$37,MATCH($F178,Inp_ScAdjDrivers!$F$9:$F$37,0))</f>
        <v>3819</v>
      </c>
      <c r="AC178" s="81">
        <f>INDEX(Inp_ScAdjDrivers!AC$9:AC$37,MATCH($F178,Inp_ScAdjDrivers!$F$9:$F$37,0))</f>
        <v>3541</v>
      </c>
      <c r="AD178" s="81">
        <f>INDEX(Inp_ScAdjDrivers!AD$9:AD$37,MATCH($F178,Inp_ScAdjDrivers!$F$9:$F$37,0))</f>
        <v>3971</v>
      </c>
      <c r="AE178" s="81">
        <f>INDEX(Inp_ScAdjDrivers!AE$9:AE$37,MATCH($F178,Inp_ScAdjDrivers!$F$9:$F$37,0))</f>
        <v>3874.4593599999998</v>
      </c>
      <c r="AF178" s="81">
        <f>INDEX(Inp_ScAdjDrivers!AF$9:AF$37,MATCH($F178,Inp_ScAdjDrivers!$F$9:$F$37,0))</f>
        <v>3868.1723040000002</v>
      </c>
      <c r="AG178" s="81">
        <f>INDEX(Inp_ScAdjDrivers!AG$9:AG$37,MATCH($F178,Inp_ScAdjDrivers!$F$9:$F$37,0))</f>
        <v>3872.0397509999998</v>
      </c>
      <c r="AH178" s="81">
        <f>INDEX(Inp_ScAdjDrivers!AH$9:AH$37,MATCH($F178,Inp_ScAdjDrivers!$F$9:$F$37,0))</f>
        <v>3876.4294930000001</v>
      </c>
      <c r="AI178" s="81">
        <f>INDEX(Inp_ScAdjDrivers!AI$9:AI$37,MATCH($F178,Inp_ScAdjDrivers!$F$9:$F$37,0))</f>
        <v>3880.5764949999998</v>
      </c>
      <c r="AJ178" s="81">
        <f>INDEX(Inp_ScAdjDrivers!AJ$9:AJ$37,MATCH($F178,Inp_ScAdjDrivers!$F$9:$F$37,0))</f>
        <v>3885.0953300000001</v>
      </c>
      <c r="AK178" s="81">
        <f>INDEX(Inp_ScAdjDrivers!AK$9:AK$37,MATCH($F178,Inp_ScAdjDrivers!$F$9:$F$37,0))</f>
        <v>3890.263121</v>
      </c>
      <c r="AN178" s="2"/>
    </row>
    <row r="179" spans="3:40">
      <c r="C179" s="24"/>
      <c r="E179" s="2" t="str">
        <f t="shared" si="10"/>
        <v>Sc</v>
      </c>
      <c r="F179" s="2" t="s">
        <v>152</v>
      </c>
      <c r="J179" s="2" t="str">
        <f t="shared" si="11"/>
        <v>ScMains Damage Repairs</v>
      </c>
      <c r="L179" s="2" t="s">
        <v>142</v>
      </c>
      <c r="T179" s="81" t="str">
        <f>INDEX(Inp_ScAdjDrivers!T$9:T$37,MATCH($F179,Inp_ScAdjDrivers!$F$9:$F$37,0))</f>
        <v/>
      </c>
      <c r="U179" s="81" t="str">
        <f>INDEX(Inp_ScAdjDrivers!U$9:U$37,MATCH($F179,Inp_ScAdjDrivers!$F$9:$F$37,0))</f>
        <v/>
      </c>
      <c r="V179" s="81" t="str">
        <f>INDEX(Inp_ScAdjDrivers!V$9:V$37,MATCH($F179,Inp_ScAdjDrivers!$F$9:$F$37,0))</f>
        <v/>
      </c>
      <c r="W179" s="81" t="str">
        <f>INDEX(Inp_ScAdjDrivers!W$9:W$37,MATCH($F179,Inp_ScAdjDrivers!$F$9:$F$37,0))</f>
        <v/>
      </c>
      <c r="X179" s="81" t="str">
        <f>INDEX(Inp_ScAdjDrivers!X$9:X$37,MATCH($F179,Inp_ScAdjDrivers!$F$9:$F$37,0))</f>
        <v/>
      </c>
      <c r="Y179" s="81">
        <f>INDEX(Inp_ScAdjDrivers!Y$9:Y$37,MATCH($F179,Inp_ScAdjDrivers!$F$9:$F$37,0))</f>
        <v>178</v>
      </c>
      <c r="Z179" s="81">
        <f>INDEX(Inp_ScAdjDrivers!Z$9:Z$37,MATCH($F179,Inp_ScAdjDrivers!$F$9:$F$37,0))</f>
        <v>157</v>
      </c>
      <c r="AA179" s="81">
        <f>INDEX(Inp_ScAdjDrivers!AA$9:AA$37,MATCH($F179,Inp_ScAdjDrivers!$F$9:$F$37,0))</f>
        <v>183</v>
      </c>
      <c r="AB179" s="81">
        <f>INDEX(Inp_ScAdjDrivers!AB$9:AB$37,MATCH($F179,Inp_ScAdjDrivers!$F$9:$F$37,0))</f>
        <v>180</v>
      </c>
      <c r="AC179" s="81">
        <f>INDEX(Inp_ScAdjDrivers!AC$9:AC$37,MATCH($F179,Inp_ScAdjDrivers!$F$9:$F$37,0))</f>
        <v>206</v>
      </c>
      <c r="AD179" s="81">
        <f>INDEX(Inp_ScAdjDrivers!AD$9:AD$37,MATCH($F179,Inp_ScAdjDrivers!$F$9:$F$37,0))</f>
        <v>149</v>
      </c>
      <c r="AE179" s="81">
        <f>INDEX(Inp_ScAdjDrivers!AE$9:AE$37,MATCH($F179,Inp_ScAdjDrivers!$F$9:$F$37,0))</f>
        <v>177.16666670000001</v>
      </c>
      <c r="AF179" s="81">
        <f>INDEX(Inp_ScAdjDrivers!AF$9:AF$37,MATCH($F179,Inp_ScAdjDrivers!$F$9:$F$37,0))</f>
        <v>177.16666670000001</v>
      </c>
      <c r="AG179" s="81">
        <f>INDEX(Inp_ScAdjDrivers!AG$9:AG$37,MATCH($F179,Inp_ScAdjDrivers!$F$9:$F$37,0))</f>
        <v>177.16666670000001</v>
      </c>
      <c r="AH179" s="81">
        <f>INDEX(Inp_ScAdjDrivers!AH$9:AH$37,MATCH($F179,Inp_ScAdjDrivers!$F$9:$F$37,0))</f>
        <v>177.16666670000001</v>
      </c>
      <c r="AI179" s="81">
        <f>INDEX(Inp_ScAdjDrivers!AI$9:AI$37,MATCH($F179,Inp_ScAdjDrivers!$F$9:$F$37,0))</f>
        <v>177.16666670000001</v>
      </c>
      <c r="AJ179" s="81">
        <f>INDEX(Inp_ScAdjDrivers!AJ$9:AJ$37,MATCH($F179,Inp_ScAdjDrivers!$F$9:$F$37,0))</f>
        <v>177.16666670000001</v>
      </c>
      <c r="AK179" s="81">
        <f>INDEX(Inp_ScAdjDrivers!AK$9:AK$37,MATCH($F179,Inp_ScAdjDrivers!$F$9:$F$37,0))</f>
        <v>177.16666670000001</v>
      </c>
      <c r="AN179" s="2"/>
    </row>
    <row r="180" spans="3:40">
      <c r="C180" s="24"/>
      <c r="E180" s="2" t="str">
        <f t="shared" si="10"/>
        <v>Sc</v>
      </c>
      <c r="F180" s="2" t="s">
        <v>153</v>
      </c>
      <c r="J180" s="2" t="str">
        <f t="shared" si="11"/>
        <v>ScMains Condition Repairs</v>
      </c>
      <c r="L180" s="2" t="s">
        <v>142</v>
      </c>
      <c r="T180" s="81" t="str">
        <f>INDEX(Inp_ScAdjDrivers!T$9:T$37,MATCH($F180,Inp_ScAdjDrivers!$F$9:$F$37,0))</f>
        <v/>
      </c>
      <c r="U180" s="81" t="str">
        <f>INDEX(Inp_ScAdjDrivers!U$9:U$37,MATCH($F180,Inp_ScAdjDrivers!$F$9:$F$37,0))</f>
        <v/>
      </c>
      <c r="V180" s="81" t="str">
        <f>INDEX(Inp_ScAdjDrivers!V$9:V$37,MATCH($F180,Inp_ScAdjDrivers!$F$9:$F$37,0))</f>
        <v/>
      </c>
      <c r="W180" s="81" t="str">
        <f>INDEX(Inp_ScAdjDrivers!W$9:W$37,MATCH($F180,Inp_ScAdjDrivers!$F$9:$F$37,0))</f>
        <v/>
      </c>
      <c r="X180" s="81" t="str">
        <f>INDEX(Inp_ScAdjDrivers!X$9:X$37,MATCH($F180,Inp_ScAdjDrivers!$F$9:$F$37,0))</f>
        <v/>
      </c>
      <c r="Y180" s="81">
        <f>INDEX(Inp_ScAdjDrivers!Y$9:Y$37,MATCH($F180,Inp_ScAdjDrivers!$F$9:$F$37,0))</f>
        <v>4304</v>
      </c>
      <c r="Z180" s="81">
        <f>INDEX(Inp_ScAdjDrivers!Z$9:Z$37,MATCH($F180,Inp_ScAdjDrivers!$F$9:$F$37,0))</f>
        <v>3615</v>
      </c>
      <c r="AA180" s="81">
        <f>INDEX(Inp_ScAdjDrivers!AA$9:AA$37,MATCH($F180,Inp_ScAdjDrivers!$F$9:$F$37,0))</f>
        <v>3484</v>
      </c>
      <c r="AB180" s="81">
        <f>INDEX(Inp_ScAdjDrivers!AB$9:AB$37,MATCH($F180,Inp_ScAdjDrivers!$F$9:$F$37,0))</f>
        <v>3546</v>
      </c>
      <c r="AC180" s="81">
        <f>INDEX(Inp_ScAdjDrivers!AC$9:AC$37,MATCH($F180,Inp_ScAdjDrivers!$F$9:$F$37,0))</f>
        <v>3499</v>
      </c>
      <c r="AD180" s="81">
        <f>INDEX(Inp_ScAdjDrivers!AD$9:AD$37,MATCH($F180,Inp_ScAdjDrivers!$F$9:$F$37,0))</f>
        <v>3241</v>
      </c>
      <c r="AE180" s="81">
        <f>INDEX(Inp_ScAdjDrivers!AE$9:AE$37,MATCH($F180,Inp_ScAdjDrivers!$F$9:$F$37,0))</f>
        <v>2984.1995445100001</v>
      </c>
      <c r="AF180" s="81">
        <f>INDEX(Inp_ScAdjDrivers!AF$9:AF$37,MATCH($F180,Inp_ScAdjDrivers!$F$9:$F$37,0))</f>
        <v>2827.1568349600002</v>
      </c>
      <c r="AG180" s="81">
        <f>INDEX(Inp_ScAdjDrivers!AG$9:AG$37,MATCH($F180,Inp_ScAdjDrivers!$F$9:$F$37,0))</f>
        <v>2686.4962933299998</v>
      </c>
      <c r="AH180" s="81">
        <f>INDEX(Inp_ScAdjDrivers!AH$9:AH$37,MATCH($F180,Inp_ScAdjDrivers!$F$9:$F$37,0))</f>
        <v>2567.2827366300003</v>
      </c>
      <c r="AI180" s="81">
        <f>INDEX(Inp_ScAdjDrivers!AI$9:AI$37,MATCH($F180,Inp_ScAdjDrivers!$F$9:$F$37,0))</f>
        <v>2449.41432158</v>
      </c>
      <c r="AJ180" s="81">
        <f>INDEX(Inp_ScAdjDrivers!AJ$9:AJ$37,MATCH($F180,Inp_ScAdjDrivers!$F$9:$F$37,0))</f>
        <v>2332.9117984600002</v>
      </c>
      <c r="AK180" s="81">
        <f>INDEX(Inp_ScAdjDrivers!AK$9:AK$37,MATCH($F180,Inp_ScAdjDrivers!$F$9:$F$37,0))</f>
        <v>2217.7914629300003</v>
      </c>
      <c r="AN180" s="2"/>
    </row>
    <row r="181" spans="3:40">
      <c r="C181" s="24"/>
      <c r="E181" s="2" t="str">
        <f t="shared" si="10"/>
        <v>Sc</v>
      </c>
      <c r="F181" s="2" t="s">
        <v>154</v>
      </c>
      <c r="J181" s="2" t="str">
        <f t="shared" si="11"/>
        <v>ScRepex Synthetic Costs</v>
      </c>
      <c r="L181" s="2" t="s">
        <v>113</v>
      </c>
      <c r="T181" s="81" t="str">
        <f>INDEX(Inp_ScAdjDrivers!T$9:T$37,MATCH($F181,Inp_ScAdjDrivers!$F$9:$F$37,0))</f>
        <v/>
      </c>
      <c r="U181" s="81" t="str">
        <f>INDEX(Inp_ScAdjDrivers!U$9:U$37,MATCH($F181,Inp_ScAdjDrivers!$F$9:$F$37,0))</f>
        <v/>
      </c>
      <c r="V181" s="81" t="str">
        <f>INDEX(Inp_ScAdjDrivers!V$9:V$37,MATCH($F181,Inp_ScAdjDrivers!$F$9:$F$37,0))</f>
        <v/>
      </c>
      <c r="W181" s="81" t="str">
        <f>INDEX(Inp_ScAdjDrivers!W$9:W$37,MATCH($F181,Inp_ScAdjDrivers!$F$9:$F$37,0))</f>
        <v/>
      </c>
      <c r="X181" s="81" t="str">
        <f>INDEX(Inp_ScAdjDrivers!X$9:X$37,MATCH($F181,Inp_ScAdjDrivers!$F$9:$F$37,0))</f>
        <v/>
      </c>
      <c r="Y181" s="81">
        <f>INDEX(Inp_ScAdjDrivers!Y$9:Y$37,MATCH($F181,Inp_ScAdjDrivers!$F$9:$F$37,0))</f>
        <v>50.837488717285567</v>
      </c>
      <c r="Z181" s="81">
        <f>INDEX(Inp_ScAdjDrivers!Z$9:Z$37,MATCH($F181,Inp_ScAdjDrivers!$F$9:$F$37,0))</f>
        <v>50.875800431752808</v>
      </c>
      <c r="AA181" s="81">
        <f>INDEX(Inp_ScAdjDrivers!AA$9:AA$37,MATCH($F181,Inp_ScAdjDrivers!$F$9:$F$37,0))</f>
        <v>54.714431749537709</v>
      </c>
      <c r="AB181" s="81">
        <f>INDEX(Inp_ScAdjDrivers!AB$9:AB$37,MATCH($F181,Inp_ScAdjDrivers!$F$9:$F$37,0))</f>
        <v>53.709629733168057</v>
      </c>
      <c r="AC181" s="81">
        <f>INDEX(Inp_ScAdjDrivers!AC$9:AC$37,MATCH($F181,Inp_ScAdjDrivers!$F$9:$F$37,0))</f>
        <v>48.161493894966817</v>
      </c>
      <c r="AD181" s="81">
        <f>INDEX(Inp_ScAdjDrivers!AD$9:AD$37,MATCH($F181,Inp_ScAdjDrivers!$F$9:$F$37,0))</f>
        <v>56.761969719357722</v>
      </c>
      <c r="AE181" s="81">
        <f>INDEX(Inp_ScAdjDrivers!AE$9:AE$37,MATCH($F181,Inp_ScAdjDrivers!$F$9:$F$37,0))</f>
        <v>49.966389222360064</v>
      </c>
      <c r="AF181" s="81">
        <f>INDEX(Inp_ScAdjDrivers!AF$9:AF$37,MATCH($F181,Inp_ScAdjDrivers!$F$9:$F$37,0))</f>
        <v>49.966389222360064</v>
      </c>
      <c r="AG181" s="81">
        <f>INDEX(Inp_ScAdjDrivers!AG$9:AG$37,MATCH($F181,Inp_ScAdjDrivers!$F$9:$F$37,0))</f>
        <v>44.119227602113064</v>
      </c>
      <c r="AH181" s="81">
        <f>INDEX(Inp_ScAdjDrivers!AH$9:AH$37,MATCH($F181,Inp_ScAdjDrivers!$F$9:$F$37,0))</f>
        <v>44.022728765978869</v>
      </c>
      <c r="AI181" s="81">
        <f>INDEX(Inp_ScAdjDrivers!AI$9:AI$37,MATCH($F181,Inp_ScAdjDrivers!$F$9:$F$37,0))</f>
        <v>43.929442243083919</v>
      </c>
      <c r="AJ181" s="81">
        <f>INDEX(Inp_ScAdjDrivers!AJ$9:AJ$37,MATCH($F181,Inp_ScAdjDrivers!$F$9:$F$37,0))</f>
        <v>43.841542949281873</v>
      </c>
      <c r="AK181" s="81">
        <f>INDEX(Inp_ScAdjDrivers!AK$9:AK$37,MATCH($F181,Inp_ScAdjDrivers!$F$9:$F$37,0))</f>
        <v>43.759459205158166</v>
      </c>
      <c r="AN181" s="2"/>
    </row>
    <row r="182" spans="3:40">
      <c r="C182" s="24"/>
      <c r="E182" s="2" t="str">
        <f t="shared" si="10"/>
        <v>Sc</v>
      </c>
      <c r="F182" s="2" t="s">
        <v>156</v>
      </c>
      <c r="J182" s="2" t="str">
        <f t="shared" si="11"/>
        <v>ScCapex synthetic costs - Mains</v>
      </c>
      <c r="L182" s="2" t="s">
        <v>113</v>
      </c>
      <c r="T182" s="81" t="str">
        <f>INDEX(Inp_ScAdjDrivers!T$9:T$37,MATCH($F182,Inp_ScAdjDrivers!$F$9:$F$37,0))</f>
        <v/>
      </c>
      <c r="U182" s="81" t="str">
        <f>INDEX(Inp_ScAdjDrivers!U$9:U$37,MATCH($F182,Inp_ScAdjDrivers!$F$9:$F$37,0))</f>
        <v/>
      </c>
      <c r="V182" s="81" t="str">
        <f>INDEX(Inp_ScAdjDrivers!V$9:V$37,MATCH($F182,Inp_ScAdjDrivers!$F$9:$F$37,0))</f>
        <v/>
      </c>
      <c r="W182" s="81" t="str">
        <f>INDEX(Inp_ScAdjDrivers!W$9:W$37,MATCH($F182,Inp_ScAdjDrivers!$F$9:$F$37,0))</f>
        <v/>
      </c>
      <c r="X182" s="81" t="str">
        <f>INDEX(Inp_ScAdjDrivers!X$9:X$37,MATCH($F182,Inp_ScAdjDrivers!$F$9:$F$37,0))</f>
        <v/>
      </c>
      <c r="Y182" s="81">
        <f>INDEX(Inp_ScAdjDrivers!Y$9:Y$37,MATCH($F182,Inp_ScAdjDrivers!$F$9:$F$37,0))</f>
        <v>4.1902539338010598</v>
      </c>
      <c r="Z182" s="81">
        <f>INDEX(Inp_ScAdjDrivers!Z$9:Z$37,MATCH($F182,Inp_ScAdjDrivers!$F$9:$F$37,0))</f>
        <v>3.6536058519809829</v>
      </c>
      <c r="AA182" s="81">
        <f>INDEX(Inp_ScAdjDrivers!AA$9:AA$37,MATCH($F182,Inp_ScAdjDrivers!$F$9:$F$37,0))</f>
        <v>2.8185562409271698</v>
      </c>
      <c r="AB182" s="81">
        <f>INDEX(Inp_ScAdjDrivers!AB$9:AB$37,MATCH($F182,Inp_ScAdjDrivers!$F$9:$F$37,0))</f>
        <v>2.9161034296218462</v>
      </c>
      <c r="AC182" s="81">
        <f>INDEX(Inp_ScAdjDrivers!AC$9:AC$37,MATCH($F182,Inp_ScAdjDrivers!$F$9:$F$37,0))</f>
        <v>3.2237501865917491</v>
      </c>
      <c r="AD182" s="81">
        <f>INDEX(Inp_ScAdjDrivers!AD$9:AD$37,MATCH($F182,Inp_ScAdjDrivers!$F$9:$F$37,0))</f>
        <v>3.8072199849509789</v>
      </c>
      <c r="AE182" s="81">
        <f>INDEX(Inp_ScAdjDrivers!AE$9:AE$37,MATCH($F182,Inp_ScAdjDrivers!$F$9:$F$37,0))</f>
        <v>3.9241559315341905</v>
      </c>
      <c r="AF182" s="81">
        <f>INDEX(Inp_ScAdjDrivers!AF$9:AF$37,MATCH($F182,Inp_ScAdjDrivers!$F$9:$F$37,0))</f>
        <v>4.172232389738789</v>
      </c>
      <c r="AG182" s="81">
        <f>INDEX(Inp_ScAdjDrivers!AG$9:AG$37,MATCH($F182,Inp_ScAdjDrivers!$F$9:$F$37,0))</f>
        <v>4.674074723458058</v>
      </c>
      <c r="AH182" s="81">
        <f>INDEX(Inp_ScAdjDrivers!AH$9:AH$37,MATCH($F182,Inp_ScAdjDrivers!$F$9:$F$37,0))</f>
        <v>5.0177021693395796</v>
      </c>
      <c r="AI182" s="81">
        <f>INDEX(Inp_ScAdjDrivers!AI$9:AI$37,MATCH($F182,Inp_ScAdjDrivers!$F$9:$F$37,0))</f>
        <v>5.4027030292311498</v>
      </c>
      <c r="AJ182" s="81">
        <f>INDEX(Inp_ScAdjDrivers!AJ$9:AJ$37,MATCH($F182,Inp_ScAdjDrivers!$F$9:$F$37,0))</f>
        <v>5.6278974030026747</v>
      </c>
      <c r="AK182" s="81">
        <f>INDEX(Inp_ScAdjDrivers!AK$9:AK$37,MATCH($F182,Inp_ScAdjDrivers!$F$9:$F$37,0))</f>
        <v>4.8926025168443363</v>
      </c>
      <c r="AN182" s="2"/>
    </row>
    <row r="183" spans="3:40">
      <c r="C183" s="24"/>
      <c r="E183" s="2" t="str">
        <f t="shared" si="10"/>
        <v>Sc</v>
      </c>
      <c r="F183" s="2" t="s">
        <v>157</v>
      </c>
      <c r="J183" s="2" t="str">
        <f t="shared" si="11"/>
        <v>ScCapex synthetic costs - Connections</v>
      </c>
      <c r="L183" s="2" t="s">
        <v>113</v>
      </c>
      <c r="T183" s="81" t="str">
        <f>INDEX(Inp_ScAdjDrivers!T$9:T$37,MATCH($F183,Inp_ScAdjDrivers!$F$9:$F$37,0))</f>
        <v/>
      </c>
      <c r="U183" s="81" t="str">
        <f>INDEX(Inp_ScAdjDrivers!U$9:U$37,MATCH($F183,Inp_ScAdjDrivers!$F$9:$F$37,0))</f>
        <v/>
      </c>
      <c r="V183" s="81" t="str">
        <f>INDEX(Inp_ScAdjDrivers!V$9:V$37,MATCH($F183,Inp_ScAdjDrivers!$F$9:$F$37,0))</f>
        <v/>
      </c>
      <c r="W183" s="81" t="str">
        <f>INDEX(Inp_ScAdjDrivers!W$9:W$37,MATCH($F183,Inp_ScAdjDrivers!$F$9:$F$37,0))</f>
        <v/>
      </c>
      <c r="X183" s="81" t="str">
        <f>INDEX(Inp_ScAdjDrivers!X$9:X$37,MATCH($F183,Inp_ScAdjDrivers!$F$9:$F$37,0))</f>
        <v/>
      </c>
      <c r="Y183" s="81">
        <f>INDEX(Inp_ScAdjDrivers!Y$9:Y$37,MATCH($F183,Inp_ScAdjDrivers!$F$9:$F$37,0))</f>
        <v>17.563029811099895</v>
      </c>
      <c r="Z183" s="81">
        <f>INDEX(Inp_ScAdjDrivers!Z$9:Z$37,MATCH($F183,Inp_ScAdjDrivers!$F$9:$F$37,0))</f>
        <v>14.05921995451428</v>
      </c>
      <c r="AA183" s="81">
        <f>INDEX(Inp_ScAdjDrivers!AA$9:AA$37,MATCH($F183,Inp_ScAdjDrivers!$F$9:$F$37,0))</f>
        <v>11.132425275744129</v>
      </c>
      <c r="AB183" s="81">
        <f>INDEX(Inp_ScAdjDrivers!AB$9:AB$37,MATCH($F183,Inp_ScAdjDrivers!$F$9:$F$37,0))</f>
        <v>11.58743097181366</v>
      </c>
      <c r="AC183" s="81">
        <f>INDEX(Inp_ScAdjDrivers!AC$9:AC$37,MATCH($F183,Inp_ScAdjDrivers!$F$9:$F$37,0))</f>
        <v>10.406588916722903</v>
      </c>
      <c r="AD183" s="81">
        <f>INDEX(Inp_ScAdjDrivers!AD$9:AD$37,MATCH($F183,Inp_ScAdjDrivers!$F$9:$F$37,0))</f>
        <v>10.19217206897973</v>
      </c>
      <c r="AE183" s="81">
        <f>INDEX(Inp_ScAdjDrivers!AE$9:AE$37,MATCH($F183,Inp_ScAdjDrivers!$F$9:$F$37,0))</f>
        <v>9.4044014904928748</v>
      </c>
      <c r="AF183" s="81">
        <f>INDEX(Inp_ScAdjDrivers!AF$9:AF$37,MATCH($F183,Inp_ScAdjDrivers!$F$9:$F$37,0))</f>
        <v>9.8903841295523041</v>
      </c>
      <c r="AG183" s="81">
        <f>INDEX(Inp_ScAdjDrivers!AG$9:AG$37,MATCH($F183,Inp_ScAdjDrivers!$F$9:$F$37,0))</f>
        <v>11.747138185211519</v>
      </c>
      <c r="AH183" s="81">
        <f>INDEX(Inp_ScAdjDrivers!AH$9:AH$37,MATCH($F183,Inp_ScAdjDrivers!$F$9:$F$37,0))</f>
        <v>11.889652347939405</v>
      </c>
      <c r="AI183" s="81">
        <f>INDEX(Inp_ScAdjDrivers!AI$9:AI$37,MATCH($F183,Inp_ScAdjDrivers!$F$9:$F$37,0))</f>
        <v>11.586783202725595</v>
      </c>
      <c r="AJ183" s="81">
        <f>INDEX(Inp_ScAdjDrivers!AJ$9:AJ$37,MATCH($F183,Inp_ScAdjDrivers!$F$9:$F$37,0))</f>
        <v>11.244031700526982</v>
      </c>
      <c r="AK183" s="81">
        <f>INDEX(Inp_ScAdjDrivers!AK$9:AK$37,MATCH($F183,Inp_ScAdjDrivers!$F$9:$F$37,0))</f>
        <v>10.935490800242734</v>
      </c>
      <c r="AN183" s="2"/>
    </row>
    <row r="184" spans="3:40">
      <c r="C184" s="24"/>
      <c r="E184" s="2" t="str">
        <f t="shared" si="10"/>
        <v>Sc</v>
      </c>
      <c r="F184" s="67" t="s">
        <v>158</v>
      </c>
      <c r="J184" s="2" t="str">
        <f t="shared" si="11"/>
        <v>ScMetallic network length</v>
      </c>
      <c r="L184" s="2" t="s">
        <v>144</v>
      </c>
      <c r="T184" s="81" t="str">
        <f>INDEX(Inp_ScAdjDrivers!T$9:T$37,MATCH($F184,Inp_ScAdjDrivers!$F$9:$F$37,0))</f>
        <v/>
      </c>
      <c r="U184" s="81" t="str">
        <f>INDEX(Inp_ScAdjDrivers!U$9:U$37,MATCH($F184,Inp_ScAdjDrivers!$F$9:$F$37,0))</f>
        <v/>
      </c>
      <c r="V184" s="81" t="str">
        <f>INDEX(Inp_ScAdjDrivers!V$9:V$37,MATCH($F184,Inp_ScAdjDrivers!$F$9:$F$37,0))</f>
        <v/>
      </c>
      <c r="W184" s="81" t="str">
        <f>INDEX(Inp_ScAdjDrivers!W$9:W$37,MATCH($F184,Inp_ScAdjDrivers!$F$9:$F$37,0))</f>
        <v/>
      </c>
      <c r="X184" s="81" t="str">
        <f>INDEX(Inp_ScAdjDrivers!X$9:X$37,MATCH($F184,Inp_ScAdjDrivers!$F$9:$F$37,0))</f>
        <v/>
      </c>
      <c r="Y184" s="81">
        <f>INDEX(Inp_ScAdjDrivers!Y$9:Y$37,MATCH($F184,Inp_ScAdjDrivers!$F$9:$F$37,0))</f>
        <v>10033.98</v>
      </c>
      <c r="Z184" s="81">
        <f>INDEX(Inp_ScAdjDrivers!Z$9:Z$37,MATCH($F184,Inp_ScAdjDrivers!$F$9:$F$37,0))</f>
        <v>9770.2852000000003</v>
      </c>
      <c r="AA184" s="81">
        <f>INDEX(Inp_ScAdjDrivers!AA$9:AA$37,MATCH($F184,Inp_ScAdjDrivers!$F$9:$F$37,0))</f>
        <v>9506.9775000000009</v>
      </c>
      <c r="AB184" s="81">
        <f>INDEX(Inp_ScAdjDrivers!AB$9:AB$37,MATCH($F184,Inp_ScAdjDrivers!$F$9:$F$37,0))</f>
        <v>9236.2432000000008</v>
      </c>
      <c r="AC184" s="81">
        <f>INDEX(Inp_ScAdjDrivers!AC$9:AC$37,MATCH($F184,Inp_ScAdjDrivers!$F$9:$F$37,0))</f>
        <v>8990.0067999999992</v>
      </c>
      <c r="AD184" s="81">
        <f>INDEX(Inp_ScAdjDrivers!AD$9:AD$37,MATCH($F184,Inp_ScAdjDrivers!$F$9:$F$37,0))</f>
        <v>8743.9883000000009</v>
      </c>
      <c r="AE184" s="81">
        <f>INDEX(Inp_ScAdjDrivers!AE$9:AE$37,MATCH($F184,Inp_ScAdjDrivers!$F$9:$F$37,0))</f>
        <v>8500.1260000000002</v>
      </c>
      <c r="AF184" s="81">
        <f>INDEX(Inp_ScAdjDrivers!AF$9:AF$37,MATCH($F184,Inp_ScAdjDrivers!$F$9:$F$37,0))</f>
        <v>8256.1484</v>
      </c>
      <c r="AG184" s="81">
        <f>INDEX(Inp_ScAdjDrivers!AG$9:AG$37,MATCH($F184,Inp_ScAdjDrivers!$F$9:$F$37,0))</f>
        <v>7991.2196999999996</v>
      </c>
      <c r="AH184" s="81">
        <f>INDEX(Inp_ScAdjDrivers!AH$9:AH$37,MATCH($F184,Inp_ScAdjDrivers!$F$9:$F$37,0))</f>
        <v>7726.0443999999998</v>
      </c>
      <c r="AI184" s="81">
        <f>INDEX(Inp_ScAdjDrivers!AI$9:AI$37,MATCH($F184,Inp_ScAdjDrivers!$F$9:$F$37,0))</f>
        <v>7461.2592999999997</v>
      </c>
      <c r="AJ184" s="81">
        <f>INDEX(Inp_ScAdjDrivers!AJ$9:AJ$37,MATCH($F184,Inp_ScAdjDrivers!$F$9:$F$37,0))</f>
        <v>7196.2856000000002</v>
      </c>
      <c r="AK184" s="81">
        <f>INDEX(Inp_ScAdjDrivers!AK$9:AK$37,MATCH($F184,Inp_ScAdjDrivers!$F$9:$F$37,0))</f>
        <v>6931.0645000000004</v>
      </c>
      <c r="AN184" s="2"/>
    </row>
    <row r="185" spans="3:40">
      <c r="C185" s="24"/>
      <c r="E185" s="2" t="str">
        <f t="shared" si="10"/>
        <v>Sc</v>
      </c>
      <c r="F185" s="2" t="s">
        <v>159</v>
      </c>
      <c r="J185" s="2" t="str">
        <f t="shared" si="11"/>
        <v>ScPE network length</v>
      </c>
      <c r="L185" s="2" t="s">
        <v>144</v>
      </c>
      <c r="T185" s="81" t="str">
        <f>INDEX(Inp_ScAdjDrivers!T$9:T$37,MATCH($F185,Inp_ScAdjDrivers!$F$9:$F$37,0))</f>
        <v/>
      </c>
      <c r="U185" s="81" t="str">
        <f>INDEX(Inp_ScAdjDrivers!U$9:U$37,MATCH($F185,Inp_ScAdjDrivers!$F$9:$F$37,0))</f>
        <v/>
      </c>
      <c r="V185" s="81" t="str">
        <f>INDEX(Inp_ScAdjDrivers!V$9:V$37,MATCH($F185,Inp_ScAdjDrivers!$F$9:$F$37,0))</f>
        <v/>
      </c>
      <c r="W185" s="81" t="str">
        <f>INDEX(Inp_ScAdjDrivers!W$9:W$37,MATCH($F185,Inp_ScAdjDrivers!$F$9:$F$37,0))</f>
        <v/>
      </c>
      <c r="X185" s="81" t="str">
        <f>INDEX(Inp_ScAdjDrivers!X$9:X$37,MATCH($F185,Inp_ScAdjDrivers!$F$9:$F$37,0))</f>
        <v/>
      </c>
      <c r="Y185" s="81">
        <f>INDEX(Inp_ScAdjDrivers!Y$9:Y$37,MATCH($F185,Inp_ScAdjDrivers!$F$9:$F$37,0))</f>
        <v>13311.934999999999</v>
      </c>
      <c r="Z185" s="81">
        <f>INDEX(Inp_ScAdjDrivers!Z$9:Z$37,MATCH($F185,Inp_ScAdjDrivers!$F$9:$F$37,0))</f>
        <v>13627.596</v>
      </c>
      <c r="AA185" s="81">
        <f>INDEX(Inp_ScAdjDrivers!AA$9:AA$37,MATCH($F185,Inp_ScAdjDrivers!$F$9:$F$37,0))</f>
        <v>13919.450999999999</v>
      </c>
      <c r="AB185" s="81">
        <f>INDEX(Inp_ScAdjDrivers!AB$9:AB$37,MATCH($F185,Inp_ScAdjDrivers!$F$9:$F$37,0))</f>
        <v>14250.925999999999</v>
      </c>
      <c r="AC185" s="81">
        <f>INDEX(Inp_ScAdjDrivers!AC$9:AC$37,MATCH($F185,Inp_ScAdjDrivers!$F$9:$F$37,0))</f>
        <v>14524.977999999999</v>
      </c>
      <c r="AD185" s="81">
        <f>INDEX(Inp_ScAdjDrivers!AD$9:AD$37,MATCH($F185,Inp_ScAdjDrivers!$F$9:$F$37,0))</f>
        <v>14803.704</v>
      </c>
      <c r="AE185" s="81">
        <f>INDEX(Inp_ScAdjDrivers!AE$9:AE$37,MATCH($F185,Inp_ScAdjDrivers!$F$9:$F$37,0))</f>
        <v>15049.84</v>
      </c>
      <c r="AF185" s="81">
        <f>INDEX(Inp_ScAdjDrivers!AF$9:AF$37,MATCH($F185,Inp_ScAdjDrivers!$F$9:$F$37,0))</f>
        <v>15294.16</v>
      </c>
      <c r="AG185" s="81">
        <f>INDEX(Inp_ScAdjDrivers!AG$9:AG$37,MATCH($F185,Inp_ScAdjDrivers!$F$9:$F$37,0))</f>
        <v>15546.727999999999</v>
      </c>
      <c r="AH185" s="81">
        <f>INDEX(Inp_ScAdjDrivers!AH$9:AH$37,MATCH($F185,Inp_ScAdjDrivers!$F$9:$F$37,0))</f>
        <v>15795.397000000001</v>
      </c>
      <c r="AI185" s="81">
        <f>INDEX(Inp_ScAdjDrivers!AI$9:AI$37,MATCH($F185,Inp_ScAdjDrivers!$F$9:$F$37,0))</f>
        <v>16050.232</v>
      </c>
      <c r="AJ185" s="81">
        <f>INDEX(Inp_ScAdjDrivers!AJ$9:AJ$37,MATCH($F185,Inp_ScAdjDrivers!$F$9:$F$37,0))</f>
        <v>16302.087</v>
      </c>
      <c r="AK185" s="81">
        <f>INDEX(Inp_ScAdjDrivers!AK$9:AK$37,MATCH($F185,Inp_ScAdjDrivers!$F$9:$F$37,0))</f>
        <v>16550.028999999999</v>
      </c>
      <c r="AN185" s="2"/>
    </row>
    <row r="186" spans="3:40">
      <c r="C186" s="24"/>
      <c r="E186" s="2" t="str">
        <f t="shared" si="10"/>
        <v>Sc</v>
      </c>
      <c r="F186" s="2" t="s">
        <v>160</v>
      </c>
      <c r="J186" s="2" t="str">
        <f t="shared" si="11"/>
        <v>ScService Damage Reports</v>
      </c>
      <c r="L186" s="2" t="s">
        <v>142</v>
      </c>
      <c r="T186" s="81" t="str">
        <f>INDEX(Inp_ScAdjDrivers!T$9:T$37,MATCH($F186,Inp_ScAdjDrivers!$F$9:$F$37,0))</f>
        <v/>
      </c>
      <c r="U186" s="81" t="str">
        <f>INDEX(Inp_ScAdjDrivers!U$9:U$37,MATCH($F186,Inp_ScAdjDrivers!$F$9:$F$37,0))</f>
        <v/>
      </c>
      <c r="V186" s="81" t="str">
        <f>INDEX(Inp_ScAdjDrivers!V$9:V$37,MATCH($F186,Inp_ScAdjDrivers!$F$9:$F$37,0))</f>
        <v/>
      </c>
      <c r="W186" s="81" t="str">
        <f>INDEX(Inp_ScAdjDrivers!W$9:W$37,MATCH($F186,Inp_ScAdjDrivers!$F$9:$F$37,0))</f>
        <v/>
      </c>
      <c r="X186" s="81" t="str">
        <f>INDEX(Inp_ScAdjDrivers!X$9:X$37,MATCH($F186,Inp_ScAdjDrivers!$F$9:$F$37,0))</f>
        <v/>
      </c>
      <c r="Y186" s="81">
        <f>INDEX(Inp_ScAdjDrivers!Y$9:Y$37,MATCH($F186,Inp_ScAdjDrivers!$F$9:$F$37,0))</f>
        <v>766</v>
      </c>
      <c r="Z186" s="81">
        <f>INDEX(Inp_ScAdjDrivers!Z$9:Z$37,MATCH($F186,Inp_ScAdjDrivers!$F$9:$F$37,0))</f>
        <v>635</v>
      </c>
      <c r="AA186" s="81">
        <f>INDEX(Inp_ScAdjDrivers!AA$9:AA$37,MATCH($F186,Inp_ScAdjDrivers!$F$9:$F$37,0))</f>
        <v>673</v>
      </c>
      <c r="AB186" s="81">
        <f>INDEX(Inp_ScAdjDrivers!AB$9:AB$37,MATCH($F186,Inp_ScAdjDrivers!$F$9:$F$37,0))</f>
        <v>792</v>
      </c>
      <c r="AC186" s="81">
        <f>INDEX(Inp_ScAdjDrivers!AC$9:AC$37,MATCH($F186,Inp_ScAdjDrivers!$F$9:$F$37,0))</f>
        <v>696</v>
      </c>
      <c r="AD186" s="81">
        <f>INDEX(Inp_ScAdjDrivers!AD$9:AD$37,MATCH($F186,Inp_ScAdjDrivers!$F$9:$F$37,0))</f>
        <v>769</v>
      </c>
      <c r="AE186" s="81">
        <f>INDEX(Inp_ScAdjDrivers!AE$9:AE$37,MATCH($F186,Inp_ScAdjDrivers!$F$9:$F$37,0))</f>
        <v>721.83333330000005</v>
      </c>
      <c r="AF186" s="81">
        <f>INDEX(Inp_ScAdjDrivers!AF$9:AF$37,MATCH($F186,Inp_ScAdjDrivers!$F$9:$F$37,0))</f>
        <v>721.83333330000005</v>
      </c>
      <c r="AG186" s="81">
        <f>INDEX(Inp_ScAdjDrivers!AG$9:AG$37,MATCH($F186,Inp_ScAdjDrivers!$F$9:$F$37,0))</f>
        <v>721.83333330000005</v>
      </c>
      <c r="AH186" s="81">
        <f>INDEX(Inp_ScAdjDrivers!AH$9:AH$37,MATCH($F186,Inp_ScAdjDrivers!$F$9:$F$37,0))</f>
        <v>721.83333330000005</v>
      </c>
      <c r="AI186" s="81">
        <f>INDEX(Inp_ScAdjDrivers!AI$9:AI$37,MATCH($F186,Inp_ScAdjDrivers!$F$9:$F$37,0))</f>
        <v>721.83333330000005</v>
      </c>
      <c r="AJ186" s="81">
        <f>INDEX(Inp_ScAdjDrivers!AJ$9:AJ$37,MATCH($F186,Inp_ScAdjDrivers!$F$9:$F$37,0))</f>
        <v>721.83333330000005</v>
      </c>
      <c r="AK186" s="81">
        <f>INDEX(Inp_ScAdjDrivers!AK$9:AK$37,MATCH($F186,Inp_ScAdjDrivers!$F$9:$F$37,0))</f>
        <v>721.83333330000005</v>
      </c>
      <c r="AN186" s="2"/>
    </row>
    <row r="187" spans="3:40">
      <c r="C187" s="24"/>
      <c r="E187" s="2" t="str">
        <f t="shared" si="10"/>
        <v>Sc</v>
      </c>
      <c r="F187" s="2" t="s">
        <v>161</v>
      </c>
      <c r="J187" s="2" t="str">
        <f t="shared" si="11"/>
        <v>ScService Condition Reports</v>
      </c>
      <c r="L187" s="2" t="s">
        <v>142</v>
      </c>
      <c r="T187" s="81" t="str">
        <f>INDEX(Inp_ScAdjDrivers!T$9:T$37,MATCH($F187,Inp_ScAdjDrivers!$F$9:$F$37,0))</f>
        <v/>
      </c>
      <c r="U187" s="81" t="str">
        <f>INDEX(Inp_ScAdjDrivers!U$9:U$37,MATCH($F187,Inp_ScAdjDrivers!$F$9:$F$37,0))</f>
        <v/>
      </c>
      <c r="V187" s="81" t="str">
        <f>INDEX(Inp_ScAdjDrivers!V$9:V$37,MATCH($F187,Inp_ScAdjDrivers!$F$9:$F$37,0))</f>
        <v/>
      </c>
      <c r="W187" s="81" t="str">
        <f>INDEX(Inp_ScAdjDrivers!W$9:W$37,MATCH($F187,Inp_ScAdjDrivers!$F$9:$F$37,0))</f>
        <v/>
      </c>
      <c r="X187" s="81" t="str">
        <f>INDEX(Inp_ScAdjDrivers!X$9:X$37,MATCH($F187,Inp_ScAdjDrivers!$F$9:$F$37,0))</f>
        <v/>
      </c>
      <c r="Y187" s="81">
        <f>INDEX(Inp_ScAdjDrivers!Y$9:Y$37,MATCH($F187,Inp_ScAdjDrivers!$F$9:$F$37,0))</f>
        <v>3661</v>
      </c>
      <c r="Z187" s="81">
        <f>INDEX(Inp_ScAdjDrivers!Z$9:Z$37,MATCH($F187,Inp_ScAdjDrivers!$F$9:$F$37,0))</f>
        <v>2396</v>
      </c>
      <c r="AA187" s="81">
        <f>INDEX(Inp_ScAdjDrivers!AA$9:AA$37,MATCH($F187,Inp_ScAdjDrivers!$F$9:$F$37,0))</f>
        <v>3064</v>
      </c>
      <c r="AB187" s="81">
        <f>INDEX(Inp_ScAdjDrivers!AB$9:AB$37,MATCH($F187,Inp_ScAdjDrivers!$F$9:$F$37,0))</f>
        <v>3235</v>
      </c>
      <c r="AC187" s="81">
        <f>INDEX(Inp_ScAdjDrivers!AC$9:AC$37,MATCH($F187,Inp_ScAdjDrivers!$F$9:$F$37,0))</f>
        <v>3094</v>
      </c>
      <c r="AD187" s="81">
        <f>INDEX(Inp_ScAdjDrivers!AD$9:AD$37,MATCH($F187,Inp_ScAdjDrivers!$F$9:$F$37,0))</f>
        <v>3387</v>
      </c>
      <c r="AE187" s="81">
        <f>INDEX(Inp_ScAdjDrivers!AE$9:AE$37,MATCH($F187,Inp_ScAdjDrivers!$F$9:$F$37,0))</f>
        <v>3100.7085430000002</v>
      </c>
      <c r="AF187" s="81">
        <f>INDEX(Inp_ScAdjDrivers!AF$9:AF$37,MATCH($F187,Inp_ScAdjDrivers!$F$9:$F$37,0))</f>
        <v>3096.6717370000001</v>
      </c>
      <c r="AG187" s="81">
        <f>INDEX(Inp_ScAdjDrivers!AG$9:AG$37,MATCH($F187,Inp_ScAdjDrivers!$F$9:$F$37,0))</f>
        <v>3101.0400500000001</v>
      </c>
      <c r="AH187" s="81">
        <f>INDEX(Inp_ScAdjDrivers!AH$9:AH$37,MATCH($F187,Inp_ScAdjDrivers!$F$9:$F$37,0))</f>
        <v>3105.8376509999998</v>
      </c>
      <c r="AI187" s="81">
        <f>INDEX(Inp_ScAdjDrivers!AI$9:AI$37,MATCH($F187,Inp_ScAdjDrivers!$F$9:$F$37,0))</f>
        <v>3110.4254999999998</v>
      </c>
      <c r="AJ187" s="81">
        <f>INDEX(Inp_ScAdjDrivers!AJ$9:AJ$37,MATCH($F187,Inp_ScAdjDrivers!$F$9:$F$37,0))</f>
        <v>3115.317591</v>
      </c>
      <c r="AK187" s="81">
        <f>INDEX(Inp_ScAdjDrivers!AK$9:AK$37,MATCH($F187,Inp_ScAdjDrivers!$F$9:$F$37,0))</f>
        <v>3120.7458630000001</v>
      </c>
      <c r="AN187" s="2"/>
    </row>
    <row r="188" spans="3:40">
      <c r="C188" s="24"/>
      <c r="E188" s="2" t="str">
        <f t="shared" si="10"/>
        <v>Sc</v>
      </c>
      <c r="F188" s="2" t="s">
        <v>162</v>
      </c>
      <c r="J188" s="2" t="str">
        <f t="shared" si="11"/>
        <v>ScMains Damage Reports</v>
      </c>
      <c r="L188" s="2" t="s">
        <v>142</v>
      </c>
      <c r="T188" s="81" t="str">
        <f>INDEX(Inp_ScAdjDrivers!T$9:T$37,MATCH($F188,Inp_ScAdjDrivers!$F$9:$F$37,0))</f>
        <v/>
      </c>
      <c r="U188" s="81" t="str">
        <f>INDEX(Inp_ScAdjDrivers!U$9:U$37,MATCH($F188,Inp_ScAdjDrivers!$F$9:$F$37,0))</f>
        <v/>
      </c>
      <c r="V188" s="81" t="str">
        <f>INDEX(Inp_ScAdjDrivers!V$9:V$37,MATCH($F188,Inp_ScAdjDrivers!$F$9:$F$37,0))</f>
        <v/>
      </c>
      <c r="W188" s="81" t="str">
        <f>INDEX(Inp_ScAdjDrivers!W$9:W$37,MATCH($F188,Inp_ScAdjDrivers!$F$9:$F$37,0))</f>
        <v/>
      </c>
      <c r="X188" s="81" t="str">
        <f>INDEX(Inp_ScAdjDrivers!X$9:X$37,MATCH($F188,Inp_ScAdjDrivers!$F$9:$F$37,0))</f>
        <v/>
      </c>
      <c r="Y188" s="81">
        <f>INDEX(Inp_ScAdjDrivers!Y$9:Y$37,MATCH($F188,Inp_ScAdjDrivers!$F$9:$F$37,0))</f>
        <v>161</v>
      </c>
      <c r="Z188" s="81">
        <f>INDEX(Inp_ScAdjDrivers!Z$9:Z$37,MATCH($F188,Inp_ScAdjDrivers!$F$9:$F$37,0))</f>
        <v>150</v>
      </c>
      <c r="AA188" s="81">
        <f>INDEX(Inp_ScAdjDrivers!AA$9:AA$37,MATCH($F188,Inp_ScAdjDrivers!$F$9:$F$37,0))</f>
        <v>159</v>
      </c>
      <c r="AB188" s="81">
        <f>INDEX(Inp_ScAdjDrivers!AB$9:AB$37,MATCH($F188,Inp_ScAdjDrivers!$F$9:$F$37,0))</f>
        <v>161</v>
      </c>
      <c r="AC188" s="81">
        <f>INDEX(Inp_ScAdjDrivers!AC$9:AC$37,MATCH($F188,Inp_ScAdjDrivers!$F$9:$F$37,0))</f>
        <v>190</v>
      </c>
      <c r="AD188" s="81">
        <f>INDEX(Inp_ScAdjDrivers!AD$9:AD$37,MATCH($F188,Inp_ScAdjDrivers!$F$9:$F$37,0))</f>
        <v>142</v>
      </c>
      <c r="AE188" s="81">
        <f>INDEX(Inp_ScAdjDrivers!AE$9:AE$37,MATCH($F188,Inp_ScAdjDrivers!$F$9:$F$37,0))</f>
        <v>160.5</v>
      </c>
      <c r="AF188" s="81">
        <f>INDEX(Inp_ScAdjDrivers!AF$9:AF$37,MATCH($F188,Inp_ScAdjDrivers!$F$9:$F$37,0))</f>
        <v>160.5</v>
      </c>
      <c r="AG188" s="81">
        <f>INDEX(Inp_ScAdjDrivers!AG$9:AG$37,MATCH($F188,Inp_ScAdjDrivers!$F$9:$F$37,0))</f>
        <v>160.5</v>
      </c>
      <c r="AH188" s="81">
        <f>INDEX(Inp_ScAdjDrivers!AH$9:AH$37,MATCH($F188,Inp_ScAdjDrivers!$F$9:$F$37,0))</f>
        <v>160.5</v>
      </c>
      <c r="AI188" s="81">
        <f>INDEX(Inp_ScAdjDrivers!AI$9:AI$37,MATCH($F188,Inp_ScAdjDrivers!$F$9:$F$37,0))</f>
        <v>160.5</v>
      </c>
      <c r="AJ188" s="81">
        <f>INDEX(Inp_ScAdjDrivers!AJ$9:AJ$37,MATCH($F188,Inp_ScAdjDrivers!$F$9:$F$37,0))</f>
        <v>160.5</v>
      </c>
      <c r="AK188" s="81">
        <f>INDEX(Inp_ScAdjDrivers!AK$9:AK$37,MATCH($F188,Inp_ScAdjDrivers!$F$9:$F$37,0))</f>
        <v>160.5</v>
      </c>
      <c r="AN188" s="2"/>
    </row>
    <row r="189" spans="3:40">
      <c r="C189" s="24"/>
      <c r="E189" s="2" t="str">
        <f t="shared" si="10"/>
        <v>Sc</v>
      </c>
      <c r="F189" s="2" t="s">
        <v>163</v>
      </c>
      <c r="J189" s="2" t="str">
        <f t="shared" si="11"/>
        <v>ScMains Condition Reports</v>
      </c>
      <c r="L189" s="2" t="s">
        <v>142</v>
      </c>
      <c r="T189" s="81" t="str">
        <f>INDEX(Inp_ScAdjDrivers!T$9:T$37,MATCH($F189,Inp_ScAdjDrivers!$F$9:$F$37,0))</f>
        <v/>
      </c>
      <c r="U189" s="81" t="str">
        <f>INDEX(Inp_ScAdjDrivers!U$9:U$37,MATCH($F189,Inp_ScAdjDrivers!$F$9:$F$37,0))</f>
        <v/>
      </c>
      <c r="V189" s="81" t="str">
        <f>INDEX(Inp_ScAdjDrivers!V$9:V$37,MATCH($F189,Inp_ScAdjDrivers!$F$9:$F$37,0))</f>
        <v/>
      </c>
      <c r="W189" s="81" t="str">
        <f>INDEX(Inp_ScAdjDrivers!W$9:W$37,MATCH($F189,Inp_ScAdjDrivers!$F$9:$F$37,0))</f>
        <v/>
      </c>
      <c r="X189" s="81" t="str">
        <f>INDEX(Inp_ScAdjDrivers!X$9:X$37,MATCH($F189,Inp_ScAdjDrivers!$F$9:$F$37,0))</f>
        <v/>
      </c>
      <c r="Y189" s="81">
        <f>INDEX(Inp_ScAdjDrivers!Y$9:Y$37,MATCH($F189,Inp_ScAdjDrivers!$F$9:$F$37,0))</f>
        <v>2873</v>
      </c>
      <c r="Z189" s="81">
        <f>INDEX(Inp_ScAdjDrivers!Z$9:Z$37,MATCH($F189,Inp_ScAdjDrivers!$F$9:$F$37,0))</f>
        <v>2729</v>
      </c>
      <c r="AA189" s="81">
        <f>INDEX(Inp_ScAdjDrivers!AA$9:AA$37,MATCH($F189,Inp_ScAdjDrivers!$F$9:$F$37,0))</f>
        <v>2556</v>
      </c>
      <c r="AB189" s="81">
        <f>INDEX(Inp_ScAdjDrivers!AB$9:AB$37,MATCH($F189,Inp_ScAdjDrivers!$F$9:$F$37,0))</f>
        <v>2579</v>
      </c>
      <c r="AC189" s="81">
        <f>INDEX(Inp_ScAdjDrivers!AC$9:AC$37,MATCH($F189,Inp_ScAdjDrivers!$F$9:$F$37,0))</f>
        <v>2588</v>
      </c>
      <c r="AD189" s="81">
        <f>INDEX(Inp_ScAdjDrivers!AD$9:AD$37,MATCH($F189,Inp_ScAdjDrivers!$F$9:$F$37,0))</f>
        <v>2394</v>
      </c>
      <c r="AE189" s="81">
        <f>INDEX(Inp_ScAdjDrivers!AE$9:AE$37,MATCH($F189,Inp_ScAdjDrivers!$F$9:$F$37,0))</f>
        <v>2211.0216719999999</v>
      </c>
      <c r="AF189" s="81">
        <f>INDEX(Inp_ScAdjDrivers!AF$9:AF$37,MATCH($F189,Inp_ScAdjDrivers!$F$9:$F$37,0))</f>
        <v>2097.299348</v>
      </c>
      <c r="AG189" s="81">
        <f>INDEX(Inp_ScAdjDrivers!AG$9:AG$37,MATCH($F189,Inp_ScAdjDrivers!$F$9:$F$37,0))</f>
        <v>2024.9097079999999</v>
      </c>
      <c r="AH189" s="81">
        <f>INDEX(Inp_ScAdjDrivers!AH$9:AH$37,MATCH($F189,Inp_ScAdjDrivers!$F$9:$F$37,0))</f>
        <v>1946.9133710000001</v>
      </c>
      <c r="AI189" s="81">
        <f>INDEX(Inp_ScAdjDrivers!AI$9:AI$37,MATCH($F189,Inp_ScAdjDrivers!$F$9:$F$37,0))</f>
        <v>1868.9570140000001</v>
      </c>
      <c r="AJ189" s="81">
        <f>INDEX(Inp_ScAdjDrivers!AJ$9:AJ$37,MATCH($F189,Inp_ScAdjDrivers!$F$9:$F$37,0))</f>
        <v>1791.056912</v>
      </c>
      <c r="AK189" s="81">
        <f>INDEX(Inp_ScAdjDrivers!AK$9:AK$37,MATCH($F189,Inp_ScAdjDrivers!$F$9:$F$37,0))</f>
        <v>1713.2263270000001</v>
      </c>
      <c r="AN189" s="2"/>
    </row>
    <row r="190" spans="3:40">
      <c r="C190" s="24"/>
      <c r="E190" s="2" t="str">
        <f t="shared" si="10"/>
        <v>Sc</v>
      </c>
      <c r="F190" s="2" t="s">
        <v>164</v>
      </c>
      <c r="J190" s="2" t="str">
        <f t="shared" si="11"/>
        <v>ScEmergency FTEs</v>
      </c>
      <c r="L190" s="2" t="s">
        <v>165</v>
      </c>
      <c r="T190" s="81" t="str">
        <f>INDEX(Inp_ScAdjDrivers!T$9:T$37,MATCH($F190,Inp_ScAdjDrivers!$F$9:$F$37,0))</f>
        <v/>
      </c>
      <c r="U190" s="81" t="str">
        <f>INDEX(Inp_ScAdjDrivers!U$9:U$37,MATCH($F190,Inp_ScAdjDrivers!$F$9:$F$37,0))</f>
        <v/>
      </c>
      <c r="V190" s="81" t="str">
        <f>INDEX(Inp_ScAdjDrivers!V$9:V$37,MATCH($F190,Inp_ScAdjDrivers!$F$9:$F$37,0))</f>
        <v/>
      </c>
      <c r="W190" s="81" t="str">
        <f>INDEX(Inp_ScAdjDrivers!W$9:W$37,MATCH($F190,Inp_ScAdjDrivers!$F$9:$F$37,0))</f>
        <v/>
      </c>
      <c r="X190" s="81" t="str">
        <f>INDEX(Inp_ScAdjDrivers!X$9:X$37,MATCH($F190,Inp_ScAdjDrivers!$F$9:$F$37,0))</f>
        <v/>
      </c>
      <c r="Y190" s="81">
        <f>INDEX(Inp_ScAdjDrivers!Y$9:Y$37,MATCH($F190,Inp_ScAdjDrivers!$F$9:$F$37,0))</f>
        <v>0</v>
      </c>
      <c r="Z190" s="81">
        <f>INDEX(Inp_ScAdjDrivers!Z$9:Z$37,MATCH($F190,Inp_ScAdjDrivers!$F$9:$F$37,0))</f>
        <v>0</v>
      </c>
      <c r="AA190" s="81">
        <f>INDEX(Inp_ScAdjDrivers!AA$9:AA$37,MATCH($F190,Inp_ScAdjDrivers!$F$9:$F$37,0))</f>
        <v>0</v>
      </c>
      <c r="AB190" s="81">
        <f>INDEX(Inp_ScAdjDrivers!AB$9:AB$37,MATCH($F190,Inp_ScAdjDrivers!$F$9:$F$37,0))</f>
        <v>0</v>
      </c>
      <c r="AC190" s="81">
        <f>INDEX(Inp_ScAdjDrivers!AC$9:AC$37,MATCH($F190,Inp_ScAdjDrivers!$F$9:$F$37,0))</f>
        <v>0</v>
      </c>
      <c r="AD190" s="81">
        <f>INDEX(Inp_ScAdjDrivers!AD$9:AD$37,MATCH($F190,Inp_ScAdjDrivers!$F$9:$F$37,0))</f>
        <v>0</v>
      </c>
      <c r="AE190" s="81">
        <f>INDEX(Inp_ScAdjDrivers!AE$9:AE$37,MATCH($F190,Inp_ScAdjDrivers!$F$9:$F$37,0))</f>
        <v>0</v>
      </c>
      <c r="AF190" s="81">
        <f>INDEX(Inp_ScAdjDrivers!AF$9:AF$37,MATCH($F190,Inp_ScAdjDrivers!$F$9:$F$37,0))</f>
        <v>0</v>
      </c>
      <c r="AG190" s="81">
        <f>INDEX(Inp_ScAdjDrivers!AG$9:AG$37,MATCH($F190,Inp_ScAdjDrivers!$F$9:$F$37,0))</f>
        <v>0</v>
      </c>
      <c r="AH190" s="81">
        <f>INDEX(Inp_ScAdjDrivers!AH$9:AH$37,MATCH($F190,Inp_ScAdjDrivers!$F$9:$F$37,0))</f>
        <v>0</v>
      </c>
      <c r="AI190" s="81">
        <f>INDEX(Inp_ScAdjDrivers!AI$9:AI$37,MATCH($F190,Inp_ScAdjDrivers!$F$9:$F$37,0))</f>
        <v>0</v>
      </c>
      <c r="AJ190" s="81">
        <f>INDEX(Inp_ScAdjDrivers!AJ$9:AJ$37,MATCH($F190,Inp_ScAdjDrivers!$F$9:$F$37,0))</f>
        <v>0</v>
      </c>
      <c r="AK190" s="81">
        <f>INDEX(Inp_ScAdjDrivers!AK$9:AK$37,MATCH($F190,Inp_ScAdjDrivers!$F$9:$F$37,0))</f>
        <v>0</v>
      </c>
      <c r="AN190" s="2"/>
    </row>
    <row r="191" spans="3:40">
      <c r="C191" s="24"/>
      <c r="E191" s="2" t="str">
        <f t="shared" si="10"/>
        <v>Sc</v>
      </c>
      <c r="F191" s="2" t="s">
        <v>166</v>
      </c>
      <c r="J191" s="2" t="str">
        <f t="shared" si="11"/>
        <v>ScTotal external condition reports
(service condition + mains condition)</v>
      </c>
      <c r="L191" s="2" t="s">
        <v>142</v>
      </c>
      <c r="T191" s="81" t="str">
        <f>INDEX(Inp_ScAdjDrivers!T$9:T$37,MATCH($F191,Inp_ScAdjDrivers!$F$9:$F$37,0))</f>
        <v/>
      </c>
      <c r="U191" s="81" t="str">
        <f>INDEX(Inp_ScAdjDrivers!U$9:U$37,MATCH($F191,Inp_ScAdjDrivers!$F$9:$F$37,0))</f>
        <v/>
      </c>
      <c r="V191" s="81" t="str">
        <f>INDEX(Inp_ScAdjDrivers!V$9:V$37,MATCH($F191,Inp_ScAdjDrivers!$F$9:$F$37,0))</f>
        <v/>
      </c>
      <c r="W191" s="81" t="str">
        <f>INDEX(Inp_ScAdjDrivers!W$9:W$37,MATCH($F191,Inp_ScAdjDrivers!$F$9:$F$37,0))</f>
        <v/>
      </c>
      <c r="X191" s="81" t="str">
        <f>INDEX(Inp_ScAdjDrivers!X$9:X$37,MATCH($F191,Inp_ScAdjDrivers!$F$9:$F$37,0))</f>
        <v/>
      </c>
      <c r="Y191" s="81">
        <f>INDEX(Inp_ScAdjDrivers!Y$9:Y$37,MATCH($F191,Inp_ScAdjDrivers!$F$9:$F$37,0))</f>
        <v>6534</v>
      </c>
      <c r="Z191" s="81">
        <f>INDEX(Inp_ScAdjDrivers!Z$9:Z$37,MATCH($F191,Inp_ScAdjDrivers!$F$9:$F$37,0))</f>
        <v>5125</v>
      </c>
      <c r="AA191" s="81">
        <f>INDEX(Inp_ScAdjDrivers!AA$9:AA$37,MATCH($F191,Inp_ScAdjDrivers!$F$9:$F$37,0))</f>
        <v>5620</v>
      </c>
      <c r="AB191" s="81">
        <f>INDEX(Inp_ScAdjDrivers!AB$9:AB$37,MATCH($F191,Inp_ScAdjDrivers!$F$9:$F$37,0))</f>
        <v>5814</v>
      </c>
      <c r="AC191" s="81">
        <f>INDEX(Inp_ScAdjDrivers!AC$9:AC$37,MATCH($F191,Inp_ScAdjDrivers!$F$9:$F$37,0))</f>
        <v>5682</v>
      </c>
      <c r="AD191" s="81">
        <f>INDEX(Inp_ScAdjDrivers!AD$9:AD$37,MATCH($F191,Inp_ScAdjDrivers!$F$9:$F$37,0))</f>
        <v>5781</v>
      </c>
      <c r="AE191" s="81">
        <f>INDEX(Inp_ScAdjDrivers!AE$9:AE$37,MATCH($F191,Inp_ScAdjDrivers!$F$9:$F$37,0))</f>
        <v>5311.7302149999996</v>
      </c>
      <c r="AF191" s="81">
        <f>INDEX(Inp_ScAdjDrivers!AF$9:AF$37,MATCH($F191,Inp_ScAdjDrivers!$F$9:$F$37,0))</f>
        <v>5193.9710850000001</v>
      </c>
      <c r="AG191" s="81">
        <f>INDEX(Inp_ScAdjDrivers!AG$9:AG$37,MATCH($F191,Inp_ScAdjDrivers!$F$9:$F$37,0))</f>
        <v>5125.9497579999997</v>
      </c>
      <c r="AH191" s="81">
        <f>INDEX(Inp_ScAdjDrivers!AH$9:AH$37,MATCH($F191,Inp_ScAdjDrivers!$F$9:$F$37,0))</f>
        <v>5052.7510220000004</v>
      </c>
      <c r="AI191" s="81">
        <f>INDEX(Inp_ScAdjDrivers!AI$9:AI$37,MATCH($F191,Inp_ScAdjDrivers!$F$9:$F$37,0))</f>
        <v>4979.3825139999999</v>
      </c>
      <c r="AJ191" s="81">
        <f>INDEX(Inp_ScAdjDrivers!AJ$9:AJ$37,MATCH($F191,Inp_ScAdjDrivers!$F$9:$F$37,0))</f>
        <v>4906.374503</v>
      </c>
      <c r="AK191" s="81">
        <f>INDEX(Inp_ScAdjDrivers!AK$9:AK$37,MATCH($F191,Inp_ScAdjDrivers!$F$9:$F$37,0))</f>
        <v>4833.9721900000004</v>
      </c>
      <c r="AN191" s="2"/>
    </row>
    <row r="192" spans="3:40">
      <c r="C192" s="24"/>
      <c r="E192" s="2" t="str">
        <f t="shared" si="10"/>
        <v>Sc</v>
      </c>
      <c r="F192" s="2" t="s">
        <v>167</v>
      </c>
      <c r="J192" s="2" t="str">
        <f t="shared" si="11"/>
        <v>ScTotal external condition repairs
(service condition + mains condition)</v>
      </c>
      <c r="L192" s="2" t="s">
        <v>142</v>
      </c>
      <c r="T192" s="81" t="str">
        <f>INDEX(Inp_ScAdjDrivers!T$9:T$37,MATCH($F192,Inp_ScAdjDrivers!$F$9:$F$37,0))</f>
        <v/>
      </c>
      <c r="U192" s="81" t="str">
        <f>INDEX(Inp_ScAdjDrivers!U$9:U$37,MATCH($F192,Inp_ScAdjDrivers!$F$9:$F$37,0))</f>
        <v/>
      </c>
      <c r="V192" s="81" t="str">
        <f>INDEX(Inp_ScAdjDrivers!V$9:V$37,MATCH($F192,Inp_ScAdjDrivers!$F$9:$F$37,0))</f>
        <v/>
      </c>
      <c r="W192" s="81" t="str">
        <f>INDEX(Inp_ScAdjDrivers!W$9:W$37,MATCH($F192,Inp_ScAdjDrivers!$F$9:$F$37,0))</f>
        <v/>
      </c>
      <c r="X192" s="81" t="str">
        <f>INDEX(Inp_ScAdjDrivers!X$9:X$37,MATCH($F192,Inp_ScAdjDrivers!$F$9:$F$37,0))</f>
        <v/>
      </c>
      <c r="Y192" s="81">
        <f>INDEX(Inp_ScAdjDrivers!Y$9:Y$37,MATCH($F192,Inp_ScAdjDrivers!$F$9:$F$37,0))</f>
        <v>8718</v>
      </c>
      <c r="Z192" s="81">
        <f>INDEX(Inp_ScAdjDrivers!Z$9:Z$37,MATCH($F192,Inp_ScAdjDrivers!$F$9:$F$37,0))</f>
        <v>7313</v>
      </c>
      <c r="AA192" s="81">
        <f>INDEX(Inp_ScAdjDrivers!AA$9:AA$37,MATCH($F192,Inp_ScAdjDrivers!$F$9:$F$37,0))</f>
        <v>7223</v>
      </c>
      <c r="AB192" s="81">
        <f>INDEX(Inp_ScAdjDrivers!AB$9:AB$37,MATCH($F192,Inp_ScAdjDrivers!$F$9:$F$37,0))</f>
        <v>7365</v>
      </c>
      <c r="AC192" s="81">
        <f>INDEX(Inp_ScAdjDrivers!AC$9:AC$37,MATCH($F192,Inp_ScAdjDrivers!$F$9:$F$37,0))</f>
        <v>7040</v>
      </c>
      <c r="AD192" s="81">
        <f>INDEX(Inp_ScAdjDrivers!AD$9:AD$37,MATCH($F192,Inp_ScAdjDrivers!$F$9:$F$37,0))</f>
        <v>7212</v>
      </c>
      <c r="AE192" s="81">
        <f>INDEX(Inp_ScAdjDrivers!AE$9:AE$37,MATCH($F192,Inp_ScAdjDrivers!$F$9:$F$37,0))</f>
        <v>6858.65890451</v>
      </c>
      <c r="AF192" s="81">
        <f>INDEX(Inp_ScAdjDrivers!AF$9:AF$37,MATCH($F192,Inp_ScAdjDrivers!$F$9:$F$37,0))</f>
        <v>6695.3291389599999</v>
      </c>
      <c r="AG192" s="81">
        <f>INDEX(Inp_ScAdjDrivers!AG$9:AG$37,MATCH($F192,Inp_ScAdjDrivers!$F$9:$F$37,0))</f>
        <v>6558.5360443299996</v>
      </c>
      <c r="AH192" s="81">
        <f>INDEX(Inp_ScAdjDrivers!AH$9:AH$37,MATCH($F192,Inp_ScAdjDrivers!$F$9:$F$37,0))</f>
        <v>6443.7122296300004</v>
      </c>
      <c r="AI192" s="81">
        <f>INDEX(Inp_ScAdjDrivers!AI$9:AI$37,MATCH($F192,Inp_ScAdjDrivers!$F$9:$F$37,0))</f>
        <v>6329.9908165799998</v>
      </c>
      <c r="AJ192" s="81">
        <f>INDEX(Inp_ScAdjDrivers!AJ$9:AJ$37,MATCH($F192,Inp_ScAdjDrivers!$F$9:$F$37,0))</f>
        <v>6218.0071284599999</v>
      </c>
      <c r="AK192" s="81">
        <f>INDEX(Inp_ScAdjDrivers!AK$9:AK$37,MATCH($F192,Inp_ScAdjDrivers!$F$9:$F$37,0))</f>
        <v>6108.0545839300003</v>
      </c>
      <c r="AN192" s="2"/>
    </row>
    <row r="193" spans="2:42">
      <c r="C193" s="24"/>
      <c r="E193" s="2" t="str">
        <f t="shared" si="10"/>
        <v>Sc</v>
      </c>
      <c r="F193" s="2" t="s">
        <v>168</v>
      </c>
      <c r="J193" s="2" t="str">
        <f t="shared" si="11"/>
        <v>ScMEAV</v>
      </c>
      <c r="L193" s="2" t="s">
        <v>113</v>
      </c>
      <c r="T193" s="81" t="str">
        <f>INDEX(Inp_ScAdjDrivers!T$9:T$37,MATCH($F193,Inp_ScAdjDrivers!$F$9:$F$37,0))</f>
        <v/>
      </c>
      <c r="U193" s="81" t="str">
        <f>INDEX(Inp_ScAdjDrivers!U$9:U$37,MATCH($F193,Inp_ScAdjDrivers!$F$9:$F$37,0))</f>
        <v/>
      </c>
      <c r="V193" s="81" t="str">
        <f>INDEX(Inp_ScAdjDrivers!V$9:V$37,MATCH($F193,Inp_ScAdjDrivers!$F$9:$F$37,0))</f>
        <v/>
      </c>
      <c r="W193" s="81" t="str">
        <f>INDEX(Inp_ScAdjDrivers!W$9:W$37,MATCH($F193,Inp_ScAdjDrivers!$F$9:$F$37,0))</f>
        <v/>
      </c>
      <c r="X193" s="81" t="str">
        <f>INDEX(Inp_ScAdjDrivers!X$9:X$37,MATCH($F193,Inp_ScAdjDrivers!$F$9:$F$37,0))</f>
        <v/>
      </c>
      <c r="Y193" s="81">
        <f>INDEX(Inp_ScAdjDrivers!Y$9:Y$37,MATCH($F193,Inp_ScAdjDrivers!$F$9:$F$37,0))</f>
        <v>7789.5899376693305</v>
      </c>
      <c r="Z193" s="81">
        <f>INDEX(Inp_ScAdjDrivers!Z$9:Z$37,MATCH($F193,Inp_ScAdjDrivers!$F$9:$F$37,0))</f>
        <v>7791.0774317931237</v>
      </c>
      <c r="AA193" s="81">
        <f>INDEX(Inp_ScAdjDrivers!AA$9:AA$37,MATCH($F193,Inp_ScAdjDrivers!$F$9:$F$37,0))</f>
        <v>7788.5115565878295</v>
      </c>
      <c r="AB193" s="81">
        <f>INDEX(Inp_ScAdjDrivers!AB$9:AB$37,MATCH($F193,Inp_ScAdjDrivers!$F$9:$F$37,0))</f>
        <v>7791.6566149772243</v>
      </c>
      <c r="AC193" s="81">
        <f>INDEX(Inp_ScAdjDrivers!AC$9:AC$37,MATCH($F193,Inp_ScAdjDrivers!$F$9:$F$37,0))</f>
        <v>7783.8995712923215</v>
      </c>
      <c r="AD193" s="81">
        <f>INDEX(Inp_ScAdjDrivers!AD$9:AD$37,MATCH($F193,Inp_ScAdjDrivers!$F$9:$F$37,0))</f>
        <v>7746.8494819941434</v>
      </c>
      <c r="AE193" s="81">
        <f>INDEX(Inp_ScAdjDrivers!AE$9:AE$37,MATCH($F193,Inp_ScAdjDrivers!$F$9:$F$37,0))</f>
        <v>7734.8768253165372</v>
      </c>
      <c r="AF193" s="81">
        <f>INDEX(Inp_ScAdjDrivers!AF$9:AF$37,MATCH($F193,Inp_ScAdjDrivers!$F$9:$F$37,0))</f>
        <v>7723.7853135539472</v>
      </c>
      <c r="AG193" s="81">
        <f>INDEX(Inp_ScAdjDrivers!AG$9:AG$37,MATCH($F193,Inp_ScAdjDrivers!$F$9:$F$37,0))</f>
        <v>7721.3100860637069</v>
      </c>
      <c r="AH193" s="81">
        <f>INDEX(Inp_ScAdjDrivers!AH$9:AH$37,MATCH($F193,Inp_ScAdjDrivers!$F$9:$F$37,0))</f>
        <v>7721.4586037870658</v>
      </c>
      <c r="AI193" s="81">
        <f>INDEX(Inp_ScAdjDrivers!AI$9:AI$37,MATCH($F193,Inp_ScAdjDrivers!$F$9:$F$37,0))</f>
        <v>7716.9094045491174</v>
      </c>
      <c r="AJ193" s="81">
        <f>INDEX(Inp_ScAdjDrivers!AJ$9:AJ$37,MATCH($F193,Inp_ScAdjDrivers!$F$9:$F$37,0))</f>
        <v>7701.6504279547416</v>
      </c>
      <c r="AK193" s="81">
        <f>INDEX(Inp_ScAdjDrivers!AK$9:AK$37,MATCH($F193,Inp_ScAdjDrivers!$F$9:$F$37,0))</f>
        <v>7692.1998334760474</v>
      </c>
    </row>
    <row r="194" spans="2:42">
      <c r="C194" s="24"/>
      <c r="E194" s="2" t="str">
        <f t="shared" si="10"/>
        <v>Sc</v>
      </c>
      <c r="F194" s="2" t="s">
        <v>169</v>
      </c>
      <c r="J194" s="2" t="str">
        <f t="shared" si="11"/>
        <v>ScCapex synthetic costs - Mains (smoothed)</v>
      </c>
      <c r="L194" s="2" t="s">
        <v>113</v>
      </c>
      <c r="T194" s="81" t="str">
        <f>INDEX(Inp_ScAdjDrivers!T$9:T$37,MATCH($F194,Inp_ScAdjDrivers!$F$9:$F$37,0))</f>
        <v/>
      </c>
      <c r="U194" s="81" t="str">
        <f>INDEX(Inp_ScAdjDrivers!U$9:U$37,MATCH($F194,Inp_ScAdjDrivers!$F$9:$F$37,0))</f>
        <v/>
      </c>
      <c r="V194" s="81" t="str">
        <f>INDEX(Inp_ScAdjDrivers!V$9:V$37,MATCH($F194,Inp_ScAdjDrivers!$F$9:$F$37,0))</f>
        <v/>
      </c>
      <c r="W194" s="81" t="str">
        <f>INDEX(Inp_ScAdjDrivers!W$9:W$37,MATCH($F194,Inp_ScAdjDrivers!$F$9:$F$37,0))</f>
        <v/>
      </c>
      <c r="X194" s="81" t="str">
        <f>INDEX(Inp_ScAdjDrivers!X$9:X$37,MATCH($F194,Inp_ScAdjDrivers!$F$9:$F$37,0))</f>
        <v/>
      </c>
      <c r="Y194" s="81">
        <f>INDEX(Inp_ScAdjDrivers!Y$9:Y$37,MATCH($F194,Inp_ScAdjDrivers!$F$9:$F$37,0))</f>
        <v>10.606981812244044</v>
      </c>
      <c r="Z194" s="81">
        <f>INDEX(Inp_ScAdjDrivers!Z$9:Z$37,MATCH($F194,Inp_ScAdjDrivers!$F$9:$F$37,0))</f>
        <v>8.3263282112795096</v>
      </c>
      <c r="AA194" s="81">
        <f>INDEX(Inp_ScAdjDrivers!AA$9:AA$37,MATCH($F194,Inp_ScAdjDrivers!$F$9:$F$37,0))</f>
        <v>6.019230710439289</v>
      </c>
      <c r="AB194" s="81">
        <f>INDEX(Inp_ScAdjDrivers!AB$9:AB$37,MATCH($F194,Inp_ScAdjDrivers!$F$9:$F$37,0))</f>
        <v>3.7243246518061914</v>
      </c>
      <c r="AC194" s="81">
        <f>INDEX(Inp_ScAdjDrivers!AC$9:AC$37,MATCH($F194,Inp_ScAdjDrivers!$F$9:$F$37,0))</f>
        <v>3.7088417694929454</v>
      </c>
      <c r="AD194" s="81">
        <f>INDEX(Inp_ScAdjDrivers!AD$9:AD$37,MATCH($F194,Inp_ScAdjDrivers!$F$9:$F$37,0))</f>
        <v>3.151804715685337</v>
      </c>
      <c r="AE194" s="81">
        <f>INDEX(Inp_ScAdjDrivers!AE$9:AE$37,MATCH($F194,Inp_ScAdjDrivers!$F$9:$F$37,0))</f>
        <v>3.4342548969629418</v>
      </c>
      <c r="AF194" s="81">
        <f>INDEX(Inp_ScAdjDrivers!AF$9:AF$37,MATCH($F194,Inp_ScAdjDrivers!$F$9:$F$37,0))</f>
        <v>3.7140266266277515</v>
      </c>
      <c r="AG194" s="81">
        <f>INDEX(Inp_ScAdjDrivers!AG$9:AG$37,MATCH($F194,Inp_ScAdjDrivers!$F$9:$F$37,0))</f>
        <v>4.2919668389084169</v>
      </c>
      <c r="AH194" s="81">
        <f>INDEX(Inp_ScAdjDrivers!AH$9:AH$37,MATCH($F194,Inp_ScAdjDrivers!$F$9:$F$37,0))</f>
        <v>4.4084595319209994</v>
      </c>
      <c r="AI194" s="81">
        <f>INDEX(Inp_ScAdjDrivers!AI$9:AI$37,MATCH($F194,Inp_ScAdjDrivers!$F$9:$F$37,0))</f>
        <v>4.8551689538825435</v>
      </c>
      <c r="AJ194" s="81">
        <f>INDEX(Inp_ScAdjDrivers!AJ$9:AJ$37,MATCH($F194,Inp_ScAdjDrivers!$F$9:$F$37,0))</f>
        <v>5.0878250360054222</v>
      </c>
      <c r="AK194" s="81">
        <f>INDEX(Inp_ScAdjDrivers!AK$9:AK$37,MATCH($F194,Inp_ScAdjDrivers!$F$9:$F$37,0))</f>
        <v>4.9121854285617639</v>
      </c>
    </row>
    <row r="195" spans="2:42">
      <c r="C195" s="24"/>
      <c r="E195" s="2" t="str">
        <f t="shared" si="10"/>
        <v>Sc</v>
      </c>
      <c r="F195" s="2" t="s">
        <v>170</v>
      </c>
      <c r="J195" s="2" t="str">
        <f t="shared" si="11"/>
        <v>ScCapex synthetic costs - Connections (smoothed)</v>
      </c>
      <c r="L195" s="2" t="s">
        <v>113</v>
      </c>
      <c r="T195" s="81" t="str">
        <f>INDEX(Inp_ScAdjDrivers!T$9:T$37,MATCH($F195,Inp_ScAdjDrivers!$F$9:$F$37,0))</f>
        <v/>
      </c>
      <c r="U195" s="81" t="str">
        <f>INDEX(Inp_ScAdjDrivers!U$9:U$37,MATCH($F195,Inp_ScAdjDrivers!$F$9:$F$37,0))</f>
        <v/>
      </c>
      <c r="V195" s="81" t="str">
        <f>INDEX(Inp_ScAdjDrivers!V$9:V$37,MATCH($F195,Inp_ScAdjDrivers!$F$9:$F$37,0))</f>
        <v/>
      </c>
      <c r="W195" s="81" t="str">
        <f>INDEX(Inp_ScAdjDrivers!W$9:W$37,MATCH($F195,Inp_ScAdjDrivers!$F$9:$F$37,0))</f>
        <v/>
      </c>
      <c r="X195" s="81" t="str">
        <f>INDEX(Inp_ScAdjDrivers!X$9:X$37,MATCH($F195,Inp_ScAdjDrivers!$F$9:$F$37,0))</f>
        <v/>
      </c>
      <c r="Y195" s="81">
        <f>INDEX(Inp_ScAdjDrivers!Y$9:Y$37,MATCH($F195,Inp_ScAdjDrivers!$F$9:$F$37,0))</f>
        <v>13.989590858181614</v>
      </c>
      <c r="Z195" s="81">
        <f>INDEX(Inp_ScAdjDrivers!Z$9:Z$37,MATCH($F195,Inp_ScAdjDrivers!$F$9:$F$37,0))</f>
        <v>14.256186102540285</v>
      </c>
      <c r="AA195" s="81">
        <f>INDEX(Inp_ScAdjDrivers!AA$9:AA$37,MATCH($F195,Inp_ScAdjDrivers!$F$9:$F$37,0))</f>
        <v>13.9585120526324</v>
      </c>
      <c r="AB195" s="81">
        <f>INDEX(Inp_ScAdjDrivers!AB$9:AB$37,MATCH($F195,Inp_ScAdjDrivers!$F$9:$F$37,0))</f>
        <v>14.348125863233022</v>
      </c>
      <c r="AC195" s="81">
        <f>INDEX(Inp_ScAdjDrivers!AC$9:AC$37,MATCH($F195,Inp_ScAdjDrivers!$F$9:$F$37,0))</f>
        <v>13.819724132558475</v>
      </c>
      <c r="AD195" s="81">
        <f>INDEX(Inp_ScAdjDrivers!AD$9:AD$37,MATCH($F195,Inp_ScAdjDrivers!$F$9:$F$37,0))</f>
        <v>13.069832857357845</v>
      </c>
      <c r="AE195" s="81">
        <f>INDEX(Inp_ScAdjDrivers!AE$9:AE$37,MATCH($F195,Inp_ScAdjDrivers!$F$9:$F$37,0))</f>
        <v>12.049324069909638</v>
      </c>
      <c r="AF195" s="81">
        <f>INDEX(Inp_ScAdjDrivers!AF$9:AF$37,MATCH($F195,Inp_ScAdjDrivers!$F$9:$F$37,0))</f>
        <v>10.953231829688555</v>
      </c>
      <c r="AG195" s="81">
        <f>INDEX(Inp_ScAdjDrivers!AG$9:AG$37,MATCH($F195,Inp_ScAdjDrivers!$F$9:$F$37,0))</f>
        <v>10.622934434073876</v>
      </c>
      <c r="AH195" s="81">
        <f>INDEX(Inp_ScAdjDrivers!AH$9:AH$37,MATCH($F195,Inp_ScAdjDrivers!$F$9:$F$37,0))</f>
        <v>10.731109730101771</v>
      </c>
      <c r="AI195" s="81">
        <f>INDEX(Inp_ScAdjDrivers!AI$9:AI$37,MATCH($F195,Inp_ScAdjDrivers!$F$9:$F$37,0))</f>
        <v>10.731017191660619</v>
      </c>
      <c r="AJ195" s="81">
        <f>INDEX(Inp_ScAdjDrivers!AJ$9:AJ$37,MATCH($F195,Inp_ScAdjDrivers!$F$9:$F$37,0))</f>
        <v>10.850651875061203</v>
      </c>
      <c r="AK195" s="81">
        <f>INDEX(Inp_ScAdjDrivers!AK$9:AK$37,MATCH($F195,Inp_ScAdjDrivers!$F$9:$F$37,0))</f>
        <v>10.956840265241631</v>
      </c>
    </row>
    <row r="196" spans="2:42">
      <c r="C196" s="24"/>
      <c r="E196" s="2" t="str">
        <f t="shared" si="10"/>
        <v>Sc</v>
      </c>
      <c r="F196" s="2" t="s">
        <v>230</v>
      </c>
      <c r="J196" s="2" t="str">
        <f t="shared" si="11"/>
        <v>ScMaintenance MEAV</v>
      </c>
      <c r="L196" s="2" t="s">
        <v>113</v>
      </c>
      <c r="T196" s="81" t="str">
        <f>INDEX(Inp_ScAdjDrivers!T$9:T$37,MATCH($F196,Inp_ScAdjDrivers!$F$9:$F$37,0))</f>
        <v/>
      </c>
      <c r="U196" s="81" t="str">
        <f>INDEX(Inp_ScAdjDrivers!U$9:U$37,MATCH($F196,Inp_ScAdjDrivers!$F$9:$F$37,0))</f>
        <v/>
      </c>
      <c r="V196" s="81" t="str">
        <f>INDEX(Inp_ScAdjDrivers!V$9:V$37,MATCH($F196,Inp_ScAdjDrivers!$F$9:$F$37,0))</f>
        <v/>
      </c>
      <c r="W196" s="81" t="str">
        <f>INDEX(Inp_ScAdjDrivers!W$9:W$37,MATCH($F196,Inp_ScAdjDrivers!$F$9:$F$37,0))</f>
        <v/>
      </c>
      <c r="X196" s="81" t="str">
        <f>INDEX(Inp_ScAdjDrivers!X$9:X$37,MATCH($F196,Inp_ScAdjDrivers!$F$9:$F$37,0))</f>
        <v/>
      </c>
      <c r="Y196" s="81">
        <f>INDEX(Inp_ScAdjDrivers!Y$9:Y$37,MATCH($F196,Inp_ScAdjDrivers!$F$9:$F$37,0))</f>
        <v>3206.8139611084171</v>
      </c>
      <c r="Z196" s="81">
        <f>INDEX(Inp_ScAdjDrivers!Z$9:Z$37,MATCH($F196,Inp_ScAdjDrivers!$F$9:$F$37,0))</f>
        <v>3214.7994070718332</v>
      </c>
      <c r="AA196" s="81">
        <f>INDEX(Inp_ScAdjDrivers!AA$9:AA$37,MATCH($F196,Inp_ScAdjDrivers!$F$9:$F$37,0))</f>
        <v>3221.4107941282664</v>
      </c>
      <c r="AB196" s="81">
        <f>INDEX(Inp_ScAdjDrivers!AB$9:AB$37,MATCH($F196,Inp_ScAdjDrivers!$F$9:$F$37,0))</f>
        <v>3231.6502608854271</v>
      </c>
      <c r="AC196" s="81">
        <f>INDEX(Inp_ScAdjDrivers!AC$9:AC$37,MATCH($F196,Inp_ScAdjDrivers!$F$9:$F$37,0))</f>
        <v>3240.6488893352589</v>
      </c>
      <c r="AD196" s="81">
        <f>INDEX(Inp_ScAdjDrivers!AD$9:AD$37,MATCH($F196,Inp_ScAdjDrivers!$F$9:$F$37,0))</f>
        <v>3227.6417490782624</v>
      </c>
      <c r="AE196" s="81">
        <f>INDEX(Inp_ScAdjDrivers!AE$9:AE$37,MATCH($F196,Inp_ScAdjDrivers!$F$9:$F$37,0))</f>
        <v>3232.5527403652113</v>
      </c>
      <c r="AF196" s="81">
        <f>INDEX(Inp_ScAdjDrivers!AF$9:AF$37,MATCH($F196,Inp_ScAdjDrivers!$F$9:$F$37,0))</f>
        <v>3238.4743044437328</v>
      </c>
      <c r="AG196" s="81">
        <f>INDEX(Inp_ScAdjDrivers!AG$9:AG$37,MATCH($F196,Inp_ScAdjDrivers!$F$9:$F$37,0))</f>
        <v>3244.443676737932</v>
      </c>
      <c r="AH196" s="81">
        <f>INDEX(Inp_ScAdjDrivers!AH$9:AH$37,MATCH($F196,Inp_ScAdjDrivers!$F$9:$F$37,0))</f>
        <v>3253.0751198921716</v>
      </c>
      <c r="AI196" s="81">
        <f>INDEX(Inp_ScAdjDrivers!AI$9:AI$37,MATCH($F196,Inp_ScAdjDrivers!$F$9:$F$37,0))</f>
        <v>3256.4281292249043</v>
      </c>
      <c r="AJ196" s="81">
        <f>INDEX(Inp_ScAdjDrivers!AJ$9:AJ$37,MATCH($F196,Inp_ScAdjDrivers!$F$9:$F$37,0))</f>
        <v>3249.5640401634264</v>
      </c>
      <c r="AK196" s="81">
        <f>INDEX(Inp_ScAdjDrivers!AK$9:AK$37,MATCH($F196,Inp_ScAdjDrivers!$F$9:$F$37,0))</f>
        <v>3249.4192616257833</v>
      </c>
    </row>
    <row r="197" spans="2:42">
      <c r="C197" s="24"/>
      <c r="E197" s="2" t="str">
        <f t="shared" si="10"/>
        <v>Sc</v>
      </c>
      <c r="F197" s="2" t="s">
        <v>523</v>
      </c>
      <c r="J197" s="2" t="str">
        <f t="shared" si="11"/>
        <v>ScMax PREs</v>
      </c>
      <c r="L197" s="2" t="s">
        <v>142</v>
      </c>
      <c r="T197" s="81" t="str">
        <f>INDEX(Inp_ScAdjDrivers!T$9:T$37,MATCH($F197,Inp_ScAdjDrivers!$F$9:$F$37,0))</f>
        <v/>
      </c>
      <c r="U197" s="81" t="str">
        <f>INDEX(Inp_ScAdjDrivers!U$9:U$37,MATCH($F197,Inp_ScAdjDrivers!$F$9:$F$37,0))</f>
        <v/>
      </c>
      <c r="V197" s="81" t="str">
        <f>INDEX(Inp_ScAdjDrivers!V$9:V$37,MATCH($F197,Inp_ScAdjDrivers!$F$9:$F$37,0))</f>
        <v/>
      </c>
      <c r="W197" s="81" t="str">
        <f>INDEX(Inp_ScAdjDrivers!W$9:W$37,MATCH($F197,Inp_ScAdjDrivers!$F$9:$F$37,0))</f>
        <v/>
      </c>
      <c r="X197" s="81" t="str">
        <f>INDEX(Inp_ScAdjDrivers!X$9:X$37,MATCH($F197,Inp_ScAdjDrivers!$F$9:$F$37,0))</f>
        <v/>
      </c>
      <c r="Y197" s="81">
        <f>INDEX(Inp_ScAdjDrivers!Y$9:Y$37,MATCH($F197,Inp_ScAdjDrivers!$F$9:$F$37,0))</f>
        <v>109863</v>
      </c>
      <c r="Z197" s="81">
        <f>INDEX(Inp_ScAdjDrivers!Z$9:Z$37,MATCH($F197,Inp_ScAdjDrivers!$F$9:$F$37,0))</f>
        <v>104085</v>
      </c>
      <c r="AA197" s="81">
        <f>INDEX(Inp_ScAdjDrivers!AA$9:AA$37,MATCH($F197,Inp_ScAdjDrivers!$F$9:$F$37,0))</f>
        <v>86190</v>
      </c>
      <c r="AB197" s="81">
        <f>INDEX(Inp_ScAdjDrivers!AB$9:AB$37,MATCH($F197,Inp_ScAdjDrivers!$F$9:$F$37,0))</f>
        <v>84654</v>
      </c>
      <c r="AC197" s="81">
        <f>INDEX(Inp_ScAdjDrivers!AC$9:AC$37,MATCH($F197,Inp_ScAdjDrivers!$F$9:$F$37,0))</f>
        <v>74751</v>
      </c>
      <c r="AD197" s="81">
        <f>INDEX(Inp_ScAdjDrivers!AD$9:AD$37,MATCH($F197,Inp_ScAdjDrivers!$F$9:$F$37,0))</f>
        <v>73362</v>
      </c>
      <c r="AE197" s="81">
        <f>INDEX(Inp_ScAdjDrivers!AE$9:AE$37,MATCH($F197,Inp_ScAdjDrivers!$F$9:$F$37,0))</f>
        <v>73362</v>
      </c>
      <c r="AF197" s="81">
        <f>INDEX(Inp_ScAdjDrivers!AF$9:AF$37,MATCH($F197,Inp_ScAdjDrivers!$F$9:$F$37,0))</f>
        <v>72812</v>
      </c>
      <c r="AG197" s="81">
        <f>INDEX(Inp_ScAdjDrivers!AG$9:AG$37,MATCH($F197,Inp_ScAdjDrivers!$F$9:$F$37,0))</f>
        <v>69758</v>
      </c>
      <c r="AH197" s="81">
        <f>INDEX(Inp_ScAdjDrivers!AH$9:AH$37,MATCH($F197,Inp_ScAdjDrivers!$F$9:$F$37,0))</f>
        <v>64542</v>
      </c>
      <c r="AI197" s="81">
        <f>INDEX(Inp_ScAdjDrivers!AI$9:AI$37,MATCH($F197,Inp_ScAdjDrivers!$F$9:$F$37,0))</f>
        <v>62296.413549999997</v>
      </c>
      <c r="AJ197" s="81">
        <f>INDEX(Inp_ScAdjDrivers!AJ$9:AJ$37,MATCH($F197,Inp_ScAdjDrivers!$F$9:$F$37,0))</f>
        <v>60452.404419999999</v>
      </c>
      <c r="AK197" s="81">
        <f>INDEX(Inp_ScAdjDrivers!AK$9:AK$37,MATCH($F197,Inp_ScAdjDrivers!$F$9:$F$37,0))</f>
        <v>58658.133090000003</v>
      </c>
    </row>
    <row r="198" spans="2:42">
      <c r="C198" s="24"/>
      <c r="E198" s="2" t="str">
        <f t="shared" si="10"/>
        <v>Sc</v>
      </c>
      <c r="F198" s="2" t="s">
        <v>532</v>
      </c>
      <c r="J198" s="2" t="str">
        <f t="shared" si="11"/>
        <v>ScMEAV_egep</v>
      </c>
      <c r="L198" s="2" t="s">
        <v>113</v>
      </c>
      <c r="T198" s="81" t="str">
        <f>INDEX(Inp_ScAdjDrivers!T$9:T$37,MATCH($F198,Inp_ScAdjDrivers!$F$9:$F$37,0))</f>
        <v/>
      </c>
      <c r="U198" s="81" t="str">
        <f>INDEX(Inp_ScAdjDrivers!U$9:U$37,MATCH($F198,Inp_ScAdjDrivers!$F$9:$F$37,0))</f>
        <v/>
      </c>
      <c r="V198" s="81" t="str">
        <f>INDEX(Inp_ScAdjDrivers!V$9:V$37,MATCH($F198,Inp_ScAdjDrivers!$F$9:$F$37,0))</f>
        <v/>
      </c>
      <c r="W198" s="81" t="str">
        <f>INDEX(Inp_ScAdjDrivers!W$9:W$37,MATCH($F198,Inp_ScAdjDrivers!$F$9:$F$37,0))</f>
        <v/>
      </c>
      <c r="X198" s="81" t="str">
        <f>INDEX(Inp_ScAdjDrivers!X$9:X$37,MATCH($F198,Inp_ScAdjDrivers!$F$9:$F$37,0))</f>
        <v/>
      </c>
      <c r="Y198" s="81">
        <f>INDEX(Inp_ScAdjDrivers!Y$9:Y$37,MATCH($F198,Inp_ScAdjDrivers!$F$9:$F$37,0))</f>
        <v>7789.5899376693305</v>
      </c>
      <c r="Z198" s="81">
        <f>INDEX(Inp_ScAdjDrivers!Z$9:Z$37,MATCH($F198,Inp_ScAdjDrivers!$F$9:$F$37,0))</f>
        <v>7792.3904617931239</v>
      </c>
      <c r="AA198" s="81">
        <f>INDEX(Inp_ScAdjDrivers!AA$9:AA$37,MATCH($F198,Inp_ScAdjDrivers!$F$9:$F$37,0))</f>
        <v>7794.4201915878293</v>
      </c>
      <c r="AB198" s="81">
        <f>INDEX(Inp_ScAdjDrivers!AB$9:AB$37,MATCH($F198,Inp_ScAdjDrivers!$F$9:$F$37,0))</f>
        <v>7800.1913099772246</v>
      </c>
      <c r="AC198" s="81">
        <f>INDEX(Inp_ScAdjDrivers!AC$9:AC$37,MATCH($F198,Inp_ScAdjDrivers!$F$9:$F$37,0))</f>
        <v>7793.0907812923215</v>
      </c>
      <c r="AD198" s="81">
        <f>INDEX(Inp_ScAdjDrivers!AD$9:AD$37,MATCH($F198,Inp_ScAdjDrivers!$F$9:$F$37,0))</f>
        <v>7756.697206994143</v>
      </c>
      <c r="AE198" s="81">
        <f>INDEX(Inp_ScAdjDrivers!AE$9:AE$37,MATCH($F198,Inp_ScAdjDrivers!$F$9:$F$37,0))</f>
        <v>7744.7245503165368</v>
      </c>
      <c r="AF198" s="81">
        <f>INDEX(Inp_ScAdjDrivers!AF$9:AF$37,MATCH($F198,Inp_ScAdjDrivers!$F$9:$F$37,0))</f>
        <v>7733.6330385539468</v>
      </c>
      <c r="AG198" s="81">
        <f>INDEX(Inp_ScAdjDrivers!AG$9:AG$37,MATCH($F198,Inp_ScAdjDrivers!$F$9:$F$37,0))</f>
        <v>7731.1578110637065</v>
      </c>
      <c r="AH198" s="81">
        <f>INDEX(Inp_ScAdjDrivers!AH$9:AH$37,MATCH($F198,Inp_ScAdjDrivers!$F$9:$F$37,0))</f>
        <v>7731.3063287870655</v>
      </c>
      <c r="AI198" s="81">
        <f>INDEX(Inp_ScAdjDrivers!AI$9:AI$37,MATCH($F198,Inp_ScAdjDrivers!$F$9:$F$37,0))</f>
        <v>7726.7571295491171</v>
      </c>
      <c r="AJ198" s="81">
        <f>INDEX(Inp_ScAdjDrivers!AJ$9:AJ$37,MATCH($F198,Inp_ScAdjDrivers!$F$9:$F$37,0))</f>
        <v>7711.4981529547413</v>
      </c>
      <c r="AK198" s="81">
        <f>INDEX(Inp_ScAdjDrivers!AK$9:AK$37,MATCH($F198,Inp_ScAdjDrivers!$F$9:$F$37,0))</f>
        <v>7702.047558476047</v>
      </c>
    </row>
    <row r="199" spans="2:42">
      <c r="C199" s="24"/>
      <c r="E199" s="2" t="str">
        <f t="shared" si="10"/>
        <v>Sc</v>
      </c>
      <c r="F199" s="2" t="s">
        <v>533</v>
      </c>
      <c r="J199" s="2" t="str">
        <f t="shared" si="11"/>
        <v>ScMEAV_egep_mobs</v>
      </c>
      <c r="L199" s="2" t="s">
        <v>113</v>
      </c>
      <c r="T199" s="81" t="str">
        <f>INDEX(Inp_ScAdjDrivers!T$9:T$37,MATCH($F199,Inp_ScAdjDrivers!$F$9:$F$37,0))</f>
        <v/>
      </c>
      <c r="U199" s="81" t="str">
        <f>INDEX(Inp_ScAdjDrivers!U$9:U$37,MATCH($F199,Inp_ScAdjDrivers!$F$9:$F$37,0))</f>
        <v/>
      </c>
      <c r="V199" s="81" t="str">
        <f>INDEX(Inp_ScAdjDrivers!V$9:V$37,MATCH($F199,Inp_ScAdjDrivers!$F$9:$F$37,0))</f>
        <v/>
      </c>
      <c r="W199" s="81" t="str">
        <f>INDEX(Inp_ScAdjDrivers!W$9:W$37,MATCH($F199,Inp_ScAdjDrivers!$F$9:$F$37,0))</f>
        <v/>
      </c>
      <c r="X199" s="81" t="str">
        <f>INDEX(Inp_ScAdjDrivers!X$9:X$37,MATCH($F199,Inp_ScAdjDrivers!$F$9:$F$37,0))</f>
        <v/>
      </c>
      <c r="Y199" s="81">
        <f>INDEX(Inp_ScAdjDrivers!Y$9:Y$37,MATCH($F199,Inp_ScAdjDrivers!$F$9:$F$37,0))</f>
        <v>9096.7715278490177</v>
      </c>
      <c r="Z199" s="81">
        <f>INDEX(Inp_ScAdjDrivers!Z$9:Z$37,MATCH($F199,Inp_ScAdjDrivers!$F$9:$F$37,0))</f>
        <v>9099.5720519728111</v>
      </c>
      <c r="AA199" s="81">
        <f>INDEX(Inp_ScAdjDrivers!AA$9:AA$37,MATCH($F199,Inp_ScAdjDrivers!$F$9:$F$37,0))</f>
        <v>9101.6017817675165</v>
      </c>
      <c r="AB199" s="81">
        <f>INDEX(Inp_ScAdjDrivers!AB$9:AB$37,MATCH($F199,Inp_ScAdjDrivers!$F$9:$F$37,0))</f>
        <v>9107.3729001569118</v>
      </c>
      <c r="AC199" s="81">
        <f>INDEX(Inp_ScAdjDrivers!AC$9:AC$37,MATCH($F199,Inp_ScAdjDrivers!$F$9:$F$37,0))</f>
        <v>9100.2723714720087</v>
      </c>
      <c r="AD199" s="81">
        <f>INDEX(Inp_ScAdjDrivers!AD$9:AD$37,MATCH($F199,Inp_ScAdjDrivers!$F$9:$F$37,0))</f>
        <v>9063.6590657128927</v>
      </c>
      <c r="AE199" s="81">
        <f>INDEX(Inp_ScAdjDrivers!AE$9:AE$37,MATCH($F199,Inp_ScAdjDrivers!$F$9:$F$37,0))</f>
        <v>9051.6864090352865</v>
      </c>
      <c r="AF199" s="81">
        <f>INDEX(Inp_ScAdjDrivers!AF$9:AF$37,MATCH($F199,Inp_ScAdjDrivers!$F$9:$F$37,0))</f>
        <v>9040.5948972726965</v>
      </c>
      <c r="AG199" s="81">
        <f>INDEX(Inp_ScAdjDrivers!AG$9:AG$37,MATCH($F199,Inp_ScAdjDrivers!$F$9:$F$37,0))</f>
        <v>9038.1196697824562</v>
      </c>
      <c r="AH199" s="81">
        <f>INDEX(Inp_ScAdjDrivers!AH$9:AH$37,MATCH($F199,Inp_ScAdjDrivers!$F$9:$F$37,0))</f>
        <v>9038.2681875058151</v>
      </c>
      <c r="AI199" s="81">
        <f>INDEX(Inp_ScAdjDrivers!AI$9:AI$37,MATCH($F199,Inp_ScAdjDrivers!$F$9:$F$37,0))</f>
        <v>9033.7189882678667</v>
      </c>
      <c r="AJ199" s="81">
        <f>INDEX(Inp_ScAdjDrivers!AJ$9:AJ$37,MATCH($F199,Inp_ScAdjDrivers!$F$9:$F$37,0))</f>
        <v>9018.460011673491</v>
      </c>
      <c r="AK199" s="81">
        <f>INDEX(Inp_ScAdjDrivers!AK$9:AK$37,MATCH($F199,Inp_ScAdjDrivers!$F$9:$F$37,0))</f>
        <v>9009.0094171947967</v>
      </c>
    </row>
    <row r="200" spans="2:42" s="85" customFormat="1">
      <c r="T200" s="99"/>
      <c r="U200" s="99"/>
      <c r="V200" s="99"/>
      <c r="W200" s="99"/>
      <c r="X200" s="99"/>
      <c r="Y200" s="99"/>
      <c r="Z200" s="99"/>
      <c r="AA200" s="99"/>
      <c r="AB200" s="99"/>
      <c r="AC200" s="99"/>
      <c r="AD200" s="99"/>
      <c r="AE200" s="99"/>
      <c r="AF200" s="99"/>
      <c r="AG200" s="99"/>
      <c r="AH200" s="99"/>
      <c r="AI200" s="99"/>
      <c r="AJ200" s="99"/>
      <c r="AK200" s="99"/>
      <c r="AN200" s="94"/>
    </row>
    <row r="201" spans="2:42" ht="14.65">
      <c r="B201" s="9" t="s">
        <v>38</v>
      </c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100"/>
      <c r="U201" s="100"/>
      <c r="V201" s="100"/>
      <c r="W201" s="100"/>
      <c r="X201" s="100"/>
      <c r="Y201" s="100"/>
      <c r="Z201" s="100"/>
      <c r="AA201" s="100"/>
      <c r="AB201" s="100"/>
      <c r="AC201" s="100"/>
      <c r="AD201" s="100"/>
      <c r="AE201" s="100"/>
      <c r="AF201" s="100"/>
      <c r="AG201" s="100"/>
      <c r="AH201" s="100"/>
      <c r="AI201" s="100"/>
      <c r="AJ201" s="100"/>
      <c r="AK201" s="100"/>
      <c r="AL201" s="9"/>
      <c r="AM201" s="9"/>
      <c r="AN201" s="34"/>
      <c r="AO201" s="9"/>
      <c r="AP201" s="88"/>
    </row>
    <row r="202" spans="2:42">
      <c r="C202" s="24"/>
      <c r="T202" s="99"/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</row>
    <row r="203" spans="2:42">
      <c r="C203" s="24"/>
      <c r="E203" s="2" t="str">
        <f t="shared" ref="E203:E231" si="12">$B$201</f>
        <v>So</v>
      </c>
      <c r="F203" s="2" t="s">
        <v>141</v>
      </c>
      <c r="J203" s="2" t="str">
        <f t="shared" ref="J203:J231" si="13">$E203&amp;""&amp;F203</f>
        <v>SoCustomers</v>
      </c>
      <c r="L203" s="2" t="s">
        <v>142</v>
      </c>
      <c r="T203" s="81" t="str">
        <f>INDEX(Inp_SoAdjDrivers!T$9:T$37,MATCH($F203,Inp_SoAdjDrivers!$F$9:$F$37,0))</f>
        <v/>
      </c>
      <c r="U203" s="81" t="str">
        <f>INDEX(Inp_SoAdjDrivers!U$9:U$37,MATCH($F203,Inp_SoAdjDrivers!$F$9:$F$37,0))</f>
        <v/>
      </c>
      <c r="V203" s="81" t="str">
        <f>INDEX(Inp_SoAdjDrivers!V$9:V$37,MATCH($F203,Inp_SoAdjDrivers!$F$9:$F$37,0))</f>
        <v/>
      </c>
      <c r="W203" s="81" t="str">
        <f>INDEX(Inp_SoAdjDrivers!W$9:W$37,MATCH($F203,Inp_SoAdjDrivers!$F$9:$F$37,0))</f>
        <v/>
      </c>
      <c r="X203" s="81" t="str">
        <f>INDEX(Inp_SoAdjDrivers!X$9:X$37,MATCH($F203,Inp_SoAdjDrivers!$F$9:$F$37,0))</f>
        <v/>
      </c>
      <c r="Y203" s="81">
        <f>INDEX(Inp_SoAdjDrivers!Y$9:Y$37,MATCH($F203,Inp_SoAdjDrivers!$F$9:$F$37,0))</f>
        <v>4067953.9995999997</v>
      </c>
      <c r="Z203" s="81">
        <f>INDEX(Inp_SoAdjDrivers!Z$9:Z$37,MATCH($F203,Inp_SoAdjDrivers!$F$9:$F$37,0))</f>
        <v>4073165.0003</v>
      </c>
      <c r="AA203" s="81">
        <f>INDEX(Inp_SoAdjDrivers!AA$9:AA$37,MATCH($F203,Inp_SoAdjDrivers!$F$9:$F$37,0))</f>
        <v>4089066</v>
      </c>
      <c r="AB203" s="81">
        <f>INDEX(Inp_SoAdjDrivers!AB$9:AB$37,MATCH($F203,Inp_SoAdjDrivers!$F$9:$F$37,0))</f>
        <v>4098626</v>
      </c>
      <c r="AC203" s="81">
        <f>INDEX(Inp_SoAdjDrivers!AC$9:AC$37,MATCH($F203,Inp_SoAdjDrivers!$F$9:$F$37,0))</f>
        <v>4109365</v>
      </c>
      <c r="AD203" s="81">
        <f>INDEX(Inp_SoAdjDrivers!AD$9:AD$37,MATCH($F203,Inp_SoAdjDrivers!$F$9:$F$37,0))</f>
        <v>4121014</v>
      </c>
      <c r="AE203" s="81">
        <f>INDEX(Inp_SoAdjDrivers!AE$9:AE$37,MATCH($F203,Inp_SoAdjDrivers!$F$9:$F$37,0))</f>
        <v>4131625.9994999999</v>
      </c>
      <c r="AF203" s="81">
        <f>INDEX(Inp_SoAdjDrivers!AF$9:AF$37,MATCH($F203,Inp_SoAdjDrivers!$F$9:$F$37,0))</f>
        <v>4142238.0001000003</v>
      </c>
      <c r="AG203" s="81">
        <f>INDEX(Inp_SoAdjDrivers!AG$9:AG$37,MATCH($F203,Inp_SoAdjDrivers!$F$9:$F$37,0))</f>
        <v>4152849.9996000002</v>
      </c>
      <c r="AH203" s="81">
        <f>INDEX(Inp_SoAdjDrivers!AH$9:AH$37,MATCH($F203,Inp_SoAdjDrivers!$F$9:$F$37,0))</f>
        <v>4163462.0000999998</v>
      </c>
      <c r="AI203" s="81">
        <f>INDEX(Inp_SoAdjDrivers!AI$9:AI$37,MATCH($F203,Inp_SoAdjDrivers!$F$9:$F$37,0))</f>
        <v>4174073.9996000002</v>
      </c>
      <c r="AJ203" s="81">
        <f>INDEX(Inp_SoAdjDrivers!AJ$9:AJ$37,MATCH($F203,Inp_SoAdjDrivers!$F$9:$F$37,0))</f>
        <v>4184686.0002000001</v>
      </c>
      <c r="AK203" s="81">
        <f>INDEX(Inp_SoAdjDrivers!AK$9:AK$37,MATCH($F203,Inp_SoAdjDrivers!$F$9:$F$37,0))</f>
        <v>4195297.9996999996</v>
      </c>
    </row>
    <row r="204" spans="2:42">
      <c r="C204" s="24"/>
      <c r="E204" s="2" t="str">
        <f t="shared" si="12"/>
        <v>So</v>
      </c>
      <c r="F204" s="2" t="s">
        <v>143</v>
      </c>
      <c r="J204" s="2" t="str">
        <f t="shared" si="13"/>
        <v>SoNetwork Length</v>
      </c>
      <c r="L204" s="2" t="s">
        <v>144</v>
      </c>
      <c r="T204" s="81" t="str">
        <f>INDEX(Inp_SoAdjDrivers!T$9:T$37,MATCH($F204,Inp_SoAdjDrivers!$F$9:$F$37,0))</f>
        <v/>
      </c>
      <c r="U204" s="81" t="str">
        <f>INDEX(Inp_SoAdjDrivers!U$9:U$37,MATCH($F204,Inp_SoAdjDrivers!$F$9:$F$37,0))</f>
        <v/>
      </c>
      <c r="V204" s="81" t="str">
        <f>INDEX(Inp_SoAdjDrivers!V$9:V$37,MATCH($F204,Inp_SoAdjDrivers!$F$9:$F$37,0))</f>
        <v/>
      </c>
      <c r="W204" s="81" t="str">
        <f>INDEX(Inp_SoAdjDrivers!W$9:W$37,MATCH($F204,Inp_SoAdjDrivers!$F$9:$F$37,0))</f>
        <v/>
      </c>
      <c r="X204" s="81" t="str">
        <f>INDEX(Inp_SoAdjDrivers!X$9:X$37,MATCH($F204,Inp_SoAdjDrivers!$F$9:$F$37,0))</f>
        <v/>
      </c>
      <c r="Y204" s="81">
        <f>INDEX(Inp_SoAdjDrivers!Y$9:Y$37,MATCH($F204,Inp_SoAdjDrivers!$F$9:$F$37,0))</f>
        <v>47700.972999999998</v>
      </c>
      <c r="Z204" s="81">
        <f>INDEX(Inp_SoAdjDrivers!Z$9:Z$37,MATCH($F204,Inp_SoAdjDrivers!$F$9:$F$37,0))</f>
        <v>47754.91</v>
      </c>
      <c r="AA204" s="81">
        <f>INDEX(Inp_SoAdjDrivers!AA$9:AA$37,MATCH($F204,Inp_SoAdjDrivers!$F$9:$F$37,0))</f>
        <v>47791.938000000002</v>
      </c>
      <c r="AB204" s="81">
        <f>INDEX(Inp_SoAdjDrivers!AB$9:AB$37,MATCH($F204,Inp_SoAdjDrivers!$F$9:$F$37,0))</f>
        <v>47884.495999999999</v>
      </c>
      <c r="AC204" s="81">
        <f>INDEX(Inp_SoAdjDrivers!AC$9:AC$37,MATCH($F204,Inp_SoAdjDrivers!$F$9:$F$37,0))</f>
        <v>47968.777000000002</v>
      </c>
      <c r="AD204" s="81">
        <f>INDEX(Inp_SoAdjDrivers!AD$9:AD$37,MATCH($F204,Inp_SoAdjDrivers!$F$9:$F$37,0))</f>
        <v>48060.953000000001</v>
      </c>
      <c r="AE204" s="81">
        <f>INDEX(Inp_SoAdjDrivers!AE$9:AE$37,MATCH($F204,Inp_SoAdjDrivers!$F$9:$F$37,0))</f>
        <v>48088.324000000001</v>
      </c>
      <c r="AF204" s="81">
        <f>INDEX(Inp_SoAdjDrivers!AF$9:AF$37,MATCH($F204,Inp_SoAdjDrivers!$F$9:$F$37,0))</f>
        <v>48120.222999999998</v>
      </c>
      <c r="AG204" s="81">
        <f>INDEX(Inp_SoAdjDrivers!AG$9:AG$37,MATCH($F204,Inp_SoAdjDrivers!$F$9:$F$37,0))</f>
        <v>48146.663999999997</v>
      </c>
      <c r="AH204" s="81">
        <f>INDEX(Inp_SoAdjDrivers!AH$9:AH$37,MATCH($F204,Inp_SoAdjDrivers!$F$9:$F$37,0))</f>
        <v>48170.777000000002</v>
      </c>
      <c r="AI204" s="81">
        <f>INDEX(Inp_SoAdjDrivers!AI$9:AI$37,MATCH($F204,Inp_SoAdjDrivers!$F$9:$F$37,0))</f>
        <v>48197.379000000001</v>
      </c>
      <c r="AJ204" s="81">
        <f>INDEX(Inp_SoAdjDrivers!AJ$9:AJ$37,MATCH($F204,Inp_SoAdjDrivers!$F$9:$F$37,0))</f>
        <v>48219.491999999998</v>
      </c>
      <c r="AK204" s="81">
        <f>INDEX(Inp_SoAdjDrivers!AK$9:AK$37,MATCH($F204,Inp_SoAdjDrivers!$F$9:$F$37,0))</f>
        <v>48247.663999999997</v>
      </c>
    </row>
    <row r="205" spans="2:42">
      <c r="C205" s="24"/>
      <c r="E205" s="2" t="str">
        <f t="shared" si="12"/>
        <v>So</v>
      </c>
      <c r="F205" s="2" t="s">
        <v>145</v>
      </c>
      <c r="J205" s="2" t="str">
        <f t="shared" si="13"/>
        <v>SoThroughput</v>
      </c>
      <c r="L205" s="2" t="s">
        <v>146</v>
      </c>
      <c r="T205" s="81" t="str">
        <f>INDEX(Inp_SoAdjDrivers!T$9:T$37,MATCH($F205,Inp_SoAdjDrivers!$F$9:$F$37,0))</f>
        <v/>
      </c>
      <c r="U205" s="81" t="str">
        <f>INDEX(Inp_SoAdjDrivers!U$9:U$37,MATCH($F205,Inp_SoAdjDrivers!$F$9:$F$37,0))</f>
        <v/>
      </c>
      <c r="V205" s="81" t="str">
        <f>INDEX(Inp_SoAdjDrivers!V$9:V$37,MATCH($F205,Inp_SoAdjDrivers!$F$9:$F$37,0))</f>
        <v/>
      </c>
      <c r="W205" s="81" t="str">
        <f>INDEX(Inp_SoAdjDrivers!W$9:W$37,MATCH($F205,Inp_SoAdjDrivers!$F$9:$F$37,0))</f>
        <v/>
      </c>
      <c r="X205" s="81" t="str">
        <f>INDEX(Inp_SoAdjDrivers!X$9:X$37,MATCH($F205,Inp_SoAdjDrivers!$F$9:$F$37,0))</f>
        <v/>
      </c>
      <c r="Y205" s="81">
        <f>INDEX(Inp_SoAdjDrivers!Y$9:Y$37,MATCH($F205,Inp_SoAdjDrivers!$F$9:$F$37,0))</f>
        <v>91925.86</v>
      </c>
      <c r="Z205" s="81">
        <f>INDEX(Inp_SoAdjDrivers!Z$9:Z$37,MATCH($F205,Inp_SoAdjDrivers!$F$9:$F$37,0))</f>
        <v>89926.31</v>
      </c>
      <c r="AA205" s="81">
        <f>INDEX(Inp_SoAdjDrivers!AA$9:AA$37,MATCH($F205,Inp_SoAdjDrivers!$F$9:$F$37,0))</f>
        <v>89027.18</v>
      </c>
      <c r="AB205" s="81">
        <f>INDEX(Inp_SoAdjDrivers!AB$9:AB$37,MATCH($F205,Inp_SoAdjDrivers!$F$9:$F$37,0))</f>
        <v>95734</v>
      </c>
      <c r="AC205" s="81">
        <f>INDEX(Inp_SoAdjDrivers!AC$9:AC$37,MATCH($F205,Inp_SoAdjDrivers!$F$9:$F$37,0))</f>
        <v>96874.933999999994</v>
      </c>
      <c r="AD205" s="81">
        <f>INDEX(Inp_SoAdjDrivers!AD$9:AD$37,MATCH($F205,Inp_SoAdjDrivers!$F$9:$F$37,0))</f>
        <v>88461.348299999998</v>
      </c>
      <c r="AE205" s="81">
        <f>INDEX(Inp_SoAdjDrivers!AE$9:AE$37,MATCH($F205,Inp_SoAdjDrivers!$F$9:$F$37,0))</f>
        <v>95447.316640000005</v>
      </c>
      <c r="AF205" s="81">
        <f>INDEX(Inp_SoAdjDrivers!AF$9:AF$37,MATCH($F205,Inp_SoAdjDrivers!$F$9:$F$37,0))</f>
        <v>94599.781459999998</v>
      </c>
      <c r="AG205" s="81">
        <f>INDEX(Inp_SoAdjDrivers!AG$9:AG$37,MATCH($F205,Inp_SoAdjDrivers!$F$9:$F$37,0))</f>
        <v>93825.051380000004</v>
      </c>
      <c r="AH205" s="81">
        <f>INDEX(Inp_SoAdjDrivers!AH$9:AH$37,MATCH($F205,Inp_SoAdjDrivers!$F$9:$F$37,0))</f>
        <v>92934.013380000004</v>
      </c>
      <c r="AI205" s="81">
        <f>INDEX(Inp_SoAdjDrivers!AI$9:AI$37,MATCH($F205,Inp_SoAdjDrivers!$F$9:$F$37,0))</f>
        <v>92350.80154</v>
      </c>
      <c r="AJ205" s="81">
        <f>INDEX(Inp_SoAdjDrivers!AJ$9:AJ$37,MATCH($F205,Inp_SoAdjDrivers!$F$9:$F$37,0))</f>
        <v>91144.985929999995</v>
      </c>
      <c r="AK205" s="81">
        <f>INDEX(Inp_SoAdjDrivers!AK$9:AK$37,MATCH($F205,Inp_SoAdjDrivers!$F$9:$F$37,0))</f>
        <v>90427.015719999996</v>
      </c>
    </row>
    <row r="206" spans="2:42" ht="13.5" customHeight="1">
      <c r="C206" s="24"/>
      <c r="E206" s="2" t="str">
        <f t="shared" si="12"/>
        <v>So</v>
      </c>
      <c r="F206" s="2" t="s">
        <v>147</v>
      </c>
      <c r="J206" s="2" t="str">
        <f t="shared" si="13"/>
        <v>SoPREs (Internal &amp; External)</v>
      </c>
      <c r="L206" s="2" t="s">
        <v>142</v>
      </c>
      <c r="T206" s="81" t="str">
        <f>INDEX(Inp_SoAdjDrivers!T$9:T$37,MATCH($F206,Inp_SoAdjDrivers!$F$9:$F$37,0))</f>
        <v/>
      </c>
      <c r="U206" s="81" t="str">
        <f>INDEX(Inp_SoAdjDrivers!U$9:U$37,MATCH($F206,Inp_SoAdjDrivers!$F$9:$F$37,0))</f>
        <v/>
      </c>
      <c r="V206" s="81" t="str">
        <f>INDEX(Inp_SoAdjDrivers!V$9:V$37,MATCH($F206,Inp_SoAdjDrivers!$F$9:$F$37,0))</f>
        <v/>
      </c>
      <c r="W206" s="81" t="str">
        <f>INDEX(Inp_SoAdjDrivers!W$9:W$37,MATCH($F206,Inp_SoAdjDrivers!$F$9:$F$37,0))</f>
        <v/>
      </c>
      <c r="X206" s="81" t="str">
        <f>INDEX(Inp_SoAdjDrivers!X$9:X$37,MATCH($F206,Inp_SoAdjDrivers!$F$9:$F$37,0))</f>
        <v/>
      </c>
      <c r="Y206" s="81">
        <f>INDEX(Inp_SoAdjDrivers!Y$9:Y$37,MATCH($F206,Inp_SoAdjDrivers!$F$9:$F$37,0))</f>
        <v>158343</v>
      </c>
      <c r="Z206" s="81">
        <f>INDEX(Inp_SoAdjDrivers!Z$9:Z$37,MATCH($F206,Inp_SoAdjDrivers!$F$9:$F$37,0))</f>
        <v>150762</v>
      </c>
      <c r="AA206" s="81">
        <f>INDEX(Inp_SoAdjDrivers!AA$9:AA$37,MATCH($F206,Inp_SoAdjDrivers!$F$9:$F$37,0))</f>
        <v>150517</v>
      </c>
      <c r="AB206" s="81">
        <f>INDEX(Inp_SoAdjDrivers!AB$9:AB$37,MATCH($F206,Inp_SoAdjDrivers!$F$9:$F$37,0))</f>
        <v>148726</v>
      </c>
      <c r="AC206" s="81">
        <f>INDEX(Inp_SoAdjDrivers!AC$9:AC$37,MATCH($F206,Inp_SoAdjDrivers!$F$9:$F$37,0))</f>
        <v>144696</v>
      </c>
      <c r="AD206" s="81">
        <f>INDEX(Inp_SoAdjDrivers!AD$9:AD$37,MATCH($F206,Inp_SoAdjDrivers!$F$9:$F$37,0))</f>
        <v>138941</v>
      </c>
      <c r="AE206" s="81">
        <f>INDEX(Inp_SoAdjDrivers!AE$9:AE$37,MATCH($F206,Inp_SoAdjDrivers!$F$9:$F$37,0))</f>
        <v>133188.40597999998</v>
      </c>
      <c r="AF206" s="81">
        <f>INDEX(Inp_SoAdjDrivers!AF$9:AF$37,MATCH($F206,Inp_SoAdjDrivers!$F$9:$F$37,0))</f>
        <v>129035.74533999999</v>
      </c>
      <c r="AG206" s="81">
        <f>INDEX(Inp_SoAdjDrivers!AG$9:AG$37,MATCH($F206,Inp_SoAdjDrivers!$F$9:$F$37,0))</f>
        <v>124903.13957999999</v>
      </c>
      <c r="AH206" s="81">
        <f>INDEX(Inp_SoAdjDrivers!AH$9:AH$37,MATCH($F206,Inp_SoAdjDrivers!$F$9:$F$37,0))</f>
        <v>120673.96191000001</v>
      </c>
      <c r="AI206" s="81">
        <f>INDEX(Inp_SoAdjDrivers!AI$9:AI$37,MATCH($F206,Inp_SoAdjDrivers!$F$9:$F$37,0))</f>
        <v>116475.14743000001</v>
      </c>
      <c r="AJ206" s="81">
        <f>INDEX(Inp_SoAdjDrivers!AJ$9:AJ$37,MATCH($F206,Inp_SoAdjDrivers!$F$9:$F$37,0))</f>
        <v>112289.70044000002</v>
      </c>
      <c r="AK206" s="81">
        <f>INDEX(Inp_SoAdjDrivers!AK$9:AK$37,MATCH($F206,Inp_SoAdjDrivers!$F$9:$F$37,0))</f>
        <v>108116.82646000001</v>
      </c>
    </row>
    <row r="207" spans="2:42" ht="13.5" customHeight="1">
      <c r="C207" s="24"/>
      <c r="E207" s="2" t="str">
        <f t="shared" si="12"/>
        <v>So</v>
      </c>
      <c r="F207" s="2" t="s">
        <v>148</v>
      </c>
      <c r="J207" s="2" t="str">
        <f t="shared" si="13"/>
        <v>SoTotal repairs</v>
      </c>
      <c r="L207" s="2" t="s">
        <v>142</v>
      </c>
      <c r="T207" s="81" t="str">
        <f>INDEX(Inp_SoAdjDrivers!T$9:T$37,MATCH($F207,Inp_SoAdjDrivers!$F$9:$F$37,0))</f>
        <v/>
      </c>
      <c r="U207" s="81" t="str">
        <f>INDEX(Inp_SoAdjDrivers!U$9:U$37,MATCH($F207,Inp_SoAdjDrivers!$F$9:$F$37,0))</f>
        <v/>
      </c>
      <c r="V207" s="81" t="str">
        <f>INDEX(Inp_SoAdjDrivers!V$9:V$37,MATCH($F207,Inp_SoAdjDrivers!$F$9:$F$37,0))</f>
        <v/>
      </c>
      <c r="W207" s="81" t="str">
        <f>INDEX(Inp_SoAdjDrivers!W$9:W$37,MATCH($F207,Inp_SoAdjDrivers!$F$9:$F$37,0))</f>
        <v/>
      </c>
      <c r="X207" s="81" t="str">
        <f>INDEX(Inp_SoAdjDrivers!X$9:X$37,MATCH($F207,Inp_SoAdjDrivers!$F$9:$F$37,0))</f>
        <v/>
      </c>
      <c r="Y207" s="81">
        <f>INDEX(Inp_SoAdjDrivers!Y$9:Y$37,MATCH($F207,Inp_SoAdjDrivers!$F$9:$F$37,0))</f>
        <v>37615</v>
      </c>
      <c r="Z207" s="81">
        <f>INDEX(Inp_SoAdjDrivers!Z$9:Z$37,MATCH($F207,Inp_SoAdjDrivers!$F$9:$F$37,0))</f>
        <v>32116</v>
      </c>
      <c r="AA207" s="81">
        <f>INDEX(Inp_SoAdjDrivers!AA$9:AA$37,MATCH($F207,Inp_SoAdjDrivers!$F$9:$F$37,0))</f>
        <v>29189</v>
      </c>
      <c r="AB207" s="81">
        <f>INDEX(Inp_SoAdjDrivers!AB$9:AB$37,MATCH($F207,Inp_SoAdjDrivers!$F$9:$F$37,0))</f>
        <v>29605</v>
      </c>
      <c r="AC207" s="81">
        <f>INDEX(Inp_SoAdjDrivers!AC$9:AC$37,MATCH($F207,Inp_SoAdjDrivers!$F$9:$F$37,0))</f>
        <v>27955</v>
      </c>
      <c r="AD207" s="81">
        <f>INDEX(Inp_SoAdjDrivers!AD$9:AD$37,MATCH($F207,Inp_SoAdjDrivers!$F$9:$F$37,0))</f>
        <v>28304</v>
      </c>
      <c r="AE207" s="81">
        <f>INDEX(Inp_SoAdjDrivers!AE$9:AE$37,MATCH($F207,Inp_SoAdjDrivers!$F$9:$F$37,0))</f>
        <v>27808.472452900005</v>
      </c>
      <c r="AF207" s="81">
        <f>INDEX(Inp_SoAdjDrivers!AF$9:AF$37,MATCH($F207,Inp_SoAdjDrivers!$F$9:$F$37,0))</f>
        <v>27090.728014600001</v>
      </c>
      <c r="AG207" s="81">
        <f>INDEX(Inp_SoAdjDrivers!AG$9:AG$37,MATCH($F207,Inp_SoAdjDrivers!$F$9:$F$37,0))</f>
        <v>26403.167578400004</v>
      </c>
      <c r="AH207" s="81">
        <f>INDEX(Inp_SoAdjDrivers!AH$9:AH$37,MATCH($F207,Inp_SoAdjDrivers!$F$9:$F$37,0))</f>
        <v>25546.203700400001</v>
      </c>
      <c r="AI207" s="81">
        <f>INDEX(Inp_SoAdjDrivers!AI$9:AI$37,MATCH($F207,Inp_SoAdjDrivers!$F$9:$F$37,0))</f>
        <v>24735.616272200004</v>
      </c>
      <c r="AJ207" s="81">
        <f>INDEX(Inp_SoAdjDrivers!AJ$9:AJ$37,MATCH($F207,Inp_SoAdjDrivers!$F$9:$F$37,0))</f>
        <v>23948.921702800002</v>
      </c>
      <c r="AK207" s="81">
        <f>INDEX(Inp_SoAdjDrivers!AK$9:AK$37,MATCH($F207,Inp_SoAdjDrivers!$F$9:$F$37,0))</f>
        <v>23184.845720699999</v>
      </c>
    </row>
    <row r="208" spans="2:42">
      <c r="C208" s="24"/>
      <c r="E208" s="2" t="str">
        <f t="shared" si="12"/>
        <v>So</v>
      </c>
      <c r="F208" s="2" t="s">
        <v>149</v>
      </c>
      <c r="J208" s="2" t="str">
        <f t="shared" si="13"/>
        <v>SoExternal reports</v>
      </c>
      <c r="L208" s="2" t="s">
        <v>142</v>
      </c>
      <c r="T208" s="81" t="str">
        <f>INDEX(Inp_SoAdjDrivers!T$9:T$37,MATCH($F208,Inp_SoAdjDrivers!$F$9:$F$37,0))</f>
        <v/>
      </c>
      <c r="U208" s="81" t="str">
        <f>INDEX(Inp_SoAdjDrivers!U$9:U$37,MATCH($F208,Inp_SoAdjDrivers!$F$9:$F$37,0))</f>
        <v/>
      </c>
      <c r="V208" s="81" t="str">
        <f>INDEX(Inp_SoAdjDrivers!V$9:V$37,MATCH($F208,Inp_SoAdjDrivers!$F$9:$F$37,0))</f>
        <v/>
      </c>
      <c r="W208" s="81" t="str">
        <f>INDEX(Inp_SoAdjDrivers!W$9:W$37,MATCH($F208,Inp_SoAdjDrivers!$F$9:$F$37,0))</f>
        <v/>
      </c>
      <c r="X208" s="81" t="str">
        <f>INDEX(Inp_SoAdjDrivers!X$9:X$37,MATCH($F208,Inp_SoAdjDrivers!$F$9:$F$37,0))</f>
        <v/>
      </c>
      <c r="Y208" s="81">
        <f>INDEX(Inp_SoAdjDrivers!Y$9:Y$37,MATCH($F208,Inp_SoAdjDrivers!$F$9:$F$37,0))</f>
        <v>24555</v>
      </c>
      <c r="Z208" s="81">
        <f>INDEX(Inp_SoAdjDrivers!Z$9:Z$37,MATCH($F208,Inp_SoAdjDrivers!$F$9:$F$37,0))</f>
        <v>18286</v>
      </c>
      <c r="AA208" s="81">
        <f>INDEX(Inp_SoAdjDrivers!AA$9:AA$37,MATCH($F208,Inp_SoAdjDrivers!$F$9:$F$37,0))</f>
        <v>20136</v>
      </c>
      <c r="AB208" s="81">
        <f>INDEX(Inp_SoAdjDrivers!AB$9:AB$37,MATCH($F208,Inp_SoAdjDrivers!$F$9:$F$37,0))</f>
        <v>21035</v>
      </c>
      <c r="AC208" s="81">
        <f>INDEX(Inp_SoAdjDrivers!AC$9:AC$37,MATCH($F208,Inp_SoAdjDrivers!$F$9:$F$37,0))</f>
        <v>20100</v>
      </c>
      <c r="AD208" s="81">
        <f>INDEX(Inp_SoAdjDrivers!AD$9:AD$37,MATCH($F208,Inp_SoAdjDrivers!$F$9:$F$37,0))</f>
        <v>20708</v>
      </c>
      <c r="AE208" s="81">
        <f>INDEX(Inp_SoAdjDrivers!AE$9:AE$37,MATCH($F208,Inp_SoAdjDrivers!$F$9:$F$37,0))</f>
        <v>18951.7559793</v>
      </c>
      <c r="AF208" s="81">
        <f>INDEX(Inp_SoAdjDrivers!AF$9:AF$37,MATCH($F208,Inp_SoAdjDrivers!$F$9:$F$37,0))</f>
        <v>18519.845337300001</v>
      </c>
      <c r="AG208" s="81">
        <f>INDEX(Inp_SoAdjDrivers!AG$9:AG$37,MATCH($F208,Inp_SoAdjDrivers!$F$9:$F$37,0))</f>
        <v>18107.989586299998</v>
      </c>
      <c r="AH208" s="81">
        <f>INDEX(Inp_SoAdjDrivers!AH$9:AH$37,MATCH($F208,Inp_SoAdjDrivers!$F$9:$F$37,0))</f>
        <v>17599.5619133</v>
      </c>
      <c r="AI208" s="81">
        <f>INDEX(Inp_SoAdjDrivers!AI$9:AI$37,MATCH($F208,Inp_SoAdjDrivers!$F$9:$F$37,0))</f>
        <v>17121.497430299998</v>
      </c>
      <c r="AJ208" s="81">
        <f>INDEX(Inp_SoAdjDrivers!AJ$9:AJ$37,MATCH($F208,Inp_SoAdjDrivers!$F$9:$F$37,0))</f>
        <v>16656.800440300001</v>
      </c>
      <c r="AK208" s="81">
        <f>INDEX(Inp_SoAdjDrivers!AK$9:AK$37,MATCH($F208,Inp_SoAdjDrivers!$F$9:$F$37,0))</f>
        <v>16204.676454299999</v>
      </c>
      <c r="AN208" s="2"/>
    </row>
    <row r="209" spans="3:40">
      <c r="C209" s="24"/>
      <c r="E209" s="2" t="str">
        <f t="shared" si="12"/>
        <v>So</v>
      </c>
      <c r="F209" s="2" t="s">
        <v>150</v>
      </c>
      <c r="J209" s="2" t="str">
        <f t="shared" si="13"/>
        <v>SoService Damage Repairs</v>
      </c>
      <c r="L209" s="2" t="s">
        <v>142</v>
      </c>
      <c r="T209" s="81" t="str">
        <f>INDEX(Inp_SoAdjDrivers!T$9:T$37,MATCH($F209,Inp_SoAdjDrivers!$F$9:$F$37,0))</f>
        <v/>
      </c>
      <c r="U209" s="81" t="str">
        <f>INDEX(Inp_SoAdjDrivers!U$9:U$37,MATCH($F209,Inp_SoAdjDrivers!$F$9:$F$37,0))</f>
        <v/>
      </c>
      <c r="V209" s="81" t="str">
        <f>INDEX(Inp_SoAdjDrivers!V$9:V$37,MATCH($F209,Inp_SoAdjDrivers!$F$9:$F$37,0))</f>
        <v/>
      </c>
      <c r="W209" s="81" t="str">
        <f>INDEX(Inp_SoAdjDrivers!W$9:W$37,MATCH($F209,Inp_SoAdjDrivers!$F$9:$F$37,0))</f>
        <v/>
      </c>
      <c r="X209" s="81" t="str">
        <f>INDEX(Inp_SoAdjDrivers!X$9:X$37,MATCH($F209,Inp_SoAdjDrivers!$F$9:$F$37,0))</f>
        <v/>
      </c>
      <c r="Y209" s="81">
        <f>INDEX(Inp_SoAdjDrivers!Y$9:Y$37,MATCH($F209,Inp_SoAdjDrivers!$F$9:$F$37,0))</f>
        <v>2386</v>
      </c>
      <c r="Z209" s="81">
        <f>INDEX(Inp_SoAdjDrivers!Z$9:Z$37,MATCH($F209,Inp_SoAdjDrivers!$F$9:$F$37,0))</f>
        <v>2356</v>
      </c>
      <c r="AA209" s="81">
        <f>INDEX(Inp_SoAdjDrivers!AA$9:AA$37,MATCH($F209,Inp_SoAdjDrivers!$F$9:$F$37,0))</f>
        <v>2450</v>
      </c>
      <c r="AB209" s="81">
        <f>INDEX(Inp_SoAdjDrivers!AB$9:AB$37,MATCH($F209,Inp_SoAdjDrivers!$F$9:$F$37,0))</f>
        <v>2652</v>
      </c>
      <c r="AC209" s="81">
        <f>INDEX(Inp_SoAdjDrivers!AC$9:AC$37,MATCH($F209,Inp_SoAdjDrivers!$F$9:$F$37,0))</f>
        <v>2550</v>
      </c>
      <c r="AD209" s="81">
        <f>INDEX(Inp_SoAdjDrivers!AD$9:AD$37,MATCH($F209,Inp_SoAdjDrivers!$F$9:$F$37,0))</f>
        <v>2712</v>
      </c>
      <c r="AE209" s="81">
        <f>INDEX(Inp_SoAdjDrivers!AE$9:AE$37,MATCH($F209,Inp_SoAdjDrivers!$F$9:$F$37,0))</f>
        <v>2517.166667</v>
      </c>
      <c r="AF209" s="81">
        <f>INDEX(Inp_SoAdjDrivers!AF$9:AF$37,MATCH($F209,Inp_SoAdjDrivers!$F$9:$F$37,0))</f>
        <v>2517.166667</v>
      </c>
      <c r="AG209" s="81">
        <f>INDEX(Inp_SoAdjDrivers!AG$9:AG$37,MATCH($F209,Inp_SoAdjDrivers!$F$9:$F$37,0))</f>
        <v>2517.166667</v>
      </c>
      <c r="AH209" s="81">
        <f>INDEX(Inp_SoAdjDrivers!AH$9:AH$37,MATCH($F209,Inp_SoAdjDrivers!$F$9:$F$37,0))</f>
        <v>2517.166667</v>
      </c>
      <c r="AI209" s="81">
        <f>INDEX(Inp_SoAdjDrivers!AI$9:AI$37,MATCH($F209,Inp_SoAdjDrivers!$F$9:$F$37,0))</f>
        <v>2517.166667</v>
      </c>
      <c r="AJ209" s="81">
        <f>INDEX(Inp_SoAdjDrivers!AJ$9:AJ$37,MATCH($F209,Inp_SoAdjDrivers!$F$9:$F$37,0))</f>
        <v>2517.166667</v>
      </c>
      <c r="AK209" s="81">
        <f>INDEX(Inp_SoAdjDrivers!AK$9:AK$37,MATCH($F209,Inp_SoAdjDrivers!$F$9:$F$37,0))</f>
        <v>2517.166667</v>
      </c>
      <c r="AN209" s="2"/>
    </row>
    <row r="210" spans="3:40">
      <c r="C210" s="24"/>
      <c r="E210" s="2" t="str">
        <f t="shared" si="12"/>
        <v>So</v>
      </c>
      <c r="F210" s="2" t="s">
        <v>151</v>
      </c>
      <c r="J210" s="2" t="str">
        <f t="shared" si="13"/>
        <v>SoService Condition Repairs</v>
      </c>
      <c r="L210" s="2" t="s">
        <v>142</v>
      </c>
      <c r="T210" s="81" t="str">
        <f>INDEX(Inp_SoAdjDrivers!T$9:T$37,MATCH($F210,Inp_SoAdjDrivers!$F$9:$F$37,0))</f>
        <v/>
      </c>
      <c r="U210" s="81" t="str">
        <f>INDEX(Inp_SoAdjDrivers!U$9:U$37,MATCH($F210,Inp_SoAdjDrivers!$F$9:$F$37,0))</f>
        <v/>
      </c>
      <c r="V210" s="81" t="str">
        <f>INDEX(Inp_SoAdjDrivers!V$9:V$37,MATCH($F210,Inp_SoAdjDrivers!$F$9:$F$37,0))</f>
        <v/>
      </c>
      <c r="W210" s="81" t="str">
        <f>INDEX(Inp_SoAdjDrivers!W$9:W$37,MATCH($F210,Inp_SoAdjDrivers!$F$9:$F$37,0))</f>
        <v/>
      </c>
      <c r="X210" s="81" t="str">
        <f>INDEX(Inp_SoAdjDrivers!X$9:X$37,MATCH($F210,Inp_SoAdjDrivers!$F$9:$F$37,0))</f>
        <v/>
      </c>
      <c r="Y210" s="81">
        <f>INDEX(Inp_SoAdjDrivers!Y$9:Y$37,MATCH($F210,Inp_SoAdjDrivers!$F$9:$F$37,0))</f>
        <v>15843</v>
      </c>
      <c r="Z210" s="81">
        <f>INDEX(Inp_SoAdjDrivers!Z$9:Z$37,MATCH($F210,Inp_SoAdjDrivers!$F$9:$F$37,0))</f>
        <v>13619</v>
      </c>
      <c r="AA210" s="81">
        <f>INDEX(Inp_SoAdjDrivers!AA$9:AA$37,MATCH($F210,Inp_SoAdjDrivers!$F$9:$F$37,0))</f>
        <v>14019</v>
      </c>
      <c r="AB210" s="81">
        <f>INDEX(Inp_SoAdjDrivers!AB$9:AB$37,MATCH($F210,Inp_SoAdjDrivers!$F$9:$F$37,0))</f>
        <v>13764</v>
      </c>
      <c r="AC210" s="81">
        <f>INDEX(Inp_SoAdjDrivers!AC$9:AC$37,MATCH($F210,Inp_SoAdjDrivers!$F$9:$F$37,0))</f>
        <v>12913</v>
      </c>
      <c r="AD210" s="81">
        <f>INDEX(Inp_SoAdjDrivers!AD$9:AD$37,MATCH($F210,Inp_SoAdjDrivers!$F$9:$F$37,0))</f>
        <v>13942</v>
      </c>
      <c r="AE210" s="81">
        <f>INDEX(Inp_SoAdjDrivers!AE$9:AE$37,MATCH($F210,Inp_SoAdjDrivers!$F$9:$F$37,0))</f>
        <v>13531.5191</v>
      </c>
      <c r="AF210" s="81">
        <f>INDEX(Inp_SoAdjDrivers!AF$9:AF$37,MATCH($F210,Inp_SoAdjDrivers!$F$9:$F$37,0))</f>
        <v>13315.689609999999</v>
      </c>
      <c r="AG210" s="81">
        <f>INDEX(Inp_SoAdjDrivers!AG$9:AG$37,MATCH($F210,Inp_SoAdjDrivers!$F$9:$F$37,0))</f>
        <v>13123.83592</v>
      </c>
      <c r="AH210" s="81">
        <f>INDEX(Inp_SoAdjDrivers!AH$9:AH$37,MATCH($F210,Inp_SoAdjDrivers!$F$9:$F$37,0))</f>
        <v>12933.90553</v>
      </c>
      <c r="AI210" s="81">
        <f>INDEX(Inp_SoAdjDrivers!AI$9:AI$37,MATCH($F210,Inp_SoAdjDrivers!$F$9:$F$37,0))</f>
        <v>12745.46925</v>
      </c>
      <c r="AJ210" s="81">
        <f>INDEX(Inp_SoAdjDrivers!AJ$9:AJ$37,MATCH($F210,Inp_SoAdjDrivers!$F$9:$F$37,0))</f>
        <v>12558.864089999999</v>
      </c>
      <c r="AK210" s="81">
        <f>INDEX(Inp_SoAdjDrivers!AK$9:AK$37,MATCH($F210,Inp_SoAdjDrivers!$F$9:$F$37,0))</f>
        <v>12373.45341</v>
      </c>
      <c r="AN210" s="2"/>
    </row>
    <row r="211" spans="3:40">
      <c r="C211" s="24"/>
      <c r="E211" s="2" t="str">
        <f t="shared" si="12"/>
        <v>So</v>
      </c>
      <c r="F211" s="2" t="s">
        <v>152</v>
      </c>
      <c r="J211" s="2" t="str">
        <f t="shared" si="13"/>
        <v>SoMains Damage Repairs</v>
      </c>
      <c r="L211" s="2" t="s">
        <v>142</v>
      </c>
      <c r="T211" s="81" t="str">
        <f>INDEX(Inp_SoAdjDrivers!T$9:T$37,MATCH($F211,Inp_SoAdjDrivers!$F$9:$F$37,0))</f>
        <v/>
      </c>
      <c r="U211" s="81" t="str">
        <f>INDEX(Inp_SoAdjDrivers!U$9:U$37,MATCH($F211,Inp_SoAdjDrivers!$F$9:$F$37,0))</f>
        <v/>
      </c>
      <c r="V211" s="81" t="str">
        <f>INDEX(Inp_SoAdjDrivers!V$9:V$37,MATCH($F211,Inp_SoAdjDrivers!$F$9:$F$37,0))</f>
        <v/>
      </c>
      <c r="W211" s="81" t="str">
        <f>INDEX(Inp_SoAdjDrivers!W$9:W$37,MATCH($F211,Inp_SoAdjDrivers!$F$9:$F$37,0))</f>
        <v/>
      </c>
      <c r="X211" s="81" t="str">
        <f>INDEX(Inp_SoAdjDrivers!X$9:X$37,MATCH($F211,Inp_SoAdjDrivers!$F$9:$F$37,0))</f>
        <v/>
      </c>
      <c r="Y211" s="81">
        <f>INDEX(Inp_SoAdjDrivers!Y$9:Y$37,MATCH($F211,Inp_SoAdjDrivers!$F$9:$F$37,0))</f>
        <v>347</v>
      </c>
      <c r="Z211" s="81">
        <f>INDEX(Inp_SoAdjDrivers!Z$9:Z$37,MATCH($F211,Inp_SoAdjDrivers!$F$9:$F$37,0))</f>
        <v>333</v>
      </c>
      <c r="AA211" s="81">
        <f>INDEX(Inp_SoAdjDrivers!AA$9:AA$37,MATCH($F211,Inp_SoAdjDrivers!$F$9:$F$37,0))</f>
        <v>368</v>
      </c>
      <c r="AB211" s="81">
        <f>INDEX(Inp_SoAdjDrivers!AB$9:AB$37,MATCH($F211,Inp_SoAdjDrivers!$F$9:$F$37,0))</f>
        <v>354</v>
      </c>
      <c r="AC211" s="81">
        <f>INDEX(Inp_SoAdjDrivers!AC$9:AC$37,MATCH($F211,Inp_SoAdjDrivers!$F$9:$F$37,0))</f>
        <v>410</v>
      </c>
      <c r="AD211" s="81">
        <f>INDEX(Inp_SoAdjDrivers!AD$9:AD$37,MATCH($F211,Inp_SoAdjDrivers!$F$9:$F$37,0))</f>
        <v>352</v>
      </c>
      <c r="AE211" s="81">
        <f>INDEX(Inp_SoAdjDrivers!AE$9:AE$37,MATCH($F211,Inp_SoAdjDrivers!$F$9:$F$37,0))</f>
        <v>360.66666670000001</v>
      </c>
      <c r="AF211" s="81">
        <f>INDEX(Inp_SoAdjDrivers!AF$9:AF$37,MATCH($F211,Inp_SoAdjDrivers!$F$9:$F$37,0))</f>
        <v>360.66666670000001</v>
      </c>
      <c r="AG211" s="81">
        <f>INDEX(Inp_SoAdjDrivers!AG$9:AG$37,MATCH($F211,Inp_SoAdjDrivers!$F$9:$F$37,0))</f>
        <v>360.66666670000001</v>
      </c>
      <c r="AH211" s="81">
        <f>INDEX(Inp_SoAdjDrivers!AH$9:AH$37,MATCH($F211,Inp_SoAdjDrivers!$F$9:$F$37,0))</f>
        <v>360.66666670000001</v>
      </c>
      <c r="AI211" s="81">
        <f>INDEX(Inp_SoAdjDrivers!AI$9:AI$37,MATCH($F211,Inp_SoAdjDrivers!$F$9:$F$37,0))</f>
        <v>360.66666670000001</v>
      </c>
      <c r="AJ211" s="81">
        <f>INDEX(Inp_SoAdjDrivers!AJ$9:AJ$37,MATCH($F211,Inp_SoAdjDrivers!$F$9:$F$37,0))</f>
        <v>360.66666670000001</v>
      </c>
      <c r="AK211" s="81">
        <f>INDEX(Inp_SoAdjDrivers!AK$9:AK$37,MATCH($F211,Inp_SoAdjDrivers!$F$9:$F$37,0))</f>
        <v>360.66666670000001</v>
      </c>
      <c r="AN211" s="2"/>
    </row>
    <row r="212" spans="3:40">
      <c r="C212" s="24"/>
      <c r="E212" s="2" t="str">
        <f t="shared" si="12"/>
        <v>So</v>
      </c>
      <c r="F212" s="2" t="s">
        <v>153</v>
      </c>
      <c r="J212" s="2" t="str">
        <f t="shared" si="13"/>
        <v>SoMains Condition Repairs</v>
      </c>
      <c r="L212" s="2" t="s">
        <v>142</v>
      </c>
      <c r="T212" s="81" t="str">
        <f>INDEX(Inp_SoAdjDrivers!T$9:T$37,MATCH($F212,Inp_SoAdjDrivers!$F$9:$F$37,0))</f>
        <v/>
      </c>
      <c r="U212" s="81" t="str">
        <f>INDEX(Inp_SoAdjDrivers!U$9:U$37,MATCH($F212,Inp_SoAdjDrivers!$F$9:$F$37,0))</f>
        <v/>
      </c>
      <c r="V212" s="81" t="str">
        <f>INDEX(Inp_SoAdjDrivers!V$9:V$37,MATCH($F212,Inp_SoAdjDrivers!$F$9:$F$37,0))</f>
        <v/>
      </c>
      <c r="W212" s="81" t="str">
        <f>INDEX(Inp_SoAdjDrivers!W$9:W$37,MATCH($F212,Inp_SoAdjDrivers!$F$9:$F$37,0))</f>
        <v/>
      </c>
      <c r="X212" s="81" t="str">
        <f>INDEX(Inp_SoAdjDrivers!X$9:X$37,MATCH($F212,Inp_SoAdjDrivers!$F$9:$F$37,0))</f>
        <v/>
      </c>
      <c r="Y212" s="81">
        <f>INDEX(Inp_SoAdjDrivers!Y$9:Y$37,MATCH($F212,Inp_SoAdjDrivers!$F$9:$F$37,0))</f>
        <v>19039</v>
      </c>
      <c r="Z212" s="81">
        <f>INDEX(Inp_SoAdjDrivers!Z$9:Z$37,MATCH($F212,Inp_SoAdjDrivers!$F$9:$F$37,0))</f>
        <v>15808</v>
      </c>
      <c r="AA212" s="81">
        <f>INDEX(Inp_SoAdjDrivers!AA$9:AA$37,MATCH($F212,Inp_SoAdjDrivers!$F$9:$F$37,0))</f>
        <v>12352</v>
      </c>
      <c r="AB212" s="81">
        <f>INDEX(Inp_SoAdjDrivers!AB$9:AB$37,MATCH($F212,Inp_SoAdjDrivers!$F$9:$F$37,0))</f>
        <v>12835</v>
      </c>
      <c r="AC212" s="81">
        <f>INDEX(Inp_SoAdjDrivers!AC$9:AC$37,MATCH($F212,Inp_SoAdjDrivers!$F$9:$F$37,0))</f>
        <v>12082</v>
      </c>
      <c r="AD212" s="81">
        <f>INDEX(Inp_SoAdjDrivers!AD$9:AD$37,MATCH($F212,Inp_SoAdjDrivers!$F$9:$F$37,0))</f>
        <v>11298</v>
      </c>
      <c r="AE212" s="81">
        <f>INDEX(Inp_SoAdjDrivers!AE$9:AE$37,MATCH($F212,Inp_SoAdjDrivers!$F$9:$F$37,0))</f>
        <v>11399.120019200001</v>
      </c>
      <c r="AF212" s="81">
        <f>INDEX(Inp_SoAdjDrivers!AF$9:AF$37,MATCH($F212,Inp_SoAdjDrivers!$F$9:$F$37,0))</f>
        <v>10897.2050709</v>
      </c>
      <c r="AG212" s="81">
        <f>INDEX(Inp_SoAdjDrivers!AG$9:AG$37,MATCH($F212,Inp_SoAdjDrivers!$F$9:$F$37,0))</f>
        <v>10401.498324700002</v>
      </c>
      <c r="AH212" s="81">
        <f>INDEX(Inp_SoAdjDrivers!AH$9:AH$37,MATCH($F212,Inp_SoAdjDrivers!$F$9:$F$37,0))</f>
        <v>9734.4648366999991</v>
      </c>
      <c r="AI212" s="81">
        <f>INDEX(Inp_SoAdjDrivers!AI$9:AI$37,MATCH($F212,Inp_SoAdjDrivers!$F$9:$F$37,0))</f>
        <v>9112.3136885000004</v>
      </c>
      <c r="AJ212" s="81">
        <f>INDEX(Inp_SoAdjDrivers!AJ$9:AJ$37,MATCH($F212,Inp_SoAdjDrivers!$F$9:$F$37,0))</f>
        <v>8512.2242791000008</v>
      </c>
      <c r="AK212" s="81">
        <f>INDEX(Inp_SoAdjDrivers!AK$9:AK$37,MATCH($F212,Inp_SoAdjDrivers!$F$9:$F$37,0))</f>
        <v>7933.5589769999997</v>
      </c>
      <c r="AN212" s="2"/>
    </row>
    <row r="213" spans="3:40">
      <c r="C213" s="24"/>
      <c r="E213" s="2" t="str">
        <f t="shared" si="12"/>
        <v>So</v>
      </c>
      <c r="F213" s="2" t="s">
        <v>154</v>
      </c>
      <c r="J213" s="2" t="str">
        <f t="shared" si="13"/>
        <v>SoRepex Synthetic Costs</v>
      </c>
      <c r="L213" s="2" t="s">
        <v>113</v>
      </c>
      <c r="T213" s="81" t="str">
        <f>INDEX(Inp_SoAdjDrivers!T$9:T$37,MATCH($F213,Inp_SoAdjDrivers!$F$9:$F$37,0))</f>
        <v/>
      </c>
      <c r="U213" s="81" t="str">
        <f>INDEX(Inp_SoAdjDrivers!U$9:U$37,MATCH($F213,Inp_SoAdjDrivers!$F$9:$F$37,0))</f>
        <v/>
      </c>
      <c r="V213" s="81" t="str">
        <f>INDEX(Inp_SoAdjDrivers!V$9:V$37,MATCH($F213,Inp_SoAdjDrivers!$F$9:$F$37,0))</f>
        <v/>
      </c>
      <c r="W213" s="81" t="str">
        <f>INDEX(Inp_SoAdjDrivers!W$9:W$37,MATCH($F213,Inp_SoAdjDrivers!$F$9:$F$37,0))</f>
        <v/>
      </c>
      <c r="X213" s="81" t="str">
        <f>INDEX(Inp_SoAdjDrivers!X$9:X$37,MATCH($F213,Inp_SoAdjDrivers!$F$9:$F$37,0))</f>
        <v/>
      </c>
      <c r="Y213" s="81">
        <f>INDEX(Inp_SoAdjDrivers!Y$9:Y$37,MATCH($F213,Inp_SoAdjDrivers!$F$9:$F$37,0))</f>
        <v>245.48028645089204</v>
      </c>
      <c r="Z213" s="81">
        <f>INDEX(Inp_SoAdjDrivers!Z$9:Z$37,MATCH($F213,Inp_SoAdjDrivers!$F$9:$F$37,0))</f>
        <v>245.74174468208946</v>
      </c>
      <c r="AA213" s="81">
        <f>INDEX(Inp_SoAdjDrivers!AA$9:AA$37,MATCH($F213,Inp_SoAdjDrivers!$F$9:$F$37,0))</f>
        <v>225.38476759040859</v>
      </c>
      <c r="AB213" s="81">
        <f>INDEX(Inp_SoAdjDrivers!AB$9:AB$37,MATCH($F213,Inp_SoAdjDrivers!$F$9:$F$37,0))</f>
        <v>221.88891241568527</v>
      </c>
      <c r="AC213" s="81">
        <f>INDEX(Inp_SoAdjDrivers!AC$9:AC$37,MATCH($F213,Inp_SoAdjDrivers!$F$9:$F$37,0))</f>
        <v>234.36408700151631</v>
      </c>
      <c r="AD213" s="81">
        <f>INDEX(Inp_SoAdjDrivers!AD$9:AD$37,MATCH($F213,Inp_SoAdjDrivers!$F$9:$F$37,0))</f>
        <v>223.10741571195106</v>
      </c>
      <c r="AE213" s="81">
        <f>INDEX(Inp_SoAdjDrivers!AE$9:AE$37,MATCH($F213,Inp_SoAdjDrivers!$F$9:$F$37,0))</f>
        <v>220.97295097658133</v>
      </c>
      <c r="AF213" s="81">
        <f>INDEX(Inp_SoAdjDrivers!AF$9:AF$37,MATCH($F213,Inp_SoAdjDrivers!$F$9:$F$37,0))</f>
        <v>218.28527151601605</v>
      </c>
      <c r="AG213" s="81">
        <f>INDEX(Inp_SoAdjDrivers!AG$9:AG$37,MATCH($F213,Inp_SoAdjDrivers!$F$9:$F$37,0))</f>
        <v>214.3739944397347</v>
      </c>
      <c r="AH213" s="81">
        <f>INDEX(Inp_SoAdjDrivers!AH$9:AH$37,MATCH($F213,Inp_SoAdjDrivers!$F$9:$F$37,0))</f>
        <v>212.61588222958085</v>
      </c>
      <c r="AI213" s="81">
        <f>INDEX(Inp_SoAdjDrivers!AI$9:AI$37,MATCH($F213,Inp_SoAdjDrivers!$F$9:$F$37,0))</f>
        <v>210.91454502052591</v>
      </c>
      <c r="AJ213" s="81">
        <f>INDEX(Inp_SoAdjDrivers!AJ$9:AJ$37,MATCH($F213,Inp_SoAdjDrivers!$F$9:$F$37,0))</f>
        <v>209.27248143349033</v>
      </c>
      <c r="AK213" s="81">
        <f>INDEX(Inp_SoAdjDrivers!AK$9:AK$37,MATCH($F213,Inp_SoAdjDrivers!$F$9:$F$37,0))</f>
        <v>207.68878611247084</v>
      </c>
      <c r="AN213" s="2"/>
    </row>
    <row r="214" spans="3:40">
      <c r="C214" s="24"/>
      <c r="E214" s="2" t="str">
        <f t="shared" si="12"/>
        <v>So</v>
      </c>
      <c r="F214" s="2" t="s">
        <v>156</v>
      </c>
      <c r="J214" s="2" t="str">
        <f t="shared" si="13"/>
        <v>SoCapex synthetic costs - Mains</v>
      </c>
      <c r="L214" s="2" t="s">
        <v>113</v>
      </c>
      <c r="T214" s="81" t="str">
        <f>INDEX(Inp_SoAdjDrivers!T$9:T$37,MATCH($F214,Inp_SoAdjDrivers!$F$9:$F$37,0))</f>
        <v/>
      </c>
      <c r="U214" s="81" t="str">
        <f>INDEX(Inp_SoAdjDrivers!U$9:U$37,MATCH($F214,Inp_SoAdjDrivers!$F$9:$F$37,0))</f>
        <v/>
      </c>
      <c r="V214" s="81" t="str">
        <f>INDEX(Inp_SoAdjDrivers!V$9:V$37,MATCH($F214,Inp_SoAdjDrivers!$F$9:$F$37,0))</f>
        <v/>
      </c>
      <c r="W214" s="81" t="str">
        <f>INDEX(Inp_SoAdjDrivers!W$9:W$37,MATCH($F214,Inp_SoAdjDrivers!$F$9:$F$37,0))</f>
        <v/>
      </c>
      <c r="X214" s="81" t="str">
        <f>INDEX(Inp_SoAdjDrivers!X$9:X$37,MATCH($F214,Inp_SoAdjDrivers!$F$9:$F$37,0))</f>
        <v/>
      </c>
      <c r="Y214" s="81">
        <f>INDEX(Inp_SoAdjDrivers!Y$9:Y$37,MATCH($F214,Inp_SoAdjDrivers!$F$9:$F$37,0))</f>
        <v>5.6322103675954249</v>
      </c>
      <c r="Z214" s="81">
        <f>INDEX(Inp_SoAdjDrivers!Z$9:Z$37,MATCH($F214,Inp_SoAdjDrivers!$F$9:$F$37,0))</f>
        <v>4.0211754407322449</v>
      </c>
      <c r="AA214" s="81">
        <f>INDEX(Inp_SoAdjDrivers!AA$9:AA$37,MATCH($F214,Inp_SoAdjDrivers!$F$9:$F$37,0))</f>
        <v>3.8678696891769251</v>
      </c>
      <c r="AB214" s="81">
        <f>INDEX(Inp_SoAdjDrivers!AB$9:AB$37,MATCH($F214,Inp_SoAdjDrivers!$F$9:$F$37,0))</f>
        <v>3.4798192500628811</v>
      </c>
      <c r="AC214" s="81">
        <f>INDEX(Inp_SoAdjDrivers!AC$9:AC$37,MATCH($F214,Inp_SoAdjDrivers!$F$9:$F$37,0))</f>
        <v>4.8363092913989147</v>
      </c>
      <c r="AD214" s="81">
        <f>INDEX(Inp_SoAdjDrivers!AD$9:AD$37,MATCH($F214,Inp_SoAdjDrivers!$F$9:$F$37,0))</f>
        <v>5.4891228422147442</v>
      </c>
      <c r="AE214" s="81">
        <f>INDEX(Inp_SoAdjDrivers!AE$9:AE$37,MATCH($F214,Inp_SoAdjDrivers!$F$9:$F$37,0))</f>
        <v>5.2943689189444649</v>
      </c>
      <c r="AF214" s="81">
        <f>INDEX(Inp_SoAdjDrivers!AF$9:AF$37,MATCH($F214,Inp_SoAdjDrivers!$F$9:$F$37,0))</f>
        <v>5.8537245627607533</v>
      </c>
      <c r="AG214" s="81">
        <f>INDEX(Inp_SoAdjDrivers!AG$9:AG$37,MATCH($F214,Inp_SoAdjDrivers!$F$9:$F$37,0))</f>
        <v>5.3642542184254784</v>
      </c>
      <c r="AH214" s="81">
        <f>INDEX(Inp_SoAdjDrivers!AH$9:AH$37,MATCH($F214,Inp_SoAdjDrivers!$F$9:$F$37,0))</f>
        <v>5.1356338066308425</v>
      </c>
      <c r="AI214" s="81">
        <f>INDEX(Inp_SoAdjDrivers!AI$9:AI$37,MATCH($F214,Inp_SoAdjDrivers!$F$9:$F$37,0))</f>
        <v>4.9947863927392069</v>
      </c>
      <c r="AJ214" s="81">
        <f>INDEX(Inp_SoAdjDrivers!AJ$9:AJ$37,MATCH($F214,Inp_SoAdjDrivers!$F$9:$F$37,0))</f>
        <v>4.3861434174098566</v>
      </c>
      <c r="AK214" s="81">
        <f>INDEX(Inp_SoAdjDrivers!AK$9:AK$37,MATCH($F214,Inp_SoAdjDrivers!$F$9:$F$37,0))</f>
        <v>4.2933725840133761</v>
      </c>
      <c r="AN214" s="2"/>
    </row>
    <row r="215" spans="3:40">
      <c r="C215" s="24"/>
      <c r="E215" s="2" t="str">
        <f t="shared" si="12"/>
        <v>So</v>
      </c>
      <c r="F215" s="2" t="s">
        <v>157</v>
      </c>
      <c r="J215" s="2" t="str">
        <f t="shared" si="13"/>
        <v>SoCapex synthetic costs - Connections</v>
      </c>
      <c r="L215" s="2" t="s">
        <v>113</v>
      </c>
      <c r="T215" s="81" t="str">
        <f>INDEX(Inp_SoAdjDrivers!T$9:T$37,MATCH($F215,Inp_SoAdjDrivers!$F$9:$F$37,0))</f>
        <v/>
      </c>
      <c r="U215" s="81" t="str">
        <f>INDEX(Inp_SoAdjDrivers!U$9:U$37,MATCH($F215,Inp_SoAdjDrivers!$F$9:$F$37,0))</f>
        <v/>
      </c>
      <c r="V215" s="81" t="str">
        <f>INDEX(Inp_SoAdjDrivers!V$9:V$37,MATCH($F215,Inp_SoAdjDrivers!$F$9:$F$37,0))</f>
        <v/>
      </c>
      <c r="W215" s="81" t="str">
        <f>INDEX(Inp_SoAdjDrivers!W$9:W$37,MATCH($F215,Inp_SoAdjDrivers!$F$9:$F$37,0))</f>
        <v/>
      </c>
      <c r="X215" s="81" t="str">
        <f>INDEX(Inp_SoAdjDrivers!X$9:X$37,MATCH($F215,Inp_SoAdjDrivers!$F$9:$F$37,0))</f>
        <v/>
      </c>
      <c r="Y215" s="81">
        <f>INDEX(Inp_SoAdjDrivers!Y$9:Y$37,MATCH($F215,Inp_SoAdjDrivers!$F$9:$F$37,0))</f>
        <v>12.779035813158</v>
      </c>
      <c r="Z215" s="81">
        <f>INDEX(Inp_SoAdjDrivers!Z$9:Z$37,MATCH($F215,Inp_SoAdjDrivers!$F$9:$F$37,0))</f>
        <v>14.70839174972998</v>
      </c>
      <c r="AA215" s="81">
        <f>INDEX(Inp_SoAdjDrivers!AA$9:AA$37,MATCH($F215,Inp_SoAdjDrivers!$F$9:$F$37,0))</f>
        <v>15.149125186322301</v>
      </c>
      <c r="AB215" s="81">
        <f>INDEX(Inp_SoAdjDrivers!AB$9:AB$37,MATCH($F215,Inp_SoAdjDrivers!$F$9:$F$37,0))</f>
        <v>15.346042471406452</v>
      </c>
      <c r="AC215" s="81">
        <f>INDEX(Inp_SoAdjDrivers!AC$9:AC$37,MATCH($F215,Inp_SoAdjDrivers!$F$9:$F$37,0))</f>
        <v>15.82694843463328</v>
      </c>
      <c r="AD215" s="81">
        <f>INDEX(Inp_SoAdjDrivers!AD$9:AD$37,MATCH($F215,Inp_SoAdjDrivers!$F$9:$F$37,0))</f>
        <v>16.613529452776341</v>
      </c>
      <c r="AE215" s="81">
        <f>INDEX(Inp_SoAdjDrivers!AE$9:AE$37,MATCH($F215,Inp_SoAdjDrivers!$F$9:$F$37,0))</f>
        <v>17.986412967596856</v>
      </c>
      <c r="AF215" s="81">
        <f>INDEX(Inp_SoAdjDrivers!AF$9:AF$37,MATCH($F215,Inp_SoAdjDrivers!$F$9:$F$37,0))</f>
        <v>18.616967503879575</v>
      </c>
      <c r="AG215" s="81">
        <f>INDEX(Inp_SoAdjDrivers!AG$9:AG$37,MATCH($F215,Inp_SoAdjDrivers!$F$9:$F$37,0))</f>
        <v>17.460177668794195</v>
      </c>
      <c r="AH215" s="81">
        <f>INDEX(Inp_SoAdjDrivers!AH$9:AH$37,MATCH($F215,Inp_SoAdjDrivers!$F$9:$F$37,0))</f>
        <v>17.418996651917379</v>
      </c>
      <c r="AI215" s="81">
        <f>INDEX(Inp_SoAdjDrivers!AI$9:AI$37,MATCH($F215,Inp_SoAdjDrivers!$F$9:$F$37,0))</f>
        <v>16.03777344860044</v>
      </c>
      <c r="AJ215" s="81">
        <f>INDEX(Inp_SoAdjDrivers!AJ$9:AJ$37,MATCH($F215,Inp_SoAdjDrivers!$F$9:$F$37,0))</f>
        <v>14.798795543944166</v>
      </c>
      <c r="AK215" s="81">
        <f>INDEX(Inp_SoAdjDrivers!AK$9:AK$37,MATCH($F215,Inp_SoAdjDrivers!$F$9:$F$37,0))</f>
        <v>13.683945634824903</v>
      </c>
      <c r="AN215" s="2"/>
    </row>
    <row r="216" spans="3:40">
      <c r="C216" s="24"/>
      <c r="E216" s="2" t="str">
        <f t="shared" si="12"/>
        <v>So</v>
      </c>
      <c r="F216" s="67" t="s">
        <v>158</v>
      </c>
      <c r="J216" s="2" t="str">
        <f t="shared" si="13"/>
        <v>SoMetallic network length</v>
      </c>
      <c r="L216" s="2" t="s">
        <v>144</v>
      </c>
      <c r="T216" s="81" t="str">
        <f>INDEX(Inp_SoAdjDrivers!T$9:T$37,MATCH($F216,Inp_SoAdjDrivers!$F$9:$F$37,0))</f>
        <v/>
      </c>
      <c r="U216" s="81" t="str">
        <f>INDEX(Inp_SoAdjDrivers!U$9:U$37,MATCH($F216,Inp_SoAdjDrivers!$F$9:$F$37,0))</f>
        <v/>
      </c>
      <c r="V216" s="81" t="str">
        <f>INDEX(Inp_SoAdjDrivers!V$9:V$37,MATCH($F216,Inp_SoAdjDrivers!$F$9:$F$37,0))</f>
        <v/>
      </c>
      <c r="W216" s="81" t="str">
        <f>INDEX(Inp_SoAdjDrivers!W$9:W$37,MATCH($F216,Inp_SoAdjDrivers!$F$9:$F$37,0))</f>
        <v/>
      </c>
      <c r="X216" s="81" t="str">
        <f>INDEX(Inp_SoAdjDrivers!X$9:X$37,MATCH($F216,Inp_SoAdjDrivers!$F$9:$F$37,0))</f>
        <v/>
      </c>
      <c r="Y216" s="81">
        <f>INDEX(Inp_SoAdjDrivers!Y$9:Y$37,MATCH($F216,Inp_SoAdjDrivers!$F$9:$F$37,0))</f>
        <v>22386.794999999998</v>
      </c>
      <c r="Z216" s="81">
        <f>INDEX(Inp_SoAdjDrivers!Z$9:Z$37,MATCH($F216,Inp_SoAdjDrivers!$F$9:$F$37,0))</f>
        <v>21679.018</v>
      </c>
      <c r="AA216" s="81">
        <f>INDEX(Inp_SoAdjDrivers!AA$9:AA$37,MATCH($F216,Inp_SoAdjDrivers!$F$9:$F$37,0))</f>
        <v>21048.809000000001</v>
      </c>
      <c r="AB216" s="81">
        <f>INDEX(Inp_SoAdjDrivers!AB$9:AB$37,MATCH($F216,Inp_SoAdjDrivers!$F$9:$F$37,0))</f>
        <v>20399.434000000001</v>
      </c>
      <c r="AC216" s="81">
        <f>INDEX(Inp_SoAdjDrivers!AC$9:AC$37,MATCH($F216,Inp_SoAdjDrivers!$F$9:$F$37,0))</f>
        <v>19709.59</v>
      </c>
      <c r="AD216" s="81">
        <f>INDEX(Inp_SoAdjDrivers!AD$9:AD$37,MATCH($F216,Inp_SoAdjDrivers!$F$9:$F$37,0))</f>
        <v>19121.544999999998</v>
      </c>
      <c r="AE216" s="81">
        <f>INDEX(Inp_SoAdjDrivers!AE$9:AE$37,MATCH($F216,Inp_SoAdjDrivers!$F$9:$F$37,0))</f>
        <v>18454.835999999999</v>
      </c>
      <c r="AF216" s="81">
        <f>INDEX(Inp_SoAdjDrivers!AF$9:AF$37,MATCH($F216,Inp_SoAdjDrivers!$F$9:$F$37,0))</f>
        <v>17796.695</v>
      </c>
      <c r="AG216" s="81">
        <f>INDEX(Inp_SoAdjDrivers!AG$9:AG$37,MATCH($F216,Inp_SoAdjDrivers!$F$9:$F$37,0))</f>
        <v>17105.726999999999</v>
      </c>
      <c r="AH216" s="81">
        <f>INDEX(Inp_SoAdjDrivers!AH$9:AH$37,MATCH($F216,Inp_SoAdjDrivers!$F$9:$F$37,0))</f>
        <v>16414.666000000001</v>
      </c>
      <c r="AI216" s="81">
        <f>INDEX(Inp_SoAdjDrivers!AI$9:AI$37,MATCH($F216,Inp_SoAdjDrivers!$F$9:$F$37,0))</f>
        <v>15723.701999999999</v>
      </c>
      <c r="AJ216" s="81">
        <f>INDEX(Inp_SoAdjDrivers!AJ$9:AJ$37,MATCH($F216,Inp_SoAdjDrivers!$F$9:$F$37,0))</f>
        <v>15032.563</v>
      </c>
      <c r="AK216" s="81">
        <f>INDEX(Inp_SoAdjDrivers!AK$9:AK$37,MATCH($F216,Inp_SoAdjDrivers!$F$9:$F$37,0))</f>
        <v>14341.661</v>
      </c>
      <c r="AN216" s="2"/>
    </row>
    <row r="217" spans="3:40">
      <c r="C217" s="24"/>
      <c r="E217" s="2" t="str">
        <f t="shared" si="12"/>
        <v>So</v>
      </c>
      <c r="F217" s="2" t="s">
        <v>159</v>
      </c>
      <c r="J217" s="2" t="str">
        <f t="shared" si="13"/>
        <v>SoPE network length</v>
      </c>
      <c r="L217" s="2" t="s">
        <v>144</v>
      </c>
      <c r="T217" s="81" t="str">
        <f>INDEX(Inp_SoAdjDrivers!T$9:T$37,MATCH($F217,Inp_SoAdjDrivers!$F$9:$F$37,0))</f>
        <v/>
      </c>
      <c r="U217" s="81" t="str">
        <f>INDEX(Inp_SoAdjDrivers!U$9:U$37,MATCH($F217,Inp_SoAdjDrivers!$F$9:$F$37,0))</f>
        <v/>
      </c>
      <c r="V217" s="81" t="str">
        <f>INDEX(Inp_SoAdjDrivers!V$9:V$37,MATCH($F217,Inp_SoAdjDrivers!$F$9:$F$37,0))</f>
        <v/>
      </c>
      <c r="W217" s="81" t="str">
        <f>INDEX(Inp_SoAdjDrivers!W$9:W$37,MATCH($F217,Inp_SoAdjDrivers!$F$9:$F$37,0))</f>
        <v/>
      </c>
      <c r="X217" s="81" t="str">
        <f>INDEX(Inp_SoAdjDrivers!X$9:X$37,MATCH($F217,Inp_SoAdjDrivers!$F$9:$F$37,0))</f>
        <v/>
      </c>
      <c r="Y217" s="81">
        <f>INDEX(Inp_SoAdjDrivers!Y$9:Y$37,MATCH($F217,Inp_SoAdjDrivers!$F$9:$F$37,0))</f>
        <v>25314.178</v>
      </c>
      <c r="Z217" s="81">
        <f>INDEX(Inp_SoAdjDrivers!Z$9:Z$37,MATCH($F217,Inp_SoAdjDrivers!$F$9:$F$37,0))</f>
        <v>26075.891</v>
      </c>
      <c r="AA217" s="81">
        <f>INDEX(Inp_SoAdjDrivers!AA$9:AA$37,MATCH($F217,Inp_SoAdjDrivers!$F$9:$F$37,0))</f>
        <v>26743.129000000001</v>
      </c>
      <c r="AB217" s="81">
        <f>INDEX(Inp_SoAdjDrivers!AB$9:AB$37,MATCH($F217,Inp_SoAdjDrivers!$F$9:$F$37,0))</f>
        <v>27485.061000000002</v>
      </c>
      <c r="AC217" s="81">
        <f>INDEX(Inp_SoAdjDrivers!AC$9:AC$37,MATCH($F217,Inp_SoAdjDrivers!$F$9:$F$37,0))</f>
        <v>28259.187999999998</v>
      </c>
      <c r="AD217" s="81">
        <f>INDEX(Inp_SoAdjDrivers!AD$9:AD$37,MATCH($F217,Inp_SoAdjDrivers!$F$9:$F$37,0))</f>
        <v>28939.407999999999</v>
      </c>
      <c r="AE217" s="81">
        <f>INDEX(Inp_SoAdjDrivers!AE$9:AE$37,MATCH($F217,Inp_SoAdjDrivers!$F$9:$F$37,0))</f>
        <v>29633.49</v>
      </c>
      <c r="AF217" s="81">
        <f>INDEX(Inp_SoAdjDrivers!AF$9:AF$37,MATCH($F217,Inp_SoAdjDrivers!$F$9:$F$37,0))</f>
        <v>30323.528999999999</v>
      </c>
      <c r="AG217" s="81">
        <f>INDEX(Inp_SoAdjDrivers!AG$9:AG$37,MATCH($F217,Inp_SoAdjDrivers!$F$9:$F$37,0))</f>
        <v>31040.937999999998</v>
      </c>
      <c r="AH217" s="81">
        <f>INDEX(Inp_SoAdjDrivers!AH$9:AH$37,MATCH($F217,Inp_SoAdjDrivers!$F$9:$F$37,0))</f>
        <v>31756.113000000001</v>
      </c>
      <c r="AI217" s="81">
        <f>INDEX(Inp_SoAdjDrivers!AI$9:AI$37,MATCH($F217,Inp_SoAdjDrivers!$F$9:$F$37,0))</f>
        <v>32473.678</v>
      </c>
      <c r="AJ217" s="81">
        <f>INDEX(Inp_SoAdjDrivers!AJ$9:AJ$37,MATCH($F217,Inp_SoAdjDrivers!$F$9:$F$37,0))</f>
        <v>33186.925999999999</v>
      </c>
      <c r="AK217" s="81">
        <f>INDEX(Inp_SoAdjDrivers!AK$9:AK$37,MATCH($F217,Inp_SoAdjDrivers!$F$9:$F$37,0))</f>
        <v>33906.004000000001</v>
      </c>
      <c r="AN217" s="2"/>
    </row>
    <row r="218" spans="3:40">
      <c r="C218" s="24"/>
      <c r="E218" s="2" t="str">
        <f t="shared" si="12"/>
        <v>So</v>
      </c>
      <c r="F218" s="2" t="s">
        <v>160</v>
      </c>
      <c r="J218" s="2" t="str">
        <f t="shared" si="13"/>
        <v>SoService Damage Reports</v>
      </c>
      <c r="L218" s="2" t="s">
        <v>142</v>
      </c>
      <c r="T218" s="81" t="str">
        <f>INDEX(Inp_SoAdjDrivers!T$9:T$37,MATCH($F218,Inp_SoAdjDrivers!$F$9:$F$37,0))</f>
        <v/>
      </c>
      <c r="U218" s="81" t="str">
        <f>INDEX(Inp_SoAdjDrivers!U$9:U$37,MATCH($F218,Inp_SoAdjDrivers!$F$9:$F$37,0))</f>
        <v/>
      </c>
      <c r="V218" s="81" t="str">
        <f>INDEX(Inp_SoAdjDrivers!V$9:V$37,MATCH($F218,Inp_SoAdjDrivers!$F$9:$F$37,0))</f>
        <v/>
      </c>
      <c r="W218" s="81" t="str">
        <f>INDEX(Inp_SoAdjDrivers!W$9:W$37,MATCH($F218,Inp_SoAdjDrivers!$F$9:$F$37,0))</f>
        <v/>
      </c>
      <c r="X218" s="81" t="str">
        <f>INDEX(Inp_SoAdjDrivers!X$9:X$37,MATCH($F218,Inp_SoAdjDrivers!$F$9:$F$37,0))</f>
        <v/>
      </c>
      <c r="Y218" s="81">
        <f>INDEX(Inp_SoAdjDrivers!Y$9:Y$37,MATCH($F218,Inp_SoAdjDrivers!$F$9:$F$37,0))</f>
        <v>2266</v>
      </c>
      <c r="Z218" s="81">
        <f>INDEX(Inp_SoAdjDrivers!Z$9:Z$37,MATCH($F218,Inp_SoAdjDrivers!$F$9:$F$37,0))</f>
        <v>2267</v>
      </c>
      <c r="AA218" s="81">
        <f>INDEX(Inp_SoAdjDrivers!AA$9:AA$37,MATCH($F218,Inp_SoAdjDrivers!$F$9:$F$37,0))</f>
        <v>2212</v>
      </c>
      <c r="AB218" s="81">
        <f>INDEX(Inp_SoAdjDrivers!AB$9:AB$37,MATCH($F218,Inp_SoAdjDrivers!$F$9:$F$37,0))</f>
        <v>2537</v>
      </c>
      <c r="AC218" s="81">
        <f>INDEX(Inp_SoAdjDrivers!AC$9:AC$37,MATCH($F218,Inp_SoAdjDrivers!$F$9:$F$37,0))</f>
        <v>2452</v>
      </c>
      <c r="AD218" s="81">
        <f>INDEX(Inp_SoAdjDrivers!AD$9:AD$37,MATCH($F218,Inp_SoAdjDrivers!$F$9:$F$37,0))</f>
        <v>2602</v>
      </c>
      <c r="AE218" s="81">
        <f>INDEX(Inp_SoAdjDrivers!AE$9:AE$37,MATCH($F218,Inp_SoAdjDrivers!$F$9:$F$37,0))</f>
        <v>2389.333333</v>
      </c>
      <c r="AF218" s="81">
        <f>INDEX(Inp_SoAdjDrivers!AF$9:AF$37,MATCH($F218,Inp_SoAdjDrivers!$F$9:$F$37,0))</f>
        <v>2389.333333</v>
      </c>
      <c r="AG218" s="81">
        <f>INDEX(Inp_SoAdjDrivers!AG$9:AG$37,MATCH($F218,Inp_SoAdjDrivers!$F$9:$F$37,0))</f>
        <v>2389.333333</v>
      </c>
      <c r="AH218" s="81">
        <f>INDEX(Inp_SoAdjDrivers!AH$9:AH$37,MATCH($F218,Inp_SoAdjDrivers!$F$9:$F$37,0))</f>
        <v>2389.333333</v>
      </c>
      <c r="AI218" s="81">
        <f>INDEX(Inp_SoAdjDrivers!AI$9:AI$37,MATCH($F218,Inp_SoAdjDrivers!$F$9:$F$37,0))</f>
        <v>2389.333333</v>
      </c>
      <c r="AJ218" s="81">
        <f>INDEX(Inp_SoAdjDrivers!AJ$9:AJ$37,MATCH($F218,Inp_SoAdjDrivers!$F$9:$F$37,0))</f>
        <v>2389.333333</v>
      </c>
      <c r="AK218" s="81">
        <f>INDEX(Inp_SoAdjDrivers!AK$9:AK$37,MATCH($F218,Inp_SoAdjDrivers!$F$9:$F$37,0))</f>
        <v>2389.333333</v>
      </c>
      <c r="AN218" s="2"/>
    </row>
    <row r="219" spans="3:40">
      <c r="C219" s="24"/>
      <c r="E219" s="2" t="str">
        <f t="shared" si="12"/>
        <v>So</v>
      </c>
      <c r="F219" s="2" t="s">
        <v>161</v>
      </c>
      <c r="J219" s="2" t="str">
        <f t="shared" si="13"/>
        <v>SoService Condition Reports</v>
      </c>
      <c r="L219" s="2" t="s">
        <v>142</v>
      </c>
      <c r="T219" s="81" t="str">
        <f>INDEX(Inp_SoAdjDrivers!T$9:T$37,MATCH($F219,Inp_SoAdjDrivers!$F$9:$F$37,0))</f>
        <v/>
      </c>
      <c r="U219" s="81" t="str">
        <f>INDEX(Inp_SoAdjDrivers!U$9:U$37,MATCH($F219,Inp_SoAdjDrivers!$F$9:$F$37,0))</f>
        <v/>
      </c>
      <c r="V219" s="81" t="str">
        <f>INDEX(Inp_SoAdjDrivers!V$9:V$37,MATCH($F219,Inp_SoAdjDrivers!$F$9:$F$37,0))</f>
        <v/>
      </c>
      <c r="W219" s="81" t="str">
        <f>INDEX(Inp_SoAdjDrivers!W$9:W$37,MATCH($F219,Inp_SoAdjDrivers!$F$9:$F$37,0))</f>
        <v/>
      </c>
      <c r="X219" s="81" t="str">
        <f>INDEX(Inp_SoAdjDrivers!X$9:X$37,MATCH($F219,Inp_SoAdjDrivers!$F$9:$F$37,0))</f>
        <v/>
      </c>
      <c r="Y219" s="81">
        <f>INDEX(Inp_SoAdjDrivers!Y$9:Y$37,MATCH($F219,Inp_SoAdjDrivers!$F$9:$F$37,0))</f>
        <v>12755</v>
      </c>
      <c r="Z219" s="81">
        <f>INDEX(Inp_SoAdjDrivers!Z$9:Z$37,MATCH($F219,Inp_SoAdjDrivers!$F$9:$F$37,0))</f>
        <v>7712</v>
      </c>
      <c r="AA219" s="81">
        <f>INDEX(Inp_SoAdjDrivers!AA$9:AA$37,MATCH($F219,Inp_SoAdjDrivers!$F$9:$F$37,0))</f>
        <v>10509</v>
      </c>
      <c r="AB219" s="81">
        <f>INDEX(Inp_SoAdjDrivers!AB$9:AB$37,MATCH($F219,Inp_SoAdjDrivers!$F$9:$F$37,0))</f>
        <v>11072</v>
      </c>
      <c r="AC219" s="81">
        <f>INDEX(Inp_SoAdjDrivers!AC$9:AC$37,MATCH($F219,Inp_SoAdjDrivers!$F$9:$F$37,0))</f>
        <v>10319</v>
      </c>
      <c r="AD219" s="81">
        <f>INDEX(Inp_SoAdjDrivers!AD$9:AD$37,MATCH($F219,Inp_SoAdjDrivers!$F$9:$F$37,0))</f>
        <v>11058</v>
      </c>
      <c r="AE219" s="81">
        <f>INDEX(Inp_SoAdjDrivers!AE$9:AE$37,MATCH($F219,Inp_SoAdjDrivers!$F$9:$F$37,0))</f>
        <v>9827.8873550000008</v>
      </c>
      <c r="AF219" s="81">
        <f>INDEX(Inp_SoAdjDrivers!AF$9:AF$37,MATCH($F219,Inp_SoAdjDrivers!$F$9:$F$37,0))</f>
        <v>9664.2758869999998</v>
      </c>
      <c r="AG219" s="81">
        <f>INDEX(Inp_SoAdjDrivers!AG$9:AG$37,MATCH($F219,Inp_SoAdjDrivers!$F$9:$F$37,0))</f>
        <v>9517.3986420000001</v>
      </c>
      <c r="AH219" s="81">
        <f>INDEX(Inp_SoAdjDrivers!AH$9:AH$37,MATCH($F219,Inp_SoAdjDrivers!$F$9:$F$37,0))</f>
        <v>9371.9606660000009</v>
      </c>
      <c r="AI219" s="81">
        <f>INDEX(Inp_SoAdjDrivers!AI$9:AI$37,MATCH($F219,Inp_SoAdjDrivers!$F$9:$F$37,0))</f>
        <v>9227.6582429999999</v>
      </c>
      <c r="AJ219" s="81">
        <f>INDEX(Inp_SoAdjDrivers!AJ$9:AJ$37,MATCH($F219,Inp_SoAdjDrivers!$F$9:$F$37,0))</f>
        <v>9084.7211150000003</v>
      </c>
      <c r="AK219" s="81">
        <f>INDEX(Inp_SoAdjDrivers!AK$9:AK$37,MATCH($F219,Inp_SoAdjDrivers!$F$9:$F$37,0))</f>
        <v>8942.7016829999993</v>
      </c>
      <c r="AN219" s="2"/>
    </row>
    <row r="220" spans="3:40">
      <c r="C220" s="24"/>
      <c r="E220" s="2" t="str">
        <f t="shared" si="12"/>
        <v>So</v>
      </c>
      <c r="F220" s="2" t="s">
        <v>162</v>
      </c>
      <c r="J220" s="2" t="str">
        <f t="shared" si="13"/>
        <v>SoMains Damage Reports</v>
      </c>
      <c r="L220" s="2" t="s">
        <v>142</v>
      </c>
      <c r="T220" s="81" t="str">
        <f>INDEX(Inp_SoAdjDrivers!T$9:T$37,MATCH($F220,Inp_SoAdjDrivers!$F$9:$F$37,0))</f>
        <v/>
      </c>
      <c r="U220" s="81" t="str">
        <f>INDEX(Inp_SoAdjDrivers!U$9:U$37,MATCH($F220,Inp_SoAdjDrivers!$F$9:$F$37,0))</f>
        <v/>
      </c>
      <c r="V220" s="81" t="str">
        <f>INDEX(Inp_SoAdjDrivers!V$9:V$37,MATCH($F220,Inp_SoAdjDrivers!$F$9:$F$37,0))</f>
        <v/>
      </c>
      <c r="W220" s="81" t="str">
        <f>INDEX(Inp_SoAdjDrivers!W$9:W$37,MATCH($F220,Inp_SoAdjDrivers!$F$9:$F$37,0))</f>
        <v/>
      </c>
      <c r="X220" s="81" t="str">
        <f>INDEX(Inp_SoAdjDrivers!X$9:X$37,MATCH($F220,Inp_SoAdjDrivers!$F$9:$F$37,0))</f>
        <v/>
      </c>
      <c r="Y220" s="81">
        <f>INDEX(Inp_SoAdjDrivers!Y$9:Y$37,MATCH($F220,Inp_SoAdjDrivers!$F$9:$F$37,0))</f>
        <v>297</v>
      </c>
      <c r="Z220" s="81">
        <f>INDEX(Inp_SoAdjDrivers!Z$9:Z$37,MATCH($F220,Inp_SoAdjDrivers!$F$9:$F$37,0))</f>
        <v>291</v>
      </c>
      <c r="AA220" s="81">
        <f>INDEX(Inp_SoAdjDrivers!AA$9:AA$37,MATCH($F220,Inp_SoAdjDrivers!$F$9:$F$37,0))</f>
        <v>312</v>
      </c>
      <c r="AB220" s="81">
        <f>INDEX(Inp_SoAdjDrivers!AB$9:AB$37,MATCH($F220,Inp_SoAdjDrivers!$F$9:$F$37,0))</f>
        <v>296</v>
      </c>
      <c r="AC220" s="81">
        <f>INDEX(Inp_SoAdjDrivers!AC$9:AC$37,MATCH($F220,Inp_SoAdjDrivers!$F$9:$F$37,0))</f>
        <v>344</v>
      </c>
      <c r="AD220" s="81">
        <f>INDEX(Inp_SoAdjDrivers!AD$9:AD$37,MATCH($F220,Inp_SoAdjDrivers!$F$9:$F$37,0))</f>
        <v>292</v>
      </c>
      <c r="AE220" s="81">
        <f>INDEX(Inp_SoAdjDrivers!AE$9:AE$37,MATCH($F220,Inp_SoAdjDrivers!$F$9:$F$37,0))</f>
        <v>305.33333329999999</v>
      </c>
      <c r="AF220" s="81">
        <f>INDEX(Inp_SoAdjDrivers!AF$9:AF$37,MATCH($F220,Inp_SoAdjDrivers!$F$9:$F$37,0))</f>
        <v>305.33333329999999</v>
      </c>
      <c r="AG220" s="81">
        <f>INDEX(Inp_SoAdjDrivers!AG$9:AG$37,MATCH($F220,Inp_SoAdjDrivers!$F$9:$F$37,0))</f>
        <v>305.33333329999999</v>
      </c>
      <c r="AH220" s="81">
        <f>INDEX(Inp_SoAdjDrivers!AH$9:AH$37,MATCH($F220,Inp_SoAdjDrivers!$F$9:$F$37,0))</f>
        <v>305.33333329999999</v>
      </c>
      <c r="AI220" s="81">
        <f>INDEX(Inp_SoAdjDrivers!AI$9:AI$37,MATCH($F220,Inp_SoAdjDrivers!$F$9:$F$37,0))</f>
        <v>305.33333329999999</v>
      </c>
      <c r="AJ220" s="81">
        <f>INDEX(Inp_SoAdjDrivers!AJ$9:AJ$37,MATCH($F220,Inp_SoAdjDrivers!$F$9:$F$37,0))</f>
        <v>305.33333329999999</v>
      </c>
      <c r="AK220" s="81">
        <f>INDEX(Inp_SoAdjDrivers!AK$9:AK$37,MATCH($F220,Inp_SoAdjDrivers!$F$9:$F$37,0))</f>
        <v>305.33333329999999</v>
      </c>
      <c r="AN220" s="2"/>
    </row>
    <row r="221" spans="3:40">
      <c r="C221" s="24"/>
      <c r="E221" s="2" t="str">
        <f t="shared" si="12"/>
        <v>So</v>
      </c>
      <c r="F221" s="2" t="s">
        <v>163</v>
      </c>
      <c r="J221" s="2" t="str">
        <f t="shared" si="13"/>
        <v>SoMains Condition Reports</v>
      </c>
      <c r="L221" s="2" t="s">
        <v>142</v>
      </c>
      <c r="T221" s="81" t="str">
        <f>INDEX(Inp_SoAdjDrivers!T$9:T$37,MATCH($F221,Inp_SoAdjDrivers!$F$9:$F$37,0))</f>
        <v/>
      </c>
      <c r="U221" s="81" t="str">
        <f>INDEX(Inp_SoAdjDrivers!U$9:U$37,MATCH($F221,Inp_SoAdjDrivers!$F$9:$F$37,0))</f>
        <v/>
      </c>
      <c r="V221" s="81" t="str">
        <f>INDEX(Inp_SoAdjDrivers!V$9:V$37,MATCH($F221,Inp_SoAdjDrivers!$F$9:$F$37,0))</f>
        <v/>
      </c>
      <c r="W221" s="81" t="str">
        <f>INDEX(Inp_SoAdjDrivers!W$9:W$37,MATCH($F221,Inp_SoAdjDrivers!$F$9:$F$37,0))</f>
        <v/>
      </c>
      <c r="X221" s="81" t="str">
        <f>INDEX(Inp_SoAdjDrivers!X$9:X$37,MATCH($F221,Inp_SoAdjDrivers!$F$9:$F$37,0))</f>
        <v/>
      </c>
      <c r="Y221" s="81">
        <f>INDEX(Inp_SoAdjDrivers!Y$9:Y$37,MATCH($F221,Inp_SoAdjDrivers!$F$9:$F$37,0))</f>
        <v>9237</v>
      </c>
      <c r="Z221" s="81">
        <f>INDEX(Inp_SoAdjDrivers!Z$9:Z$37,MATCH($F221,Inp_SoAdjDrivers!$F$9:$F$37,0))</f>
        <v>8016</v>
      </c>
      <c r="AA221" s="81">
        <f>INDEX(Inp_SoAdjDrivers!AA$9:AA$37,MATCH($F221,Inp_SoAdjDrivers!$F$9:$F$37,0))</f>
        <v>7103</v>
      </c>
      <c r="AB221" s="81">
        <f>INDEX(Inp_SoAdjDrivers!AB$9:AB$37,MATCH($F221,Inp_SoAdjDrivers!$F$9:$F$37,0))</f>
        <v>7130</v>
      </c>
      <c r="AC221" s="81">
        <f>INDEX(Inp_SoAdjDrivers!AC$9:AC$37,MATCH($F221,Inp_SoAdjDrivers!$F$9:$F$37,0))</f>
        <v>6985</v>
      </c>
      <c r="AD221" s="81">
        <f>INDEX(Inp_SoAdjDrivers!AD$9:AD$37,MATCH($F221,Inp_SoAdjDrivers!$F$9:$F$37,0))</f>
        <v>6756</v>
      </c>
      <c r="AE221" s="81">
        <f>INDEX(Inp_SoAdjDrivers!AE$9:AE$37,MATCH($F221,Inp_SoAdjDrivers!$F$9:$F$37,0))</f>
        <v>6429.2019579999996</v>
      </c>
      <c r="AF221" s="81">
        <f>INDEX(Inp_SoAdjDrivers!AF$9:AF$37,MATCH($F221,Inp_SoAdjDrivers!$F$9:$F$37,0))</f>
        <v>6160.9027839999999</v>
      </c>
      <c r="AG221" s="81">
        <f>INDEX(Inp_SoAdjDrivers!AG$9:AG$37,MATCH($F221,Inp_SoAdjDrivers!$F$9:$F$37,0))</f>
        <v>5895.9242780000004</v>
      </c>
      <c r="AH221" s="81">
        <f>INDEX(Inp_SoAdjDrivers!AH$9:AH$37,MATCH($F221,Inp_SoAdjDrivers!$F$9:$F$37,0))</f>
        <v>5532.9345810000004</v>
      </c>
      <c r="AI221" s="81">
        <f>INDEX(Inp_SoAdjDrivers!AI$9:AI$37,MATCH($F221,Inp_SoAdjDrivers!$F$9:$F$37,0))</f>
        <v>5199.1725210000004</v>
      </c>
      <c r="AJ221" s="81">
        <f>INDEX(Inp_SoAdjDrivers!AJ$9:AJ$37,MATCH($F221,Inp_SoAdjDrivers!$F$9:$F$37,0))</f>
        <v>4877.4126589999996</v>
      </c>
      <c r="AK221" s="81">
        <f>INDEX(Inp_SoAdjDrivers!AK$9:AK$37,MATCH($F221,Inp_SoAdjDrivers!$F$9:$F$37,0))</f>
        <v>4567.3081050000001</v>
      </c>
      <c r="AN221" s="2"/>
    </row>
    <row r="222" spans="3:40">
      <c r="C222" s="24"/>
      <c r="E222" s="2" t="str">
        <f t="shared" si="12"/>
        <v>So</v>
      </c>
      <c r="F222" s="2" t="s">
        <v>164</v>
      </c>
      <c r="J222" s="2" t="str">
        <f t="shared" si="13"/>
        <v>SoEmergency FTEs</v>
      </c>
      <c r="L222" s="2" t="s">
        <v>165</v>
      </c>
      <c r="T222" s="81" t="str">
        <f>INDEX(Inp_SoAdjDrivers!T$9:T$37,MATCH($F222,Inp_SoAdjDrivers!$F$9:$F$37,0))</f>
        <v/>
      </c>
      <c r="U222" s="81" t="str">
        <f>INDEX(Inp_SoAdjDrivers!U$9:U$37,MATCH($F222,Inp_SoAdjDrivers!$F$9:$F$37,0))</f>
        <v/>
      </c>
      <c r="V222" s="81" t="str">
        <f>INDEX(Inp_SoAdjDrivers!V$9:V$37,MATCH($F222,Inp_SoAdjDrivers!$F$9:$F$37,0))</f>
        <v/>
      </c>
      <c r="W222" s="81" t="str">
        <f>INDEX(Inp_SoAdjDrivers!W$9:W$37,MATCH($F222,Inp_SoAdjDrivers!$F$9:$F$37,0))</f>
        <v/>
      </c>
      <c r="X222" s="81" t="str">
        <f>INDEX(Inp_SoAdjDrivers!X$9:X$37,MATCH($F222,Inp_SoAdjDrivers!$F$9:$F$37,0))</f>
        <v/>
      </c>
      <c r="Y222" s="81">
        <f>INDEX(Inp_SoAdjDrivers!Y$9:Y$37,MATCH($F222,Inp_SoAdjDrivers!$F$9:$F$37,0))</f>
        <v>0</v>
      </c>
      <c r="Z222" s="81">
        <f>INDEX(Inp_SoAdjDrivers!Z$9:Z$37,MATCH($F222,Inp_SoAdjDrivers!$F$9:$F$37,0))</f>
        <v>0</v>
      </c>
      <c r="AA222" s="81">
        <f>INDEX(Inp_SoAdjDrivers!AA$9:AA$37,MATCH($F222,Inp_SoAdjDrivers!$F$9:$F$37,0))</f>
        <v>0</v>
      </c>
      <c r="AB222" s="81">
        <f>INDEX(Inp_SoAdjDrivers!AB$9:AB$37,MATCH($F222,Inp_SoAdjDrivers!$F$9:$F$37,0))</f>
        <v>0</v>
      </c>
      <c r="AC222" s="81">
        <f>INDEX(Inp_SoAdjDrivers!AC$9:AC$37,MATCH($F222,Inp_SoAdjDrivers!$F$9:$F$37,0))</f>
        <v>0</v>
      </c>
      <c r="AD222" s="81">
        <f>INDEX(Inp_SoAdjDrivers!AD$9:AD$37,MATCH($F222,Inp_SoAdjDrivers!$F$9:$F$37,0))</f>
        <v>0</v>
      </c>
      <c r="AE222" s="81">
        <f>INDEX(Inp_SoAdjDrivers!AE$9:AE$37,MATCH($F222,Inp_SoAdjDrivers!$F$9:$F$37,0))</f>
        <v>0</v>
      </c>
      <c r="AF222" s="81">
        <f>INDEX(Inp_SoAdjDrivers!AF$9:AF$37,MATCH($F222,Inp_SoAdjDrivers!$F$9:$F$37,0))</f>
        <v>0</v>
      </c>
      <c r="AG222" s="81">
        <f>INDEX(Inp_SoAdjDrivers!AG$9:AG$37,MATCH($F222,Inp_SoAdjDrivers!$F$9:$F$37,0))</f>
        <v>0</v>
      </c>
      <c r="AH222" s="81">
        <f>INDEX(Inp_SoAdjDrivers!AH$9:AH$37,MATCH($F222,Inp_SoAdjDrivers!$F$9:$F$37,0))</f>
        <v>0</v>
      </c>
      <c r="AI222" s="81">
        <f>INDEX(Inp_SoAdjDrivers!AI$9:AI$37,MATCH($F222,Inp_SoAdjDrivers!$F$9:$F$37,0))</f>
        <v>0</v>
      </c>
      <c r="AJ222" s="81">
        <f>INDEX(Inp_SoAdjDrivers!AJ$9:AJ$37,MATCH($F222,Inp_SoAdjDrivers!$F$9:$F$37,0))</f>
        <v>0</v>
      </c>
      <c r="AK222" s="81">
        <f>INDEX(Inp_SoAdjDrivers!AK$9:AK$37,MATCH($F222,Inp_SoAdjDrivers!$F$9:$F$37,0))</f>
        <v>0</v>
      </c>
      <c r="AN222" s="2"/>
    </row>
    <row r="223" spans="3:40">
      <c r="C223" s="24"/>
      <c r="E223" s="2" t="str">
        <f t="shared" si="12"/>
        <v>So</v>
      </c>
      <c r="F223" s="2" t="s">
        <v>166</v>
      </c>
      <c r="J223" s="2" t="str">
        <f t="shared" si="13"/>
        <v>SoTotal external condition reports
(service condition + mains condition)</v>
      </c>
      <c r="L223" s="2" t="s">
        <v>142</v>
      </c>
      <c r="T223" s="81" t="str">
        <f>INDEX(Inp_SoAdjDrivers!T$9:T$37,MATCH($F223,Inp_SoAdjDrivers!$F$9:$F$37,0))</f>
        <v/>
      </c>
      <c r="U223" s="81" t="str">
        <f>INDEX(Inp_SoAdjDrivers!U$9:U$37,MATCH($F223,Inp_SoAdjDrivers!$F$9:$F$37,0))</f>
        <v/>
      </c>
      <c r="V223" s="81" t="str">
        <f>INDEX(Inp_SoAdjDrivers!V$9:V$37,MATCH($F223,Inp_SoAdjDrivers!$F$9:$F$37,0))</f>
        <v/>
      </c>
      <c r="W223" s="81" t="str">
        <f>INDEX(Inp_SoAdjDrivers!W$9:W$37,MATCH($F223,Inp_SoAdjDrivers!$F$9:$F$37,0))</f>
        <v/>
      </c>
      <c r="X223" s="81" t="str">
        <f>INDEX(Inp_SoAdjDrivers!X$9:X$37,MATCH($F223,Inp_SoAdjDrivers!$F$9:$F$37,0))</f>
        <v/>
      </c>
      <c r="Y223" s="81">
        <f>INDEX(Inp_SoAdjDrivers!Y$9:Y$37,MATCH($F223,Inp_SoAdjDrivers!$F$9:$F$37,0))</f>
        <v>21992</v>
      </c>
      <c r="Z223" s="81">
        <f>INDEX(Inp_SoAdjDrivers!Z$9:Z$37,MATCH($F223,Inp_SoAdjDrivers!$F$9:$F$37,0))</f>
        <v>15728</v>
      </c>
      <c r="AA223" s="81">
        <f>INDEX(Inp_SoAdjDrivers!AA$9:AA$37,MATCH($F223,Inp_SoAdjDrivers!$F$9:$F$37,0))</f>
        <v>17612</v>
      </c>
      <c r="AB223" s="81">
        <f>INDEX(Inp_SoAdjDrivers!AB$9:AB$37,MATCH($F223,Inp_SoAdjDrivers!$F$9:$F$37,0))</f>
        <v>18202</v>
      </c>
      <c r="AC223" s="81">
        <f>INDEX(Inp_SoAdjDrivers!AC$9:AC$37,MATCH($F223,Inp_SoAdjDrivers!$F$9:$F$37,0))</f>
        <v>17304</v>
      </c>
      <c r="AD223" s="81">
        <f>INDEX(Inp_SoAdjDrivers!AD$9:AD$37,MATCH($F223,Inp_SoAdjDrivers!$F$9:$F$37,0))</f>
        <v>17814</v>
      </c>
      <c r="AE223" s="81">
        <f>INDEX(Inp_SoAdjDrivers!AE$9:AE$37,MATCH($F223,Inp_SoAdjDrivers!$F$9:$F$37,0))</f>
        <v>16257.089313</v>
      </c>
      <c r="AF223" s="81">
        <f>INDEX(Inp_SoAdjDrivers!AF$9:AF$37,MATCH($F223,Inp_SoAdjDrivers!$F$9:$F$37,0))</f>
        <v>15825.178671</v>
      </c>
      <c r="AG223" s="81">
        <f>INDEX(Inp_SoAdjDrivers!AG$9:AG$37,MATCH($F223,Inp_SoAdjDrivers!$F$9:$F$37,0))</f>
        <v>15413.322920000001</v>
      </c>
      <c r="AH223" s="81">
        <f>INDEX(Inp_SoAdjDrivers!AH$9:AH$37,MATCH($F223,Inp_SoAdjDrivers!$F$9:$F$37,0))</f>
        <v>14904.895247</v>
      </c>
      <c r="AI223" s="81">
        <f>INDEX(Inp_SoAdjDrivers!AI$9:AI$37,MATCH($F223,Inp_SoAdjDrivers!$F$9:$F$37,0))</f>
        <v>14426.830764</v>
      </c>
      <c r="AJ223" s="81">
        <f>INDEX(Inp_SoAdjDrivers!AJ$9:AJ$37,MATCH($F223,Inp_SoAdjDrivers!$F$9:$F$37,0))</f>
        <v>13962.133774</v>
      </c>
      <c r="AK223" s="81">
        <f>INDEX(Inp_SoAdjDrivers!AK$9:AK$37,MATCH($F223,Inp_SoAdjDrivers!$F$9:$F$37,0))</f>
        <v>13510.009787999999</v>
      </c>
      <c r="AN223" s="2"/>
    </row>
    <row r="224" spans="3:40">
      <c r="C224" s="24"/>
      <c r="E224" s="2" t="str">
        <f t="shared" si="12"/>
        <v>So</v>
      </c>
      <c r="F224" s="2" t="s">
        <v>167</v>
      </c>
      <c r="J224" s="2" t="str">
        <f t="shared" si="13"/>
        <v>SoTotal external condition repairs
(service condition + mains condition)</v>
      </c>
      <c r="L224" s="2" t="s">
        <v>142</v>
      </c>
      <c r="T224" s="81" t="str">
        <f>INDEX(Inp_SoAdjDrivers!T$9:T$37,MATCH($F224,Inp_SoAdjDrivers!$F$9:$F$37,0))</f>
        <v/>
      </c>
      <c r="U224" s="81" t="str">
        <f>INDEX(Inp_SoAdjDrivers!U$9:U$37,MATCH($F224,Inp_SoAdjDrivers!$F$9:$F$37,0))</f>
        <v/>
      </c>
      <c r="V224" s="81" t="str">
        <f>INDEX(Inp_SoAdjDrivers!V$9:V$37,MATCH($F224,Inp_SoAdjDrivers!$F$9:$F$37,0))</f>
        <v/>
      </c>
      <c r="W224" s="81" t="str">
        <f>INDEX(Inp_SoAdjDrivers!W$9:W$37,MATCH($F224,Inp_SoAdjDrivers!$F$9:$F$37,0))</f>
        <v/>
      </c>
      <c r="X224" s="81" t="str">
        <f>INDEX(Inp_SoAdjDrivers!X$9:X$37,MATCH($F224,Inp_SoAdjDrivers!$F$9:$F$37,0))</f>
        <v/>
      </c>
      <c r="Y224" s="81">
        <f>INDEX(Inp_SoAdjDrivers!Y$9:Y$37,MATCH($F224,Inp_SoAdjDrivers!$F$9:$F$37,0))</f>
        <v>34882</v>
      </c>
      <c r="Z224" s="81">
        <f>INDEX(Inp_SoAdjDrivers!Z$9:Z$37,MATCH($F224,Inp_SoAdjDrivers!$F$9:$F$37,0))</f>
        <v>29427</v>
      </c>
      <c r="AA224" s="81">
        <f>INDEX(Inp_SoAdjDrivers!AA$9:AA$37,MATCH($F224,Inp_SoAdjDrivers!$F$9:$F$37,0))</f>
        <v>26371</v>
      </c>
      <c r="AB224" s="81">
        <f>INDEX(Inp_SoAdjDrivers!AB$9:AB$37,MATCH($F224,Inp_SoAdjDrivers!$F$9:$F$37,0))</f>
        <v>26599</v>
      </c>
      <c r="AC224" s="81">
        <f>INDEX(Inp_SoAdjDrivers!AC$9:AC$37,MATCH($F224,Inp_SoAdjDrivers!$F$9:$F$37,0))</f>
        <v>24995</v>
      </c>
      <c r="AD224" s="81">
        <f>INDEX(Inp_SoAdjDrivers!AD$9:AD$37,MATCH($F224,Inp_SoAdjDrivers!$F$9:$F$37,0))</f>
        <v>25240</v>
      </c>
      <c r="AE224" s="81">
        <f>INDEX(Inp_SoAdjDrivers!AE$9:AE$37,MATCH($F224,Inp_SoAdjDrivers!$F$9:$F$37,0))</f>
        <v>24930.639119200001</v>
      </c>
      <c r="AF224" s="81">
        <f>INDEX(Inp_SoAdjDrivers!AF$9:AF$37,MATCH($F224,Inp_SoAdjDrivers!$F$9:$F$37,0))</f>
        <v>24212.894680899997</v>
      </c>
      <c r="AG224" s="81">
        <f>INDEX(Inp_SoAdjDrivers!AG$9:AG$37,MATCH($F224,Inp_SoAdjDrivers!$F$9:$F$37,0))</f>
        <v>23525.334244700003</v>
      </c>
      <c r="AH224" s="81">
        <f>INDEX(Inp_SoAdjDrivers!AH$9:AH$37,MATCH($F224,Inp_SoAdjDrivers!$F$9:$F$37,0))</f>
        <v>22668.370366700001</v>
      </c>
      <c r="AI224" s="81">
        <f>INDEX(Inp_SoAdjDrivers!AI$9:AI$37,MATCH($F224,Inp_SoAdjDrivers!$F$9:$F$37,0))</f>
        <v>21857.7829385</v>
      </c>
      <c r="AJ224" s="81">
        <f>INDEX(Inp_SoAdjDrivers!AJ$9:AJ$37,MATCH($F224,Inp_SoAdjDrivers!$F$9:$F$37,0))</f>
        <v>21071.088369099998</v>
      </c>
      <c r="AK224" s="81">
        <f>INDEX(Inp_SoAdjDrivers!AK$9:AK$37,MATCH($F224,Inp_SoAdjDrivers!$F$9:$F$37,0))</f>
        <v>20307.012386999999</v>
      </c>
      <c r="AN224" s="2"/>
    </row>
    <row r="225" spans="2:42">
      <c r="C225" s="24"/>
      <c r="E225" s="2" t="str">
        <f t="shared" si="12"/>
        <v>So</v>
      </c>
      <c r="F225" s="2" t="s">
        <v>168</v>
      </c>
      <c r="J225" s="2" t="str">
        <f t="shared" si="13"/>
        <v>SoMEAV</v>
      </c>
      <c r="L225" s="2" t="s">
        <v>113</v>
      </c>
      <c r="T225" s="81" t="str">
        <f>INDEX(Inp_SoAdjDrivers!T$9:T$37,MATCH($F225,Inp_SoAdjDrivers!$F$9:$F$37,0))</f>
        <v/>
      </c>
      <c r="U225" s="81" t="str">
        <f>INDEX(Inp_SoAdjDrivers!U$9:U$37,MATCH($F225,Inp_SoAdjDrivers!$F$9:$F$37,0))</f>
        <v/>
      </c>
      <c r="V225" s="81" t="str">
        <f>INDEX(Inp_SoAdjDrivers!V$9:V$37,MATCH($F225,Inp_SoAdjDrivers!$F$9:$F$37,0))</f>
        <v/>
      </c>
      <c r="W225" s="81" t="str">
        <f>INDEX(Inp_SoAdjDrivers!W$9:W$37,MATCH($F225,Inp_SoAdjDrivers!$F$9:$F$37,0))</f>
        <v/>
      </c>
      <c r="X225" s="81" t="str">
        <f>INDEX(Inp_SoAdjDrivers!X$9:X$37,MATCH($F225,Inp_SoAdjDrivers!$F$9:$F$37,0))</f>
        <v/>
      </c>
      <c r="Y225" s="81">
        <f>INDEX(Inp_SoAdjDrivers!Y$9:Y$37,MATCH($F225,Inp_SoAdjDrivers!$F$9:$F$37,0))</f>
        <v>16338.51351165282</v>
      </c>
      <c r="Z225" s="81">
        <f>INDEX(Inp_SoAdjDrivers!Z$9:Z$37,MATCH($F225,Inp_SoAdjDrivers!$F$9:$F$37,0))</f>
        <v>16308.432336720443</v>
      </c>
      <c r="AA225" s="81">
        <f>INDEX(Inp_SoAdjDrivers!AA$9:AA$37,MATCH($F225,Inp_SoAdjDrivers!$F$9:$F$37,0))</f>
        <v>16296.595394764763</v>
      </c>
      <c r="AB225" s="81">
        <f>INDEX(Inp_SoAdjDrivers!AB$9:AB$37,MATCH($F225,Inp_SoAdjDrivers!$F$9:$F$37,0))</f>
        <v>16159.025744694285</v>
      </c>
      <c r="AC225" s="81">
        <f>INDEX(Inp_SoAdjDrivers!AC$9:AC$37,MATCH($F225,Inp_SoAdjDrivers!$F$9:$F$37,0))</f>
        <v>16092.822652409066</v>
      </c>
      <c r="AD225" s="81">
        <f>INDEX(Inp_SoAdjDrivers!AD$9:AD$37,MATCH($F225,Inp_SoAdjDrivers!$F$9:$F$37,0))</f>
        <v>16071.808971939941</v>
      </c>
      <c r="AE225" s="81">
        <f>INDEX(Inp_SoAdjDrivers!AE$9:AE$37,MATCH($F225,Inp_SoAdjDrivers!$F$9:$F$37,0))</f>
        <v>16025.800241596162</v>
      </c>
      <c r="AF225" s="81">
        <f>INDEX(Inp_SoAdjDrivers!AF$9:AF$37,MATCH($F225,Inp_SoAdjDrivers!$F$9:$F$37,0))</f>
        <v>15984.117381390772</v>
      </c>
      <c r="AG225" s="81">
        <f>INDEX(Inp_SoAdjDrivers!AG$9:AG$37,MATCH($F225,Inp_SoAdjDrivers!$F$9:$F$37,0))</f>
        <v>15961.523583673255</v>
      </c>
      <c r="AH225" s="81">
        <f>INDEX(Inp_SoAdjDrivers!AH$9:AH$37,MATCH($F225,Inp_SoAdjDrivers!$F$9:$F$37,0))</f>
        <v>15938.950528924366</v>
      </c>
      <c r="AI225" s="81">
        <f>INDEX(Inp_SoAdjDrivers!AI$9:AI$37,MATCH($F225,Inp_SoAdjDrivers!$F$9:$F$37,0))</f>
        <v>15915.577153746219</v>
      </c>
      <c r="AJ225" s="81">
        <f>INDEX(Inp_SoAdjDrivers!AJ$9:AJ$37,MATCH($F225,Inp_SoAdjDrivers!$F$9:$F$37,0))</f>
        <v>15891.233526504313</v>
      </c>
      <c r="AK225" s="81">
        <f>INDEX(Inp_SoAdjDrivers!AK$9:AK$37,MATCH($F225,Inp_SoAdjDrivers!$F$9:$F$37,0))</f>
        <v>15867.096889748094</v>
      </c>
    </row>
    <row r="226" spans="2:42">
      <c r="C226" s="24"/>
      <c r="E226" s="2" t="str">
        <f t="shared" si="12"/>
        <v>So</v>
      </c>
      <c r="F226" s="2" t="s">
        <v>169</v>
      </c>
      <c r="J226" s="2" t="str">
        <f t="shared" si="13"/>
        <v>SoCapex synthetic costs - Mains (smoothed)</v>
      </c>
      <c r="L226" s="2" t="s">
        <v>113</v>
      </c>
      <c r="T226" s="81" t="str">
        <f>INDEX(Inp_SoAdjDrivers!T$9:T$37,MATCH($F226,Inp_SoAdjDrivers!$F$9:$F$37,0))</f>
        <v/>
      </c>
      <c r="U226" s="81" t="str">
        <f>INDEX(Inp_SoAdjDrivers!U$9:U$37,MATCH($F226,Inp_SoAdjDrivers!$F$9:$F$37,0))</f>
        <v/>
      </c>
      <c r="V226" s="81" t="str">
        <f>INDEX(Inp_SoAdjDrivers!V$9:V$37,MATCH($F226,Inp_SoAdjDrivers!$F$9:$F$37,0))</f>
        <v/>
      </c>
      <c r="W226" s="81" t="str">
        <f>INDEX(Inp_SoAdjDrivers!W$9:W$37,MATCH($F226,Inp_SoAdjDrivers!$F$9:$F$37,0))</f>
        <v/>
      </c>
      <c r="X226" s="81" t="str">
        <f>INDEX(Inp_SoAdjDrivers!X$9:X$37,MATCH($F226,Inp_SoAdjDrivers!$F$9:$F$37,0))</f>
        <v/>
      </c>
      <c r="Y226" s="81">
        <f>INDEX(Inp_SoAdjDrivers!Y$9:Y$37,MATCH($F226,Inp_SoAdjDrivers!$F$9:$F$37,0))</f>
        <v>14.896875140678015</v>
      </c>
      <c r="Z226" s="81">
        <f>INDEX(Inp_SoAdjDrivers!Z$9:Z$37,MATCH($F226,Inp_SoAdjDrivers!$F$9:$F$37,0))</f>
        <v>11.637278340483684</v>
      </c>
      <c r="AA226" s="81">
        <f>INDEX(Inp_SoAdjDrivers!AA$9:AA$37,MATCH($F226,Inp_SoAdjDrivers!$F$9:$F$37,0))</f>
        <v>8.1785962961147582</v>
      </c>
      <c r="AB226" s="81">
        <f>INDEX(Inp_SoAdjDrivers!AB$9:AB$37,MATCH($F226,Inp_SoAdjDrivers!$F$9:$F$37,0))</f>
        <v>4.9682832832105532</v>
      </c>
      <c r="AC226" s="81">
        <f>INDEX(Inp_SoAdjDrivers!AC$9:AC$37,MATCH($F226,Inp_SoAdjDrivers!$F$9:$F$37,0))</f>
        <v>4.6121750481242652</v>
      </c>
      <c r="AD226" s="81">
        <f>INDEX(Inp_SoAdjDrivers!AD$9:AD$37,MATCH($F226,Inp_SoAdjDrivers!$F$9:$F$37,0))</f>
        <v>4.5540824076453372</v>
      </c>
      <c r="AE226" s="81">
        <f>INDEX(Inp_SoAdjDrivers!AE$9:AE$37,MATCH($F226,Inp_SoAdjDrivers!$F$9:$F$37,0))</f>
        <v>4.5059597182344735</v>
      </c>
      <c r="AF226" s="81">
        <f>INDEX(Inp_SoAdjDrivers!AF$9:AF$37,MATCH($F226,Inp_SoAdjDrivers!$F$9:$F$37,0))</f>
        <v>5.0948628233050277</v>
      </c>
      <c r="AG226" s="81">
        <f>INDEX(Inp_SoAdjDrivers!AG$9:AG$37,MATCH($F226,Inp_SoAdjDrivers!$F$9:$F$37,0))</f>
        <v>5.3796486353775421</v>
      </c>
      <c r="AH226" s="81">
        <f>INDEX(Inp_SoAdjDrivers!AH$9:AH$37,MATCH($F226,Inp_SoAdjDrivers!$F$9:$F$37,0))</f>
        <v>5.2785190461904321</v>
      </c>
      <c r="AI226" s="81">
        <f>INDEX(Inp_SoAdjDrivers!AI$9:AI$37,MATCH($F226,Inp_SoAdjDrivers!$F$9:$F$37,0))</f>
        <v>5.3716552283352295</v>
      </c>
      <c r="AJ226" s="81">
        <f>INDEX(Inp_SoAdjDrivers!AJ$9:AJ$37,MATCH($F226,Inp_SoAdjDrivers!$F$9:$F$37,0))</f>
        <v>4.8376251810255644</v>
      </c>
      <c r="AK226" s="81">
        <f>INDEX(Inp_SoAdjDrivers!AK$9:AK$37,MATCH($F226,Inp_SoAdjDrivers!$F$9:$F$37,0))</f>
        <v>4.6963627735481897</v>
      </c>
    </row>
    <row r="227" spans="2:42">
      <c r="C227" s="24"/>
      <c r="E227" s="2" t="str">
        <f t="shared" si="12"/>
        <v>So</v>
      </c>
      <c r="F227" s="2" t="s">
        <v>170</v>
      </c>
      <c r="J227" s="2" t="str">
        <f t="shared" si="13"/>
        <v>SoCapex synthetic costs - Connections (smoothed)</v>
      </c>
      <c r="L227" s="2" t="s">
        <v>113</v>
      </c>
      <c r="T227" s="81" t="str">
        <f>INDEX(Inp_SoAdjDrivers!T$9:T$37,MATCH($F227,Inp_SoAdjDrivers!$F$9:$F$37,0))</f>
        <v/>
      </c>
      <c r="U227" s="81" t="str">
        <f>INDEX(Inp_SoAdjDrivers!U$9:U$37,MATCH($F227,Inp_SoAdjDrivers!$F$9:$F$37,0))</f>
        <v/>
      </c>
      <c r="V227" s="81" t="str">
        <f>INDEX(Inp_SoAdjDrivers!V$9:V$37,MATCH($F227,Inp_SoAdjDrivers!$F$9:$F$37,0))</f>
        <v/>
      </c>
      <c r="W227" s="81" t="str">
        <f>INDEX(Inp_SoAdjDrivers!W$9:W$37,MATCH($F227,Inp_SoAdjDrivers!$F$9:$F$37,0))</f>
        <v/>
      </c>
      <c r="X227" s="81" t="str">
        <f>INDEX(Inp_SoAdjDrivers!X$9:X$37,MATCH($F227,Inp_SoAdjDrivers!$F$9:$F$37,0))</f>
        <v/>
      </c>
      <c r="Y227" s="81">
        <f>INDEX(Inp_SoAdjDrivers!Y$9:Y$37,MATCH($F227,Inp_SoAdjDrivers!$F$9:$F$37,0))</f>
        <v>13.694379351753083</v>
      </c>
      <c r="Z227" s="81">
        <f>INDEX(Inp_SoAdjDrivers!Z$9:Z$37,MATCH($F227,Inp_SoAdjDrivers!$F$9:$F$37,0))</f>
        <v>13.162837718905015</v>
      </c>
      <c r="AA227" s="81">
        <f>INDEX(Inp_SoAdjDrivers!AA$9:AA$37,MATCH($F227,Inp_SoAdjDrivers!$F$9:$F$37,0))</f>
        <v>12.618417195452835</v>
      </c>
      <c r="AB227" s="81">
        <f>INDEX(Inp_SoAdjDrivers!AB$9:AB$37,MATCH($F227,Inp_SoAdjDrivers!$F$9:$F$37,0))</f>
        <v>13.161078461820393</v>
      </c>
      <c r="AC227" s="81">
        <f>INDEX(Inp_SoAdjDrivers!AC$9:AC$37,MATCH($F227,Inp_SoAdjDrivers!$F$9:$F$37,0))</f>
        <v>13.713372458780153</v>
      </c>
      <c r="AD227" s="81">
        <f>INDEX(Inp_SoAdjDrivers!AD$9:AD$37,MATCH($F227,Inp_SoAdjDrivers!$F$9:$F$37,0))</f>
        <v>14.365775193624959</v>
      </c>
      <c r="AE227" s="81">
        <f>INDEX(Inp_SoAdjDrivers!AE$9:AE$37,MATCH($F227,Inp_SoAdjDrivers!$F$9:$F$37,0))</f>
        <v>15.487069439374743</v>
      </c>
      <c r="AF227" s="81">
        <f>INDEX(Inp_SoAdjDrivers!AF$9:AF$37,MATCH($F227,Inp_SoAdjDrivers!$F$9:$F$37,0))</f>
        <v>16.321059680906401</v>
      </c>
      <c r="AG227" s="81">
        <f>INDEX(Inp_SoAdjDrivers!AG$9:AG$37,MATCH($F227,Inp_SoAdjDrivers!$F$9:$F$37,0))</f>
        <v>16.714171955058433</v>
      </c>
      <c r="AH227" s="81">
        <f>INDEX(Inp_SoAdjDrivers!AH$9:AH$37,MATCH($F227,Inp_SoAdjDrivers!$F$9:$F$37,0))</f>
        <v>17.038439307286296</v>
      </c>
      <c r="AI227" s="81">
        <f>INDEX(Inp_SoAdjDrivers!AI$9:AI$37,MATCH($F227,Inp_SoAdjDrivers!$F$9:$F$37,0))</f>
        <v>17.137258018314011</v>
      </c>
      <c r="AJ227" s="81">
        <f>INDEX(Inp_SoAdjDrivers!AJ$9:AJ$37,MATCH($F227,Inp_SoAdjDrivers!$F$9:$F$37,0))</f>
        <v>16.990379033929852</v>
      </c>
      <c r="AK227" s="81">
        <f>INDEX(Inp_SoAdjDrivers!AK$9:AK$37,MATCH($F227,Inp_SoAdjDrivers!$F$9:$F$37,0))</f>
        <v>16.571867059936789</v>
      </c>
    </row>
    <row r="228" spans="2:42">
      <c r="C228" s="24"/>
      <c r="E228" s="2" t="str">
        <f t="shared" si="12"/>
        <v>So</v>
      </c>
      <c r="F228" s="2" t="s">
        <v>230</v>
      </c>
      <c r="J228" s="2" t="str">
        <f t="shared" si="13"/>
        <v>SoMaintenance MEAV</v>
      </c>
      <c r="L228" s="2" t="s">
        <v>113</v>
      </c>
      <c r="T228" s="81" t="str">
        <f>INDEX(Inp_SoAdjDrivers!T$9:T$37,MATCH($F228,Inp_SoAdjDrivers!$F$9:$F$37,0))</f>
        <v/>
      </c>
      <c r="U228" s="81" t="str">
        <f>INDEX(Inp_SoAdjDrivers!U$9:U$37,MATCH($F228,Inp_SoAdjDrivers!$F$9:$F$37,0))</f>
        <v/>
      </c>
      <c r="V228" s="81" t="str">
        <f>INDEX(Inp_SoAdjDrivers!V$9:V$37,MATCH($F228,Inp_SoAdjDrivers!$F$9:$F$37,0))</f>
        <v/>
      </c>
      <c r="W228" s="81" t="str">
        <f>INDEX(Inp_SoAdjDrivers!W$9:W$37,MATCH($F228,Inp_SoAdjDrivers!$F$9:$F$37,0))</f>
        <v/>
      </c>
      <c r="X228" s="81" t="str">
        <f>INDEX(Inp_SoAdjDrivers!X$9:X$37,MATCH($F228,Inp_SoAdjDrivers!$F$9:$F$37,0))</f>
        <v/>
      </c>
      <c r="Y228" s="81">
        <f>INDEX(Inp_SoAdjDrivers!Y$9:Y$37,MATCH($F228,Inp_SoAdjDrivers!$F$9:$F$37,0))</f>
        <v>6665.8255114507519</v>
      </c>
      <c r="Z228" s="81">
        <f>INDEX(Inp_SoAdjDrivers!Z$9:Z$37,MATCH($F228,Inp_SoAdjDrivers!$F$9:$F$37,0))</f>
        <v>6665.7785597565817</v>
      </c>
      <c r="AA228" s="81">
        <f>INDEX(Inp_SoAdjDrivers!AA$9:AA$37,MATCH($F228,Inp_SoAdjDrivers!$F$9:$F$37,0))</f>
        <v>6678.4128799629598</v>
      </c>
      <c r="AB228" s="81">
        <f>INDEX(Inp_SoAdjDrivers!AB$9:AB$37,MATCH($F228,Inp_SoAdjDrivers!$F$9:$F$37,0))</f>
        <v>6569.2894445901984</v>
      </c>
      <c r="AC228" s="81">
        <f>INDEX(Inp_SoAdjDrivers!AC$9:AC$37,MATCH($F228,Inp_SoAdjDrivers!$F$9:$F$37,0))</f>
        <v>6528.4802121094745</v>
      </c>
      <c r="AD228" s="81">
        <f>INDEX(Inp_SoAdjDrivers!AD$9:AD$37,MATCH($F228,Inp_SoAdjDrivers!$F$9:$F$37,0))</f>
        <v>6534.9917372122236</v>
      </c>
      <c r="AE228" s="81">
        <f>INDEX(Inp_SoAdjDrivers!AE$9:AE$37,MATCH($F228,Inp_SoAdjDrivers!$F$9:$F$37,0))</f>
        <v>6539.8304171652144</v>
      </c>
      <c r="AF228" s="81">
        <f>INDEX(Inp_SoAdjDrivers!AF$9:AF$37,MATCH($F228,Inp_SoAdjDrivers!$F$9:$F$37,0))</f>
        <v>6548.3235043547102</v>
      </c>
      <c r="AG228" s="81">
        <f>INDEX(Inp_SoAdjDrivers!AG$9:AG$37,MATCH($F228,Inp_SoAdjDrivers!$F$9:$F$37,0))</f>
        <v>6556.6835286269015</v>
      </c>
      <c r="AH228" s="81">
        <f>INDEX(Inp_SoAdjDrivers!AH$9:AH$37,MATCH($F228,Inp_SoAdjDrivers!$F$9:$F$37,0))</f>
        <v>6565.0435536370132</v>
      </c>
      <c r="AI228" s="81">
        <f>INDEX(Inp_SoAdjDrivers!AI$9:AI$37,MATCH($F228,Inp_SoAdjDrivers!$F$9:$F$37,0))</f>
        <v>6573.492285979597</v>
      </c>
      <c r="AJ228" s="81">
        <f>INDEX(Inp_SoAdjDrivers!AJ$9:AJ$37,MATCH($F228,Inp_SoAdjDrivers!$F$9:$F$37,0))</f>
        <v>6581.8523110635051</v>
      </c>
      <c r="AK228" s="81">
        <f>INDEX(Inp_SoAdjDrivers!AK$9:AK$37,MATCH($F228,Inp_SoAdjDrivers!$F$9:$F$37,0))</f>
        <v>6590.3010434060889</v>
      </c>
    </row>
    <row r="229" spans="2:42">
      <c r="C229" s="24"/>
      <c r="E229" s="2" t="str">
        <f t="shared" si="12"/>
        <v>So</v>
      </c>
      <c r="F229" s="2" t="s">
        <v>523</v>
      </c>
      <c r="J229" s="2" t="str">
        <f t="shared" si="13"/>
        <v>SoMax PREs</v>
      </c>
      <c r="L229" s="2" t="s">
        <v>142</v>
      </c>
      <c r="T229" s="81" t="str">
        <f>INDEX(Inp_SoAdjDrivers!T$9:T$37,MATCH($F229,Inp_SoAdjDrivers!$F$9:$F$37,0))</f>
        <v/>
      </c>
      <c r="U229" s="81" t="str">
        <f>INDEX(Inp_SoAdjDrivers!U$9:U$37,MATCH($F229,Inp_SoAdjDrivers!$F$9:$F$37,0))</f>
        <v/>
      </c>
      <c r="V229" s="81" t="str">
        <f>INDEX(Inp_SoAdjDrivers!V$9:V$37,MATCH($F229,Inp_SoAdjDrivers!$F$9:$F$37,0))</f>
        <v/>
      </c>
      <c r="W229" s="81" t="str">
        <f>INDEX(Inp_SoAdjDrivers!W$9:W$37,MATCH($F229,Inp_SoAdjDrivers!$F$9:$F$37,0))</f>
        <v/>
      </c>
      <c r="X229" s="81" t="str">
        <f>INDEX(Inp_SoAdjDrivers!X$9:X$37,MATCH($F229,Inp_SoAdjDrivers!$F$9:$F$37,0))</f>
        <v/>
      </c>
      <c r="Y229" s="81">
        <f>INDEX(Inp_SoAdjDrivers!Y$9:Y$37,MATCH($F229,Inp_SoAdjDrivers!$F$9:$F$37,0))</f>
        <v>197048</v>
      </c>
      <c r="Z229" s="81">
        <f>INDEX(Inp_SoAdjDrivers!Z$9:Z$37,MATCH($F229,Inp_SoAdjDrivers!$F$9:$F$37,0))</f>
        <v>191191</v>
      </c>
      <c r="AA229" s="81">
        <f>INDEX(Inp_SoAdjDrivers!AA$9:AA$37,MATCH($F229,Inp_SoAdjDrivers!$F$9:$F$37,0))</f>
        <v>177754</v>
      </c>
      <c r="AB229" s="81">
        <f>INDEX(Inp_SoAdjDrivers!AB$9:AB$37,MATCH($F229,Inp_SoAdjDrivers!$F$9:$F$37,0))</f>
        <v>172514</v>
      </c>
      <c r="AC229" s="81">
        <f>INDEX(Inp_SoAdjDrivers!AC$9:AC$37,MATCH($F229,Inp_SoAdjDrivers!$F$9:$F$37,0))</f>
        <v>158343</v>
      </c>
      <c r="AD229" s="81">
        <f>INDEX(Inp_SoAdjDrivers!AD$9:AD$37,MATCH($F229,Inp_SoAdjDrivers!$F$9:$F$37,0))</f>
        <v>150762</v>
      </c>
      <c r="AE229" s="81">
        <f>INDEX(Inp_SoAdjDrivers!AE$9:AE$37,MATCH($F229,Inp_SoAdjDrivers!$F$9:$F$37,0))</f>
        <v>150517</v>
      </c>
      <c r="AF229" s="81">
        <f>INDEX(Inp_SoAdjDrivers!AF$9:AF$37,MATCH($F229,Inp_SoAdjDrivers!$F$9:$F$37,0))</f>
        <v>148726</v>
      </c>
      <c r="AG229" s="81">
        <f>INDEX(Inp_SoAdjDrivers!AG$9:AG$37,MATCH($F229,Inp_SoAdjDrivers!$F$9:$F$37,0))</f>
        <v>144696</v>
      </c>
      <c r="AH229" s="81">
        <f>INDEX(Inp_SoAdjDrivers!AH$9:AH$37,MATCH($F229,Inp_SoAdjDrivers!$F$9:$F$37,0))</f>
        <v>138941</v>
      </c>
      <c r="AI229" s="81">
        <f>INDEX(Inp_SoAdjDrivers!AI$9:AI$37,MATCH($F229,Inp_SoAdjDrivers!$F$9:$F$37,0))</f>
        <v>133188.40597999998</v>
      </c>
      <c r="AJ229" s="81">
        <f>INDEX(Inp_SoAdjDrivers!AJ$9:AJ$37,MATCH($F229,Inp_SoAdjDrivers!$F$9:$F$37,0))</f>
        <v>129035.74533999999</v>
      </c>
      <c r="AK229" s="81">
        <f>INDEX(Inp_SoAdjDrivers!AK$9:AK$37,MATCH($F229,Inp_SoAdjDrivers!$F$9:$F$37,0))</f>
        <v>124903.13957999999</v>
      </c>
    </row>
    <row r="230" spans="2:42">
      <c r="C230" s="24"/>
      <c r="E230" s="2" t="str">
        <f t="shared" si="12"/>
        <v>So</v>
      </c>
      <c r="F230" s="2" t="s">
        <v>532</v>
      </c>
      <c r="J230" s="2" t="str">
        <f t="shared" si="13"/>
        <v>SoMEAV_egep</v>
      </c>
      <c r="L230" s="2" t="s">
        <v>113</v>
      </c>
      <c r="T230" s="81" t="str">
        <f>INDEX(Inp_SoAdjDrivers!T$9:T$37,MATCH($F230,Inp_SoAdjDrivers!$F$9:$F$37,0))</f>
        <v/>
      </c>
      <c r="U230" s="81" t="str">
        <f>INDEX(Inp_SoAdjDrivers!U$9:U$37,MATCH($F230,Inp_SoAdjDrivers!$F$9:$F$37,0))</f>
        <v/>
      </c>
      <c r="V230" s="81" t="str">
        <f>INDEX(Inp_SoAdjDrivers!V$9:V$37,MATCH($F230,Inp_SoAdjDrivers!$F$9:$F$37,0))</f>
        <v/>
      </c>
      <c r="W230" s="81" t="str">
        <f>INDEX(Inp_SoAdjDrivers!W$9:W$37,MATCH($F230,Inp_SoAdjDrivers!$F$9:$F$37,0))</f>
        <v/>
      </c>
      <c r="X230" s="81" t="str">
        <f>INDEX(Inp_SoAdjDrivers!X$9:X$37,MATCH($F230,Inp_SoAdjDrivers!$F$9:$F$37,0))</f>
        <v/>
      </c>
      <c r="Y230" s="81">
        <f>INDEX(Inp_SoAdjDrivers!Y$9:Y$37,MATCH($F230,Inp_SoAdjDrivers!$F$9:$F$37,0))</f>
        <v>16341.796086652819</v>
      </c>
      <c r="Z230" s="81">
        <f>INDEX(Inp_SoAdjDrivers!Z$9:Z$37,MATCH($F230,Inp_SoAdjDrivers!$F$9:$F$37,0))</f>
        <v>16315.654001720442</v>
      </c>
      <c r="AA230" s="81">
        <f>INDEX(Inp_SoAdjDrivers!AA$9:AA$37,MATCH($F230,Inp_SoAdjDrivers!$F$9:$F$37,0))</f>
        <v>16307.099634764763</v>
      </c>
      <c r="AB230" s="81">
        <f>INDEX(Inp_SoAdjDrivers!AB$9:AB$37,MATCH($F230,Inp_SoAdjDrivers!$F$9:$F$37,0))</f>
        <v>16170.843014694285</v>
      </c>
      <c r="AC230" s="81">
        <f>INDEX(Inp_SoAdjDrivers!AC$9:AC$37,MATCH($F230,Inp_SoAdjDrivers!$F$9:$F$37,0))</f>
        <v>16104.639922409066</v>
      </c>
      <c r="AD230" s="81">
        <f>INDEX(Inp_SoAdjDrivers!AD$9:AD$37,MATCH($F230,Inp_SoAdjDrivers!$F$9:$F$37,0))</f>
        <v>16084.939271939942</v>
      </c>
      <c r="AE230" s="81">
        <f>INDEX(Inp_SoAdjDrivers!AE$9:AE$37,MATCH($F230,Inp_SoAdjDrivers!$F$9:$F$37,0))</f>
        <v>16038.930541596163</v>
      </c>
      <c r="AF230" s="81">
        <f>INDEX(Inp_SoAdjDrivers!AF$9:AF$37,MATCH($F230,Inp_SoAdjDrivers!$F$9:$F$37,0))</f>
        <v>15997.247681390772</v>
      </c>
      <c r="AG230" s="81">
        <f>INDEX(Inp_SoAdjDrivers!AG$9:AG$37,MATCH($F230,Inp_SoAdjDrivers!$F$9:$F$37,0))</f>
        <v>15974.653883673256</v>
      </c>
      <c r="AH230" s="81">
        <f>INDEX(Inp_SoAdjDrivers!AH$9:AH$37,MATCH($F230,Inp_SoAdjDrivers!$F$9:$F$37,0))</f>
        <v>15952.080828924367</v>
      </c>
      <c r="AI230" s="81">
        <f>INDEX(Inp_SoAdjDrivers!AI$9:AI$37,MATCH($F230,Inp_SoAdjDrivers!$F$9:$F$37,0))</f>
        <v>15928.707453746219</v>
      </c>
      <c r="AJ230" s="81">
        <f>INDEX(Inp_SoAdjDrivers!AJ$9:AJ$37,MATCH($F230,Inp_SoAdjDrivers!$F$9:$F$37,0))</f>
        <v>15904.363826504314</v>
      </c>
      <c r="AK230" s="81">
        <f>INDEX(Inp_SoAdjDrivers!AK$9:AK$37,MATCH($F230,Inp_SoAdjDrivers!$F$9:$F$37,0))</f>
        <v>15880.227189748095</v>
      </c>
    </row>
    <row r="231" spans="2:42">
      <c r="C231" s="24"/>
      <c r="E231" s="2" t="str">
        <f t="shared" si="12"/>
        <v>So</v>
      </c>
      <c r="F231" s="2" t="s">
        <v>533</v>
      </c>
      <c r="J231" s="2" t="str">
        <f t="shared" si="13"/>
        <v>SoMEAV_egep_mobs</v>
      </c>
      <c r="L231" s="2" t="s">
        <v>113</v>
      </c>
      <c r="T231" s="81" t="str">
        <f>INDEX(Inp_SoAdjDrivers!T$9:T$37,MATCH($F231,Inp_SoAdjDrivers!$F$9:$F$37,0))</f>
        <v/>
      </c>
      <c r="U231" s="81" t="str">
        <f>INDEX(Inp_SoAdjDrivers!U$9:U$37,MATCH($F231,Inp_SoAdjDrivers!$F$9:$F$37,0))</f>
        <v/>
      </c>
      <c r="V231" s="81" t="str">
        <f>INDEX(Inp_SoAdjDrivers!V$9:V$37,MATCH($F231,Inp_SoAdjDrivers!$F$9:$F$37,0))</f>
        <v/>
      </c>
      <c r="W231" s="81" t="str">
        <f>INDEX(Inp_SoAdjDrivers!W$9:W$37,MATCH($F231,Inp_SoAdjDrivers!$F$9:$F$37,0))</f>
        <v/>
      </c>
      <c r="X231" s="81" t="str">
        <f>INDEX(Inp_SoAdjDrivers!X$9:X$37,MATCH($F231,Inp_SoAdjDrivers!$F$9:$F$37,0))</f>
        <v/>
      </c>
      <c r="Y231" s="81">
        <f>INDEX(Inp_SoAdjDrivers!Y$9:Y$37,MATCH($F231,Inp_SoAdjDrivers!$F$9:$F$37,0))</f>
        <v>17837.037068834459</v>
      </c>
      <c r="Z231" s="81">
        <f>INDEX(Inp_SoAdjDrivers!Z$9:Z$37,MATCH($F231,Inp_SoAdjDrivers!$F$9:$F$37,0))</f>
        <v>17810.894983902082</v>
      </c>
      <c r="AA231" s="81">
        <f>INDEX(Inp_SoAdjDrivers!AA$9:AA$37,MATCH($F231,Inp_SoAdjDrivers!$F$9:$F$37,0))</f>
        <v>17802.340616946403</v>
      </c>
      <c r="AB231" s="81">
        <f>INDEX(Inp_SoAdjDrivers!AB$9:AB$37,MATCH($F231,Inp_SoAdjDrivers!$F$9:$F$37,0))</f>
        <v>17666.083996875925</v>
      </c>
      <c r="AC231" s="81">
        <f>INDEX(Inp_SoAdjDrivers!AC$9:AC$37,MATCH($F231,Inp_SoAdjDrivers!$F$9:$F$37,0))</f>
        <v>17598.118334629769</v>
      </c>
      <c r="AD231" s="81">
        <f>INDEX(Inp_SoAdjDrivers!AD$9:AD$37,MATCH($F231,Inp_SoAdjDrivers!$F$9:$F$37,0))</f>
        <v>17578.417684160646</v>
      </c>
      <c r="AE231" s="81">
        <f>INDEX(Inp_SoAdjDrivers!AE$9:AE$37,MATCH($F231,Inp_SoAdjDrivers!$F$9:$F$37,0))</f>
        <v>17532.408953816866</v>
      </c>
      <c r="AF231" s="81">
        <f>INDEX(Inp_SoAdjDrivers!AF$9:AF$37,MATCH($F231,Inp_SoAdjDrivers!$F$9:$F$37,0))</f>
        <v>17490.726093611476</v>
      </c>
      <c r="AG231" s="81">
        <f>INDEX(Inp_SoAdjDrivers!AG$9:AG$37,MATCH($F231,Inp_SoAdjDrivers!$F$9:$F$37,0))</f>
        <v>17468.13229589396</v>
      </c>
      <c r="AH231" s="81">
        <f>INDEX(Inp_SoAdjDrivers!AH$9:AH$37,MATCH($F231,Inp_SoAdjDrivers!$F$9:$F$37,0))</f>
        <v>17445.559241145071</v>
      </c>
      <c r="AI231" s="81">
        <f>INDEX(Inp_SoAdjDrivers!AI$9:AI$37,MATCH($F231,Inp_SoAdjDrivers!$F$9:$F$37,0))</f>
        <v>17422.185865966923</v>
      </c>
      <c r="AJ231" s="81">
        <f>INDEX(Inp_SoAdjDrivers!AJ$9:AJ$37,MATCH($F231,Inp_SoAdjDrivers!$F$9:$F$37,0))</f>
        <v>17397.842238725018</v>
      </c>
      <c r="AK231" s="81">
        <f>INDEX(Inp_SoAdjDrivers!AK$9:AK$37,MATCH($F231,Inp_SoAdjDrivers!$F$9:$F$37,0))</f>
        <v>17373.705601968799</v>
      </c>
    </row>
    <row r="232" spans="2:42" s="85" customFormat="1">
      <c r="T232" s="99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N232" s="94"/>
    </row>
    <row r="233" spans="2:42" ht="14.65">
      <c r="B233" s="9" t="s">
        <v>40</v>
      </c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100"/>
      <c r="U233" s="100"/>
      <c r="V233" s="100"/>
      <c r="W233" s="100"/>
      <c r="X233" s="100"/>
      <c r="Y233" s="100"/>
      <c r="Z233" s="100"/>
      <c r="AA233" s="100"/>
      <c r="AB233" s="100"/>
      <c r="AC233" s="100"/>
      <c r="AD233" s="100"/>
      <c r="AE233" s="100"/>
      <c r="AF233" s="100"/>
      <c r="AG233" s="100"/>
      <c r="AH233" s="100"/>
      <c r="AI233" s="100"/>
      <c r="AJ233" s="100"/>
      <c r="AK233" s="100"/>
      <c r="AL233" s="9"/>
      <c r="AM233" s="9"/>
      <c r="AN233" s="34"/>
      <c r="AO233" s="9"/>
      <c r="AP233" s="88"/>
    </row>
    <row r="234" spans="2:42">
      <c r="C234" s="24"/>
      <c r="T234" s="99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</row>
    <row r="235" spans="2:42">
      <c r="C235" s="24"/>
      <c r="E235" s="2" t="str">
        <f t="shared" ref="E235:E263" si="14">$B$233</f>
        <v>WWU</v>
      </c>
      <c r="F235" s="2" t="s">
        <v>141</v>
      </c>
      <c r="J235" s="2" t="str">
        <f t="shared" ref="J235:J263" si="15">$E235&amp;""&amp;F235</f>
        <v>WWUCustomers</v>
      </c>
      <c r="L235" s="2" t="s">
        <v>142</v>
      </c>
      <c r="T235" s="81" t="str">
        <f>INDEX(Inp_WWUAdjDrivers!T$9:T$37,MATCH($F235,Inp_WWUAdjDrivers!$F$9:$F$37,0))</f>
        <v/>
      </c>
      <c r="U235" s="81" t="str">
        <f>INDEX(Inp_WWUAdjDrivers!U$9:U$37,MATCH($F235,Inp_WWUAdjDrivers!$F$9:$F$37,0))</f>
        <v/>
      </c>
      <c r="V235" s="81" t="str">
        <f>INDEX(Inp_WWUAdjDrivers!V$9:V$37,MATCH($F235,Inp_WWUAdjDrivers!$F$9:$F$37,0))</f>
        <v/>
      </c>
      <c r="W235" s="81" t="str">
        <f>INDEX(Inp_WWUAdjDrivers!W$9:W$37,MATCH($F235,Inp_WWUAdjDrivers!$F$9:$F$37,0))</f>
        <v/>
      </c>
      <c r="X235" s="81" t="str">
        <f>INDEX(Inp_WWUAdjDrivers!X$9:X$37,MATCH($F235,Inp_WWUAdjDrivers!$F$9:$F$37,0))</f>
        <v/>
      </c>
      <c r="Y235" s="81">
        <f>INDEX(Inp_WWUAdjDrivers!Y$9:Y$37,MATCH($F235,Inp_WWUAdjDrivers!$F$9:$F$37,0))</f>
        <v>2490948</v>
      </c>
      <c r="Z235" s="81">
        <f>INDEX(Inp_WWUAdjDrivers!Z$9:Z$37,MATCH($F235,Inp_WWUAdjDrivers!$F$9:$F$37,0))</f>
        <v>2498673</v>
      </c>
      <c r="AA235" s="81">
        <f>INDEX(Inp_WWUAdjDrivers!AA$9:AA$37,MATCH($F235,Inp_WWUAdjDrivers!$F$9:$F$37,0))</f>
        <v>2511806</v>
      </c>
      <c r="AB235" s="81">
        <f>INDEX(Inp_WWUAdjDrivers!AB$9:AB$37,MATCH($F235,Inp_WWUAdjDrivers!$F$9:$F$37,0))</f>
        <v>2522018</v>
      </c>
      <c r="AC235" s="81">
        <f>INDEX(Inp_WWUAdjDrivers!AC$9:AC$37,MATCH($F235,Inp_WWUAdjDrivers!$F$9:$F$37,0))</f>
        <v>2532039</v>
      </c>
      <c r="AD235" s="81">
        <f>INDEX(Inp_WWUAdjDrivers!AD$9:AD$37,MATCH($F235,Inp_WWUAdjDrivers!$F$9:$F$37,0))</f>
        <v>2542560</v>
      </c>
      <c r="AE235" s="81">
        <f>INDEX(Inp_WWUAdjDrivers!AE$9:AE$37,MATCH($F235,Inp_WWUAdjDrivers!$F$9:$F$37,0))</f>
        <v>2555637</v>
      </c>
      <c r="AF235" s="81">
        <f>INDEX(Inp_WWUAdjDrivers!AF$9:AF$37,MATCH($F235,Inp_WWUAdjDrivers!$F$9:$F$37,0))</f>
        <v>2568789</v>
      </c>
      <c r="AG235" s="81">
        <f>INDEX(Inp_WWUAdjDrivers!AG$9:AG$37,MATCH($F235,Inp_WWUAdjDrivers!$F$9:$F$37,0))</f>
        <v>2582017</v>
      </c>
      <c r="AH235" s="81">
        <f>INDEX(Inp_WWUAdjDrivers!AH$9:AH$37,MATCH($F235,Inp_WWUAdjDrivers!$F$9:$F$37,0))</f>
        <v>2595323</v>
      </c>
      <c r="AI235" s="81">
        <f>INDEX(Inp_WWUAdjDrivers!AI$9:AI$37,MATCH($F235,Inp_WWUAdjDrivers!$F$9:$F$37,0))</f>
        <v>2608706</v>
      </c>
      <c r="AJ235" s="81">
        <f>INDEX(Inp_WWUAdjDrivers!AJ$9:AJ$37,MATCH($F235,Inp_WWUAdjDrivers!$F$9:$F$37,0))</f>
        <v>2622166</v>
      </c>
      <c r="AK235" s="81">
        <f>INDEX(Inp_WWUAdjDrivers!AK$9:AK$37,MATCH($F235,Inp_WWUAdjDrivers!$F$9:$F$37,0))</f>
        <v>2635705</v>
      </c>
    </row>
    <row r="236" spans="2:42">
      <c r="C236" s="24"/>
      <c r="E236" s="2" t="str">
        <f t="shared" si="14"/>
        <v>WWU</v>
      </c>
      <c r="F236" s="2" t="s">
        <v>143</v>
      </c>
      <c r="J236" s="2" t="str">
        <f t="shared" si="15"/>
        <v>WWUNetwork Length</v>
      </c>
      <c r="L236" s="2" t="s">
        <v>144</v>
      </c>
      <c r="T236" s="81" t="str">
        <f>INDEX(Inp_WWUAdjDrivers!T$9:T$37,MATCH($F236,Inp_WWUAdjDrivers!$F$9:$F$37,0))</f>
        <v/>
      </c>
      <c r="U236" s="81" t="str">
        <f>INDEX(Inp_WWUAdjDrivers!U$9:U$37,MATCH($F236,Inp_WWUAdjDrivers!$F$9:$F$37,0))</f>
        <v/>
      </c>
      <c r="V236" s="81" t="str">
        <f>INDEX(Inp_WWUAdjDrivers!V$9:V$37,MATCH($F236,Inp_WWUAdjDrivers!$F$9:$F$37,0))</f>
        <v/>
      </c>
      <c r="W236" s="81" t="str">
        <f>INDEX(Inp_WWUAdjDrivers!W$9:W$37,MATCH($F236,Inp_WWUAdjDrivers!$F$9:$F$37,0))</f>
        <v/>
      </c>
      <c r="X236" s="81" t="str">
        <f>INDEX(Inp_WWUAdjDrivers!X$9:X$37,MATCH($F236,Inp_WWUAdjDrivers!$F$9:$F$37,0))</f>
        <v/>
      </c>
      <c r="Y236" s="81">
        <f>INDEX(Inp_WWUAdjDrivers!Y$9:Y$37,MATCH($F236,Inp_WWUAdjDrivers!$F$9:$F$37,0))</f>
        <v>32370.523000000001</v>
      </c>
      <c r="Z236" s="81">
        <f>INDEX(Inp_WWUAdjDrivers!Z$9:Z$37,MATCH($F236,Inp_WWUAdjDrivers!$F$9:$F$37,0))</f>
        <v>32461.634999999998</v>
      </c>
      <c r="AA236" s="81">
        <f>INDEX(Inp_WWUAdjDrivers!AA$9:AA$37,MATCH($F236,Inp_WWUAdjDrivers!$F$9:$F$37,0))</f>
        <v>32536.77</v>
      </c>
      <c r="AB236" s="81">
        <f>INDEX(Inp_WWUAdjDrivers!AB$9:AB$37,MATCH($F236,Inp_WWUAdjDrivers!$F$9:$F$37,0))</f>
        <v>32617.83</v>
      </c>
      <c r="AC236" s="81">
        <f>INDEX(Inp_WWUAdjDrivers!AC$9:AC$37,MATCH($F236,Inp_WWUAdjDrivers!$F$9:$F$37,0))</f>
        <v>32662.773000000001</v>
      </c>
      <c r="AD236" s="81">
        <f>INDEX(Inp_WWUAdjDrivers!AD$9:AD$37,MATCH($F236,Inp_WWUAdjDrivers!$F$9:$F$37,0))</f>
        <v>32662.773000000001</v>
      </c>
      <c r="AE236" s="81">
        <f>INDEX(Inp_WWUAdjDrivers!AE$9:AE$37,MATCH($F236,Inp_WWUAdjDrivers!$F$9:$F$37,0))</f>
        <v>32662.773000000001</v>
      </c>
      <c r="AF236" s="81">
        <f>INDEX(Inp_WWUAdjDrivers!AF$9:AF$37,MATCH($F236,Inp_WWUAdjDrivers!$F$9:$F$37,0))</f>
        <v>32662.773000000001</v>
      </c>
      <c r="AG236" s="81">
        <f>INDEX(Inp_WWUAdjDrivers!AG$9:AG$37,MATCH($F236,Inp_WWUAdjDrivers!$F$9:$F$37,0))</f>
        <v>32984.93</v>
      </c>
      <c r="AH236" s="81">
        <f>INDEX(Inp_WWUAdjDrivers!AH$9:AH$37,MATCH($F236,Inp_WWUAdjDrivers!$F$9:$F$37,0))</f>
        <v>33317.667999999998</v>
      </c>
      <c r="AI236" s="81">
        <f>INDEX(Inp_WWUAdjDrivers!AI$9:AI$37,MATCH($F236,Inp_WWUAdjDrivers!$F$9:$F$37,0))</f>
        <v>33638.305</v>
      </c>
      <c r="AJ236" s="81">
        <f>INDEX(Inp_WWUAdjDrivers!AJ$9:AJ$37,MATCH($F236,Inp_WWUAdjDrivers!$F$9:$F$37,0))</f>
        <v>33974.961000000003</v>
      </c>
      <c r="AK236" s="81">
        <f>INDEX(Inp_WWUAdjDrivers!AK$9:AK$37,MATCH($F236,Inp_WWUAdjDrivers!$F$9:$F$37,0))</f>
        <v>34292.281000000003</v>
      </c>
    </row>
    <row r="237" spans="2:42">
      <c r="C237" s="24"/>
      <c r="E237" s="2" t="str">
        <f t="shared" si="14"/>
        <v>WWU</v>
      </c>
      <c r="F237" s="2" t="s">
        <v>145</v>
      </c>
      <c r="J237" s="2" t="str">
        <f t="shared" si="15"/>
        <v>WWUThroughput</v>
      </c>
      <c r="L237" s="2" t="s">
        <v>146</v>
      </c>
      <c r="T237" s="81" t="str">
        <f>INDEX(Inp_WWUAdjDrivers!T$9:T$37,MATCH($F237,Inp_WWUAdjDrivers!$F$9:$F$37,0))</f>
        <v/>
      </c>
      <c r="U237" s="81" t="str">
        <f>INDEX(Inp_WWUAdjDrivers!U$9:U$37,MATCH($F237,Inp_WWUAdjDrivers!$F$9:$F$37,0))</f>
        <v/>
      </c>
      <c r="V237" s="81" t="str">
        <f>INDEX(Inp_WWUAdjDrivers!V$9:V$37,MATCH($F237,Inp_WWUAdjDrivers!$F$9:$F$37,0))</f>
        <v/>
      </c>
      <c r="W237" s="81" t="str">
        <f>INDEX(Inp_WWUAdjDrivers!W$9:W$37,MATCH($F237,Inp_WWUAdjDrivers!$F$9:$F$37,0))</f>
        <v/>
      </c>
      <c r="X237" s="81" t="str">
        <f>INDEX(Inp_WWUAdjDrivers!X$9:X$37,MATCH($F237,Inp_WWUAdjDrivers!$F$9:$F$37,0))</f>
        <v/>
      </c>
      <c r="Y237" s="81">
        <f>INDEX(Inp_WWUAdjDrivers!Y$9:Y$37,MATCH($F237,Inp_WWUAdjDrivers!$F$9:$F$37,0))</f>
        <v>62420.25</v>
      </c>
      <c r="Z237" s="81">
        <f>INDEX(Inp_WWUAdjDrivers!Z$9:Z$37,MATCH($F237,Inp_WWUAdjDrivers!$F$9:$F$37,0))</f>
        <v>59865.2</v>
      </c>
      <c r="AA237" s="81">
        <f>INDEX(Inp_WWUAdjDrivers!AA$9:AA$37,MATCH($F237,Inp_WWUAdjDrivers!$F$9:$F$37,0))</f>
        <v>57846.12</v>
      </c>
      <c r="AB237" s="81">
        <f>INDEX(Inp_WWUAdjDrivers!AB$9:AB$37,MATCH($F237,Inp_WWUAdjDrivers!$F$9:$F$37,0))</f>
        <v>65666.05</v>
      </c>
      <c r="AC237" s="81">
        <f>INDEX(Inp_WWUAdjDrivers!AC$9:AC$37,MATCH($F237,Inp_WWUAdjDrivers!$F$9:$F$37,0))</f>
        <v>67434.320000000007</v>
      </c>
      <c r="AD237" s="81">
        <f>INDEX(Inp_WWUAdjDrivers!AD$9:AD$37,MATCH($F237,Inp_WWUAdjDrivers!$F$9:$F$37,0))</f>
        <v>61937.82</v>
      </c>
      <c r="AE237" s="81">
        <f>INDEX(Inp_WWUAdjDrivers!AE$9:AE$37,MATCH($F237,Inp_WWUAdjDrivers!$F$9:$F$37,0))</f>
        <v>66061.45</v>
      </c>
      <c r="AF237" s="81">
        <f>INDEX(Inp_WWUAdjDrivers!AF$9:AF$37,MATCH($F237,Inp_WWUAdjDrivers!$F$9:$F$37,0))</f>
        <v>65857.84</v>
      </c>
      <c r="AG237" s="81">
        <f>INDEX(Inp_WWUAdjDrivers!AG$9:AG$37,MATCH($F237,Inp_WWUAdjDrivers!$F$9:$F$37,0))</f>
        <v>65957.960000000006</v>
      </c>
      <c r="AH237" s="81">
        <f>INDEX(Inp_WWUAdjDrivers!AH$9:AH$37,MATCH($F237,Inp_WWUAdjDrivers!$F$9:$F$37,0))</f>
        <v>66192.63</v>
      </c>
      <c r="AI237" s="81">
        <f>INDEX(Inp_WWUAdjDrivers!AI$9:AI$37,MATCH($F237,Inp_WWUAdjDrivers!$F$9:$F$37,0))</f>
        <v>66530.64</v>
      </c>
      <c r="AJ237" s="81">
        <f>INDEX(Inp_WWUAdjDrivers!AJ$9:AJ$37,MATCH($F237,Inp_WWUAdjDrivers!$F$9:$F$37,0))</f>
        <v>66328.039999999994</v>
      </c>
      <c r="AK237" s="81">
        <f>INDEX(Inp_WWUAdjDrivers!AK$9:AK$37,MATCH($F237,Inp_WWUAdjDrivers!$F$9:$F$37,0))</f>
        <v>66608.14</v>
      </c>
    </row>
    <row r="238" spans="2:42" ht="13.5" customHeight="1">
      <c r="C238" s="24"/>
      <c r="E238" s="2" t="str">
        <f t="shared" si="14"/>
        <v>WWU</v>
      </c>
      <c r="F238" s="2" t="s">
        <v>147</v>
      </c>
      <c r="J238" s="2" t="str">
        <f t="shared" si="15"/>
        <v>WWUPREs (Internal &amp; External)</v>
      </c>
      <c r="L238" s="2" t="s">
        <v>142</v>
      </c>
      <c r="T238" s="81" t="str">
        <f>INDEX(Inp_WWUAdjDrivers!T$9:T$37,MATCH($F238,Inp_WWUAdjDrivers!$F$9:$F$37,0))</f>
        <v/>
      </c>
      <c r="U238" s="81" t="str">
        <f>INDEX(Inp_WWUAdjDrivers!U$9:U$37,MATCH($F238,Inp_WWUAdjDrivers!$F$9:$F$37,0))</f>
        <v/>
      </c>
      <c r="V238" s="81" t="str">
        <f>INDEX(Inp_WWUAdjDrivers!V$9:V$37,MATCH($F238,Inp_WWUAdjDrivers!$F$9:$F$37,0))</f>
        <v/>
      </c>
      <c r="W238" s="81" t="str">
        <f>INDEX(Inp_WWUAdjDrivers!W$9:W$37,MATCH($F238,Inp_WWUAdjDrivers!$F$9:$F$37,0))</f>
        <v/>
      </c>
      <c r="X238" s="81" t="str">
        <f>INDEX(Inp_WWUAdjDrivers!X$9:X$37,MATCH($F238,Inp_WWUAdjDrivers!$F$9:$F$37,0))</f>
        <v/>
      </c>
      <c r="Y238" s="81">
        <f>INDEX(Inp_WWUAdjDrivers!Y$9:Y$37,MATCH($F238,Inp_WWUAdjDrivers!$F$9:$F$37,0))</f>
        <v>90885</v>
      </c>
      <c r="Z238" s="81">
        <f>INDEX(Inp_WWUAdjDrivers!Z$9:Z$37,MATCH($F238,Inp_WWUAdjDrivers!$F$9:$F$37,0))</f>
        <v>87141</v>
      </c>
      <c r="AA238" s="81">
        <f>INDEX(Inp_WWUAdjDrivers!AA$9:AA$37,MATCH($F238,Inp_WWUAdjDrivers!$F$9:$F$37,0))</f>
        <v>85471</v>
      </c>
      <c r="AB238" s="81">
        <f>INDEX(Inp_WWUAdjDrivers!AB$9:AB$37,MATCH($F238,Inp_WWUAdjDrivers!$F$9:$F$37,0))</f>
        <v>83758</v>
      </c>
      <c r="AC238" s="81">
        <f>INDEX(Inp_WWUAdjDrivers!AC$9:AC$37,MATCH($F238,Inp_WWUAdjDrivers!$F$9:$F$37,0))</f>
        <v>83348</v>
      </c>
      <c r="AD238" s="81">
        <f>INDEX(Inp_WWUAdjDrivers!AD$9:AD$37,MATCH($F238,Inp_WWUAdjDrivers!$F$9:$F$37,0))</f>
        <v>76509</v>
      </c>
      <c r="AE238" s="81">
        <f>INDEX(Inp_WWUAdjDrivers!AE$9:AE$37,MATCH($F238,Inp_WWUAdjDrivers!$F$9:$F$37,0))</f>
        <v>84518.666660000003</v>
      </c>
      <c r="AF238" s="81">
        <f>INDEX(Inp_WWUAdjDrivers!AF$9:AF$37,MATCH($F238,Inp_WWUAdjDrivers!$F$9:$F$37,0))</f>
        <v>84518.666660000003</v>
      </c>
      <c r="AG238" s="81">
        <f>INDEX(Inp_WWUAdjDrivers!AG$9:AG$37,MATCH($F238,Inp_WWUAdjDrivers!$F$9:$F$37,0))</f>
        <v>86120.6</v>
      </c>
      <c r="AH238" s="81">
        <f>INDEX(Inp_WWUAdjDrivers!AH$9:AH$37,MATCH($F238,Inp_WWUAdjDrivers!$F$9:$F$37,0))</f>
        <v>86120.6</v>
      </c>
      <c r="AI238" s="81">
        <f>INDEX(Inp_WWUAdjDrivers!AI$9:AI$37,MATCH($F238,Inp_WWUAdjDrivers!$F$9:$F$37,0))</f>
        <v>86120.6</v>
      </c>
      <c r="AJ238" s="81">
        <f>INDEX(Inp_WWUAdjDrivers!AJ$9:AJ$37,MATCH($F238,Inp_WWUAdjDrivers!$F$9:$F$37,0))</f>
        <v>86120.6</v>
      </c>
      <c r="AK238" s="81">
        <f>INDEX(Inp_WWUAdjDrivers!AK$9:AK$37,MATCH($F238,Inp_WWUAdjDrivers!$F$9:$F$37,0))</f>
        <v>86120.6</v>
      </c>
    </row>
    <row r="239" spans="2:42" ht="13.5" customHeight="1">
      <c r="C239" s="24"/>
      <c r="E239" s="2" t="str">
        <f t="shared" si="14"/>
        <v>WWU</v>
      </c>
      <c r="F239" s="2" t="s">
        <v>148</v>
      </c>
      <c r="J239" s="2" t="str">
        <f t="shared" si="15"/>
        <v>WWUTotal repairs</v>
      </c>
      <c r="L239" s="2" t="s">
        <v>142</v>
      </c>
      <c r="T239" s="81" t="str">
        <f>INDEX(Inp_WWUAdjDrivers!T$9:T$37,MATCH($F239,Inp_WWUAdjDrivers!$F$9:$F$37,0))</f>
        <v/>
      </c>
      <c r="U239" s="81" t="str">
        <f>INDEX(Inp_WWUAdjDrivers!U$9:U$37,MATCH($F239,Inp_WWUAdjDrivers!$F$9:$F$37,0))</f>
        <v/>
      </c>
      <c r="V239" s="81" t="str">
        <f>INDEX(Inp_WWUAdjDrivers!V$9:V$37,MATCH($F239,Inp_WWUAdjDrivers!$F$9:$F$37,0))</f>
        <v/>
      </c>
      <c r="W239" s="81" t="str">
        <f>INDEX(Inp_WWUAdjDrivers!W$9:W$37,MATCH($F239,Inp_WWUAdjDrivers!$F$9:$F$37,0))</f>
        <v/>
      </c>
      <c r="X239" s="81" t="str">
        <f>INDEX(Inp_WWUAdjDrivers!X$9:X$37,MATCH($F239,Inp_WWUAdjDrivers!$F$9:$F$37,0))</f>
        <v/>
      </c>
      <c r="Y239" s="81">
        <f>INDEX(Inp_WWUAdjDrivers!Y$9:Y$37,MATCH($F239,Inp_WWUAdjDrivers!$F$9:$F$37,0))</f>
        <v>17611</v>
      </c>
      <c r="Z239" s="81">
        <f>INDEX(Inp_WWUAdjDrivers!Z$9:Z$37,MATCH($F239,Inp_WWUAdjDrivers!$F$9:$F$37,0))</f>
        <v>18309</v>
      </c>
      <c r="AA239" s="81">
        <f>INDEX(Inp_WWUAdjDrivers!AA$9:AA$37,MATCH($F239,Inp_WWUAdjDrivers!$F$9:$F$37,0))</f>
        <v>17119</v>
      </c>
      <c r="AB239" s="81">
        <f>INDEX(Inp_WWUAdjDrivers!AB$9:AB$37,MATCH($F239,Inp_WWUAdjDrivers!$F$9:$F$37,0))</f>
        <v>19130</v>
      </c>
      <c r="AC239" s="81">
        <f>INDEX(Inp_WWUAdjDrivers!AC$9:AC$37,MATCH($F239,Inp_WWUAdjDrivers!$F$9:$F$37,0))</f>
        <v>17950</v>
      </c>
      <c r="AD239" s="81">
        <f>INDEX(Inp_WWUAdjDrivers!AD$9:AD$37,MATCH($F239,Inp_WWUAdjDrivers!$F$9:$F$37,0))</f>
        <v>16684</v>
      </c>
      <c r="AE239" s="81">
        <f>INDEX(Inp_WWUAdjDrivers!AE$9:AE$37,MATCH($F239,Inp_WWUAdjDrivers!$F$9:$F$37,0))</f>
        <v>17692.333332632999</v>
      </c>
      <c r="AF239" s="81">
        <f>INDEX(Inp_WWUAdjDrivers!AF$9:AF$37,MATCH($F239,Inp_WWUAdjDrivers!$F$9:$F$37,0))</f>
        <v>17692.333332632999</v>
      </c>
      <c r="AG239" s="81">
        <f>INDEX(Inp_WWUAdjDrivers!AG$9:AG$37,MATCH($F239,Inp_WWUAdjDrivers!$F$9:$F$37,0))</f>
        <v>18881.669058775002</v>
      </c>
      <c r="AH239" s="81">
        <f>INDEX(Inp_WWUAdjDrivers!AH$9:AH$37,MATCH($F239,Inp_WWUAdjDrivers!$F$9:$F$37,0))</f>
        <v>18612.695145370002</v>
      </c>
      <c r="AI239" s="81">
        <f>INDEX(Inp_WWUAdjDrivers!AI$9:AI$37,MATCH($F239,Inp_WWUAdjDrivers!$F$9:$F$37,0))</f>
        <v>18281.120977830004</v>
      </c>
      <c r="AJ239" s="81">
        <f>INDEX(Inp_WWUAdjDrivers!AJ$9:AJ$37,MATCH($F239,Inp_WWUAdjDrivers!$F$9:$F$37,0))</f>
        <v>17883.071732463002</v>
      </c>
      <c r="AK239" s="81">
        <f>INDEX(Inp_WWUAdjDrivers!AK$9:AK$37,MATCH($F239,Inp_WWUAdjDrivers!$F$9:$F$37,0))</f>
        <v>17394.472845226002</v>
      </c>
    </row>
    <row r="240" spans="2:42">
      <c r="C240" s="24"/>
      <c r="E240" s="2" t="str">
        <f t="shared" si="14"/>
        <v>WWU</v>
      </c>
      <c r="F240" s="2" t="s">
        <v>149</v>
      </c>
      <c r="J240" s="2" t="str">
        <f t="shared" si="15"/>
        <v>WWUExternal reports</v>
      </c>
      <c r="L240" s="2" t="s">
        <v>142</v>
      </c>
      <c r="T240" s="81" t="str">
        <f>INDEX(Inp_WWUAdjDrivers!T$9:T$37,MATCH($F240,Inp_WWUAdjDrivers!$F$9:$F$37,0))</f>
        <v/>
      </c>
      <c r="U240" s="81" t="str">
        <f>INDEX(Inp_WWUAdjDrivers!U$9:U$37,MATCH($F240,Inp_WWUAdjDrivers!$F$9:$F$37,0))</f>
        <v/>
      </c>
      <c r="V240" s="81" t="str">
        <f>INDEX(Inp_WWUAdjDrivers!V$9:V$37,MATCH($F240,Inp_WWUAdjDrivers!$F$9:$F$37,0))</f>
        <v/>
      </c>
      <c r="W240" s="81" t="str">
        <f>INDEX(Inp_WWUAdjDrivers!W$9:W$37,MATCH($F240,Inp_WWUAdjDrivers!$F$9:$F$37,0))</f>
        <v/>
      </c>
      <c r="X240" s="81" t="str">
        <f>INDEX(Inp_WWUAdjDrivers!X$9:X$37,MATCH($F240,Inp_WWUAdjDrivers!$F$9:$F$37,0))</f>
        <v/>
      </c>
      <c r="Y240" s="81">
        <f>INDEX(Inp_WWUAdjDrivers!Y$9:Y$37,MATCH($F240,Inp_WWUAdjDrivers!$F$9:$F$37,0))</f>
        <v>13464</v>
      </c>
      <c r="Z240" s="81">
        <f>INDEX(Inp_WWUAdjDrivers!Z$9:Z$37,MATCH($F240,Inp_WWUAdjDrivers!$F$9:$F$37,0))</f>
        <v>13645</v>
      </c>
      <c r="AA240" s="81">
        <f>INDEX(Inp_WWUAdjDrivers!AA$9:AA$37,MATCH($F240,Inp_WWUAdjDrivers!$F$9:$F$37,0))</f>
        <v>13016</v>
      </c>
      <c r="AB240" s="81">
        <f>INDEX(Inp_WWUAdjDrivers!AB$9:AB$37,MATCH($F240,Inp_WWUAdjDrivers!$F$9:$F$37,0))</f>
        <v>13671</v>
      </c>
      <c r="AC240" s="81">
        <f>INDEX(Inp_WWUAdjDrivers!AC$9:AC$37,MATCH($F240,Inp_WWUAdjDrivers!$F$9:$F$37,0))</f>
        <v>13079</v>
      </c>
      <c r="AD240" s="81">
        <f>INDEX(Inp_WWUAdjDrivers!AD$9:AD$37,MATCH($F240,Inp_WWUAdjDrivers!$F$9:$F$37,0))</f>
        <v>12612</v>
      </c>
      <c r="AE240" s="81">
        <f>INDEX(Inp_WWUAdjDrivers!AE$9:AE$37,MATCH($F240,Inp_WWUAdjDrivers!$F$9:$F$37,0))</f>
        <v>13247.833332999999</v>
      </c>
      <c r="AF240" s="81">
        <f>INDEX(Inp_WWUAdjDrivers!AF$9:AF$37,MATCH($F240,Inp_WWUAdjDrivers!$F$9:$F$37,0))</f>
        <v>13247.833332999999</v>
      </c>
      <c r="AG240" s="81">
        <f>INDEX(Inp_WWUAdjDrivers!AG$9:AG$37,MATCH($F240,Inp_WWUAdjDrivers!$F$9:$F$37,0))</f>
        <v>13375</v>
      </c>
      <c r="AH240" s="81">
        <f>INDEX(Inp_WWUAdjDrivers!AH$9:AH$37,MATCH($F240,Inp_WWUAdjDrivers!$F$9:$F$37,0))</f>
        <v>13375</v>
      </c>
      <c r="AI240" s="81">
        <f>INDEX(Inp_WWUAdjDrivers!AI$9:AI$37,MATCH($F240,Inp_WWUAdjDrivers!$F$9:$F$37,0))</f>
        <v>13375</v>
      </c>
      <c r="AJ240" s="81">
        <f>INDEX(Inp_WWUAdjDrivers!AJ$9:AJ$37,MATCH($F240,Inp_WWUAdjDrivers!$F$9:$F$37,0))</f>
        <v>13375</v>
      </c>
      <c r="AK240" s="81">
        <f>INDEX(Inp_WWUAdjDrivers!AK$9:AK$37,MATCH($F240,Inp_WWUAdjDrivers!$F$9:$F$37,0))</f>
        <v>13375</v>
      </c>
      <c r="AN240" s="2"/>
    </row>
    <row r="241" spans="3:40">
      <c r="C241" s="24"/>
      <c r="E241" s="2" t="str">
        <f t="shared" si="14"/>
        <v>WWU</v>
      </c>
      <c r="F241" s="2" t="s">
        <v>150</v>
      </c>
      <c r="J241" s="2" t="str">
        <f t="shared" si="15"/>
        <v>WWUService Damage Repairs</v>
      </c>
      <c r="L241" s="2" t="s">
        <v>142</v>
      </c>
      <c r="T241" s="81" t="str">
        <f>INDEX(Inp_WWUAdjDrivers!T$9:T$37,MATCH($F241,Inp_WWUAdjDrivers!$F$9:$F$37,0))</f>
        <v/>
      </c>
      <c r="U241" s="81" t="str">
        <f>INDEX(Inp_WWUAdjDrivers!U$9:U$37,MATCH($F241,Inp_WWUAdjDrivers!$F$9:$F$37,0))</f>
        <v/>
      </c>
      <c r="V241" s="81" t="str">
        <f>INDEX(Inp_WWUAdjDrivers!V$9:V$37,MATCH($F241,Inp_WWUAdjDrivers!$F$9:$F$37,0))</f>
        <v/>
      </c>
      <c r="W241" s="81" t="str">
        <f>INDEX(Inp_WWUAdjDrivers!W$9:W$37,MATCH($F241,Inp_WWUAdjDrivers!$F$9:$F$37,0))</f>
        <v/>
      </c>
      <c r="X241" s="81" t="str">
        <f>INDEX(Inp_WWUAdjDrivers!X$9:X$37,MATCH($F241,Inp_WWUAdjDrivers!$F$9:$F$37,0))</f>
        <v/>
      </c>
      <c r="Y241" s="81">
        <f>INDEX(Inp_WWUAdjDrivers!Y$9:Y$37,MATCH($F241,Inp_WWUAdjDrivers!$F$9:$F$37,0))</f>
        <v>1325</v>
      </c>
      <c r="Z241" s="81">
        <f>INDEX(Inp_WWUAdjDrivers!Z$9:Z$37,MATCH($F241,Inp_WWUAdjDrivers!$F$9:$F$37,0))</f>
        <v>1487</v>
      </c>
      <c r="AA241" s="81">
        <f>INDEX(Inp_WWUAdjDrivers!AA$9:AA$37,MATCH($F241,Inp_WWUAdjDrivers!$F$9:$F$37,0))</f>
        <v>1398</v>
      </c>
      <c r="AB241" s="81">
        <f>INDEX(Inp_WWUAdjDrivers!AB$9:AB$37,MATCH($F241,Inp_WWUAdjDrivers!$F$9:$F$37,0))</f>
        <v>1391</v>
      </c>
      <c r="AC241" s="81">
        <f>INDEX(Inp_WWUAdjDrivers!AC$9:AC$37,MATCH($F241,Inp_WWUAdjDrivers!$F$9:$F$37,0))</f>
        <v>1491</v>
      </c>
      <c r="AD241" s="81">
        <f>INDEX(Inp_WWUAdjDrivers!AD$9:AD$37,MATCH($F241,Inp_WWUAdjDrivers!$F$9:$F$37,0))</f>
        <v>1551</v>
      </c>
      <c r="AE241" s="81">
        <f>INDEX(Inp_WWUAdjDrivers!AE$9:AE$37,MATCH($F241,Inp_WWUAdjDrivers!$F$9:$F$37,0))</f>
        <v>1440.5</v>
      </c>
      <c r="AF241" s="81">
        <f>INDEX(Inp_WWUAdjDrivers!AF$9:AF$37,MATCH($F241,Inp_WWUAdjDrivers!$F$9:$F$37,0))</f>
        <v>1440.5</v>
      </c>
      <c r="AG241" s="81">
        <f>INDEX(Inp_WWUAdjDrivers!AG$9:AG$37,MATCH($F241,Inp_WWUAdjDrivers!$F$9:$F$37,0))</f>
        <v>1418.4</v>
      </c>
      <c r="AH241" s="81">
        <f>INDEX(Inp_WWUAdjDrivers!AH$9:AH$37,MATCH($F241,Inp_WWUAdjDrivers!$F$9:$F$37,0))</f>
        <v>1418.4</v>
      </c>
      <c r="AI241" s="81">
        <f>INDEX(Inp_WWUAdjDrivers!AI$9:AI$37,MATCH($F241,Inp_WWUAdjDrivers!$F$9:$F$37,0))</f>
        <v>1418.4</v>
      </c>
      <c r="AJ241" s="81">
        <f>INDEX(Inp_WWUAdjDrivers!AJ$9:AJ$37,MATCH($F241,Inp_WWUAdjDrivers!$F$9:$F$37,0))</f>
        <v>1418.4</v>
      </c>
      <c r="AK241" s="81">
        <f>INDEX(Inp_WWUAdjDrivers!AK$9:AK$37,MATCH($F241,Inp_WWUAdjDrivers!$F$9:$F$37,0))</f>
        <v>1418.4</v>
      </c>
      <c r="AN241" s="2"/>
    </row>
    <row r="242" spans="3:40">
      <c r="C242" s="24"/>
      <c r="E242" s="2" t="str">
        <f t="shared" si="14"/>
        <v>WWU</v>
      </c>
      <c r="F242" s="2" t="s">
        <v>151</v>
      </c>
      <c r="J242" s="2" t="str">
        <f t="shared" si="15"/>
        <v>WWUService Condition Repairs</v>
      </c>
      <c r="L242" s="2" t="s">
        <v>142</v>
      </c>
      <c r="T242" s="81" t="str">
        <f>INDEX(Inp_WWUAdjDrivers!T$9:T$37,MATCH($F242,Inp_WWUAdjDrivers!$F$9:$F$37,0))</f>
        <v/>
      </c>
      <c r="U242" s="81" t="str">
        <f>INDEX(Inp_WWUAdjDrivers!U$9:U$37,MATCH($F242,Inp_WWUAdjDrivers!$F$9:$F$37,0))</f>
        <v/>
      </c>
      <c r="V242" s="81" t="str">
        <f>INDEX(Inp_WWUAdjDrivers!V$9:V$37,MATCH($F242,Inp_WWUAdjDrivers!$F$9:$F$37,0))</f>
        <v/>
      </c>
      <c r="W242" s="81" t="str">
        <f>INDEX(Inp_WWUAdjDrivers!W$9:W$37,MATCH($F242,Inp_WWUAdjDrivers!$F$9:$F$37,0))</f>
        <v/>
      </c>
      <c r="X242" s="81" t="str">
        <f>INDEX(Inp_WWUAdjDrivers!X$9:X$37,MATCH($F242,Inp_WWUAdjDrivers!$F$9:$F$37,0))</f>
        <v/>
      </c>
      <c r="Y242" s="81">
        <f>INDEX(Inp_WWUAdjDrivers!Y$9:Y$37,MATCH($F242,Inp_WWUAdjDrivers!$F$9:$F$37,0))</f>
        <v>6748</v>
      </c>
      <c r="Z242" s="81">
        <f>INDEX(Inp_WWUAdjDrivers!Z$9:Z$37,MATCH($F242,Inp_WWUAdjDrivers!$F$9:$F$37,0))</f>
        <v>5773</v>
      </c>
      <c r="AA242" s="81">
        <f>INDEX(Inp_WWUAdjDrivers!AA$9:AA$37,MATCH($F242,Inp_WWUAdjDrivers!$F$9:$F$37,0))</f>
        <v>6612</v>
      </c>
      <c r="AB242" s="81">
        <f>INDEX(Inp_WWUAdjDrivers!AB$9:AB$37,MATCH($F242,Inp_WWUAdjDrivers!$F$9:$F$37,0))</f>
        <v>6478</v>
      </c>
      <c r="AC242" s="81">
        <f>INDEX(Inp_WWUAdjDrivers!AC$9:AC$37,MATCH($F242,Inp_WWUAdjDrivers!$F$9:$F$37,0))</f>
        <v>5858</v>
      </c>
      <c r="AD242" s="81">
        <f>INDEX(Inp_WWUAdjDrivers!AD$9:AD$37,MATCH($F242,Inp_WWUAdjDrivers!$F$9:$F$37,0))</f>
        <v>6485</v>
      </c>
      <c r="AE242" s="81">
        <f>INDEX(Inp_WWUAdjDrivers!AE$9:AE$37,MATCH($F242,Inp_WWUAdjDrivers!$F$9:$F$37,0))</f>
        <v>6217.5</v>
      </c>
      <c r="AF242" s="81">
        <f>INDEX(Inp_WWUAdjDrivers!AF$9:AF$37,MATCH($F242,Inp_WWUAdjDrivers!$F$9:$F$37,0))</f>
        <v>6217.5</v>
      </c>
      <c r="AG242" s="81">
        <f>INDEX(Inp_WWUAdjDrivers!AG$9:AG$37,MATCH($F242,Inp_WWUAdjDrivers!$F$9:$F$37,0))</f>
        <v>6754.633041</v>
      </c>
      <c r="AH242" s="81">
        <f>INDEX(Inp_WWUAdjDrivers!AH$9:AH$37,MATCH($F242,Inp_WWUAdjDrivers!$F$9:$F$37,0))</f>
        <v>6649.7058539999998</v>
      </c>
      <c r="AI242" s="81">
        <f>INDEX(Inp_WWUAdjDrivers!AI$9:AI$37,MATCH($F242,Inp_WWUAdjDrivers!$F$9:$F$37,0))</f>
        <v>6524.3371189999998</v>
      </c>
      <c r="AJ242" s="81">
        <f>INDEX(Inp_WWUAdjDrivers!AJ$9:AJ$37,MATCH($F242,Inp_WWUAdjDrivers!$F$9:$F$37,0))</f>
        <v>6374.8362219999999</v>
      </c>
      <c r="AK242" s="81">
        <f>INDEX(Inp_WWUAdjDrivers!AK$9:AK$37,MATCH($F242,Inp_WWUAdjDrivers!$F$9:$F$37,0))</f>
        <v>6205.9956080000002</v>
      </c>
      <c r="AN242" s="2"/>
    </row>
    <row r="243" spans="3:40">
      <c r="C243" s="24"/>
      <c r="E243" s="2" t="str">
        <f t="shared" si="14"/>
        <v>WWU</v>
      </c>
      <c r="F243" s="2" t="s">
        <v>152</v>
      </c>
      <c r="J243" s="2" t="str">
        <f t="shared" si="15"/>
        <v>WWUMains Damage Repairs</v>
      </c>
      <c r="L243" s="2" t="s">
        <v>142</v>
      </c>
      <c r="T243" s="81" t="str">
        <f>INDEX(Inp_WWUAdjDrivers!T$9:T$37,MATCH($F243,Inp_WWUAdjDrivers!$F$9:$F$37,0))</f>
        <v/>
      </c>
      <c r="U243" s="81" t="str">
        <f>INDEX(Inp_WWUAdjDrivers!U$9:U$37,MATCH($F243,Inp_WWUAdjDrivers!$F$9:$F$37,0))</f>
        <v/>
      </c>
      <c r="V243" s="81" t="str">
        <f>INDEX(Inp_WWUAdjDrivers!V$9:V$37,MATCH($F243,Inp_WWUAdjDrivers!$F$9:$F$37,0))</f>
        <v/>
      </c>
      <c r="W243" s="81" t="str">
        <f>INDEX(Inp_WWUAdjDrivers!W$9:W$37,MATCH($F243,Inp_WWUAdjDrivers!$F$9:$F$37,0))</f>
        <v/>
      </c>
      <c r="X243" s="81" t="str">
        <f>INDEX(Inp_WWUAdjDrivers!X$9:X$37,MATCH($F243,Inp_WWUAdjDrivers!$F$9:$F$37,0))</f>
        <v/>
      </c>
      <c r="Y243" s="81">
        <f>INDEX(Inp_WWUAdjDrivers!Y$9:Y$37,MATCH($F243,Inp_WWUAdjDrivers!$F$9:$F$37,0))</f>
        <v>186</v>
      </c>
      <c r="Z243" s="81">
        <f>INDEX(Inp_WWUAdjDrivers!Z$9:Z$37,MATCH($F243,Inp_WWUAdjDrivers!$F$9:$F$37,0))</f>
        <v>338</v>
      </c>
      <c r="AA243" s="81">
        <f>INDEX(Inp_WWUAdjDrivers!AA$9:AA$37,MATCH($F243,Inp_WWUAdjDrivers!$F$9:$F$37,0))</f>
        <v>210</v>
      </c>
      <c r="AB243" s="81">
        <f>INDEX(Inp_WWUAdjDrivers!AB$9:AB$37,MATCH($F243,Inp_WWUAdjDrivers!$F$9:$F$37,0))</f>
        <v>323</v>
      </c>
      <c r="AC243" s="81">
        <f>INDEX(Inp_WWUAdjDrivers!AC$9:AC$37,MATCH($F243,Inp_WWUAdjDrivers!$F$9:$F$37,0))</f>
        <v>344</v>
      </c>
      <c r="AD243" s="81">
        <f>INDEX(Inp_WWUAdjDrivers!AD$9:AD$37,MATCH($F243,Inp_WWUAdjDrivers!$F$9:$F$37,0))</f>
        <v>279</v>
      </c>
      <c r="AE243" s="81">
        <f>INDEX(Inp_WWUAdjDrivers!AE$9:AE$37,MATCH($F243,Inp_WWUAdjDrivers!$F$9:$F$37,0))</f>
        <v>280</v>
      </c>
      <c r="AF243" s="81">
        <f>INDEX(Inp_WWUAdjDrivers!AF$9:AF$37,MATCH($F243,Inp_WWUAdjDrivers!$F$9:$F$37,0))</f>
        <v>280</v>
      </c>
      <c r="AG243" s="81">
        <f>INDEX(Inp_WWUAdjDrivers!AG$9:AG$37,MATCH($F243,Inp_WWUAdjDrivers!$F$9:$F$37,0))</f>
        <v>280.2</v>
      </c>
      <c r="AH243" s="81">
        <f>INDEX(Inp_WWUAdjDrivers!AH$9:AH$37,MATCH($F243,Inp_WWUAdjDrivers!$F$9:$F$37,0))</f>
        <v>280.2</v>
      </c>
      <c r="AI243" s="81">
        <f>INDEX(Inp_WWUAdjDrivers!AI$9:AI$37,MATCH($F243,Inp_WWUAdjDrivers!$F$9:$F$37,0))</f>
        <v>280.2</v>
      </c>
      <c r="AJ243" s="81">
        <f>INDEX(Inp_WWUAdjDrivers!AJ$9:AJ$37,MATCH($F243,Inp_WWUAdjDrivers!$F$9:$F$37,0))</f>
        <v>280.2</v>
      </c>
      <c r="AK243" s="81">
        <f>INDEX(Inp_WWUAdjDrivers!AK$9:AK$37,MATCH($F243,Inp_WWUAdjDrivers!$F$9:$F$37,0))</f>
        <v>280.2</v>
      </c>
      <c r="AN243" s="2"/>
    </row>
    <row r="244" spans="3:40">
      <c r="C244" s="24"/>
      <c r="E244" s="2" t="str">
        <f t="shared" si="14"/>
        <v>WWU</v>
      </c>
      <c r="F244" s="2" t="s">
        <v>153</v>
      </c>
      <c r="J244" s="2" t="str">
        <f t="shared" si="15"/>
        <v>WWUMains Condition Repairs</v>
      </c>
      <c r="L244" s="2" t="s">
        <v>142</v>
      </c>
      <c r="T244" s="81" t="str">
        <f>INDEX(Inp_WWUAdjDrivers!T$9:T$37,MATCH($F244,Inp_WWUAdjDrivers!$F$9:$F$37,0))</f>
        <v/>
      </c>
      <c r="U244" s="81" t="str">
        <f>INDEX(Inp_WWUAdjDrivers!U$9:U$37,MATCH($F244,Inp_WWUAdjDrivers!$F$9:$F$37,0))</f>
        <v/>
      </c>
      <c r="V244" s="81" t="str">
        <f>INDEX(Inp_WWUAdjDrivers!V$9:V$37,MATCH($F244,Inp_WWUAdjDrivers!$F$9:$F$37,0))</f>
        <v/>
      </c>
      <c r="W244" s="81" t="str">
        <f>INDEX(Inp_WWUAdjDrivers!W$9:W$37,MATCH($F244,Inp_WWUAdjDrivers!$F$9:$F$37,0))</f>
        <v/>
      </c>
      <c r="X244" s="81" t="str">
        <f>INDEX(Inp_WWUAdjDrivers!X$9:X$37,MATCH($F244,Inp_WWUAdjDrivers!$F$9:$F$37,0))</f>
        <v/>
      </c>
      <c r="Y244" s="81">
        <f>INDEX(Inp_WWUAdjDrivers!Y$9:Y$37,MATCH($F244,Inp_WWUAdjDrivers!$F$9:$F$37,0))</f>
        <v>9352</v>
      </c>
      <c r="Z244" s="81">
        <f>INDEX(Inp_WWUAdjDrivers!Z$9:Z$37,MATCH($F244,Inp_WWUAdjDrivers!$F$9:$F$37,0))</f>
        <v>10711</v>
      </c>
      <c r="AA244" s="81">
        <f>INDEX(Inp_WWUAdjDrivers!AA$9:AA$37,MATCH($F244,Inp_WWUAdjDrivers!$F$9:$F$37,0))</f>
        <v>8899</v>
      </c>
      <c r="AB244" s="81">
        <f>INDEX(Inp_WWUAdjDrivers!AB$9:AB$37,MATCH($F244,Inp_WWUAdjDrivers!$F$9:$F$37,0))</f>
        <v>10938</v>
      </c>
      <c r="AC244" s="81">
        <f>INDEX(Inp_WWUAdjDrivers!AC$9:AC$37,MATCH($F244,Inp_WWUAdjDrivers!$F$9:$F$37,0))</f>
        <v>10257</v>
      </c>
      <c r="AD244" s="81">
        <f>INDEX(Inp_WWUAdjDrivers!AD$9:AD$37,MATCH($F244,Inp_WWUAdjDrivers!$F$9:$F$37,0))</f>
        <v>8369</v>
      </c>
      <c r="AE244" s="81">
        <f>INDEX(Inp_WWUAdjDrivers!AE$9:AE$37,MATCH($F244,Inp_WWUAdjDrivers!$F$9:$F$37,0))</f>
        <v>9754.3333326329994</v>
      </c>
      <c r="AF244" s="81">
        <f>INDEX(Inp_WWUAdjDrivers!AF$9:AF$37,MATCH($F244,Inp_WWUAdjDrivers!$F$9:$F$37,0))</f>
        <v>9754.3333326329994</v>
      </c>
      <c r="AG244" s="81">
        <f>INDEX(Inp_WWUAdjDrivers!AG$9:AG$37,MATCH($F244,Inp_WWUAdjDrivers!$F$9:$F$37,0))</f>
        <v>10428.436017775</v>
      </c>
      <c r="AH244" s="81">
        <f>INDEX(Inp_WWUAdjDrivers!AH$9:AH$37,MATCH($F244,Inp_WWUAdjDrivers!$F$9:$F$37,0))</f>
        <v>10264.38929137</v>
      </c>
      <c r="AI244" s="81">
        <f>INDEX(Inp_WWUAdjDrivers!AI$9:AI$37,MATCH($F244,Inp_WWUAdjDrivers!$F$9:$F$37,0))</f>
        <v>10058.18385883</v>
      </c>
      <c r="AJ244" s="81">
        <f>INDEX(Inp_WWUAdjDrivers!AJ$9:AJ$37,MATCH($F244,Inp_WWUAdjDrivers!$F$9:$F$37,0))</f>
        <v>9809.635510463002</v>
      </c>
      <c r="AK244" s="81">
        <f>INDEX(Inp_WWUAdjDrivers!AK$9:AK$37,MATCH($F244,Inp_WWUAdjDrivers!$F$9:$F$37,0))</f>
        <v>9489.8772372259991</v>
      </c>
      <c r="AN244" s="2"/>
    </row>
    <row r="245" spans="3:40">
      <c r="C245" s="24"/>
      <c r="E245" s="2" t="str">
        <f t="shared" si="14"/>
        <v>WWU</v>
      </c>
      <c r="F245" s="2" t="s">
        <v>154</v>
      </c>
      <c r="J245" s="2" t="str">
        <f t="shared" si="15"/>
        <v>WWURepex Synthetic Costs</v>
      </c>
      <c r="L245" s="2" t="s">
        <v>113</v>
      </c>
      <c r="T245" s="81" t="str">
        <f>INDEX(Inp_WWUAdjDrivers!T$9:T$37,MATCH($F245,Inp_WWUAdjDrivers!$F$9:$F$37,0))</f>
        <v/>
      </c>
      <c r="U245" s="81" t="str">
        <f>INDEX(Inp_WWUAdjDrivers!U$9:U$37,MATCH($F245,Inp_WWUAdjDrivers!$F$9:$F$37,0))</f>
        <v/>
      </c>
      <c r="V245" s="81" t="str">
        <f>INDEX(Inp_WWUAdjDrivers!V$9:V$37,MATCH($F245,Inp_WWUAdjDrivers!$F$9:$F$37,0))</f>
        <v/>
      </c>
      <c r="W245" s="81" t="str">
        <f>INDEX(Inp_WWUAdjDrivers!W$9:W$37,MATCH($F245,Inp_WWUAdjDrivers!$F$9:$F$37,0))</f>
        <v/>
      </c>
      <c r="X245" s="81" t="str">
        <f>INDEX(Inp_WWUAdjDrivers!X$9:X$37,MATCH($F245,Inp_WWUAdjDrivers!$F$9:$F$37,0))</f>
        <v/>
      </c>
      <c r="Y245" s="81">
        <f>INDEX(Inp_WWUAdjDrivers!Y$9:Y$37,MATCH($F245,Inp_WWUAdjDrivers!$F$9:$F$37,0))</f>
        <v>82.4233945745722</v>
      </c>
      <c r="Z245" s="81">
        <f>INDEX(Inp_WWUAdjDrivers!Z$9:Z$37,MATCH($F245,Inp_WWUAdjDrivers!$F$9:$F$37,0))</f>
        <v>87.464038926092599</v>
      </c>
      <c r="AA245" s="81">
        <f>INDEX(Inp_WWUAdjDrivers!AA$9:AA$37,MATCH($F245,Inp_WWUAdjDrivers!$F$9:$F$37,0))</f>
        <v>84.478272385666827</v>
      </c>
      <c r="AB245" s="81">
        <f>INDEX(Inp_WWUAdjDrivers!AB$9:AB$37,MATCH($F245,Inp_WWUAdjDrivers!$F$9:$F$37,0))</f>
        <v>84.499996853705511</v>
      </c>
      <c r="AC245" s="81">
        <f>INDEX(Inp_WWUAdjDrivers!AC$9:AC$37,MATCH($F245,Inp_WWUAdjDrivers!$F$9:$F$37,0))</f>
        <v>76.150366543374702</v>
      </c>
      <c r="AD245" s="81">
        <f>INDEX(Inp_WWUAdjDrivers!AD$9:AD$37,MATCH($F245,Inp_WWUAdjDrivers!$F$9:$F$37,0))</f>
        <v>72.608717059744563</v>
      </c>
      <c r="AE245" s="81">
        <f>INDEX(Inp_WWUAdjDrivers!AE$9:AE$37,MATCH($F245,Inp_WWUAdjDrivers!$F$9:$F$37,0))</f>
        <v>90.830038405467718</v>
      </c>
      <c r="AF245" s="81">
        <f>INDEX(Inp_WWUAdjDrivers!AF$9:AF$37,MATCH($F245,Inp_WWUAdjDrivers!$F$9:$F$37,0))</f>
        <v>90.787250797666346</v>
      </c>
      <c r="AG245" s="81">
        <f>INDEX(Inp_WWUAdjDrivers!AG$9:AG$37,MATCH($F245,Inp_WWUAdjDrivers!$F$9:$F$37,0))</f>
        <v>83.901090742279521</v>
      </c>
      <c r="AH245" s="81">
        <f>INDEX(Inp_WWUAdjDrivers!AH$9:AH$37,MATCH($F245,Inp_WWUAdjDrivers!$F$9:$F$37,0))</f>
        <v>82.5305274001268</v>
      </c>
      <c r="AI245" s="81">
        <f>INDEX(Inp_WWUAdjDrivers!AI$9:AI$37,MATCH($F245,Inp_WWUAdjDrivers!$F$9:$F$37,0))</f>
        <v>84.206906781036409</v>
      </c>
      <c r="AJ245" s="81">
        <f>INDEX(Inp_WWUAdjDrivers!AJ$9:AJ$37,MATCH($F245,Inp_WWUAdjDrivers!$F$9:$F$37,0))</f>
        <v>85.961850450028848</v>
      </c>
      <c r="AK245" s="81">
        <f>INDEX(Inp_WWUAdjDrivers!AK$9:AK$37,MATCH($F245,Inp_WWUAdjDrivers!$F$9:$F$37,0))</f>
        <v>86.181914023676029</v>
      </c>
      <c r="AN245" s="2"/>
    </row>
    <row r="246" spans="3:40">
      <c r="C246" s="24"/>
      <c r="E246" s="2" t="str">
        <f t="shared" si="14"/>
        <v>WWU</v>
      </c>
      <c r="F246" s="2" t="s">
        <v>156</v>
      </c>
      <c r="J246" s="2" t="str">
        <f t="shared" si="15"/>
        <v>WWUCapex synthetic costs - Mains</v>
      </c>
      <c r="L246" s="2" t="s">
        <v>113</v>
      </c>
      <c r="T246" s="81" t="str">
        <f>INDEX(Inp_WWUAdjDrivers!T$9:T$37,MATCH($F246,Inp_WWUAdjDrivers!$F$9:$F$37,0))</f>
        <v/>
      </c>
      <c r="U246" s="81" t="str">
        <f>INDEX(Inp_WWUAdjDrivers!U$9:U$37,MATCH($F246,Inp_WWUAdjDrivers!$F$9:$F$37,0))</f>
        <v/>
      </c>
      <c r="V246" s="81" t="str">
        <f>INDEX(Inp_WWUAdjDrivers!V$9:V$37,MATCH($F246,Inp_WWUAdjDrivers!$F$9:$F$37,0))</f>
        <v/>
      </c>
      <c r="W246" s="81" t="str">
        <f>INDEX(Inp_WWUAdjDrivers!W$9:W$37,MATCH($F246,Inp_WWUAdjDrivers!$F$9:$F$37,0))</f>
        <v/>
      </c>
      <c r="X246" s="81" t="str">
        <f>INDEX(Inp_WWUAdjDrivers!X$9:X$37,MATCH($F246,Inp_WWUAdjDrivers!$F$9:$F$37,0))</f>
        <v/>
      </c>
      <c r="Y246" s="81">
        <f>INDEX(Inp_WWUAdjDrivers!Y$9:Y$37,MATCH($F246,Inp_WWUAdjDrivers!$F$9:$F$37,0))</f>
        <v>5.6684935382931734</v>
      </c>
      <c r="Z246" s="81">
        <f>INDEX(Inp_WWUAdjDrivers!Z$9:Z$37,MATCH($F246,Inp_WWUAdjDrivers!$F$9:$F$37,0))</f>
        <v>5.2096719825429734</v>
      </c>
      <c r="AA246" s="81">
        <f>INDEX(Inp_WWUAdjDrivers!AA$9:AA$37,MATCH($F246,Inp_WWUAdjDrivers!$F$9:$F$37,0))</f>
        <v>4.4874201312734856</v>
      </c>
      <c r="AB246" s="81">
        <f>INDEX(Inp_WWUAdjDrivers!AB$9:AB$37,MATCH($F246,Inp_WWUAdjDrivers!$F$9:$F$37,0))</f>
        <v>3.6675073920763199</v>
      </c>
      <c r="AC246" s="81">
        <f>INDEX(Inp_WWUAdjDrivers!AC$9:AC$37,MATCH($F246,Inp_WWUAdjDrivers!$F$9:$F$37,0))</f>
        <v>4.0492633123459258</v>
      </c>
      <c r="AD246" s="81">
        <f>INDEX(Inp_WWUAdjDrivers!AD$9:AD$37,MATCH($F246,Inp_WWUAdjDrivers!$F$9:$F$37,0))</f>
        <v>4.816588410614659</v>
      </c>
      <c r="AE246" s="81">
        <f>INDEX(Inp_WWUAdjDrivers!AE$9:AE$37,MATCH($F246,Inp_WWUAdjDrivers!$F$9:$F$37,0))</f>
        <v>5.4252251440393477</v>
      </c>
      <c r="AF246" s="81">
        <f>INDEX(Inp_WWUAdjDrivers!AF$9:AF$37,MATCH($F246,Inp_WWUAdjDrivers!$F$9:$F$37,0))</f>
        <v>5.8685208836678298</v>
      </c>
      <c r="AG246" s="81">
        <f>INDEX(Inp_WWUAdjDrivers!AG$9:AG$37,MATCH($F246,Inp_WWUAdjDrivers!$F$9:$F$37,0))</f>
        <v>6.0740213104651577</v>
      </c>
      <c r="AH246" s="81">
        <f>INDEX(Inp_WWUAdjDrivers!AH$9:AH$37,MATCH($F246,Inp_WWUAdjDrivers!$F$9:$F$37,0))</f>
        <v>6.0075800514345374</v>
      </c>
      <c r="AI246" s="81">
        <f>INDEX(Inp_WWUAdjDrivers!AI$9:AI$37,MATCH($F246,Inp_WWUAdjDrivers!$F$9:$F$37,0))</f>
        <v>6.0338122190363741</v>
      </c>
      <c r="AJ246" s="81">
        <f>INDEX(Inp_WWUAdjDrivers!AJ$9:AJ$37,MATCH($F246,Inp_WWUAdjDrivers!$F$9:$F$37,0))</f>
        <v>5.9822965275524744</v>
      </c>
      <c r="AK246" s="81">
        <f>INDEX(Inp_WWUAdjDrivers!AK$9:AK$37,MATCH($F246,Inp_WWUAdjDrivers!$F$9:$F$37,0))</f>
        <v>5.8432841698565205</v>
      </c>
      <c r="AN246" s="2"/>
    </row>
    <row r="247" spans="3:40">
      <c r="C247" s="24"/>
      <c r="E247" s="2" t="str">
        <f t="shared" si="14"/>
        <v>WWU</v>
      </c>
      <c r="F247" s="2" t="s">
        <v>157</v>
      </c>
      <c r="J247" s="2" t="str">
        <f t="shared" si="15"/>
        <v>WWUCapex synthetic costs - Connections</v>
      </c>
      <c r="L247" s="2" t="s">
        <v>113</v>
      </c>
      <c r="T247" s="81" t="str">
        <f>INDEX(Inp_WWUAdjDrivers!T$9:T$37,MATCH($F247,Inp_WWUAdjDrivers!$F$9:$F$37,0))</f>
        <v/>
      </c>
      <c r="U247" s="81" t="str">
        <f>INDEX(Inp_WWUAdjDrivers!U$9:U$37,MATCH($F247,Inp_WWUAdjDrivers!$F$9:$F$37,0))</f>
        <v/>
      </c>
      <c r="V247" s="81" t="str">
        <f>INDEX(Inp_WWUAdjDrivers!V$9:V$37,MATCH($F247,Inp_WWUAdjDrivers!$F$9:$F$37,0))</f>
        <v/>
      </c>
      <c r="W247" s="81" t="str">
        <f>INDEX(Inp_WWUAdjDrivers!W$9:W$37,MATCH($F247,Inp_WWUAdjDrivers!$F$9:$F$37,0))</f>
        <v/>
      </c>
      <c r="X247" s="81" t="str">
        <f>INDEX(Inp_WWUAdjDrivers!X$9:X$37,MATCH($F247,Inp_WWUAdjDrivers!$F$9:$F$37,0))</f>
        <v/>
      </c>
      <c r="Y247" s="81">
        <f>INDEX(Inp_WWUAdjDrivers!Y$9:Y$37,MATCH($F247,Inp_WWUAdjDrivers!$F$9:$F$37,0))</f>
        <v>20.018343816414571</v>
      </c>
      <c r="Z247" s="81">
        <f>INDEX(Inp_WWUAdjDrivers!Z$9:Z$37,MATCH($F247,Inp_WWUAdjDrivers!$F$9:$F$37,0))</f>
        <v>17.936551050432847</v>
      </c>
      <c r="AA247" s="81">
        <f>INDEX(Inp_WWUAdjDrivers!AA$9:AA$37,MATCH($F247,Inp_WWUAdjDrivers!$F$9:$F$37,0))</f>
        <v>18.048494162331227</v>
      </c>
      <c r="AB247" s="81">
        <f>INDEX(Inp_WWUAdjDrivers!AB$9:AB$37,MATCH($F247,Inp_WWUAdjDrivers!$F$9:$F$37,0))</f>
        <v>18.516533507904374</v>
      </c>
      <c r="AC247" s="81">
        <f>INDEX(Inp_WWUAdjDrivers!AC$9:AC$37,MATCH($F247,Inp_WWUAdjDrivers!$F$9:$F$37,0))</f>
        <v>15.280501631512495</v>
      </c>
      <c r="AD247" s="81">
        <f>INDEX(Inp_WWUAdjDrivers!AD$9:AD$37,MATCH($F247,Inp_WWUAdjDrivers!$F$9:$F$37,0))</f>
        <v>15.208617164598772</v>
      </c>
      <c r="AE247" s="81">
        <f>INDEX(Inp_WWUAdjDrivers!AE$9:AE$37,MATCH($F247,Inp_WWUAdjDrivers!$F$9:$F$37,0))</f>
        <v>14.739856725950968</v>
      </c>
      <c r="AF247" s="81">
        <f>INDEX(Inp_WWUAdjDrivers!AF$9:AF$37,MATCH($F247,Inp_WWUAdjDrivers!$F$9:$F$37,0))</f>
        <v>14.108766097888633</v>
      </c>
      <c r="AG247" s="81">
        <f>INDEX(Inp_WWUAdjDrivers!AG$9:AG$37,MATCH($F247,Inp_WWUAdjDrivers!$F$9:$F$37,0))</f>
        <v>14.323787664581749</v>
      </c>
      <c r="AH247" s="81">
        <f>INDEX(Inp_WWUAdjDrivers!AH$9:AH$37,MATCH($F247,Inp_WWUAdjDrivers!$F$9:$F$37,0))</f>
        <v>13.913701236871955</v>
      </c>
      <c r="AI247" s="81">
        <f>INDEX(Inp_WWUAdjDrivers!AI$9:AI$37,MATCH($F247,Inp_WWUAdjDrivers!$F$9:$F$37,0))</f>
        <v>13.406405904332704</v>
      </c>
      <c r="AJ247" s="81">
        <f>INDEX(Inp_WWUAdjDrivers!AJ$9:AJ$37,MATCH($F247,Inp_WWUAdjDrivers!$F$9:$F$37,0))</f>
        <v>13.012712433448282</v>
      </c>
      <c r="AK247" s="81">
        <f>INDEX(Inp_WWUAdjDrivers!AK$9:AK$37,MATCH($F247,Inp_WWUAdjDrivers!$F$9:$F$37,0))</f>
        <v>12.43616676108382</v>
      </c>
      <c r="AN247" s="2"/>
    </row>
    <row r="248" spans="3:40">
      <c r="C248" s="24"/>
      <c r="E248" s="2" t="str">
        <f t="shared" si="14"/>
        <v>WWU</v>
      </c>
      <c r="F248" s="67" t="s">
        <v>158</v>
      </c>
      <c r="J248" s="2" t="str">
        <f t="shared" si="15"/>
        <v>WWUMetallic network length</v>
      </c>
      <c r="L248" s="2" t="s">
        <v>144</v>
      </c>
      <c r="T248" s="81" t="str">
        <f>INDEX(Inp_WWUAdjDrivers!T$9:T$37,MATCH($F248,Inp_WWUAdjDrivers!$F$9:$F$37,0))</f>
        <v/>
      </c>
      <c r="U248" s="81" t="str">
        <f>INDEX(Inp_WWUAdjDrivers!U$9:U$37,MATCH($F248,Inp_WWUAdjDrivers!$F$9:$F$37,0))</f>
        <v/>
      </c>
      <c r="V248" s="81" t="str">
        <f>INDEX(Inp_WWUAdjDrivers!V$9:V$37,MATCH($F248,Inp_WWUAdjDrivers!$F$9:$F$37,0))</f>
        <v/>
      </c>
      <c r="W248" s="81" t="str">
        <f>INDEX(Inp_WWUAdjDrivers!W$9:W$37,MATCH($F248,Inp_WWUAdjDrivers!$F$9:$F$37,0))</f>
        <v/>
      </c>
      <c r="X248" s="81" t="str">
        <f>INDEX(Inp_WWUAdjDrivers!X$9:X$37,MATCH($F248,Inp_WWUAdjDrivers!$F$9:$F$37,0))</f>
        <v/>
      </c>
      <c r="Y248" s="81">
        <f>INDEX(Inp_WWUAdjDrivers!Y$9:Y$37,MATCH($F248,Inp_WWUAdjDrivers!$F$9:$F$37,0))</f>
        <v>13944.135</v>
      </c>
      <c r="Z248" s="81">
        <f>INDEX(Inp_WWUAdjDrivers!Z$9:Z$37,MATCH($F248,Inp_WWUAdjDrivers!$F$9:$F$37,0))</f>
        <v>13551.493</v>
      </c>
      <c r="AA248" s="81">
        <f>INDEX(Inp_WWUAdjDrivers!AA$9:AA$37,MATCH($F248,Inp_WWUAdjDrivers!$F$9:$F$37,0))</f>
        <v>13132.704</v>
      </c>
      <c r="AB248" s="81">
        <f>INDEX(Inp_WWUAdjDrivers!AB$9:AB$37,MATCH($F248,Inp_WWUAdjDrivers!$F$9:$F$37,0))</f>
        <v>12740.268</v>
      </c>
      <c r="AC248" s="81">
        <f>INDEX(Inp_WWUAdjDrivers!AC$9:AC$37,MATCH($F248,Inp_WWUAdjDrivers!$F$9:$F$37,0))</f>
        <v>12347.357</v>
      </c>
      <c r="AD248" s="81">
        <f>INDEX(Inp_WWUAdjDrivers!AD$9:AD$37,MATCH($F248,Inp_WWUAdjDrivers!$F$9:$F$37,0))</f>
        <v>11919.736999999999</v>
      </c>
      <c r="AE248" s="81">
        <f>INDEX(Inp_WWUAdjDrivers!AE$9:AE$37,MATCH($F248,Inp_WWUAdjDrivers!$F$9:$F$37,0))</f>
        <v>11482.48</v>
      </c>
      <c r="AF248" s="81">
        <f>INDEX(Inp_WWUAdjDrivers!AF$9:AF$37,MATCH($F248,Inp_WWUAdjDrivers!$F$9:$F$37,0))</f>
        <v>11045.225</v>
      </c>
      <c r="AG248" s="81">
        <f>INDEX(Inp_WWUAdjDrivers!AG$9:AG$37,MATCH($F248,Inp_WWUAdjDrivers!$F$9:$F$37,0))</f>
        <v>10859.023999999999</v>
      </c>
      <c r="AH248" s="81">
        <f>INDEX(Inp_WWUAdjDrivers!AH$9:AH$37,MATCH($F248,Inp_WWUAdjDrivers!$F$9:$F$37,0))</f>
        <v>10681.960999999999</v>
      </c>
      <c r="AI248" s="81">
        <f>INDEX(Inp_WWUAdjDrivers!AI$9:AI$37,MATCH($F248,Inp_WWUAdjDrivers!$F$9:$F$37,0))</f>
        <v>10494.588</v>
      </c>
      <c r="AJ248" s="81">
        <f>INDEX(Inp_WWUAdjDrivers!AJ$9:AJ$37,MATCH($F248,Inp_WWUAdjDrivers!$F$9:$F$37,0))</f>
        <v>10319.975</v>
      </c>
      <c r="AK248" s="81">
        <f>INDEX(Inp_WWUAdjDrivers!AK$9:AK$37,MATCH($F248,Inp_WWUAdjDrivers!$F$9:$F$37,0))</f>
        <v>10130.727999999999</v>
      </c>
      <c r="AN248" s="2"/>
    </row>
    <row r="249" spans="3:40">
      <c r="C249" s="24"/>
      <c r="E249" s="2" t="str">
        <f t="shared" si="14"/>
        <v>WWU</v>
      </c>
      <c r="F249" s="2" t="s">
        <v>159</v>
      </c>
      <c r="J249" s="2" t="str">
        <f t="shared" si="15"/>
        <v>WWUPE network length</v>
      </c>
      <c r="L249" s="2" t="s">
        <v>144</v>
      </c>
      <c r="T249" s="81" t="str">
        <f>INDEX(Inp_WWUAdjDrivers!T$9:T$37,MATCH($F249,Inp_WWUAdjDrivers!$F$9:$F$37,0))</f>
        <v/>
      </c>
      <c r="U249" s="81" t="str">
        <f>INDEX(Inp_WWUAdjDrivers!U$9:U$37,MATCH($F249,Inp_WWUAdjDrivers!$F$9:$F$37,0))</f>
        <v/>
      </c>
      <c r="V249" s="81" t="str">
        <f>INDEX(Inp_WWUAdjDrivers!V$9:V$37,MATCH($F249,Inp_WWUAdjDrivers!$F$9:$F$37,0))</f>
        <v/>
      </c>
      <c r="W249" s="81" t="str">
        <f>INDEX(Inp_WWUAdjDrivers!W$9:W$37,MATCH($F249,Inp_WWUAdjDrivers!$F$9:$F$37,0))</f>
        <v/>
      </c>
      <c r="X249" s="81" t="str">
        <f>INDEX(Inp_WWUAdjDrivers!X$9:X$37,MATCH($F249,Inp_WWUAdjDrivers!$F$9:$F$37,0))</f>
        <v/>
      </c>
      <c r="Y249" s="81">
        <f>INDEX(Inp_WWUAdjDrivers!Y$9:Y$37,MATCH($F249,Inp_WWUAdjDrivers!$F$9:$F$37,0))</f>
        <v>18426.388999999999</v>
      </c>
      <c r="Z249" s="81">
        <f>INDEX(Inp_WWUAdjDrivers!Z$9:Z$37,MATCH($F249,Inp_WWUAdjDrivers!$F$9:$F$37,0))</f>
        <v>18910.143</v>
      </c>
      <c r="AA249" s="81">
        <f>INDEX(Inp_WWUAdjDrivers!AA$9:AA$37,MATCH($F249,Inp_WWUAdjDrivers!$F$9:$F$37,0))</f>
        <v>19404.065999999999</v>
      </c>
      <c r="AB249" s="81">
        <f>INDEX(Inp_WWUAdjDrivers!AB$9:AB$37,MATCH($F249,Inp_WWUAdjDrivers!$F$9:$F$37,0))</f>
        <v>19877.562999999998</v>
      </c>
      <c r="AC249" s="81">
        <f>INDEX(Inp_WWUAdjDrivers!AC$9:AC$37,MATCH($F249,Inp_WWUAdjDrivers!$F$9:$F$37,0))</f>
        <v>20315.416000000001</v>
      </c>
      <c r="AD249" s="81">
        <f>INDEX(Inp_WWUAdjDrivers!AD$9:AD$37,MATCH($F249,Inp_WWUAdjDrivers!$F$9:$F$37,0))</f>
        <v>20743.035</v>
      </c>
      <c r="AE249" s="81">
        <f>INDEX(Inp_WWUAdjDrivers!AE$9:AE$37,MATCH($F249,Inp_WWUAdjDrivers!$F$9:$F$37,0))</f>
        <v>21180.291000000001</v>
      </c>
      <c r="AF249" s="81">
        <f>INDEX(Inp_WWUAdjDrivers!AF$9:AF$37,MATCH($F249,Inp_WWUAdjDrivers!$F$9:$F$37,0))</f>
        <v>21617.548999999999</v>
      </c>
      <c r="AG249" s="81">
        <f>INDEX(Inp_WWUAdjDrivers!AG$9:AG$37,MATCH($F249,Inp_WWUAdjDrivers!$F$9:$F$37,0))</f>
        <v>22125.905999999999</v>
      </c>
      <c r="AH249" s="81">
        <f>INDEX(Inp_WWUAdjDrivers!AH$9:AH$37,MATCH($F249,Inp_WWUAdjDrivers!$F$9:$F$37,0))</f>
        <v>22635.706999999999</v>
      </c>
      <c r="AI249" s="81">
        <f>INDEX(Inp_WWUAdjDrivers!AI$9:AI$37,MATCH($F249,Inp_WWUAdjDrivers!$F$9:$F$37,0))</f>
        <v>23143.719000000001</v>
      </c>
      <c r="AJ249" s="81">
        <f>INDEX(Inp_WWUAdjDrivers!AJ$9:AJ$37,MATCH($F249,Inp_WWUAdjDrivers!$F$9:$F$37,0))</f>
        <v>23654.988000000001</v>
      </c>
      <c r="AK249" s="81">
        <f>INDEX(Inp_WWUAdjDrivers!AK$9:AK$37,MATCH($F249,Inp_WWUAdjDrivers!$F$9:$F$37,0))</f>
        <v>24161.553</v>
      </c>
      <c r="AN249" s="2"/>
    </row>
    <row r="250" spans="3:40">
      <c r="C250" s="24"/>
      <c r="E250" s="2" t="str">
        <f t="shared" si="14"/>
        <v>WWU</v>
      </c>
      <c r="F250" s="2" t="s">
        <v>160</v>
      </c>
      <c r="J250" s="2" t="str">
        <f t="shared" si="15"/>
        <v>WWUService Damage Reports</v>
      </c>
      <c r="L250" s="2" t="s">
        <v>142</v>
      </c>
      <c r="T250" s="81" t="str">
        <f>INDEX(Inp_WWUAdjDrivers!T$9:T$37,MATCH($F250,Inp_WWUAdjDrivers!$F$9:$F$37,0))</f>
        <v/>
      </c>
      <c r="U250" s="81" t="str">
        <f>INDEX(Inp_WWUAdjDrivers!U$9:U$37,MATCH($F250,Inp_WWUAdjDrivers!$F$9:$F$37,0))</f>
        <v/>
      </c>
      <c r="V250" s="81" t="str">
        <f>INDEX(Inp_WWUAdjDrivers!V$9:V$37,MATCH($F250,Inp_WWUAdjDrivers!$F$9:$F$37,0))</f>
        <v/>
      </c>
      <c r="W250" s="81" t="str">
        <f>INDEX(Inp_WWUAdjDrivers!W$9:W$37,MATCH($F250,Inp_WWUAdjDrivers!$F$9:$F$37,0))</f>
        <v/>
      </c>
      <c r="X250" s="81" t="str">
        <f>INDEX(Inp_WWUAdjDrivers!X$9:X$37,MATCH($F250,Inp_WWUAdjDrivers!$F$9:$F$37,0))</f>
        <v/>
      </c>
      <c r="Y250" s="81">
        <f>INDEX(Inp_WWUAdjDrivers!Y$9:Y$37,MATCH($F250,Inp_WWUAdjDrivers!$F$9:$F$37,0))</f>
        <v>0</v>
      </c>
      <c r="Z250" s="81">
        <f>INDEX(Inp_WWUAdjDrivers!Z$9:Z$37,MATCH($F250,Inp_WWUAdjDrivers!$F$9:$F$37,0))</f>
        <v>0</v>
      </c>
      <c r="AA250" s="81">
        <f>INDEX(Inp_WWUAdjDrivers!AA$9:AA$37,MATCH($F250,Inp_WWUAdjDrivers!$F$9:$F$37,0))</f>
        <v>0</v>
      </c>
      <c r="AB250" s="81">
        <f>INDEX(Inp_WWUAdjDrivers!AB$9:AB$37,MATCH($F250,Inp_WWUAdjDrivers!$F$9:$F$37,0))</f>
        <v>0</v>
      </c>
      <c r="AC250" s="81">
        <f>INDEX(Inp_WWUAdjDrivers!AC$9:AC$37,MATCH($F250,Inp_WWUAdjDrivers!$F$9:$F$37,0))</f>
        <v>0</v>
      </c>
      <c r="AD250" s="81">
        <f>INDEX(Inp_WWUAdjDrivers!AD$9:AD$37,MATCH($F250,Inp_WWUAdjDrivers!$F$9:$F$37,0))</f>
        <v>0</v>
      </c>
      <c r="AE250" s="81">
        <f>INDEX(Inp_WWUAdjDrivers!AE$9:AE$37,MATCH($F250,Inp_WWUAdjDrivers!$F$9:$F$37,0))</f>
        <v>0</v>
      </c>
      <c r="AF250" s="81">
        <f>INDEX(Inp_WWUAdjDrivers!AF$9:AF$37,MATCH($F250,Inp_WWUAdjDrivers!$F$9:$F$37,0))</f>
        <v>0</v>
      </c>
      <c r="AG250" s="81">
        <f>INDEX(Inp_WWUAdjDrivers!AG$9:AG$37,MATCH($F250,Inp_WWUAdjDrivers!$F$9:$F$37,0))</f>
        <v>0</v>
      </c>
      <c r="AH250" s="81">
        <f>INDEX(Inp_WWUAdjDrivers!AH$9:AH$37,MATCH($F250,Inp_WWUAdjDrivers!$F$9:$F$37,0))</f>
        <v>0</v>
      </c>
      <c r="AI250" s="81">
        <f>INDEX(Inp_WWUAdjDrivers!AI$9:AI$37,MATCH($F250,Inp_WWUAdjDrivers!$F$9:$F$37,0))</f>
        <v>0</v>
      </c>
      <c r="AJ250" s="81">
        <f>INDEX(Inp_WWUAdjDrivers!AJ$9:AJ$37,MATCH($F250,Inp_WWUAdjDrivers!$F$9:$F$37,0))</f>
        <v>0</v>
      </c>
      <c r="AK250" s="81">
        <f>INDEX(Inp_WWUAdjDrivers!AK$9:AK$37,MATCH($F250,Inp_WWUAdjDrivers!$F$9:$F$37,0))</f>
        <v>0</v>
      </c>
      <c r="AN250" s="2"/>
    </row>
    <row r="251" spans="3:40">
      <c r="C251" s="24"/>
      <c r="E251" s="2" t="str">
        <f t="shared" si="14"/>
        <v>WWU</v>
      </c>
      <c r="F251" s="2" t="s">
        <v>161</v>
      </c>
      <c r="J251" s="2" t="str">
        <f t="shared" si="15"/>
        <v>WWUService Condition Reports</v>
      </c>
      <c r="L251" s="2" t="s">
        <v>142</v>
      </c>
      <c r="T251" s="81" t="str">
        <f>INDEX(Inp_WWUAdjDrivers!T$9:T$37,MATCH($F251,Inp_WWUAdjDrivers!$F$9:$F$37,0))</f>
        <v/>
      </c>
      <c r="U251" s="81" t="str">
        <f>INDEX(Inp_WWUAdjDrivers!U$9:U$37,MATCH($F251,Inp_WWUAdjDrivers!$F$9:$F$37,0))</f>
        <v/>
      </c>
      <c r="V251" s="81" t="str">
        <f>INDEX(Inp_WWUAdjDrivers!V$9:V$37,MATCH($F251,Inp_WWUAdjDrivers!$F$9:$F$37,0))</f>
        <v/>
      </c>
      <c r="W251" s="81" t="str">
        <f>INDEX(Inp_WWUAdjDrivers!W$9:W$37,MATCH($F251,Inp_WWUAdjDrivers!$F$9:$F$37,0))</f>
        <v/>
      </c>
      <c r="X251" s="81" t="str">
        <f>INDEX(Inp_WWUAdjDrivers!X$9:X$37,MATCH($F251,Inp_WWUAdjDrivers!$F$9:$F$37,0))</f>
        <v/>
      </c>
      <c r="Y251" s="81">
        <f>INDEX(Inp_WWUAdjDrivers!Y$9:Y$37,MATCH($F251,Inp_WWUAdjDrivers!$F$9:$F$37,0))</f>
        <v>6317</v>
      </c>
      <c r="Z251" s="81">
        <f>INDEX(Inp_WWUAdjDrivers!Z$9:Z$37,MATCH($F251,Inp_WWUAdjDrivers!$F$9:$F$37,0))</f>
        <v>5417</v>
      </c>
      <c r="AA251" s="81">
        <f>INDEX(Inp_WWUAdjDrivers!AA$9:AA$37,MATCH($F251,Inp_WWUAdjDrivers!$F$9:$F$37,0))</f>
        <v>5943</v>
      </c>
      <c r="AB251" s="81">
        <f>INDEX(Inp_WWUAdjDrivers!AB$9:AB$37,MATCH($F251,Inp_WWUAdjDrivers!$F$9:$F$37,0))</f>
        <v>5621</v>
      </c>
      <c r="AC251" s="81">
        <f>INDEX(Inp_WWUAdjDrivers!AC$9:AC$37,MATCH($F251,Inp_WWUAdjDrivers!$F$9:$F$37,0))</f>
        <v>5249</v>
      </c>
      <c r="AD251" s="81">
        <f>INDEX(Inp_WWUAdjDrivers!AD$9:AD$37,MATCH($F251,Inp_WWUAdjDrivers!$F$9:$F$37,0))</f>
        <v>5929</v>
      </c>
      <c r="AE251" s="81">
        <f>INDEX(Inp_WWUAdjDrivers!AE$9:AE$37,MATCH($F251,Inp_WWUAdjDrivers!$F$9:$F$37,0))</f>
        <v>5746</v>
      </c>
      <c r="AF251" s="81">
        <f>INDEX(Inp_WWUAdjDrivers!AF$9:AF$37,MATCH($F251,Inp_WWUAdjDrivers!$F$9:$F$37,0))</f>
        <v>5746</v>
      </c>
      <c r="AG251" s="81">
        <f>INDEX(Inp_WWUAdjDrivers!AG$9:AG$37,MATCH($F251,Inp_WWUAdjDrivers!$F$9:$F$37,0))</f>
        <v>5709.4</v>
      </c>
      <c r="AH251" s="81">
        <f>INDEX(Inp_WWUAdjDrivers!AH$9:AH$37,MATCH($F251,Inp_WWUAdjDrivers!$F$9:$F$37,0))</f>
        <v>5709.4</v>
      </c>
      <c r="AI251" s="81">
        <f>INDEX(Inp_WWUAdjDrivers!AI$9:AI$37,MATCH($F251,Inp_WWUAdjDrivers!$F$9:$F$37,0))</f>
        <v>5709.4</v>
      </c>
      <c r="AJ251" s="81">
        <f>INDEX(Inp_WWUAdjDrivers!AJ$9:AJ$37,MATCH($F251,Inp_WWUAdjDrivers!$F$9:$F$37,0))</f>
        <v>5709.4</v>
      </c>
      <c r="AK251" s="81">
        <f>INDEX(Inp_WWUAdjDrivers!AK$9:AK$37,MATCH($F251,Inp_WWUAdjDrivers!$F$9:$F$37,0))</f>
        <v>5709.4</v>
      </c>
      <c r="AN251" s="2"/>
    </row>
    <row r="252" spans="3:40">
      <c r="C252" s="24"/>
      <c r="E252" s="2" t="str">
        <f t="shared" si="14"/>
        <v>WWU</v>
      </c>
      <c r="F252" s="2" t="s">
        <v>162</v>
      </c>
      <c r="J252" s="2" t="str">
        <f t="shared" si="15"/>
        <v>WWUMains Damage Reports</v>
      </c>
      <c r="L252" s="2" t="s">
        <v>142</v>
      </c>
      <c r="T252" s="81" t="str">
        <f>INDEX(Inp_WWUAdjDrivers!T$9:T$37,MATCH($F252,Inp_WWUAdjDrivers!$F$9:$F$37,0))</f>
        <v/>
      </c>
      <c r="U252" s="81" t="str">
        <f>INDEX(Inp_WWUAdjDrivers!U$9:U$37,MATCH($F252,Inp_WWUAdjDrivers!$F$9:$F$37,0))</f>
        <v/>
      </c>
      <c r="V252" s="81" t="str">
        <f>INDEX(Inp_WWUAdjDrivers!V$9:V$37,MATCH($F252,Inp_WWUAdjDrivers!$F$9:$F$37,0))</f>
        <v/>
      </c>
      <c r="W252" s="81" t="str">
        <f>INDEX(Inp_WWUAdjDrivers!W$9:W$37,MATCH($F252,Inp_WWUAdjDrivers!$F$9:$F$37,0))</f>
        <v/>
      </c>
      <c r="X252" s="81" t="str">
        <f>INDEX(Inp_WWUAdjDrivers!X$9:X$37,MATCH($F252,Inp_WWUAdjDrivers!$F$9:$F$37,0))</f>
        <v/>
      </c>
      <c r="Y252" s="81">
        <f>INDEX(Inp_WWUAdjDrivers!Y$9:Y$37,MATCH($F252,Inp_WWUAdjDrivers!$F$9:$F$37,0))</f>
        <v>1511</v>
      </c>
      <c r="Z252" s="81">
        <f>INDEX(Inp_WWUAdjDrivers!Z$9:Z$37,MATCH($F252,Inp_WWUAdjDrivers!$F$9:$F$37,0))</f>
        <v>1804</v>
      </c>
      <c r="AA252" s="81">
        <f>INDEX(Inp_WWUAdjDrivers!AA$9:AA$37,MATCH($F252,Inp_WWUAdjDrivers!$F$9:$F$37,0))</f>
        <v>1504</v>
      </c>
      <c r="AB252" s="81">
        <f>INDEX(Inp_WWUAdjDrivers!AB$9:AB$37,MATCH($F252,Inp_WWUAdjDrivers!$F$9:$F$37,0))</f>
        <v>1629</v>
      </c>
      <c r="AC252" s="81">
        <f>INDEX(Inp_WWUAdjDrivers!AC$9:AC$37,MATCH($F252,Inp_WWUAdjDrivers!$F$9:$F$37,0))</f>
        <v>1778</v>
      </c>
      <c r="AD252" s="81">
        <f>INDEX(Inp_WWUAdjDrivers!AD$9:AD$37,MATCH($F252,Inp_WWUAdjDrivers!$F$9:$F$37,0))</f>
        <v>1794</v>
      </c>
      <c r="AE252" s="81">
        <f>INDEX(Inp_WWUAdjDrivers!AE$9:AE$37,MATCH($F252,Inp_WWUAdjDrivers!$F$9:$F$37,0))</f>
        <v>1670</v>
      </c>
      <c r="AF252" s="81">
        <f>INDEX(Inp_WWUAdjDrivers!AF$9:AF$37,MATCH($F252,Inp_WWUAdjDrivers!$F$9:$F$37,0))</f>
        <v>1670</v>
      </c>
      <c r="AG252" s="81">
        <f>INDEX(Inp_WWUAdjDrivers!AG$9:AG$37,MATCH($F252,Inp_WWUAdjDrivers!$F$9:$F$37,0))</f>
        <v>1645.2</v>
      </c>
      <c r="AH252" s="81">
        <f>INDEX(Inp_WWUAdjDrivers!AH$9:AH$37,MATCH($F252,Inp_WWUAdjDrivers!$F$9:$F$37,0))</f>
        <v>1645.2</v>
      </c>
      <c r="AI252" s="81">
        <f>INDEX(Inp_WWUAdjDrivers!AI$9:AI$37,MATCH($F252,Inp_WWUAdjDrivers!$F$9:$F$37,0))</f>
        <v>1645.2</v>
      </c>
      <c r="AJ252" s="81">
        <f>INDEX(Inp_WWUAdjDrivers!AJ$9:AJ$37,MATCH($F252,Inp_WWUAdjDrivers!$F$9:$F$37,0))</f>
        <v>1645.2</v>
      </c>
      <c r="AK252" s="81">
        <f>INDEX(Inp_WWUAdjDrivers!AK$9:AK$37,MATCH($F252,Inp_WWUAdjDrivers!$F$9:$F$37,0))</f>
        <v>1645.2</v>
      </c>
      <c r="AN252" s="2"/>
    </row>
    <row r="253" spans="3:40">
      <c r="C253" s="24"/>
      <c r="E253" s="2" t="str">
        <f t="shared" si="14"/>
        <v>WWU</v>
      </c>
      <c r="F253" s="2" t="s">
        <v>163</v>
      </c>
      <c r="J253" s="2" t="str">
        <f t="shared" si="15"/>
        <v>WWUMains Condition Reports</v>
      </c>
      <c r="L253" s="2" t="s">
        <v>142</v>
      </c>
      <c r="T253" s="81" t="str">
        <f>INDEX(Inp_WWUAdjDrivers!T$9:T$37,MATCH($F253,Inp_WWUAdjDrivers!$F$9:$F$37,0))</f>
        <v/>
      </c>
      <c r="U253" s="81" t="str">
        <f>INDEX(Inp_WWUAdjDrivers!U$9:U$37,MATCH($F253,Inp_WWUAdjDrivers!$F$9:$F$37,0))</f>
        <v/>
      </c>
      <c r="V253" s="81" t="str">
        <f>INDEX(Inp_WWUAdjDrivers!V$9:V$37,MATCH($F253,Inp_WWUAdjDrivers!$F$9:$F$37,0))</f>
        <v/>
      </c>
      <c r="W253" s="81" t="str">
        <f>INDEX(Inp_WWUAdjDrivers!W$9:W$37,MATCH($F253,Inp_WWUAdjDrivers!$F$9:$F$37,0))</f>
        <v/>
      </c>
      <c r="X253" s="81" t="str">
        <f>INDEX(Inp_WWUAdjDrivers!X$9:X$37,MATCH($F253,Inp_WWUAdjDrivers!$F$9:$F$37,0))</f>
        <v/>
      </c>
      <c r="Y253" s="81">
        <f>INDEX(Inp_WWUAdjDrivers!Y$9:Y$37,MATCH($F253,Inp_WWUAdjDrivers!$F$9:$F$37,0))</f>
        <v>5636</v>
      </c>
      <c r="Z253" s="81">
        <f>INDEX(Inp_WWUAdjDrivers!Z$9:Z$37,MATCH($F253,Inp_WWUAdjDrivers!$F$9:$F$37,0))</f>
        <v>6424</v>
      </c>
      <c r="AA253" s="81">
        <f>INDEX(Inp_WWUAdjDrivers!AA$9:AA$37,MATCH($F253,Inp_WWUAdjDrivers!$F$9:$F$37,0))</f>
        <v>5569</v>
      </c>
      <c r="AB253" s="81">
        <f>INDEX(Inp_WWUAdjDrivers!AB$9:AB$37,MATCH($F253,Inp_WWUAdjDrivers!$F$9:$F$37,0))</f>
        <v>6421</v>
      </c>
      <c r="AC253" s="81">
        <f>INDEX(Inp_WWUAdjDrivers!AC$9:AC$37,MATCH($F253,Inp_WWUAdjDrivers!$F$9:$F$37,0))</f>
        <v>6052</v>
      </c>
      <c r="AD253" s="81">
        <f>INDEX(Inp_WWUAdjDrivers!AD$9:AD$37,MATCH($F253,Inp_WWUAdjDrivers!$F$9:$F$37,0))</f>
        <v>4889</v>
      </c>
      <c r="AE253" s="81">
        <f>INDEX(Inp_WWUAdjDrivers!AE$9:AE$37,MATCH($F253,Inp_WWUAdjDrivers!$F$9:$F$37,0))</f>
        <v>5831.8333329999996</v>
      </c>
      <c r="AF253" s="81">
        <f>INDEX(Inp_WWUAdjDrivers!AF$9:AF$37,MATCH($F253,Inp_WWUAdjDrivers!$F$9:$F$37,0))</f>
        <v>5831.8333329999996</v>
      </c>
      <c r="AG253" s="81">
        <f>INDEX(Inp_WWUAdjDrivers!AG$9:AG$37,MATCH($F253,Inp_WWUAdjDrivers!$F$9:$F$37,0))</f>
        <v>6020.4</v>
      </c>
      <c r="AH253" s="81">
        <f>INDEX(Inp_WWUAdjDrivers!AH$9:AH$37,MATCH($F253,Inp_WWUAdjDrivers!$F$9:$F$37,0))</f>
        <v>6020.4</v>
      </c>
      <c r="AI253" s="81">
        <f>INDEX(Inp_WWUAdjDrivers!AI$9:AI$37,MATCH($F253,Inp_WWUAdjDrivers!$F$9:$F$37,0))</f>
        <v>6020.4</v>
      </c>
      <c r="AJ253" s="81">
        <f>INDEX(Inp_WWUAdjDrivers!AJ$9:AJ$37,MATCH($F253,Inp_WWUAdjDrivers!$F$9:$F$37,0))</f>
        <v>6020.4</v>
      </c>
      <c r="AK253" s="81">
        <f>INDEX(Inp_WWUAdjDrivers!AK$9:AK$37,MATCH($F253,Inp_WWUAdjDrivers!$F$9:$F$37,0))</f>
        <v>6020.4</v>
      </c>
      <c r="AN253" s="2"/>
    </row>
    <row r="254" spans="3:40">
      <c r="C254" s="24"/>
      <c r="E254" s="2" t="str">
        <f t="shared" si="14"/>
        <v>WWU</v>
      </c>
      <c r="F254" s="2" t="s">
        <v>164</v>
      </c>
      <c r="J254" s="2" t="str">
        <f t="shared" si="15"/>
        <v>WWUEmergency FTEs</v>
      </c>
      <c r="L254" s="2" t="s">
        <v>165</v>
      </c>
      <c r="T254" s="81" t="str">
        <f>INDEX(Inp_WWUAdjDrivers!T$9:T$37,MATCH($F254,Inp_WWUAdjDrivers!$F$9:$F$37,0))</f>
        <v/>
      </c>
      <c r="U254" s="81" t="str">
        <f>INDEX(Inp_WWUAdjDrivers!U$9:U$37,MATCH($F254,Inp_WWUAdjDrivers!$F$9:$F$37,0))</f>
        <v/>
      </c>
      <c r="V254" s="81" t="str">
        <f>INDEX(Inp_WWUAdjDrivers!V$9:V$37,MATCH($F254,Inp_WWUAdjDrivers!$F$9:$F$37,0))</f>
        <v/>
      </c>
      <c r="W254" s="81" t="str">
        <f>INDEX(Inp_WWUAdjDrivers!W$9:W$37,MATCH($F254,Inp_WWUAdjDrivers!$F$9:$F$37,0))</f>
        <v/>
      </c>
      <c r="X254" s="81" t="str">
        <f>INDEX(Inp_WWUAdjDrivers!X$9:X$37,MATCH($F254,Inp_WWUAdjDrivers!$F$9:$F$37,0))</f>
        <v/>
      </c>
      <c r="Y254" s="81">
        <f>INDEX(Inp_WWUAdjDrivers!Y$9:Y$37,MATCH($F254,Inp_WWUAdjDrivers!$F$9:$F$37,0))</f>
        <v>0</v>
      </c>
      <c r="Z254" s="81">
        <f>INDEX(Inp_WWUAdjDrivers!Z$9:Z$37,MATCH($F254,Inp_WWUAdjDrivers!$F$9:$F$37,0))</f>
        <v>0</v>
      </c>
      <c r="AA254" s="81">
        <f>INDEX(Inp_WWUAdjDrivers!AA$9:AA$37,MATCH($F254,Inp_WWUAdjDrivers!$F$9:$F$37,0))</f>
        <v>0</v>
      </c>
      <c r="AB254" s="81">
        <f>INDEX(Inp_WWUAdjDrivers!AB$9:AB$37,MATCH($F254,Inp_WWUAdjDrivers!$F$9:$F$37,0))</f>
        <v>0</v>
      </c>
      <c r="AC254" s="81">
        <f>INDEX(Inp_WWUAdjDrivers!AC$9:AC$37,MATCH($F254,Inp_WWUAdjDrivers!$F$9:$F$37,0))</f>
        <v>0</v>
      </c>
      <c r="AD254" s="81">
        <f>INDEX(Inp_WWUAdjDrivers!AD$9:AD$37,MATCH($F254,Inp_WWUAdjDrivers!$F$9:$F$37,0))</f>
        <v>0</v>
      </c>
      <c r="AE254" s="81">
        <f>INDEX(Inp_WWUAdjDrivers!AE$9:AE$37,MATCH($F254,Inp_WWUAdjDrivers!$F$9:$F$37,0))</f>
        <v>0</v>
      </c>
      <c r="AF254" s="81">
        <f>INDEX(Inp_WWUAdjDrivers!AF$9:AF$37,MATCH($F254,Inp_WWUAdjDrivers!$F$9:$F$37,0))</f>
        <v>0</v>
      </c>
      <c r="AG254" s="81">
        <f>INDEX(Inp_WWUAdjDrivers!AG$9:AG$37,MATCH($F254,Inp_WWUAdjDrivers!$F$9:$F$37,0))</f>
        <v>0</v>
      </c>
      <c r="AH254" s="81">
        <f>INDEX(Inp_WWUAdjDrivers!AH$9:AH$37,MATCH($F254,Inp_WWUAdjDrivers!$F$9:$F$37,0))</f>
        <v>0</v>
      </c>
      <c r="AI254" s="81">
        <f>INDEX(Inp_WWUAdjDrivers!AI$9:AI$37,MATCH($F254,Inp_WWUAdjDrivers!$F$9:$F$37,0))</f>
        <v>0</v>
      </c>
      <c r="AJ254" s="81">
        <f>INDEX(Inp_WWUAdjDrivers!AJ$9:AJ$37,MATCH($F254,Inp_WWUAdjDrivers!$F$9:$F$37,0))</f>
        <v>0</v>
      </c>
      <c r="AK254" s="81">
        <f>INDEX(Inp_WWUAdjDrivers!AK$9:AK$37,MATCH($F254,Inp_WWUAdjDrivers!$F$9:$F$37,0))</f>
        <v>0</v>
      </c>
      <c r="AN254" s="2"/>
    </row>
    <row r="255" spans="3:40">
      <c r="C255" s="24"/>
      <c r="E255" s="2" t="str">
        <f t="shared" si="14"/>
        <v>WWU</v>
      </c>
      <c r="F255" s="2" t="s">
        <v>166</v>
      </c>
      <c r="J255" s="2" t="str">
        <f t="shared" si="15"/>
        <v>WWUTotal external condition reports
(service condition + mains condition)</v>
      </c>
      <c r="L255" s="2" t="s">
        <v>142</v>
      </c>
      <c r="T255" s="81" t="str">
        <f>INDEX(Inp_WWUAdjDrivers!T$9:T$37,MATCH($F255,Inp_WWUAdjDrivers!$F$9:$F$37,0))</f>
        <v/>
      </c>
      <c r="U255" s="81" t="str">
        <f>INDEX(Inp_WWUAdjDrivers!U$9:U$37,MATCH($F255,Inp_WWUAdjDrivers!$F$9:$F$37,0))</f>
        <v/>
      </c>
      <c r="V255" s="81" t="str">
        <f>INDEX(Inp_WWUAdjDrivers!V$9:V$37,MATCH($F255,Inp_WWUAdjDrivers!$F$9:$F$37,0))</f>
        <v/>
      </c>
      <c r="W255" s="81" t="str">
        <f>INDEX(Inp_WWUAdjDrivers!W$9:W$37,MATCH($F255,Inp_WWUAdjDrivers!$F$9:$F$37,0))</f>
        <v/>
      </c>
      <c r="X255" s="81" t="str">
        <f>INDEX(Inp_WWUAdjDrivers!X$9:X$37,MATCH($F255,Inp_WWUAdjDrivers!$F$9:$F$37,0))</f>
        <v/>
      </c>
      <c r="Y255" s="81">
        <f>INDEX(Inp_WWUAdjDrivers!Y$9:Y$37,MATCH($F255,Inp_WWUAdjDrivers!$F$9:$F$37,0))</f>
        <v>11953</v>
      </c>
      <c r="Z255" s="81">
        <f>INDEX(Inp_WWUAdjDrivers!Z$9:Z$37,MATCH($F255,Inp_WWUAdjDrivers!$F$9:$F$37,0))</f>
        <v>11841</v>
      </c>
      <c r="AA255" s="81">
        <f>INDEX(Inp_WWUAdjDrivers!AA$9:AA$37,MATCH($F255,Inp_WWUAdjDrivers!$F$9:$F$37,0))</f>
        <v>11512</v>
      </c>
      <c r="AB255" s="81">
        <f>INDEX(Inp_WWUAdjDrivers!AB$9:AB$37,MATCH($F255,Inp_WWUAdjDrivers!$F$9:$F$37,0))</f>
        <v>12042</v>
      </c>
      <c r="AC255" s="81">
        <f>INDEX(Inp_WWUAdjDrivers!AC$9:AC$37,MATCH($F255,Inp_WWUAdjDrivers!$F$9:$F$37,0))</f>
        <v>11301</v>
      </c>
      <c r="AD255" s="81">
        <f>INDEX(Inp_WWUAdjDrivers!AD$9:AD$37,MATCH($F255,Inp_WWUAdjDrivers!$F$9:$F$37,0))</f>
        <v>10818</v>
      </c>
      <c r="AE255" s="81">
        <f>INDEX(Inp_WWUAdjDrivers!AE$9:AE$37,MATCH($F255,Inp_WWUAdjDrivers!$F$9:$F$37,0))</f>
        <v>10597.892622014329</v>
      </c>
      <c r="AF255" s="81">
        <f>INDEX(Inp_WWUAdjDrivers!AF$9:AF$37,MATCH($F255,Inp_WWUAdjDrivers!$F$9:$F$37,0))</f>
        <v>10393.524915656022</v>
      </c>
      <c r="AG255" s="81">
        <f>INDEX(Inp_WWUAdjDrivers!AG$9:AG$37,MATCH($F255,Inp_WWUAdjDrivers!$F$9:$F$37,0))</f>
        <v>10143.913932786136</v>
      </c>
      <c r="AH255" s="81">
        <f>INDEX(Inp_WWUAdjDrivers!AH$9:AH$37,MATCH($F255,Inp_WWUAdjDrivers!$F$9:$F$37,0))</f>
        <v>9910.2940968612256</v>
      </c>
      <c r="AI255" s="81">
        <f>INDEX(Inp_WWUAdjDrivers!AI$9:AI$37,MATCH($F255,Inp_WWUAdjDrivers!$F$9:$F$37,0))</f>
        <v>9680.533434723784</v>
      </c>
      <c r="AJ255" s="81">
        <f>INDEX(Inp_WWUAdjDrivers!AJ$9:AJ$37,MATCH($F255,Inp_WWUAdjDrivers!$F$9:$F$37,0))</f>
        <v>9458.8574831331807</v>
      </c>
      <c r="AK255" s="81">
        <f>INDEX(Inp_WWUAdjDrivers!AK$9:AK$37,MATCH($F255,Inp_WWUAdjDrivers!$F$9:$F$37,0))</f>
        <v>9246.6285176117381</v>
      </c>
      <c r="AN255" s="2"/>
    </row>
    <row r="256" spans="3:40">
      <c r="C256" s="24"/>
      <c r="E256" s="2" t="str">
        <f t="shared" si="14"/>
        <v>WWU</v>
      </c>
      <c r="F256" s="2" t="s">
        <v>167</v>
      </c>
      <c r="J256" s="2" t="str">
        <f t="shared" si="15"/>
        <v>WWUTotal external condition repairs
(service condition + mains condition)</v>
      </c>
      <c r="L256" s="2" t="s">
        <v>142</v>
      </c>
      <c r="T256" s="81" t="str">
        <f>INDEX(Inp_WWUAdjDrivers!T$9:T$37,MATCH($F256,Inp_WWUAdjDrivers!$F$9:$F$37,0))</f>
        <v/>
      </c>
      <c r="U256" s="81" t="str">
        <f>INDEX(Inp_WWUAdjDrivers!U$9:U$37,MATCH($F256,Inp_WWUAdjDrivers!$F$9:$F$37,0))</f>
        <v/>
      </c>
      <c r="V256" s="81" t="str">
        <f>INDEX(Inp_WWUAdjDrivers!V$9:V$37,MATCH($F256,Inp_WWUAdjDrivers!$F$9:$F$37,0))</f>
        <v/>
      </c>
      <c r="W256" s="81" t="str">
        <f>INDEX(Inp_WWUAdjDrivers!W$9:W$37,MATCH($F256,Inp_WWUAdjDrivers!$F$9:$F$37,0))</f>
        <v/>
      </c>
      <c r="X256" s="81" t="str">
        <f>INDEX(Inp_WWUAdjDrivers!X$9:X$37,MATCH($F256,Inp_WWUAdjDrivers!$F$9:$F$37,0))</f>
        <v/>
      </c>
      <c r="Y256" s="81">
        <f>INDEX(Inp_WWUAdjDrivers!Y$9:Y$37,MATCH($F256,Inp_WWUAdjDrivers!$F$9:$F$37,0))</f>
        <v>16100</v>
      </c>
      <c r="Z256" s="81">
        <f>INDEX(Inp_WWUAdjDrivers!Z$9:Z$37,MATCH($F256,Inp_WWUAdjDrivers!$F$9:$F$37,0))</f>
        <v>16484</v>
      </c>
      <c r="AA256" s="81">
        <f>INDEX(Inp_WWUAdjDrivers!AA$9:AA$37,MATCH($F256,Inp_WWUAdjDrivers!$F$9:$F$37,0))</f>
        <v>15511</v>
      </c>
      <c r="AB256" s="81">
        <f>INDEX(Inp_WWUAdjDrivers!AB$9:AB$37,MATCH($F256,Inp_WWUAdjDrivers!$F$9:$F$37,0))</f>
        <v>17416</v>
      </c>
      <c r="AC256" s="81">
        <f>INDEX(Inp_WWUAdjDrivers!AC$9:AC$37,MATCH($F256,Inp_WWUAdjDrivers!$F$9:$F$37,0))</f>
        <v>16115</v>
      </c>
      <c r="AD256" s="81">
        <f>INDEX(Inp_WWUAdjDrivers!AD$9:AD$37,MATCH($F256,Inp_WWUAdjDrivers!$F$9:$F$37,0))</f>
        <v>14854</v>
      </c>
      <c r="AE256" s="81">
        <f>INDEX(Inp_WWUAdjDrivers!AE$9:AE$37,MATCH($F256,Inp_WWUAdjDrivers!$F$9:$F$37,0))</f>
        <v>15971.833332632999</v>
      </c>
      <c r="AF256" s="81">
        <f>INDEX(Inp_WWUAdjDrivers!AF$9:AF$37,MATCH($F256,Inp_WWUAdjDrivers!$F$9:$F$37,0))</f>
        <v>15971.833332632999</v>
      </c>
      <c r="AG256" s="81">
        <f>INDEX(Inp_WWUAdjDrivers!AG$9:AG$37,MATCH($F256,Inp_WWUAdjDrivers!$F$9:$F$37,0))</f>
        <v>17183.069058775</v>
      </c>
      <c r="AH256" s="81">
        <f>INDEX(Inp_WWUAdjDrivers!AH$9:AH$37,MATCH($F256,Inp_WWUAdjDrivers!$F$9:$F$37,0))</f>
        <v>16914.09514537</v>
      </c>
      <c r="AI256" s="81">
        <f>INDEX(Inp_WWUAdjDrivers!AI$9:AI$37,MATCH($F256,Inp_WWUAdjDrivers!$F$9:$F$37,0))</f>
        <v>16582.520977829998</v>
      </c>
      <c r="AJ256" s="81">
        <f>INDEX(Inp_WWUAdjDrivers!AJ$9:AJ$37,MATCH($F256,Inp_WWUAdjDrivers!$F$9:$F$37,0))</f>
        <v>16184.471732463002</v>
      </c>
      <c r="AK256" s="81">
        <f>INDEX(Inp_WWUAdjDrivers!AK$9:AK$37,MATCH($F256,Inp_WWUAdjDrivers!$F$9:$F$37,0))</f>
        <v>15695.872845226</v>
      </c>
      <c r="AN256" s="2"/>
    </row>
    <row r="257" spans="2:42">
      <c r="C257" s="24"/>
      <c r="E257" s="2" t="str">
        <f t="shared" si="14"/>
        <v>WWU</v>
      </c>
      <c r="F257" s="2" t="s">
        <v>168</v>
      </c>
      <c r="J257" s="2" t="str">
        <f t="shared" si="15"/>
        <v>WWUMEAV</v>
      </c>
      <c r="L257" s="2" t="s">
        <v>113</v>
      </c>
      <c r="T257" s="81" t="str">
        <f>INDEX(Inp_WWUAdjDrivers!T$9:T$37,MATCH($F257,Inp_WWUAdjDrivers!$F$9:$F$37,0))</f>
        <v/>
      </c>
      <c r="U257" s="81" t="str">
        <f>INDEX(Inp_WWUAdjDrivers!U$9:U$37,MATCH($F257,Inp_WWUAdjDrivers!$F$9:$F$37,0))</f>
        <v/>
      </c>
      <c r="V257" s="81" t="str">
        <f>INDEX(Inp_WWUAdjDrivers!V$9:V$37,MATCH($F257,Inp_WWUAdjDrivers!$F$9:$F$37,0))</f>
        <v/>
      </c>
      <c r="W257" s="81" t="str">
        <f>INDEX(Inp_WWUAdjDrivers!W$9:W$37,MATCH($F257,Inp_WWUAdjDrivers!$F$9:$F$37,0))</f>
        <v/>
      </c>
      <c r="X257" s="81" t="str">
        <f>INDEX(Inp_WWUAdjDrivers!X$9:X$37,MATCH($F257,Inp_WWUAdjDrivers!$F$9:$F$37,0))</f>
        <v/>
      </c>
      <c r="Y257" s="81">
        <f>INDEX(Inp_WWUAdjDrivers!Y$9:Y$37,MATCH($F257,Inp_WWUAdjDrivers!$F$9:$F$37,0))</f>
        <v>11253.418652295841</v>
      </c>
      <c r="Z257" s="81">
        <f>INDEX(Inp_WWUAdjDrivers!Z$9:Z$37,MATCH($F257,Inp_WWUAdjDrivers!$F$9:$F$37,0))</f>
        <v>11212.095396916187</v>
      </c>
      <c r="AA257" s="81">
        <f>INDEX(Inp_WWUAdjDrivers!AA$9:AA$37,MATCH($F257,Inp_WWUAdjDrivers!$F$9:$F$37,0))</f>
        <v>11633.569212014492</v>
      </c>
      <c r="AB257" s="81">
        <f>INDEX(Inp_WWUAdjDrivers!AB$9:AB$37,MATCH($F257,Inp_WWUAdjDrivers!$F$9:$F$37,0))</f>
        <v>11433.68784202093</v>
      </c>
      <c r="AC257" s="81">
        <f>INDEX(Inp_WWUAdjDrivers!AC$9:AC$37,MATCH($F257,Inp_WWUAdjDrivers!$F$9:$F$37,0))</f>
        <v>11416.724805169573</v>
      </c>
      <c r="AD257" s="81">
        <f>INDEX(Inp_WWUAdjDrivers!AD$9:AD$37,MATCH($F257,Inp_WWUAdjDrivers!$F$9:$F$37,0))</f>
        <v>11400.889143525172</v>
      </c>
      <c r="AE257" s="81">
        <f>INDEX(Inp_WWUAdjDrivers!AE$9:AE$37,MATCH($F257,Inp_WWUAdjDrivers!$F$9:$F$37,0))</f>
        <v>11411.234081487915</v>
      </c>
      <c r="AF257" s="81">
        <f>INDEX(Inp_WWUAdjDrivers!AF$9:AF$37,MATCH($F257,Inp_WWUAdjDrivers!$F$9:$F$37,0))</f>
        <v>11423.040091313891</v>
      </c>
      <c r="AG257" s="81">
        <f>INDEX(Inp_WWUAdjDrivers!AG$9:AG$37,MATCH($F257,Inp_WWUAdjDrivers!$F$9:$F$37,0))</f>
        <v>11518.885294038451</v>
      </c>
      <c r="AH257" s="81">
        <f>INDEX(Inp_WWUAdjDrivers!AH$9:AH$37,MATCH($F257,Inp_WWUAdjDrivers!$F$9:$F$37,0))</f>
        <v>11618.47729942244</v>
      </c>
      <c r="AI257" s="81">
        <f>INDEX(Inp_WWUAdjDrivers!AI$9:AI$37,MATCH($F257,Inp_WWUAdjDrivers!$F$9:$F$37,0))</f>
        <v>11713.89485408272</v>
      </c>
      <c r="AJ257" s="81">
        <f>INDEX(Inp_WWUAdjDrivers!AJ$9:AJ$37,MATCH($F257,Inp_WWUAdjDrivers!$F$9:$F$37,0))</f>
        <v>11815.47007168297</v>
      </c>
      <c r="AK257" s="81">
        <f>INDEX(Inp_WWUAdjDrivers!AK$9:AK$37,MATCH($F257,Inp_WWUAdjDrivers!$F$9:$F$37,0))</f>
        <v>11910.1027822819</v>
      </c>
    </row>
    <row r="258" spans="2:42">
      <c r="C258" s="24"/>
      <c r="E258" s="2" t="str">
        <f t="shared" si="14"/>
        <v>WWU</v>
      </c>
      <c r="F258" s="2" t="s">
        <v>169</v>
      </c>
      <c r="J258" s="2" t="str">
        <f t="shared" si="15"/>
        <v>WWUCapex synthetic costs - Mains (smoothed)</v>
      </c>
      <c r="L258" s="2" t="s">
        <v>113</v>
      </c>
      <c r="T258" s="81" t="str">
        <f>INDEX(Inp_WWUAdjDrivers!T$9:T$37,MATCH($F258,Inp_WWUAdjDrivers!$F$9:$F$37,0))</f>
        <v/>
      </c>
      <c r="U258" s="81" t="str">
        <f>INDEX(Inp_WWUAdjDrivers!U$9:U$37,MATCH($F258,Inp_WWUAdjDrivers!$F$9:$F$37,0))</f>
        <v/>
      </c>
      <c r="V258" s="81" t="str">
        <f>INDEX(Inp_WWUAdjDrivers!V$9:V$37,MATCH($F258,Inp_WWUAdjDrivers!$F$9:$F$37,0))</f>
        <v/>
      </c>
      <c r="W258" s="81" t="str">
        <f>INDEX(Inp_WWUAdjDrivers!W$9:W$37,MATCH($F258,Inp_WWUAdjDrivers!$F$9:$F$37,0))</f>
        <v/>
      </c>
      <c r="X258" s="81" t="str">
        <f>INDEX(Inp_WWUAdjDrivers!X$9:X$37,MATCH($F258,Inp_WWUAdjDrivers!$F$9:$F$37,0))</f>
        <v/>
      </c>
      <c r="Y258" s="81">
        <f>INDEX(Inp_WWUAdjDrivers!Y$9:Y$37,MATCH($F258,Inp_WWUAdjDrivers!$F$9:$F$37,0))</f>
        <v>8.6271158567075261</v>
      </c>
      <c r="Z258" s="81">
        <f>INDEX(Inp_WWUAdjDrivers!Z$9:Z$37,MATCH($F258,Inp_WWUAdjDrivers!$F$9:$F$37,0))</f>
        <v>6.8351729551699059</v>
      </c>
      <c r="AA258" s="81">
        <f>INDEX(Inp_WWUAdjDrivers!AA$9:AA$37,MATCH($F258,Inp_WWUAdjDrivers!$F$9:$F$37,0))</f>
        <v>5.6598692834691073</v>
      </c>
      <c r="AB258" s="81">
        <f>INDEX(Inp_WWUAdjDrivers!AB$9:AB$37,MATCH($F258,Inp_WWUAdjDrivers!$F$9:$F$37,0))</f>
        <v>4.817961241009062</v>
      </c>
      <c r="AC258" s="81">
        <f>INDEX(Inp_WWUAdjDrivers!AC$9:AC$37,MATCH($F258,Inp_WWUAdjDrivers!$F$9:$F$37,0))</f>
        <v>4.7158406098743271</v>
      </c>
      <c r="AD258" s="81">
        <f>INDEX(Inp_WWUAdjDrivers!AD$9:AD$37,MATCH($F258,Inp_WWUAdjDrivers!$F$9:$F$37,0))</f>
        <v>4.8618953347738962</v>
      </c>
      <c r="AE258" s="81">
        <f>INDEX(Inp_WWUAdjDrivers!AE$9:AE$37,MATCH($F258,Inp_WWUAdjDrivers!$F$9:$F$37,0))</f>
        <v>4.6466856207346474</v>
      </c>
      <c r="AF258" s="81">
        <f>INDEX(Inp_WWUAdjDrivers!AF$9:AF$37,MATCH($F258,Inp_WWUAdjDrivers!$F$9:$F$37,0))</f>
        <v>4.932262581223152</v>
      </c>
      <c r="AG258" s="81">
        <f>INDEX(Inp_WWUAdjDrivers!AG$9:AG$37,MATCH($F258,Inp_WWUAdjDrivers!$F$9:$F$37,0))</f>
        <v>5.2097545115441468</v>
      </c>
      <c r="AH258" s="81">
        <f>INDEX(Inp_WWUAdjDrivers!AH$9:AH$37,MATCH($F258,Inp_WWUAdjDrivers!$F$9:$F$37,0))</f>
        <v>5.7305581462944986</v>
      </c>
      <c r="AI258" s="81">
        <f>INDEX(Inp_WWUAdjDrivers!AI$9:AI$37,MATCH($F258,Inp_WWUAdjDrivers!$F$9:$F$37,0))</f>
        <v>5.9988598075689659</v>
      </c>
      <c r="AJ258" s="81">
        <f>INDEX(Inp_WWUAdjDrivers!AJ$9:AJ$37,MATCH($F258,Inp_WWUAdjDrivers!$F$9:$F$37,0))</f>
        <v>6.0368529899126075</v>
      </c>
      <c r="AK258" s="81">
        <f>INDEX(Inp_WWUAdjDrivers!AK$9:AK$37,MATCH($F258,Inp_WWUAdjDrivers!$F$9:$F$37,0))</f>
        <v>5.7964378025394936</v>
      </c>
    </row>
    <row r="259" spans="2:42">
      <c r="C259" s="24"/>
      <c r="E259" s="2" t="str">
        <f t="shared" si="14"/>
        <v>WWU</v>
      </c>
      <c r="F259" s="2" t="s">
        <v>170</v>
      </c>
      <c r="J259" s="2" t="str">
        <f t="shared" si="15"/>
        <v>WWUCapex synthetic costs - Connections (smoothed)</v>
      </c>
      <c r="L259" s="2" t="s">
        <v>113</v>
      </c>
      <c r="T259" s="81" t="str">
        <f>INDEX(Inp_WWUAdjDrivers!T$9:T$37,MATCH($F259,Inp_WWUAdjDrivers!$F$9:$F$37,0))</f>
        <v/>
      </c>
      <c r="U259" s="81" t="str">
        <f>INDEX(Inp_WWUAdjDrivers!U$9:U$37,MATCH($F259,Inp_WWUAdjDrivers!$F$9:$F$37,0))</f>
        <v/>
      </c>
      <c r="V259" s="81" t="str">
        <f>INDEX(Inp_WWUAdjDrivers!V$9:V$37,MATCH($F259,Inp_WWUAdjDrivers!$F$9:$F$37,0))</f>
        <v/>
      </c>
      <c r="W259" s="81" t="str">
        <f>INDEX(Inp_WWUAdjDrivers!W$9:W$37,MATCH($F259,Inp_WWUAdjDrivers!$F$9:$F$37,0))</f>
        <v/>
      </c>
      <c r="X259" s="81" t="str">
        <f>INDEX(Inp_WWUAdjDrivers!X$9:X$37,MATCH($F259,Inp_WWUAdjDrivers!$F$9:$F$37,0))</f>
        <v/>
      </c>
      <c r="Y259" s="81">
        <f>INDEX(Inp_WWUAdjDrivers!Y$9:Y$37,MATCH($F259,Inp_WWUAdjDrivers!$F$9:$F$37,0))</f>
        <v>15.753869086819558</v>
      </c>
      <c r="Z259" s="81">
        <f>INDEX(Inp_WWUAdjDrivers!Z$9:Z$37,MATCH($F259,Inp_WWUAdjDrivers!$F$9:$F$37,0))</f>
        <v>15.849484845468274</v>
      </c>
      <c r="AA259" s="81">
        <f>INDEX(Inp_WWUAdjDrivers!AA$9:AA$37,MATCH($F259,Inp_WWUAdjDrivers!$F$9:$F$37,0))</f>
        <v>16.038956138970402</v>
      </c>
      <c r="AB259" s="81">
        <f>INDEX(Inp_WWUAdjDrivers!AB$9:AB$37,MATCH($F259,Inp_WWUAdjDrivers!$F$9:$F$37,0))</f>
        <v>17.013807519512227</v>
      </c>
      <c r="AC259" s="81">
        <f>INDEX(Inp_WWUAdjDrivers!AC$9:AC$37,MATCH($F259,Inp_WWUAdjDrivers!$F$9:$F$37,0))</f>
        <v>17.052479289214105</v>
      </c>
      <c r="AD259" s="81">
        <f>INDEX(Inp_WWUAdjDrivers!AD$9:AD$37,MATCH($F259,Inp_WWUAdjDrivers!$F$9:$F$37,0))</f>
        <v>16.980601091228412</v>
      </c>
      <c r="AE259" s="81">
        <f>INDEX(Inp_WWUAdjDrivers!AE$9:AE$37,MATCH($F259,Inp_WWUAdjDrivers!$F$9:$F$37,0))</f>
        <v>17.10698543702075</v>
      </c>
      <c r="AF259" s="81">
        <f>INDEX(Inp_WWUAdjDrivers!AF$9:AF$37,MATCH($F259,Inp_WWUAdjDrivers!$F$9:$F$37,0))</f>
        <v>16.262760048659899</v>
      </c>
      <c r="AG259" s="81">
        <f>INDEX(Inp_WWUAdjDrivers!AG$9:AG$37,MATCH($F259,Inp_WWUAdjDrivers!$F$9:$F$37,0))</f>
        <v>15.746650993538314</v>
      </c>
      <c r="AH259" s="81">
        <f>INDEX(Inp_WWUAdjDrivers!AH$9:AH$37,MATCH($F259,Inp_WWUAdjDrivers!$F$9:$F$37,0))</f>
        <v>15.155966289901279</v>
      </c>
      <c r="AI259" s="81">
        <f>INDEX(Inp_WWUAdjDrivers!AI$9:AI$37,MATCH($F259,Inp_WWUAdjDrivers!$F$9:$F$37,0))</f>
        <v>14.425948060819611</v>
      </c>
      <c r="AJ259" s="81">
        <f>INDEX(Inp_WWUAdjDrivers!AJ$9:AJ$37,MATCH($F259,Inp_WWUAdjDrivers!$F$9:$F$37,0))</f>
        <v>14.101978175381864</v>
      </c>
      <c r="AK259" s="81">
        <f>INDEX(Inp_WWUAdjDrivers!AK$9:AK$37,MATCH($F259,Inp_WWUAdjDrivers!$F$9:$F$37,0))</f>
        <v>13.705913832022587</v>
      </c>
    </row>
    <row r="260" spans="2:42">
      <c r="C260" s="24"/>
      <c r="E260" s="2" t="str">
        <f t="shared" si="14"/>
        <v>WWU</v>
      </c>
      <c r="F260" s="2" t="s">
        <v>230</v>
      </c>
      <c r="J260" s="2" t="str">
        <f t="shared" si="15"/>
        <v>WWUMaintenance MEAV</v>
      </c>
      <c r="L260" s="2" t="s">
        <v>113</v>
      </c>
      <c r="T260" s="81" t="str">
        <f>INDEX(Inp_WWUAdjDrivers!T$9:T$37,MATCH($F260,Inp_WWUAdjDrivers!$F$9:$F$37,0))</f>
        <v/>
      </c>
      <c r="U260" s="81" t="str">
        <f>INDEX(Inp_WWUAdjDrivers!U$9:U$37,MATCH($F260,Inp_WWUAdjDrivers!$F$9:$F$37,0))</f>
        <v/>
      </c>
      <c r="V260" s="81" t="str">
        <f>INDEX(Inp_WWUAdjDrivers!V$9:V$37,MATCH($F260,Inp_WWUAdjDrivers!$F$9:$F$37,0))</f>
        <v/>
      </c>
      <c r="W260" s="81" t="str">
        <f>INDEX(Inp_WWUAdjDrivers!W$9:W$37,MATCH($F260,Inp_WWUAdjDrivers!$F$9:$F$37,0))</f>
        <v/>
      </c>
      <c r="X260" s="81" t="str">
        <f>INDEX(Inp_WWUAdjDrivers!X$9:X$37,MATCH($F260,Inp_WWUAdjDrivers!$F$9:$F$37,0))</f>
        <v/>
      </c>
      <c r="Y260" s="81">
        <f>INDEX(Inp_WWUAdjDrivers!Y$9:Y$37,MATCH($F260,Inp_WWUAdjDrivers!$F$9:$F$37,0))</f>
        <v>4998.5839010246873</v>
      </c>
      <c r="Z260" s="81">
        <f>INDEX(Inp_WWUAdjDrivers!Z$9:Z$37,MATCH($F260,Inp_WWUAdjDrivers!$F$9:$F$37,0))</f>
        <v>4973.2812874886613</v>
      </c>
      <c r="AA260" s="81">
        <f>INDEX(Inp_WWUAdjDrivers!AA$9:AA$37,MATCH($F260,Inp_WWUAdjDrivers!$F$9:$F$37,0))</f>
        <v>5418.1597271515166</v>
      </c>
      <c r="AB260" s="81">
        <f>INDEX(Inp_WWUAdjDrivers!AB$9:AB$37,MATCH($F260,Inp_WWUAdjDrivers!$F$9:$F$37,0))</f>
        <v>5238.4792616661234</v>
      </c>
      <c r="AC260" s="81">
        <f>INDEX(Inp_WWUAdjDrivers!AC$9:AC$37,MATCH($F260,Inp_WWUAdjDrivers!$F$9:$F$37,0))</f>
        <v>5246.5744135986561</v>
      </c>
      <c r="AD260" s="81">
        <f>INDEX(Inp_WWUAdjDrivers!AD$9:AD$37,MATCH($F260,Inp_WWUAdjDrivers!$F$9:$F$37,0))</f>
        <v>5253.5423684955558</v>
      </c>
      <c r="AE260" s="81">
        <f>INDEX(Inp_WWUAdjDrivers!AE$9:AE$37,MATCH($F260,Inp_WWUAdjDrivers!$F$9:$F$37,0))</f>
        <v>5263.8873064582995</v>
      </c>
      <c r="AF260" s="81">
        <f>INDEX(Inp_WWUAdjDrivers!AF$9:AF$37,MATCH($F260,Inp_WWUAdjDrivers!$F$9:$F$37,0))</f>
        <v>5275.6933162842752</v>
      </c>
      <c r="AG260" s="81">
        <f>INDEX(Inp_WWUAdjDrivers!AG$9:AG$37,MATCH($F260,Inp_WWUAdjDrivers!$F$9:$F$37,0))</f>
        <v>5286.0028418558741</v>
      </c>
      <c r="AH260" s="81">
        <f>INDEX(Inp_WWUAdjDrivers!AH$9:AH$37,MATCH($F260,Inp_WWUAdjDrivers!$F$9:$F$37,0))</f>
        <v>5296.3699254765397</v>
      </c>
      <c r="AI260" s="81">
        <f>INDEX(Inp_WWUAdjDrivers!AI$9:AI$37,MATCH($F260,Inp_WWUAdjDrivers!$F$9:$F$37,0))</f>
        <v>5306.7938292225781</v>
      </c>
      <c r="AJ260" s="81">
        <f>INDEX(Inp_WWUAdjDrivers!AJ$9:AJ$37,MATCH($F260,Inp_WWUAdjDrivers!$F$9:$F$37,0))</f>
        <v>5317.274553093981</v>
      </c>
      <c r="AK260" s="81">
        <f>INDEX(Inp_WWUAdjDrivers!AK$9:AK$37,MATCH($F260,Inp_WWUAdjDrivers!$F$9:$F$37,0))</f>
        <v>5327.8135729381593</v>
      </c>
    </row>
    <row r="261" spans="2:42">
      <c r="C261" s="24"/>
      <c r="E261" s="2" t="str">
        <f t="shared" si="14"/>
        <v>WWU</v>
      </c>
      <c r="F261" s="2" t="s">
        <v>523</v>
      </c>
      <c r="J261" s="2" t="str">
        <f t="shared" si="15"/>
        <v>WWUMax PREs</v>
      </c>
      <c r="L261" s="2" t="s">
        <v>142</v>
      </c>
      <c r="T261" s="81" t="str">
        <f>INDEX(Inp_WWUAdjDrivers!T$9:T$37,MATCH($F261,Inp_WWUAdjDrivers!$F$9:$F$37,0))</f>
        <v/>
      </c>
      <c r="U261" s="81" t="str">
        <f>INDEX(Inp_WWUAdjDrivers!U$9:U$37,MATCH($F261,Inp_WWUAdjDrivers!$F$9:$F$37,0))</f>
        <v/>
      </c>
      <c r="V261" s="81" t="str">
        <f>INDEX(Inp_WWUAdjDrivers!V$9:V$37,MATCH($F261,Inp_WWUAdjDrivers!$F$9:$F$37,0))</f>
        <v/>
      </c>
      <c r="W261" s="81" t="str">
        <f>INDEX(Inp_WWUAdjDrivers!W$9:W$37,MATCH($F261,Inp_WWUAdjDrivers!$F$9:$F$37,0))</f>
        <v/>
      </c>
      <c r="X261" s="81" t="str">
        <f>INDEX(Inp_WWUAdjDrivers!X$9:X$37,MATCH($F261,Inp_WWUAdjDrivers!$F$9:$F$37,0))</f>
        <v/>
      </c>
      <c r="Y261" s="81">
        <f>INDEX(Inp_WWUAdjDrivers!Y$9:Y$37,MATCH($F261,Inp_WWUAdjDrivers!$F$9:$F$37,0))</f>
        <v>109446</v>
      </c>
      <c r="Z261" s="81">
        <f>INDEX(Inp_WWUAdjDrivers!Z$9:Z$37,MATCH($F261,Inp_WWUAdjDrivers!$F$9:$F$37,0))</f>
        <v>107584</v>
      </c>
      <c r="AA261" s="81">
        <f>INDEX(Inp_WWUAdjDrivers!AA$9:AA$37,MATCH($F261,Inp_WWUAdjDrivers!$F$9:$F$37,0))</f>
        <v>97901</v>
      </c>
      <c r="AB261" s="81">
        <f>INDEX(Inp_WWUAdjDrivers!AB$9:AB$37,MATCH($F261,Inp_WWUAdjDrivers!$F$9:$F$37,0))</f>
        <v>97901</v>
      </c>
      <c r="AC261" s="81">
        <f>INDEX(Inp_WWUAdjDrivers!AC$9:AC$37,MATCH($F261,Inp_WWUAdjDrivers!$F$9:$F$37,0))</f>
        <v>90885</v>
      </c>
      <c r="AD261" s="81">
        <f>INDEX(Inp_WWUAdjDrivers!AD$9:AD$37,MATCH($F261,Inp_WWUAdjDrivers!$F$9:$F$37,0))</f>
        <v>87141</v>
      </c>
      <c r="AE261" s="81">
        <f>INDEX(Inp_WWUAdjDrivers!AE$9:AE$37,MATCH($F261,Inp_WWUAdjDrivers!$F$9:$F$37,0))</f>
        <v>85471</v>
      </c>
      <c r="AF261" s="81">
        <f>INDEX(Inp_WWUAdjDrivers!AF$9:AF$37,MATCH($F261,Inp_WWUAdjDrivers!$F$9:$F$37,0))</f>
        <v>84518.666660000003</v>
      </c>
      <c r="AG261" s="81">
        <f>INDEX(Inp_WWUAdjDrivers!AG$9:AG$37,MATCH($F261,Inp_WWUAdjDrivers!$F$9:$F$37,0))</f>
        <v>86120.6</v>
      </c>
      <c r="AH261" s="81">
        <f>INDEX(Inp_WWUAdjDrivers!AH$9:AH$37,MATCH($F261,Inp_WWUAdjDrivers!$F$9:$F$37,0))</f>
        <v>86120.6</v>
      </c>
      <c r="AI261" s="81">
        <f>INDEX(Inp_WWUAdjDrivers!AI$9:AI$37,MATCH($F261,Inp_WWUAdjDrivers!$F$9:$F$37,0))</f>
        <v>86120.6</v>
      </c>
      <c r="AJ261" s="81">
        <f>INDEX(Inp_WWUAdjDrivers!AJ$9:AJ$37,MATCH($F261,Inp_WWUAdjDrivers!$F$9:$F$37,0))</f>
        <v>86120.6</v>
      </c>
      <c r="AK261" s="81">
        <f>INDEX(Inp_WWUAdjDrivers!AK$9:AK$37,MATCH($F261,Inp_WWUAdjDrivers!$F$9:$F$37,0))</f>
        <v>86120.6</v>
      </c>
    </row>
    <row r="262" spans="2:42">
      <c r="C262" s="24"/>
      <c r="E262" s="2" t="str">
        <f t="shared" si="14"/>
        <v>WWU</v>
      </c>
      <c r="F262" s="2" t="s">
        <v>532</v>
      </c>
      <c r="J262" s="2" t="str">
        <f t="shared" si="15"/>
        <v>WWUMEAV_egep</v>
      </c>
      <c r="L262" s="2" t="s">
        <v>113</v>
      </c>
      <c r="T262" s="81" t="str">
        <f>INDEX(Inp_WWUAdjDrivers!T$9:T$37,MATCH($F262,Inp_WWUAdjDrivers!$F$9:$F$37,0))</f>
        <v/>
      </c>
      <c r="U262" s="81" t="str">
        <f>INDEX(Inp_WWUAdjDrivers!U$9:U$37,MATCH($F262,Inp_WWUAdjDrivers!$F$9:$F$37,0))</f>
        <v/>
      </c>
      <c r="V262" s="81" t="str">
        <f>INDEX(Inp_WWUAdjDrivers!V$9:V$37,MATCH($F262,Inp_WWUAdjDrivers!$F$9:$F$37,0))</f>
        <v/>
      </c>
      <c r="W262" s="81" t="str">
        <f>INDEX(Inp_WWUAdjDrivers!W$9:W$37,MATCH($F262,Inp_WWUAdjDrivers!$F$9:$F$37,0))</f>
        <v/>
      </c>
      <c r="X262" s="81" t="str">
        <f>INDEX(Inp_WWUAdjDrivers!X$9:X$37,MATCH($F262,Inp_WWUAdjDrivers!$F$9:$F$37,0))</f>
        <v/>
      </c>
      <c r="Y262" s="81">
        <f>INDEX(Inp_WWUAdjDrivers!Y$9:Y$37,MATCH($F262,Inp_WWUAdjDrivers!$F$9:$F$37,0))</f>
        <v>11254.075167295841</v>
      </c>
      <c r="Z262" s="81">
        <f>INDEX(Inp_WWUAdjDrivers!Z$9:Z$37,MATCH($F262,Inp_WWUAdjDrivers!$F$9:$F$37,0))</f>
        <v>11215.377971916187</v>
      </c>
      <c r="AA262" s="81">
        <f>INDEX(Inp_WWUAdjDrivers!AA$9:AA$37,MATCH($F262,Inp_WWUAdjDrivers!$F$9:$F$37,0))</f>
        <v>11641.447392014492</v>
      </c>
      <c r="AB262" s="81">
        <f>INDEX(Inp_WWUAdjDrivers!AB$9:AB$37,MATCH($F262,Inp_WWUAdjDrivers!$F$9:$F$37,0))</f>
        <v>11444.192082020931</v>
      </c>
      <c r="AC262" s="81">
        <f>INDEX(Inp_WWUAdjDrivers!AC$9:AC$37,MATCH($F262,Inp_WWUAdjDrivers!$F$9:$F$37,0))</f>
        <v>11428.542075169573</v>
      </c>
      <c r="AD262" s="81">
        <f>INDEX(Inp_WWUAdjDrivers!AD$9:AD$37,MATCH($F262,Inp_WWUAdjDrivers!$F$9:$F$37,0))</f>
        <v>11413.362928525172</v>
      </c>
      <c r="AE262" s="81">
        <f>INDEX(Inp_WWUAdjDrivers!AE$9:AE$37,MATCH($F262,Inp_WWUAdjDrivers!$F$9:$F$37,0))</f>
        <v>11423.707866487915</v>
      </c>
      <c r="AF262" s="81">
        <f>INDEX(Inp_WWUAdjDrivers!AF$9:AF$37,MATCH($F262,Inp_WWUAdjDrivers!$F$9:$F$37,0))</f>
        <v>11435.513876313891</v>
      </c>
      <c r="AG262" s="81">
        <f>INDEX(Inp_WWUAdjDrivers!AG$9:AG$37,MATCH($F262,Inp_WWUAdjDrivers!$F$9:$F$37,0))</f>
        <v>11532.672109038451</v>
      </c>
      <c r="AH262" s="81">
        <f>INDEX(Inp_WWUAdjDrivers!AH$9:AH$37,MATCH($F262,Inp_WWUAdjDrivers!$F$9:$F$37,0))</f>
        <v>11633.577144422441</v>
      </c>
      <c r="AI262" s="81">
        <f>INDEX(Inp_WWUAdjDrivers!AI$9:AI$37,MATCH($F262,Inp_WWUAdjDrivers!$F$9:$F$37,0))</f>
        <v>11730.30772908272</v>
      </c>
      <c r="AJ262" s="81">
        <f>INDEX(Inp_WWUAdjDrivers!AJ$9:AJ$37,MATCH($F262,Inp_WWUAdjDrivers!$F$9:$F$37,0))</f>
        <v>11833.19597668297</v>
      </c>
      <c r="AK262" s="81">
        <f>INDEX(Inp_WWUAdjDrivers!AK$9:AK$37,MATCH($F262,Inp_WWUAdjDrivers!$F$9:$F$37,0))</f>
        <v>11929.1417172819</v>
      </c>
    </row>
    <row r="263" spans="2:42">
      <c r="E263" s="2" t="str">
        <f t="shared" si="14"/>
        <v>WWU</v>
      </c>
      <c r="F263" s="2" t="s">
        <v>533</v>
      </c>
      <c r="J263" s="2" t="str">
        <f t="shared" si="15"/>
        <v>WWUMEAV_egep_mobs</v>
      </c>
      <c r="L263" s="2" t="s">
        <v>113</v>
      </c>
      <c r="T263" s="81" t="str">
        <f>INDEX(Inp_WWUAdjDrivers!T$9:T$37,MATCH($F263,Inp_WWUAdjDrivers!$F$9:$F$37,0))</f>
        <v/>
      </c>
      <c r="U263" s="81" t="str">
        <f>INDEX(Inp_WWUAdjDrivers!U$9:U$37,MATCH($F263,Inp_WWUAdjDrivers!$F$9:$F$37,0))</f>
        <v/>
      </c>
      <c r="V263" s="81" t="str">
        <f>INDEX(Inp_WWUAdjDrivers!V$9:V$37,MATCH($F263,Inp_WWUAdjDrivers!$F$9:$F$37,0))</f>
        <v/>
      </c>
      <c r="W263" s="81" t="str">
        <f>INDEX(Inp_WWUAdjDrivers!W$9:W$37,MATCH($F263,Inp_WWUAdjDrivers!$F$9:$F$37,0))</f>
        <v/>
      </c>
      <c r="X263" s="81" t="str">
        <f>INDEX(Inp_WWUAdjDrivers!X$9:X$37,MATCH($F263,Inp_WWUAdjDrivers!$F$9:$F$37,0))</f>
        <v/>
      </c>
      <c r="Y263" s="81">
        <f>INDEX(Inp_WWUAdjDrivers!Y$9:Y$37,MATCH($F263,Inp_WWUAdjDrivers!$F$9:$F$37,0))</f>
        <v>11254.075167295841</v>
      </c>
      <c r="Z263" s="81">
        <f>INDEX(Inp_WWUAdjDrivers!Z$9:Z$37,MATCH($F263,Inp_WWUAdjDrivers!$F$9:$F$37,0))</f>
        <v>11215.377971916187</v>
      </c>
      <c r="AA263" s="81">
        <f>INDEX(Inp_WWUAdjDrivers!AA$9:AA$37,MATCH($F263,Inp_WWUAdjDrivers!$F$9:$F$37,0))</f>
        <v>11641.447392014492</v>
      </c>
      <c r="AB263" s="81">
        <f>INDEX(Inp_WWUAdjDrivers!AB$9:AB$37,MATCH($F263,Inp_WWUAdjDrivers!$F$9:$F$37,0))</f>
        <v>11444.192082020931</v>
      </c>
      <c r="AC263" s="81">
        <f>INDEX(Inp_WWUAdjDrivers!AC$9:AC$37,MATCH($F263,Inp_WWUAdjDrivers!$F$9:$F$37,0))</f>
        <v>11428.542075169573</v>
      </c>
      <c r="AD263" s="81">
        <f>INDEX(Inp_WWUAdjDrivers!AD$9:AD$37,MATCH($F263,Inp_WWUAdjDrivers!$F$9:$F$37,0))</f>
        <v>11413.362928525172</v>
      </c>
      <c r="AE263" s="81">
        <f>INDEX(Inp_WWUAdjDrivers!AE$9:AE$37,MATCH($F263,Inp_WWUAdjDrivers!$F$9:$F$37,0))</f>
        <v>11423.707866487915</v>
      </c>
      <c r="AF263" s="81">
        <f>INDEX(Inp_WWUAdjDrivers!AF$9:AF$37,MATCH($F263,Inp_WWUAdjDrivers!$F$9:$F$37,0))</f>
        <v>11435.513876313891</v>
      </c>
      <c r="AG263" s="81">
        <f>INDEX(Inp_WWUAdjDrivers!AG$9:AG$37,MATCH($F263,Inp_WWUAdjDrivers!$F$9:$F$37,0))</f>
        <v>11532.672109038451</v>
      </c>
      <c r="AH263" s="81">
        <f>INDEX(Inp_WWUAdjDrivers!AH$9:AH$37,MATCH($F263,Inp_WWUAdjDrivers!$F$9:$F$37,0))</f>
        <v>11633.577144422441</v>
      </c>
      <c r="AI263" s="81">
        <f>INDEX(Inp_WWUAdjDrivers!AI$9:AI$37,MATCH($F263,Inp_WWUAdjDrivers!$F$9:$F$37,0))</f>
        <v>11730.30772908272</v>
      </c>
      <c r="AJ263" s="81">
        <f>INDEX(Inp_WWUAdjDrivers!AJ$9:AJ$37,MATCH($F263,Inp_WWUAdjDrivers!$F$9:$F$37,0))</f>
        <v>11833.19597668297</v>
      </c>
      <c r="AK263" s="81">
        <f>INDEX(Inp_WWUAdjDrivers!AK$9:AK$37,MATCH($F263,Inp_WWUAdjDrivers!$F$9:$F$37,0))</f>
        <v>11929.1417172819</v>
      </c>
    </row>
    <row r="265" spans="2:42" s="85" customFormat="1" ht="14.65">
      <c r="B265" s="88" t="s">
        <v>125</v>
      </c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  <c r="Z265" s="88"/>
      <c r="AA265" s="88"/>
      <c r="AB265" s="88"/>
      <c r="AC265" s="88"/>
      <c r="AD265" s="88"/>
      <c r="AE265" s="88"/>
      <c r="AF265" s="88"/>
      <c r="AG265" s="88"/>
      <c r="AH265" s="88"/>
      <c r="AI265" s="88"/>
      <c r="AJ265" s="88"/>
      <c r="AK265" s="88"/>
      <c r="AL265" s="88"/>
      <c r="AM265" s="88"/>
      <c r="AN265" s="93"/>
      <c r="AO265" s="88"/>
      <c r="AP265" s="88"/>
    </row>
    <row r="266" spans="2:42" s="85" customFormat="1">
      <c r="C266" s="90" t="s">
        <v>128</v>
      </c>
    </row>
  </sheetData>
  <conditionalFormatting sqref="R4">
    <cfRule type="cellIs" dxfId="6" priority="1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8"/>
  </sheetPr>
  <dimension ref="A1:BI810"/>
  <sheetViews>
    <sheetView zoomScale="80" zoomScaleNormal="80" workbookViewId="0">
      <selection activeCell="A27" sqref="A27"/>
    </sheetView>
  </sheetViews>
  <sheetFormatPr defaultColWidth="0" defaultRowHeight="12.4"/>
  <cols>
    <col min="1" max="4" width="1.76171875" style="2" customWidth="1"/>
    <col min="5" max="5" width="8.234375" style="2" bestFit="1" customWidth="1"/>
    <col min="6" max="6" width="40.05859375" style="2" customWidth="1"/>
    <col min="7" max="9" width="20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24" width="10.8203125" style="2" customWidth="1"/>
    <col min="25" max="25" width="13.703125" style="2" customWidth="1"/>
    <col min="26" max="37" width="10.820312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53" width="1.76171875" style="2" hidden="1" customWidth="1"/>
    <col min="54" max="61" width="0" style="2" hidden="1" customWidth="1"/>
    <col min="62" max="16384" width="9.234375" style="2" hidden="1"/>
  </cols>
  <sheetData>
    <row r="1" spans="1:53" ht="22.9">
      <c r="A1" s="8" t="s">
        <v>228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3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4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</row>
    <row r="3" spans="1:53" ht="14.65">
      <c r="A3" s="9" t="s">
        <v>310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4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</row>
    <row r="4" spans="1:53" ht="14.65">
      <c r="A4" s="9"/>
      <c r="B4" s="9"/>
      <c r="C4" s="9"/>
      <c r="D4" s="9"/>
      <c r="E4" s="9"/>
      <c r="F4" s="9"/>
      <c r="G4" s="9" t="s">
        <v>190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4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</row>
    <row r="5" spans="1:53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3">
        <f>Cover!$F$25</f>
        <v>65</v>
      </c>
      <c r="AN5" s="36"/>
    </row>
    <row r="6" spans="1:53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M6" s="75" t="s">
        <v>122</v>
      </c>
      <c r="AN6" s="75"/>
      <c r="AO6" s="75"/>
    </row>
    <row r="7" spans="1:53" s="57" customFormat="1">
      <c r="A7" s="59"/>
      <c r="B7" s="59"/>
      <c r="C7" s="59"/>
      <c r="D7" s="59"/>
      <c r="E7" s="59" t="s">
        <v>208</v>
      </c>
      <c r="F7" s="59" t="s">
        <v>171</v>
      </c>
      <c r="G7" s="59" t="s">
        <v>233</v>
      </c>
      <c r="H7" s="59" t="s">
        <v>234</v>
      </c>
      <c r="I7" s="59"/>
      <c r="J7" s="59" t="s">
        <v>140</v>
      </c>
      <c r="K7" s="59"/>
      <c r="L7" s="59" t="s">
        <v>111</v>
      </c>
      <c r="M7" s="59" t="s">
        <v>119</v>
      </c>
      <c r="N7" s="59" t="s">
        <v>120</v>
      </c>
      <c r="O7" s="59" t="s">
        <v>117</v>
      </c>
      <c r="P7" s="59" t="s">
        <v>124</v>
      </c>
      <c r="Q7" s="59"/>
      <c r="R7" s="59" t="s">
        <v>112</v>
      </c>
      <c r="S7" s="59"/>
      <c r="T7" s="60">
        <v>2009</v>
      </c>
      <c r="U7" s="61">
        <v>2010</v>
      </c>
      <c r="V7" s="61">
        <v>2011</v>
      </c>
      <c r="W7" s="61">
        <v>2012</v>
      </c>
      <c r="X7" s="61">
        <v>2013</v>
      </c>
      <c r="Y7" s="60">
        <v>2014</v>
      </c>
      <c r="Z7" s="61">
        <v>2015</v>
      </c>
      <c r="AA7" s="61">
        <v>2016</v>
      </c>
      <c r="AB7" s="61">
        <v>2017</v>
      </c>
      <c r="AC7" s="61">
        <v>2018</v>
      </c>
      <c r="AD7" s="61">
        <v>2019</v>
      </c>
      <c r="AE7" s="61">
        <v>2020</v>
      </c>
      <c r="AF7" s="61">
        <v>2021</v>
      </c>
      <c r="AG7" s="60">
        <v>2022</v>
      </c>
      <c r="AH7" s="61">
        <v>2023</v>
      </c>
      <c r="AI7" s="61">
        <v>2024</v>
      </c>
      <c r="AJ7" s="61">
        <v>2025</v>
      </c>
      <c r="AK7" s="62">
        <v>2026</v>
      </c>
      <c r="AL7" s="59"/>
      <c r="AM7" s="63" t="s">
        <v>8</v>
      </c>
      <c r="AN7" s="64" t="s">
        <v>7</v>
      </c>
      <c r="AO7" s="65" t="s">
        <v>118</v>
      </c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</row>
    <row r="8" spans="1:53" s="57" customFormat="1">
      <c r="AN8" s="58"/>
    </row>
    <row r="9" spans="1:53" ht="14.65">
      <c r="B9" s="9" t="s">
        <v>231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</row>
    <row r="10" spans="1:53" ht="14.2" customHeight="1"/>
    <row r="11" spans="1:53" ht="14.2" customHeight="1">
      <c r="F11" s="2" t="s">
        <v>141</v>
      </c>
      <c r="G11" s="2" t="s">
        <v>226</v>
      </c>
      <c r="J11" s="2" t="str">
        <f>"w_"&amp;$F11&amp;""&amp;G11&amp;""&amp;H11</f>
        <v>w_CustomersCSV Emergency</v>
      </c>
      <c r="R11" s="13">
        <f>Local!M11</f>
        <v>0.8</v>
      </c>
    </row>
    <row r="12" spans="1:53" ht="14.2" customHeight="1">
      <c r="F12" s="66" t="s">
        <v>166</v>
      </c>
      <c r="G12" s="2" t="s">
        <v>226</v>
      </c>
      <c r="J12" s="2" t="str">
        <f>"w_"&amp;$F12&amp;""&amp;G12&amp;""&amp;H12</f>
        <v>w_Total external condition reports
(service condition + mains condition)CSV Emergency</v>
      </c>
      <c r="R12" s="13">
        <f>Local!M12</f>
        <v>0.2</v>
      </c>
    </row>
    <row r="13" spans="1:53" ht="14.2" customHeight="1">
      <c r="F13" s="66"/>
      <c r="R13" s="71"/>
    </row>
    <row r="14" spans="1:53" ht="14.2" customHeight="1">
      <c r="R14" s="71"/>
    </row>
    <row r="15" spans="1:53" ht="14.2" customHeight="1">
      <c r="F15" s="2" t="s">
        <v>154</v>
      </c>
      <c r="G15" s="2" t="s">
        <v>223</v>
      </c>
      <c r="J15" s="2" t="str">
        <f t="shared" ref="J15:J21" si="0">"w_"&amp;$F15&amp;""&amp;G15&amp;""&amp;H15</f>
        <v>w_Repex Synthetic CostsCSV Totex</v>
      </c>
      <c r="R15" s="13">
        <f>Local!M14</f>
        <v>0.39190180000000002</v>
      </c>
    </row>
    <row r="16" spans="1:53" ht="14.2" customHeight="1">
      <c r="F16" s="2" t="s">
        <v>156</v>
      </c>
      <c r="G16" s="2" t="s">
        <v>223</v>
      </c>
      <c r="J16" s="2" t="str">
        <f t="shared" si="0"/>
        <v>w_Capex synthetic costs - MainsCSV Totex</v>
      </c>
      <c r="R16" s="13">
        <f>Local!M15</f>
        <v>1.5106400000000001E-2</v>
      </c>
    </row>
    <row r="17" spans="6:18" ht="14.2" customHeight="1">
      <c r="F17" s="2" t="s">
        <v>157</v>
      </c>
      <c r="G17" s="2" t="s">
        <v>223</v>
      </c>
      <c r="J17" s="2" t="str">
        <f t="shared" si="0"/>
        <v>w_Capex synthetic costs - ConnectionsCSV Totex</v>
      </c>
      <c r="R17" s="13">
        <f>Local!M16</f>
        <v>5.7433699999999997E-2</v>
      </c>
    </row>
    <row r="18" spans="6:18" ht="14.2" customHeight="1">
      <c r="F18" s="2" t="s">
        <v>226</v>
      </c>
      <c r="G18" s="2" t="s">
        <v>223</v>
      </c>
      <c r="J18" s="2" t="str">
        <f t="shared" si="0"/>
        <v>w_CSV EmergencyCSV Totex</v>
      </c>
      <c r="R18" s="13">
        <f>Local!M17</f>
        <v>4.9126900000000001E-2</v>
      </c>
    </row>
    <row r="19" spans="6:18" ht="14.2" customHeight="1">
      <c r="F19" s="66" t="s">
        <v>166</v>
      </c>
      <c r="G19" s="2" t="s">
        <v>223</v>
      </c>
      <c r="J19" s="2" t="str">
        <f t="shared" si="0"/>
        <v>w_Total external condition reports
(service condition + mains condition)CSV Totex</v>
      </c>
      <c r="R19" s="13">
        <f>Local!M18</f>
        <v>5.7433699999999997E-2</v>
      </c>
    </row>
    <row r="20" spans="6:18" ht="14.2" customHeight="1">
      <c r="F20" s="2" t="s">
        <v>230</v>
      </c>
      <c r="G20" s="2" t="s">
        <v>223</v>
      </c>
      <c r="I20" s="2" t="s">
        <v>236</v>
      </c>
      <c r="J20" s="2" t="str">
        <f t="shared" si="0"/>
        <v>w_Maintenance MEAVCSV Totex</v>
      </c>
      <c r="R20" s="13">
        <f>Local!M19</f>
        <v>8.4520399999999996E-2</v>
      </c>
    </row>
    <row r="21" spans="6:18" ht="14.2" customHeight="1">
      <c r="F21" s="2" t="s">
        <v>168</v>
      </c>
      <c r="G21" s="2" t="s">
        <v>223</v>
      </c>
      <c r="J21" s="2" t="str">
        <f t="shared" si="0"/>
        <v>w_MEAVCSV Totex</v>
      </c>
      <c r="R21" s="13">
        <f>Local!M20</f>
        <v>0.34447719999999998</v>
      </c>
    </row>
    <row r="22" spans="6:18" ht="14.2" customHeight="1">
      <c r="R22" s="71"/>
    </row>
    <row r="23" spans="6:18" ht="14.2" customHeight="1">
      <c r="R23" s="71"/>
    </row>
    <row r="24" spans="6:18" ht="14.2" customHeight="1">
      <c r="F24" s="2" t="s">
        <v>156</v>
      </c>
      <c r="G24" s="2" t="s">
        <v>225</v>
      </c>
      <c r="J24" s="2" t="str">
        <f t="shared" ref="J24:J26" si="1">"w_"&amp;$F24&amp;""&amp;G24&amp;""&amp;H24</f>
        <v>w_Capex synthetic costs - MainsCSV Capex</v>
      </c>
      <c r="R24" s="13">
        <f>Local!M22</f>
        <v>7.8537800000000005E-2</v>
      </c>
    </row>
    <row r="25" spans="6:18" ht="14.2" customHeight="1">
      <c r="F25" s="2" t="s">
        <v>157</v>
      </c>
      <c r="G25" s="2" t="s">
        <v>225</v>
      </c>
      <c r="J25" s="2" t="str">
        <f t="shared" si="1"/>
        <v>w_Capex synthetic costs - ConnectionsCSV Capex</v>
      </c>
      <c r="R25" s="13">
        <f>Local!M23</f>
        <v>0.31483420000000001</v>
      </c>
    </row>
    <row r="26" spans="6:18" ht="14.2" customHeight="1">
      <c r="F26" s="2" t="s">
        <v>168</v>
      </c>
      <c r="G26" s="2" t="s">
        <v>225</v>
      </c>
      <c r="J26" s="2" t="str">
        <f t="shared" si="1"/>
        <v>w_MEAVCSV Capex</v>
      </c>
      <c r="R26" s="13">
        <f>Local!M24</f>
        <v>0.6066281</v>
      </c>
    </row>
    <row r="27" spans="6:18" ht="14.2" customHeight="1">
      <c r="R27" s="71"/>
    </row>
    <row r="28" spans="6:18" ht="14.2" customHeight="1">
      <c r="R28" s="71"/>
    </row>
    <row r="29" spans="6:18" ht="14.2" customHeight="1">
      <c r="F29" s="2" t="s">
        <v>226</v>
      </c>
      <c r="G29" s="2" t="s">
        <v>224</v>
      </c>
      <c r="J29" s="2" t="str">
        <f t="shared" ref="J29:J32" si="2">"w_"&amp;$F29&amp;""&amp;G29&amp;""&amp;H29</f>
        <v>w_CSV EmergencyCSV Opex</v>
      </c>
      <c r="R29" s="13">
        <f>Local!M26</f>
        <v>0.11188910000000001</v>
      </c>
    </row>
    <row r="30" spans="6:18" ht="14.2" customHeight="1">
      <c r="F30" s="66" t="s">
        <v>166</v>
      </c>
      <c r="G30" s="2" t="s">
        <v>224</v>
      </c>
      <c r="I30" s="2" t="s">
        <v>236</v>
      </c>
      <c r="J30" s="2" t="str">
        <f t="shared" si="2"/>
        <v>w_Total external condition reports
(service condition + mains condition)CSV Opex</v>
      </c>
      <c r="R30" s="13">
        <f>Local!M27</f>
        <v>0.13605890000000001</v>
      </c>
    </row>
    <row r="31" spans="6:18" ht="14.2" customHeight="1">
      <c r="F31" s="2" t="s">
        <v>230</v>
      </c>
      <c r="G31" s="2" t="s">
        <v>224</v>
      </c>
      <c r="J31" s="2" t="str">
        <f t="shared" si="2"/>
        <v>w_Maintenance MEAVCSV Opex</v>
      </c>
      <c r="R31" s="13">
        <f>Local!M28</f>
        <v>0.19999791</v>
      </c>
    </row>
    <row r="32" spans="6:18" ht="14.2" customHeight="1">
      <c r="F32" s="2" t="s">
        <v>168</v>
      </c>
      <c r="G32" s="2" t="s">
        <v>224</v>
      </c>
      <c r="J32" s="2" t="str">
        <f t="shared" si="2"/>
        <v>w_MEAVCSV Opex</v>
      </c>
      <c r="R32" s="13">
        <f>Local!M29</f>
        <v>0.55207289999999998</v>
      </c>
    </row>
    <row r="33" spans="6:18" ht="14.2" customHeight="1">
      <c r="R33" s="71"/>
    </row>
    <row r="34" spans="6:18" ht="14.2" customHeight="1">
      <c r="R34" s="71"/>
    </row>
    <row r="35" spans="6:18" ht="14.2" customHeight="1">
      <c r="F35" s="2" t="s">
        <v>226</v>
      </c>
      <c r="G35" s="2" t="s">
        <v>239</v>
      </c>
      <c r="J35" s="2" t="str">
        <f>"w_"&amp;$F35&amp;""&amp;G35&amp;""&amp;Out_CSVDrivers!F18</f>
        <v>w_CSV EmergencyCSV Opex PlusCSV Opex Plus</v>
      </c>
      <c r="R35" s="13">
        <f>Local!M31</f>
        <v>7.8097775999999994E-2</v>
      </c>
    </row>
    <row r="36" spans="6:18" ht="14.2" customHeight="1">
      <c r="F36" s="66" t="s">
        <v>166</v>
      </c>
      <c r="G36" s="2" t="s">
        <v>239</v>
      </c>
      <c r="J36" s="2" t="str">
        <f>"w_"&amp;$F36&amp;""&amp;G36&amp;""&amp;Out_CSVDrivers!F19</f>
        <v xml:space="preserve">w_Total external condition reports
(service condition + mains condition)CSV Opex PlusCSV Business Support Costs </v>
      </c>
      <c r="R36" s="13">
        <f>Local!M32</f>
        <v>9.9686659999999996E-2</v>
      </c>
    </row>
    <row r="37" spans="6:18" ht="14.2" customHeight="1">
      <c r="F37" s="2" t="s">
        <v>230</v>
      </c>
      <c r="G37" s="2" t="s">
        <v>239</v>
      </c>
      <c r="J37" s="2" t="str">
        <f>"w_"&amp;$F37&amp;""&amp;G37&amp;""&amp;Out_CSVDrivers!F20</f>
        <v>w_Maintenance MEAVCSV Opex PlusCSV Customers, network, throughput</v>
      </c>
      <c r="R37" s="13">
        <f>Local!M33</f>
        <v>0.1377525</v>
      </c>
    </row>
    <row r="38" spans="6:18" ht="14.2" customHeight="1">
      <c r="F38" s="2" t="s">
        <v>157</v>
      </c>
      <c r="G38" s="2" t="s">
        <v>239</v>
      </c>
      <c r="J38" s="2" t="str">
        <f>"w_"&amp;$F38&amp;""&amp;G38&amp;""&amp;Out_CSVDrivers!F21</f>
        <v>w_Capex synthetic costs - ConnectionsCSV Opex PlusCSV Customers, PREs, External condition reports</v>
      </c>
      <c r="R38" s="13">
        <f>Local!M34</f>
        <v>7.4812963999999996E-2</v>
      </c>
    </row>
    <row r="39" spans="6:18" ht="14.2" customHeight="1">
      <c r="F39" s="2" t="s">
        <v>168</v>
      </c>
      <c r="G39" s="2" t="s">
        <v>239</v>
      </c>
      <c r="J39" s="2" t="str">
        <f>"w_"&amp;$F39&amp;""&amp;G39&amp;""&amp;Out_CSVDrivers!F22</f>
        <v>w_MEAVCSV Opex PlusCSV Customers, PREs, External condition reports, MEAV</v>
      </c>
      <c r="R39" s="13">
        <f>Local!M35</f>
        <v>0.60965013999999995</v>
      </c>
    </row>
    <row r="40" spans="6:18" ht="14.2" customHeight="1">
      <c r="R40" s="71"/>
    </row>
    <row r="41" spans="6:18" ht="14.2" customHeight="1">
      <c r="R41" s="71"/>
    </row>
    <row r="42" spans="6:18" ht="14.2" customHeight="1">
      <c r="F42" s="2" t="s">
        <v>141</v>
      </c>
      <c r="G42" s="2" t="s">
        <v>241</v>
      </c>
      <c r="J42" s="2" t="str">
        <f>"w_"&amp;$F42&amp;""&amp;G42&amp;""&amp;Out_CSVDrivers!F25</f>
        <v>w_CustomersCSV Business Support Costs CSV Opex Plus (smoothed)</v>
      </c>
      <c r="R42" s="13">
        <f>Local!M37</f>
        <v>0.5</v>
      </c>
    </row>
    <row r="43" spans="6:18" ht="14.2" customHeight="1">
      <c r="F43" s="2" t="s">
        <v>143</v>
      </c>
      <c r="G43" s="2" t="s">
        <v>241</v>
      </c>
      <c r="J43" s="2" t="str">
        <f>"w_"&amp;$F43&amp;""&amp;G43&amp;""&amp;Out_CSVDrivers!F27</f>
        <v>w_Network LengthCSV Business Support Costs CSV Customers, PREs, External condition reports</v>
      </c>
      <c r="R43" s="13">
        <f>Local!M38</f>
        <v>0.5</v>
      </c>
    </row>
    <row r="44" spans="6:18" ht="14.2" customHeight="1">
      <c r="R44" s="71"/>
    </row>
    <row r="45" spans="6:18" ht="14.2" customHeight="1">
      <c r="R45" s="71"/>
    </row>
    <row r="46" spans="6:18" ht="14.2" customHeight="1">
      <c r="F46" s="2" t="s">
        <v>141</v>
      </c>
      <c r="G46" s="2" t="s">
        <v>242</v>
      </c>
      <c r="J46" s="2" t="str">
        <f t="shared" ref="J46:J48" si="3">"w_"&amp;$F46&amp;""&amp;G46&amp;""&amp;H46</f>
        <v>w_CustomersCSV Customers, network, throughput</v>
      </c>
      <c r="R46" s="13">
        <f>Local!M40</f>
        <v>0.25</v>
      </c>
    </row>
    <row r="47" spans="6:18" ht="14.2" customHeight="1">
      <c r="F47" s="2" t="s">
        <v>143</v>
      </c>
      <c r="G47" s="2" t="s">
        <v>242</v>
      </c>
      <c r="J47" s="2" t="str">
        <f t="shared" si="3"/>
        <v>w_Network LengthCSV Customers, network, throughput</v>
      </c>
      <c r="R47" s="13">
        <f>Local!M41</f>
        <v>0.5</v>
      </c>
    </row>
    <row r="48" spans="6:18" ht="14.2" customHeight="1">
      <c r="F48" s="2" t="s">
        <v>145</v>
      </c>
      <c r="G48" s="2" t="s">
        <v>242</v>
      </c>
      <c r="J48" s="2" t="str">
        <f t="shared" si="3"/>
        <v>w_ThroughputCSV Customers, network, throughput</v>
      </c>
      <c r="R48" s="13">
        <f>Local!M42</f>
        <v>0.25</v>
      </c>
    </row>
    <row r="49" spans="6:18" ht="14.2" customHeight="1">
      <c r="R49" s="71"/>
    </row>
    <row r="50" spans="6:18" ht="14.2" customHeight="1">
      <c r="R50" s="71"/>
    </row>
    <row r="51" spans="6:18" ht="14.2" customHeight="1">
      <c r="F51" s="2" t="s">
        <v>141</v>
      </c>
      <c r="G51" s="2" t="s">
        <v>243</v>
      </c>
      <c r="J51" s="2" t="str">
        <f t="shared" ref="J51:J53" si="4">"w_"&amp;$F51&amp;""&amp;G51&amp;""&amp;H51</f>
        <v>w_CustomersCSV Customers, PREs, External condition reports</v>
      </c>
      <c r="R51" s="13">
        <f>Local!M44</f>
        <v>0.22053352000000001</v>
      </c>
    </row>
    <row r="52" spans="6:18" ht="14.2" customHeight="1">
      <c r="F52" s="2" t="s">
        <v>147</v>
      </c>
      <c r="G52" s="2" t="s">
        <v>243</v>
      </c>
      <c r="J52" s="2" t="str">
        <f t="shared" si="4"/>
        <v>w_PREs (Internal &amp; External)CSV Customers, PREs, External condition reports</v>
      </c>
      <c r="R52" s="13">
        <f>Local!M45</f>
        <v>0.34240674999999998</v>
      </c>
    </row>
    <row r="53" spans="6:18" ht="14.2" customHeight="1">
      <c r="F53" s="66" t="s">
        <v>166</v>
      </c>
      <c r="G53" s="2" t="s">
        <v>243</v>
      </c>
      <c r="J53" s="2" t="str">
        <f t="shared" si="4"/>
        <v>w_Total external condition reports
(service condition + mains condition)CSV Customers, PREs, External condition reports</v>
      </c>
      <c r="R53" s="13">
        <f>Local!M46</f>
        <v>0.43705967000000001</v>
      </c>
    </row>
    <row r="54" spans="6:18" ht="14.2" customHeight="1">
      <c r="F54" s="66"/>
      <c r="R54" s="71"/>
    </row>
    <row r="55" spans="6:18" ht="14.2" customHeight="1">
      <c r="R55" s="71"/>
    </row>
    <row r="56" spans="6:18" ht="14.2" customHeight="1">
      <c r="F56" s="2" t="s">
        <v>141</v>
      </c>
      <c r="G56" s="2" t="s">
        <v>244</v>
      </c>
      <c r="J56" s="2" t="str">
        <f t="shared" ref="J56:J59" si="5">"w_"&amp;$F56&amp;""&amp;G56&amp;""&amp;H56</f>
        <v>w_CustomersCSV Customers, PREs, External condition reports, MEAV</v>
      </c>
      <c r="R56" s="13">
        <f>Local!M48</f>
        <v>0.31038244000000004</v>
      </c>
    </row>
    <row r="57" spans="6:18" ht="14.2" customHeight="1">
      <c r="F57" s="2" t="s">
        <v>147</v>
      </c>
      <c r="G57" s="2" t="s">
        <v>244</v>
      </c>
      <c r="J57" s="2" t="str">
        <f t="shared" si="5"/>
        <v>w_PREs (Internal &amp; External)CSV Customers, PREs, External condition reports, MEAV</v>
      </c>
      <c r="R57" s="13">
        <f>Local!M49</f>
        <v>0.23612973000000001</v>
      </c>
    </row>
    <row r="58" spans="6:18" ht="14.2" customHeight="1">
      <c r="F58" s="66" t="s">
        <v>166</v>
      </c>
      <c r="G58" s="2" t="s">
        <v>244</v>
      </c>
      <c r="J58" s="2" t="str">
        <f t="shared" si="5"/>
        <v>w_Total external condition reports
(service condition + mains condition)CSV Customers, PREs, External condition reports, MEAV</v>
      </c>
      <c r="R58" s="13">
        <f>Local!M50</f>
        <v>0.30140405999999997</v>
      </c>
    </row>
    <row r="59" spans="6:18" ht="14.2" customHeight="1">
      <c r="F59" s="2" t="s">
        <v>168</v>
      </c>
      <c r="G59" s="2" t="s">
        <v>244</v>
      </c>
      <c r="J59" s="2" t="str">
        <f t="shared" si="5"/>
        <v>w_MEAVCSV Customers, PREs, External condition reports, MEAV</v>
      </c>
      <c r="R59" s="13">
        <f>Local!M51</f>
        <v>0.15208381000000001</v>
      </c>
    </row>
    <row r="60" spans="6:18" ht="14.2" customHeight="1">
      <c r="R60" s="71"/>
    </row>
    <row r="61" spans="6:18" ht="14.2" customHeight="1">
      <c r="R61" s="71"/>
    </row>
    <row r="62" spans="6:18" ht="14.2" customHeight="1">
      <c r="F62" s="2" t="s">
        <v>154</v>
      </c>
      <c r="G62" s="2" t="s">
        <v>237</v>
      </c>
      <c r="J62" s="2" t="str">
        <f t="shared" ref="J62:J68" si="6">"w_"&amp;$F62&amp;""&amp;G62&amp;""&amp;H62</f>
        <v>w_Repex Synthetic CostsCSV Totex (smoothed)</v>
      </c>
      <c r="R62" s="13">
        <f>Local!M53</f>
        <v>0.39190180000000002</v>
      </c>
    </row>
    <row r="63" spans="6:18" ht="14.2" customHeight="1">
      <c r="F63" s="2" t="s">
        <v>169</v>
      </c>
      <c r="G63" s="2" t="s">
        <v>237</v>
      </c>
      <c r="J63" s="2" t="str">
        <f t="shared" si="6"/>
        <v>w_Capex synthetic costs - Mains (smoothed)CSV Totex (smoothed)</v>
      </c>
      <c r="R63" s="13">
        <f>Local!M54</f>
        <v>1.5106400000000001E-2</v>
      </c>
    </row>
    <row r="64" spans="6:18" ht="14.2" customHeight="1">
      <c r="F64" s="2" t="s">
        <v>170</v>
      </c>
      <c r="G64" s="2" t="s">
        <v>237</v>
      </c>
      <c r="J64" s="2" t="str">
        <f t="shared" si="6"/>
        <v>w_Capex synthetic costs - Connections (smoothed)CSV Totex (smoothed)</v>
      </c>
      <c r="R64" s="13">
        <f>Local!M55</f>
        <v>5.7433699999999997E-2</v>
      </c>
    </row>
    <row r="65" spans="6:18" ht="14.2" customHeight="1">
      <c r="F65" s="2" t="s">
        <v>226</v>
      </c>
      <c r="G65" s="2" t="s">
        <v>237</v>
      </c>
      <c r="J65" s="2" t="str">
        <f t="shared" si="6"/>
        <v>w_CSV EmergencyCSV Totex (smoothed)</v>
      </c>
      <c r="R65" s="13">
        <f>Local!M56</f>
        <v>4.9126900000000001E-2</v>
      </c>
    </row>
    <row r="66" spans="6:18" ht="14.2" customHeight="1">
      <c r="F66" s="66" t="s">
        <v>166</v>
      </c>
      <c r="G66" s="2" t="s">
        <v>237</v>
      </c>
      <c r="J66" s="2" t="str">
        <f t="shared" si="6"/>
        <v>w_Total external condition reports
(service condition + mains condition)CSV Totex (smoothed)</v>
      </c>
      <c r="R66" s="13">
        <f>Local!M57</f>
        <v>5.7433699999999997E-2</v>
      </c>
    </row>
    <row r="67" spans="6:18" ht="14.2" customHeight="1">
      <c r="F67" s="2" t="s">
        <v>230</v>
      </c>
      <c r="G67" s="2" t="s">
        <v>237</v>
      </c>
      <c r="J67" s="2" t="str">
        <f t="shared" si="6"/>
        <v>w_Maintenance MEAVCSV Totex (smoothed)</v>
      </c>
      <c r="R67" s="13">
        <f>Local!M58</f>
        <v>8.4520399999999996E-2</v>
      </c>
    </row>
    <row r="68" spans="6:18" ht="14.2" customHeight="1">
      <c r="F68" s="2" t="s">
        <v>168</v>
      </c>
      <c r="G68" s="2" t="s">
        <v>237</v>
      </c>
      <c r="J68" s="2" t="str">
        <f t="shared" si="6"/>
        <v>w_MEAVCSV Totex (smoothed)</v>
      </c>
      <c r="R68" s="13">
        <f>Local!M59</f>
        <v>0.34447719999999998</v>
      </c>
    </row>
    <row r="69" spans="6:18" ht="14.2" customHeight="1">
      <c r="G69" s="3"/>
      <c r="R69" s="71"/>
    </row>
    <row r="70" spans="6:18" ht="14.2" customHeight="1">
      <c r="R70" s="71"/>
    </row>
    <row r="71" spans="6:18" ht="14.2" customHeight="1">
      <c r="F71" s="2" t="s">
        <v>169</v>
      </c>
      <c r="G71" s="2" t="s">
        <v>238</v>
      </c>
      <c r="J71" s="2" t="str">
        <f t="shared" ref="J71:J73" si="7">"w_"&amp;$F71&amp;""&amp;G71&amp;""&amp;H71</f>
        <v>w_Capex synthetic costs - Mains (smoothed)CSV Capex (smoothed)</v>
      </c>
      <c r="R71" s="13">
        <f>Local!M61</f>
        <v>7.3522501000000004E-2</v>
      </c>
    </row>
    <row r="72" spans="6:18" ht="14.2" customHeight="1">
      <c r="F72" s="2" t="s">
        <v>170</v>
      </c>
      <c r="G72" s="2" t="s">
        <v>238</v>
      </c>
      <c r="J72" s="2" t="str">
        <f t="shared" si="7"/>
        <v>w_Capex synthetic costs - Connections (smoothed)CSV Capex (smoothed)</v>
      </c>
      <c r="R72" s="13">
        <f>Local!M62</f>
        <v>0.22727207999999999</v>
      </c>
    </row>
    <row r="73" spans="6:18" ht="14.2" customHeight="1">
      <c r="F73" s="2" t="s">
        <v>168</v>
      </c>
      <c r="G73" s="2" t="s">
        <v>238</v>
      </c>
      <c r="J73" s="2" t="str">
        <f t="shared" si="7"/>
        <v>w_MEAVCSV Capex (smoothed)</v>
      </c>
      <c r="R73" s="13">
        <f>Local!M63</f>
        <v>0.69920539999999998</v>
      </c>
    </row>
    <row r="74" spans="6:18" ht="14.2" customHeight="1">
      <c r="G74" s="3"/>
      <c r="R74" s="71"/>
    </row>
    <row r="75" spans="6:18" ht="14.2" customHeight="1">
      <c r="R75" s="71"/>
    </row>
    <row r="76" spans="6:18" ht="14.2" customHeight="1">
      <c r="F76" s="2" t="s">
        <v>226</v>
      </c>
      <c r="G76" s="2" t="s">
        <v>240</v>
      </c>
      <c r="J76" s="2" t="str">
        <f t="shared" ref="J76:J80" si="8">"w_"&amp;$F76&amp;""&amp;G76&amp;""&amp;H76</f>
        <v>w_CSV EmergencyCSV Opex Plus (smoothed)</v>
      </c>
      <c r="R76" s="13">
        <f>Local!M65</f>
        <v>7.7809228999999994E-2</v>
      </c>
    </row>
    <row r="77" spans="6:18" ht="14.2" customHeight="1">
      <c r="F77" s="66" t="s">
        <v>166</v>
      </c>
      <c r="G77" s="2" t="s">
        <v>240</v>
      </c>
      <c r="J77" s="2" t="str">
        <f t="shared" si="8"/>
        <v>w_Total external condition reports
(service condition + mains condition)CSV Opex Plus (smoothed)</v>
      </c>
      <c r="R77" s="13">
        <f>Local!M66</f>
        <v>9.9318354999999997E-2</v>
      </c>
    </row>
    <row r="78" spans="6:18" ht="14.2" customHeight="1">
      <c r="F78" s="2" t="s">
        <v>230</v>
      </c>
      <c r="G78" s="2" t="s">
        <v>240</v>
      </c>
      <c r="J78" s="2" t="str">
        <f t="shared" si="8"/>
        <v>w_Maintenance MEAVCSV Opex Plus (smoothed)</v>
      </c>
      <c r="R78" s="13">
        <f>Local!M67</f>
        <v>0.13724354999999999</v>
      </c>
    </row>
    <row r="79" spans="6:18" ht="14.2" customHeight="1">
      <c r="F79" s="2" t="s">
        <v>170</v>
      </c>
      <c r="G79" s="2" t="s">
        <v>240</v>
      </c>
      <c r="J79" s="2" t="str">
        <f t="shared" si="8"/>
        <v>w_Capex synthetic costs - Connections (smoothed)CSV Opex Plus (smoothed)</v>
      </c>
      <c r="R79" s="13">
        <f>Local!M68</f>
        <v>7.8231201E-2</v>
      </c>
    </row>
    <row r="80" spans="6:18" ht="14.2" customHeight="1">
      <c r="F80" s="2" t="s">
        <v>168</v>
      </c>
      <c r="G80" s="2" t="s">
        <v>240</v>
      </c>
      <c r="J80" s="2" t="str">
        <f t="shared" si="8"/>
        <v>w_MEAVCSV Opex Plus (smoothed)</v>
      </c>
      <c r="R80" s="13">
        <f>Local!M69</f>
        <v>0.60739768000000005</v>
      </c>
    </row>
    <row r="81" spans="6:18" ht="14.2" customHeight="1">
      <c r="G81" s="3"/>
      <c r="R81" s="71"/>
    </row>
    <row r="82" spans="6:18" ht="14.2" customHeight="1">
      <c r="R82" s="71"/>
    </row>
    <row r="83" spans="6:18" ht="14.2" customHeight="1">
      <c r="F83" s="2" t="s">
        <v>141</v>
      </c>
      <c r="G83" s="2" t="s">
        <v>226</v>
      </c>
      <c r="H83" s="2" t="s">
        <v>235</v>
      </c>
      <c r="J83" s="2" t="str">
        <f t="shared" ref="J83:J84" si="9">"w_"&amp;$F83&amp;""&amp;G83&amp;""&amp;H83</f>
        <v>w_CustomersCSV EmergencyEconometric</v>
      </c>
      <c r="R83" s="13">
        <f>Local!M71</f>
        <v>0.52627665000000001</v>
      </c>
    </row>
    <row r="84" spans="6:18" ht="14.2" customHeight="1">
      <c r="F84" s="66" t="s">
        <v>166</v>
      </c>
      <c r="G84" s="2" t="s">
        <v>226</v>
      </c>
      <c r="H84" s="2" t="s">
        <v>235</v>
      </c>
      <c r="J84" s="2" t="str">
        <f t="shared" si="9"/>
        <v>w_Total external condition reports
(service condition + mains condition)CSV EmergencyEconometric</v>
      </c>
      <c r="R84" s="13">
        <f>Local!M72</f>
        <v>0.47372338000000003</v>
      </c>
    </row>
    <row r="85" spans="6:18" ht="14.2" customHeight="1">
      <c r="F85" s="66"/>
      <c r="R85" s="71"/>
    </row>
    <row r="86" spans="6:18" ht="14.2" customHeight="1">
      <c r="R86" s="71"/>
    </row>
    <row r="87" spans="6:18" ht="14.2" customHeight="1">
      <c r="F87" s="2" t="s">
        <v>141</v>
      </c>
      <c r="G87" s="2" t="s">
        <v>243</v>
      </c>
      <c r="H87" s="2" t="s">
        <v>235</v>
      </c>
      <c r="J87" s="2" t="str">
        <f t="shared" ref="J87:J89" si="10">"w_"&amp;$F87&amp;""&amp;G87&amp;""&amp;H87</f>
        <v>w_CustomersCSV Customers, PREs, External condition reportsEconometric</v>
      </c>
      <c r="R87" s="13">
        <f>Local!M74</f>
        <v>0.31815046000000002</v>
      </c>
    </row>
    <row r="88" spans="6:18" ht="14.2" customHeight="1">
      <c r="F88" s="2" t="s">
        <v>147</v>
      </c>
      <c r="G88" s="2" t="s">
        <v>243</v>
      </c>
      <c r="H88" s="2" t="s">
        <v>235</v>
      </c>
      <c r="J88" s="2" t="str">
        <f t="shared" si="10"/>
        <v>w_PREs (Internal &amp; External)CSV Customers, PREs, External condition reportsEconometric</v>
      </c>
      <c r="R88" s="13">
        <f>Local!M75</f>
        <v>0.25688045999999998</v>
      </c>
    </row>
    <row r="89" spans="6:18" ht="14.2" customHeight="1">
      <c r="F89" s="66" t="s">
        <v>166</v>
      </c>
      <c r="G89" s="2" t="s">
        <v>243</v>
      </c>
      <c r="H89" s="2" t="s">
        <v>235</v>
      </c>
      <c r="J89" s="2" t="str">
        <f t="shared" si="10"/>
        <v>w_Total external condition reports
(service condition + mains condition)CSV Customers, PREs, External condition reportsEconometric</v>
      </c>
      <c r="R89" s="13">
        <f>Local!M76</f>
        <v>0.42496908</v>
      </c>
    </row>
    <row r="90" spans="6:18" ht="14.2" customHeight="1">
      <c r="F90" s="66"/>
      <c r="R90" s="71"/>
    </row>
    <row r="91" spans="6:18" ht="14.2" customHeight="1">
      <c r="R91" s="71"/>
    </row>
    <row r="92" spans="6:18" ht="14.2" customHeight="1">
      <c r="F92" s="2" t="s">
        <v>141</v>
      </c>
      <c r="G92" s="2" t="s">
        <v>244</v>
      </c>
      <c r="H92" s="2" t="s">
        <v>235</v>
      </c>
      <c r="J92" s="2" t="str">
        <f t="shared" ref="J92:J95" si="11">"w_"&amp;$F92&amp;""&amp;G92&amp;""&amp;H92</f>
        <v>w_CustomersCSV Customers, PREs, External condition reports, MEAVEconometric</v>
      </c>
      <c r="R92" s="13">
        <f>Local!M78</f>
        <v>8.2661367999999999E-2</v>
      </c>
    </row>
    <row r="93" spans="6:18" ht="14.2" customHeight="1">
      <c r="F93" s="2" t="s">
        <v>147</v>
      </c>
      <c r="G93" s="2" t="s">
        <v>244</v>
      </c>
      <c r="H93" s="2" t="s">
        <v>235</v>
      </c>
      <c r="J93" s="2" t="str">
        <f t="shared" si="11"/>
        <v>w_PREs (Internal &amp; External)CSV Customers, PREs, External condition reports, MEAVEconometric</v>
      </c>
      <c r="R93" s="13">
        <f>Local!M79</f>
        <v>0.54305380999999997</v>
      </c>
    </row>
    <row r="94" spans="6:18" ht="14.2" customHeight="1">
      <c r="F94" s="66" t="s">
        <v>166</v>
      </c>
      <c r="G94" s="2" t="s">
        <v>244</v>
      </c>
      <c r="H94" s="2" t="s">
        <v>235</v>
      </c>
      <c r="J94" s="2" t="str">
        <f t="shared" si="11"/>
        <v>w_Total external condition reports
(service condition + mains condition)CSV Customers, PREs, External condition reports, MEAVEconometric</v>
      </c>
      <c r="R94" s="13">
        <f>Local!M80</f>
        <v>0.37428476999999999</v>
      </c>
    </row>
    <row r="95" spans="6:18" ht="14.2" customHeight="1">
      <c r="F95" s="2" t="s">
        <v>168</v>
      </c>
      <c r="G95" s="2" t="s">
        <v>244</v>
      </c>
      <c r="H95" s="2" t="s">
        <v>235</v>
      </c>
      <c r="J95" s="2" t="str">
        <f t="shared" si="11"/>
        <v>w_MEAVCSV Customers, PREs, External condition reports, MEAVEconometric</v>
      </c>
      <c r="R95" s="13">
        <f>Local!M81</f>
        <v>0</v>
      </c>
    </row>
    <row r="96" spans="6:18" ht="14.2" customHeight="1"/>
    <row r="97" spans="2:46" ht="14.2" customHeight="1">
      <c r="B97" s="9" t="s">
        <v>25</v>
      </c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</row>
    <row r="98" spans="2:46" ht="14.2" customHeight="1"/>
    <row r="99" spans="2:46" ht="14.2" customHeight="1">
      <c r="E99" s="2" t="s">
        <v>25</v>
      </c>
      <c r="F99" s="2" t="s">
        <v>141</v>
      </c>
      <c r="G99" s="2" t="s">
        <v>226</v>
      </c>
      <c r="J99" s="2" t="str">
        <f>E99&amp;$F99&amp;""&amp;G99&amp;""&amp;H99</f>
        <v>EoECustomersCSV Emergency</v>
      </c>
      <c r="T99" s="53" t="str">
        <f>INDEX(Inp_EoEDrivers!T$9:T$37,MATCH($F99,Inp_EoEDrivers!$F$9:$F$37,0))</f>
        <v/>
      </c>
      <c r="U99" s="53" t="str">
        <f>INDEX(Inp_EoEDrivers!U$9:U$37,MATCH($F99,Inp_EoEDrivers!$F$9:$F$37,0))</f>
        <v/>
      </c>
      <c r="V99" s="53" t="str">
        <f>INDEX(Inp_EoEDrivers!V$9:V$37,MATCH($F99,Inp_EoEDrivers!$F$9:$F$37,0))</f>
        <v/>
      </c>
      <c r="W99" s="53" t="str">
        <f>INDEX(Inp_EoEDrivers!W$9:W$37,MATCH($F99,Inp_EoEDrivers!$F$9:$F$37,0))</f>
        <v/>
      </c>
      <c r="X99" s="53" t="str">
        <f>INDEX(Inp_EoEDrivers!X$9:X$37,MATCH($F99,Inp_EoEDrivers!$F$9:$F$37,0))</f>
        <v/>
      </c>
      <c r="Y99" s="53">
        <f>INDEX(Inp_EoEDrivers!Y$9:Y$37,MATCH($F99,Inp_EoEDrivers!$F$9:$F$37,0))</f>
        <v>3982918.9998000003</v>
      </c>
      <c r="Z99" s="53">
        <f>INDEX(Inp_EoEDrivers!Z$9:Z$37,MATCH($F99,Inp_EoEDrivers!$F$9:$F$37,0))</f>
        <v>3987926.0003999998</v>
      </c>
      <c r="AA99" s="53">
        <f>INDEX(Inp_EoEDrivers!AA$9:AA$37,MATCH($F99,Inp_EoEDrivers!$F$9:$F$37,0))</f>
        <v>4000646.9996000002</v>
      </c>
      <c r="AB99" s="53">
        <f>INDEX(Inp_EoEDrivers!AB$9:AB$37,MATCH($F99,Inp_EoEDrivers!$F$9:$F$37,0))</f>
        <v>4007587</v>
      </c>
      <c r="AC99" s="53">
        <f>INDEX(Inp_EoEDrivers!AC$9:AC$37,MATCH($F99,Inp_EoEDrivers!$F$9:$F$37,0))</f>
        <v>4014890.0004000003</v>
      </c>
      <c r="AD99" s="53">
        <f>INDEX(Inp_EoEDrivers!AD$9:AD$37,MATCH($F99,Inp_EoEDrivers!$F$9:$F$37,0))</f>
        <v>4023898.9995999997</v>
      </c>
      <c r="AE99" s="53">
        <f>INDEX(Inp_EoEDrivers!AE$9:AE$37,MATCH($F99,Inp_EoEDrivers!$F$9:$F$37,0))</f>
        <v>4023898.9995999997</v>
      </c>
      <c r="AF99" s="53">
        <f>INDEX(Inp_EoEDrivers!AF$9:AF$37,MATCH($F99,Inp_EoEDrivers!$F$9:$F$37,0))</f>
        <v>4023898.9995999997</v>
      </c>
      <c r="AG99" s="53">
        <f>INDEX(Inp_EoEDrivers!AG$9:AG$37,MATCH($F99,Inp_EoEDrivers!$F$9:$F$37,0))</f>
        <v>4023898.9995999997</v>
      </c>
      <c r="AH99" s="53">
        <f>INDEX(Inp_EoEDrivers!AH$9:AH$37,MATCH($F99,Inp_EoEDrivers!$F$9:$F$37,0))</f>
        <v>4023898.9995999997</v>
      </c>
      <c r="AI99" s="53">
        <f>INDEX(Inp_EoEDrivers!AI$9:AI$37,MATCH($F99,Inp_EoEDrivers!$F$9:$F$37,0))</f>
        <v>4023898.9995999997</v>
      </c>
      <c r="AJ99" s="53">
        <f>INDEX(Inp_EoEDrivers!AJ$9:AJ$37,MATCH($F99,Inp_EoEDrivers!$F$9:$F$37,0))</f>
        <v>4023898.9995999997</v>
      </c>
      <c r="AK99" s="53">
        <f>INDEX(Inp_EoEDrivers!AK$9:AK$37,MATCH($F99,Inp_EoEDrivers!$F$9:$F$37,0))</f>
        <v>4023898.9995999997</v>
      </c>
    </row>
    <row r="100" spans="2:46" ht="14.2" customHeight="1">
      <c r="E100" s="2" t="s">
        <v>25</v>
      </c>
      <c r="F100" s="66" t="s">
        <v>166</v>
      </c>
      <c r="G100" s="2" t="s">
        <v>226</v>
      </c>
      <c r="J100" s="2" t="str">
        <f>E100&amp;$F100&amp;""&amp;G100&amp;""&amp;H100</f>
        <v>EoETotal external condition reports
(service condition + mains condition)CSV Emergency</v>
      </c>
      <c r="T100" s="53" t="str">
        <f>INDEX(Inp_EoEDrivers!T$9:T$37,MATCH($F100,Inp_EoEDrivers!$F$9:$F$37,0))</f>
        <v/>
      </c>
      <c r="U100" s="53" t="str">
        <f>INDEX(Inp_EoEDrivers!U$9:U$37,MATCH($F100,Inp_EoEDrivers!$F$9:$F$37,0))</f>
        <v/>
      </c>
      <c r="V100" s="53" t="str">
        <f>INDEX(Inp_EoEDrivers!V$9:V$37,MATCH($F100,Inp_EoEDrivers!$F$9:$F$37,0))</f>
        <v/>
      </c>
      <c r="W100" s="53" t="str">
        <f>INDEX(Inp_EoEDrivers!W$9:W$37,MATCH($F100,Inp_EoEDrivers!$F$9:$F$37,0))</f>
        <v/>
      </c>
      <c r="X100" s="53" t="str">
        <f>INDEX(Inp_EoEDrivers!X$9:X$37,MATCH($F100,Inp_EoEDrivers!$F$9:$F$37,0))</f>
        <v/>
      </c>
      <c r="Y100" s="53">
        <f>INDEX(Inp_EoEDrivers!Y$9:Y$37,MATCH($F100,Inp_EoEDrivers!$F$9:$F$37,0))</f>
        <v>19834</v>
      </c>
      <c r="Z100" s="53">
        <f>INDEX(Inp_EoEDrivers!Z$9:Z$37,MATCH($F100,Inp_EoEDrivers!$F$9:$F$37,0))</f>
        <v>22231</v>
      </c>
      <c r="AA100" s="53">
        <f>INDEX(Inp_EoEDrivers!AA$9:AA$37,MATCH($F100,Inp_EoEDrivers!$F$9:$F$37,0))</f>
        <v>21901</v>
      </c>
      <c r="AB100" s="53">
        <f>INDEX(Inp_EoEDrivers!AB$9:AB$37,MATCH($F100,Inp_EoEDrivers!$F$9:$F$37,0))</f>
        <v>23229</v>
      </c>
      <c r="AC100" s="53">
        <f>INDEX(Inp_EoEDrivers!AC$9:AC$37,MATCH($F100,Inp_EoEDrivers!$F$9:$F$37,0))</f>
        <v>21675</v>
      </c>
      <c r="AD100" s="53">
        <f>INDEX(Inp_EoEDrivers!AD$9:AD$37,MATCH($F100,Inp_EoEDrivers!$F$9:$F$37,0))</f>
        <v>21815</v>
      </c>
      <c r="AE100" s="53">
        <f>INDEX(Inp_EoEDrivers!AE$9:AE$37,MATCH($F100,Inp_EoEDrivers!$F$9:$F$37,0))</f>
        <v>21597</v>
      </c>
      <c r="AF100" s="53">
        <f>INDEX(Inp_EoEDrivers!AF$9:AF$37,MATCH($F100,Inp_EoEDrivers!$F$9:$F$37,0))</f>
        <v>21381</v>
      </c>
      <c r="AG100" s="53">
        <f>INDEX(Inp_EoEDrivers!AG$9:AG$37,MATCH($F100,Inp_EoEDrivers!$F$9:$F$37,0))</f>
        <v>20954</v>
      </c>
      <c r="AH100" s="53">
        <f>INDEX(Inp_EoEDrivers!AH$9:AH$37,MATCH($F100,Inp_EoEDrivers!$F$9:$F$37,0))</f>
        <v>20535</v>
      </c>
      <c r="AI100" s="53">
        <f>INDEX(Inp_EoEDrivers!AI$9:AI$37,MATCH($F100,Inp_EoEDrivers!$F$9:$F$37,0))</f>
        <v>20125</v>
      </c>
      <c r="AJ100" s="53">
        <f>INDEX(Inp_EoEDrivers!AJ$9:AJ$37,MATCH($F100,Inp_EoEDrivers!$F$9:$F$37,0))</f>
        <v>19722</v>
      </c>
      <c r="AK100" s="53">
        <f>INDEX(Inp_EoEDrivers!AK$9:AK$37,MATCH($F100,Inp_EoEDrivers!$F$9:$F$37,0))</f>
        <v>19328</v>
      </c>
    </row>
    <row r="101" spans="2:46" ht="14.2" customHeight="1">
      <c r="E101" s="2" t="s">
        <v>25</v>
      </c>
      <c r="F101" s="3" t="s">
        <v>202</v>
      </c>
      <c r="G101" s="3" t="str">
        <f>G100</f>
        <v>CSV Emergency</v>
      </c>
      <c r="H101" s="3"/>
      <c r="J101" s="2" t="str">
        <f>E101&amp;$G101&amp;""&amp;H101</f>
        <v>EoECSV Emergency</v>
      </c>
      <c r="T101" s="53" t="e">
        <f t="shared" ref="T101:AK101" si="12">T99^$R$11*T100^$R$12</f>
        <v>#VALUE!</v>
      </c>
      <c r="U101" s="53" t="e">
        <f t="shared" si="12"/>
        <v>#VALUE!</v>
      </c>
      <c r="V101" s="53" t="e">
        <f t="shared" si="12"/>
        <v>#VALUE!</v>
      </c>
      <c r="W101" s="53" t="e">
        <f t="shared" si="12"/>
        <v>#VALUE!</v>
      </c>
      <c r="X101" s="53" t="e">
        <f t="shared" si="12"/>
        <v>#VALUE!</v>
      </c>
      <c r="Y101" s="53">
        <f t="shared" si="12"/>
        <v>1379250.7894775441</v>
      </c>
      <c r="Z101" s="53">
        <f t="shared" si="12"/>
        <v>1412503.3045443289</v>
      </c>
      <c r="AA101" s="53">
        <f t="shared" si="12"/>
        <v>1411877.3633273395</v>
      </c>
      <c r="AB101" s="53">
        <f t="shared" si="12"/>
        <v>1430581.0572285918</v>
      </c>
      <c r="AC101" s="53">
        <f t="shared" si="12"/>
        <v>1412962.8455471201</v>
      </c>
      <c r="AD101" s="53">
        <f t="shared" si="12"/>
        <v>1417322.5617694315</v>
      </c>
      <c r="AE101" s="53">
        <f t="shared" si="12"/>
        <v>1414478.4743858345</v>
      </c>
      <c r="AF101" s="53">
        <f t="shared" si="12"/>
        <v>1411637.7370976252</v>
      </c>
      <c r="AG101" s="53">
        <f t="shared" si="12"/>
        <v>1405953.7841122458</v>
      </c>
      <c r="AH101" s="53">
        <f t="shared" si="12"/>
        <v>1400285.5219380043</v>
      </c>
      <c r="AI101" s="53">
        <f t="shared" si="12"/>
        <v>1394648.7273988652</v>
      </c>
      <c r="AJ101" s="53">
        <f t="shared" si="12"/>
        <v>1389017.9176557446</v>
      </c>
      <c r="AK101" s="53">
        <f t="shared" si="12"/>
        <v>1383423.1552016621</v>
      </c>
    </row>
    <row r="102" spans="2:46" ht="14.2" customHeight="1">
      <c r="T102" s="67"/>
      <c r="U102" s="67"/>
      <c r="V102" s="67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</row>
    <row r="103" spans="2:46" ht="14.2" customHeight="1">
      <c r="E103" s="2" t="s">
        <v>25</v>
      </c>
      <c r="F103" s="2" t="s">
        <v>154</v>
      </c>
      <c r="G103" s="2" t="s">
        <v>223</v>
      </c>
      <c r="J103" s="2" t="str">
        <f t="shared" ref="J103:J109" si="13">E103&amp;$F103&amp;""&amp;G103&amp;""&amp;H103</f>
        <v>EoERepex Synthetic CostsCSV Totex</v>
      </c>
      <c r="T103" s="53" t="str">
        <f>INDEX(Inp_EoEDrivers!T$9:T$37,MATCH($F103,Inp_EoEDrivers!$F$9:$F$37,0))</f>
        <v/>
      </c>
      <c r="U103" s="53" t="str">
        <f>INDEX(Inp_EoEDrivers!U$9:U$37,MATCH($F103,Inp_EoEDrivers!$F$9:$F$37,0))</f>
        <v/>
      </c>
      <c r="V103" s="53" t="str">
        <f>INDEX(Inp_EoEDrivers!V$9:V$37,MATCH($F103,Inp_EoEDrivers!$F$9:$F$37,0))</f>
        <v/>
      </c>
      <c r="W103" s="53" t="str">
        <f>INDEX(Inp_EoEDrivers!W$9:W$37,MATCH($F103,Inp_EoEDrivers!$F$9:$F$37,0))</f>
        <v/>
      </c>
      <c r="X103" s="53" t="str">
        <f>INDEX(Inp_EoEDrivers!X$9:X$37,MATCH($F103,Inp_EoEDrivers!$F$9:$F$37,0))</f>
        <v/>
      </c>
      <c r="Y103" s="53">
        <f>INDEX(Inp_EoEDrivers!Y$9:Y$37,MATCH($F103,Inp_EoEDrivers!$F$9:$F$37,0))</f>
        <v>111.21211801290121</v>
      </c>
      <c r="Z103" s="53">
        <f>INDEX(Inp_EoEDrivers!Z$9:Z$37,MATCH($F103,Inp_EoEDrivers!$F$9:$F$37,0))</f>
        <v>114.07109703609106</v>
      </c>
      <c r="AA103" s="53">
        <f>INDEX(Inp_EoEDrivers!AA$9:AA$37,MATCH($F103,Inp_EoEDrivers!$F$9:$F$37,0))</f>
        <v>122.24223381799875</v>
      </c>
      <c r="AB103" s="53">
        <f>INDEX(Inp_EoEDrivers!AB$9:AB$37,MATCH($F103,Inp_EoEDrivers!$F$9:$F$37,0))</f>
        <v>107.48652417025406</v>
      </c>
      <c r="AC103" s="53">
        <f>INDEX(Inp_EoEDrivers!AC$9:AC$37,MATCH($F103,Inp_EoEDrivers!$F$9:$F$37,0))</f>
        <v>110.62459420650666</v>
      </c>
      <c r="AD103" s="53">
        <f>INDEX(Inp_EoEDrivers!AD$9:AD$37,MATCH($F103,Inp_EoEDrivers!$F$9:$F$37,0))</f>
        <v>128.56344027405476</v>
      </c>
      <c r="AE103" s="53">
        <f>INDEX(Inp_EoEDrivers!AE$9:AE$37,MATCH($F103,Inp_EoEDrivers!$F$9:$F$37,0))</f>
        <v>144.23841906107546</v>
      </c>
      <c r="AF103" s="53">
        <f>INDEX(Inp_EoEDrivers!AF$9:AF$37,MATCH($F103,Inp_EoEDrivers!$F$9:$F$37,0))</f>
        <v>141.22477575963407</v>
      </c>
      <c r="AG103" s="53">
        <f>INDEX(Inp_EoEDrivers!AG$9:AG$37,MATCH($F103,Inp_EoEDrivers!$F$9:$F$37,0))</f>
        <v>139.40770580893945</v>
      </c>
      <c r="AH103" s="53">
        <f>INDEX(Inp_EoEDrivers!AH$9:AH$37,MATCH($F103,Inp_EoEDrivers!$F$9:$F$37,0))</f>
        <v>143.85724088330537</v>
      </c>
      <c r="AI103" s="53">
        <f>INDEX(Inp_EoEDrivers!AI$9:AI$37,MATCH($F103,Inp_EoEDrivers!$F$9:$F$37,0))</f>
        <v>149.6308381626464</v>
      </c>
      <c r="AJ103" s="53">
        <f>INDEX(Inp_EoEDrivers!AJ$9:AJ$37,MATCH($F103,Inp_EoEDrivers!$F$9:$F$37,0))</f>
        <v>143.92954678500502</v>
      </c>
      <c r="AK103" s="53">
        <f>INDEX(Inp_EoEDrivers!AK$9:AK$37,MATCH($F103,Inp_EoEDrivers!$F$9:$F$37,0))</f>
        <v>144.4320529262275</v>
      </c>
    </row>
    <row r="104" spans="2:46" ht="14.2" customHeight="1">
      <c r="E104" s="2" t="s">
        <v>25</v>
      </c>
      <c r="F104" s="2" t="s">
        <v>156</v>
      </c>
      <c r="G104" s="2" t="s">
        <v>223</v>
      </c>
      <c r="J104" s="2" t="str">
        <f t="shared" si="13"/>
        <v>EoECapex synthetic costs - MainsCSV Totex</v>
      </c>
      <c r="T104" s="53" t="str">
        <f>INDEX(Inp_EoEDrivers!T$9:T$37,MATCH($F104,Inp_EoEDrivers!$F$9:$F$37,0))</f>
        <v/>
      </c>
      <c r="U104" s="53" t="str">
        <f>INDEX(Inp_EoEDrivers!U$9:U$37,MATCH($F104,Inp_EoEDrivers!$F$9:$F$37,0))</f>
        <v/>
      </c>
      <c r="V104" s="53" t="str">
        <f>INDEX(Inp_EoEDrivers!V$9:V$37,MATCH($F104,Inp_EoEDrivers!$F$9:$F$37,0))</f>
        <v/>
      </c>
      <c r="W104" s="53" t="str">
        <f>INDEX(Inp_EoEDrivers!W$9:W$37,MATCH($F104,Inp_EoEDrivers!$F$9:$F$37,0))</f>
        <v/>
      </c>
      <c r="X104" s="53" t="str">
        <f>INDEX(Inp_EoEDrivers!X$9:X$37,MATCH($F104,Inp_EoEDrivers!$F$9:$F$37,0))</f>
        <v/>
      </c>
      <c r="Y104" s="53">
        <f>INDEX(Inp_EoEDrivers!Y$9:Y$37,MATCH($F104,Inp_EoEDrivers!$F$9:$F$37,0))</f>
        <v>1.2461590785116481</v>
      </c>
      <c r="Z104" s="53">
        <f>INDEX(Inp_EoEDrivers!Z$9:Z$37,MATCH($F104,Inp_EoEDrivers!$F$9:$F$37,0))</f>
        <v>1.3555626158243033</v>
      </c>
      <c r="AA104" s="53">
        <f>INDEX(Inp_EoEDrivers!AA$9:AA$37,MATCH($F104,Inp_EoEDrivers!$F$9:$F$37,0))</f>
        <v>1.4984297677540293</v>
      </c>
      <c r="AB104" s="53">
        <f>INDEX(Inp_EoEDrivers!AB$9:AB$37,MATCH($F104,Inp_EoEDrivers!$F$9:$F$37,0))</f>
        <v>2.3178206581037384</v>
      </c>
      <c r="AC104" s="53">
        <f>INDEX(Inp_EoEDrivers!AC$9:AC$37,MATCH($F104,Inp_EoEDrivers!$F$9:$F$37,0))</f>
        <v>2.8964636333490805</v>
      </c>
      <c r="AD104" s="53">
        <f>INDEX(Inp_EoEDrivers!AD$9:AD$37,MATCH($F104,Inp_EoEDrivers!$F$9:$F$37,0))</f>
        <v>4.2791078159370297</v>
      </c>
      <c r="AE104" s="53">
        <f>INDEX(Inp_EoEDrivers!AE$9:AE$37,MATCH($F104,Inp_EoEDrivers!$F$9:$F$37,0))</f>
        <v>5.9900158917512538</v>
      </c>
      <c r="AF104" s="53">
        <f>INDEX(Inp_EoEDrivers!AF$9:AF$37,MATCH($F104,Inp_EoEDrivers!$F$9:$F$37,0))</f>
        <v>6.6918178055080775</v>
      </c>
      <c r="AG104" s="53">
        <f>INDEX(Inp_EoEDrivers!AG$9:AG$37,MATCH($F104,Inp_EoEDrivers!$F$9:$F$37,0))</f>
        <v>6.0388955890002149</v>
      </c>
      <c r="AH104" s="53">
        <f>INDEX(Inp_EoEDrivers!AH$9:AH$37,MATCH($F104,Inp_EoEDrivers!$F$9:$F$37,0))</f>
        <v>4.4231814989578835</v>
      </c>
      <c r="AI104" s="53">
        <f>INDEX(Inp_EoEDrivers!AI$9:AI$37,MATCH($F104,Inp_EoEDrivers!$F$9:$F$37,0))</f>
        <v>2.5524320056512928</v>
      </c>
      <c r="AJ104" s="53">
        <f>INDEX(Inp_EoEDrivers!AJ$9:AJ$37,MATCH($F104,Inp_EoEDrivers!$F$9:$F$37,0))</f>
        <v>1.060943186153525</v>
      </c>
      <c r="AK104" s="53">
        <f>INDEX(Inp_EoEDrivers!AK$9:AK$37,MATCH($F104,Inp_EoEDrivers!$F$9:$F$37,0))</f>
        <v>1.060943186153525</v>
      </c>
    </row>
    <row r="105" spans="2:46" ht="14.2" customHeight="1">
      <c r="E105" s="2" t="s">
        <v>25</v>
      </c>
      <c r="F105" s="2" t="s">
        <v>157</v>
      </c>
      <c r="G105" s="2" t="s">
        <v>223</v>
      </c>
      <c r="J105" s="2" t="str">
        <f t="shared" si="13"/>
        <v>EoECapex synthetic costs - ConnectionsCSV Totex</v>
      </c>
      <c r="T105" s="53" t="str">
        <f>INDEX(Inp_EoEDrivers!T$9:T$37,MATCH($F105,Inp_EoEDrivers!$F$9:$F$37,0))</f>
        <v/>
      </c>
      <c r="U105" s="53" t="str">
        <f>INDEX(Inp_EoEDrivers!U$9:U$37,MATCH($F105,Inp_EoEDrivers!$F$9:$F$37,0))</f>
        <v/>
      </c>
      <c r="V105" s="53" t="str">
        <f>INDEX(Inp_EoEDrivers!V$9:V$37,MATCH($F105,Inp_EoEDrivers!$F$9:$F$37,0))</f>
        <v/>
      </c>
      <c r="W105" s="53" t="str">
        <f>INDEX(Inp_EoEDrivers!W$9:W$37,MATCH($F105,Inp_EoEDrivers!$F$9:$F$37,0))</f>
        <v/>
      </c>
      <c r="X105" s="53" t="str">
        <f>INDEX(Inp_EoEDrivers!X$9:X$37,MATCH($F105,Inp_EoEDrivers!$F$9:$F$37,0))</f>
        <v/>
      </c>
      <c r="Y105" s="53">
        <f>INDEX(Inp_EoEDrivers!Y$9:Y$37,MATCH($F105,Inp_EoEDrivers!$F$9:$F$37,0))</f>
        <v>7.9277849492751811</v>
      </c>
      <c r="Z105" s="53">
        <f>INDEX(Inp_EoEDrivers!Z$9:Z$37,MATCH($F105,Inp_EoEDrivers!$F$9:$F$37,0))</f>
        <v>7.6433560940055907</v>
      </c>
      <c r="AA105" s="53">
        <f>INDEX(Inp_EoEDrivers!AA$9:AA$37,MATCH($F105,Inp_EoEDrivers!$F$9:$F$37,0))</f>
        <v>8.3627582122845325</v>
      </c>
      <c r="AB105" s="53">
        <f>INDEX(Inp_EoEDrivers!AB$9:AB$37,MATCH($F105,Inp_EoEDrivers!$F$9:$F$37,0))</f>
        <v>9.1655524195528137</v>
      </c>
      <c r="AC105" s="53">
        <f>INDEX(Inp_EoEDrivers!AC$9:AC$37,MATCH($F105,Inp_EoEDrivers!$F$9:$F$37,0))</f>
        <v>9.7544291797618872</v>
      </c>
      <c r="AD105" s="53">
        <f>INDEX(Inp_EoEDrivers!AD$9:AD$37,MATCH($F105,Inp_EoEDrivers!$F$9:$F$37,0))</f>
        <v>10.801171034435251</v>
      </c>
      <c r="AE105" s="53">
        <f>INDEX(Inp_EoEDrivers!AE$9:AE$37,MATCH($F105,Inp_EoEDrivers!$F$9:$F$37,0))</f>
        <v>10.102448660565029</v>
      </c>
      <c r="AF105" s="53">
        <f>INDEX(Inp_EoEDrivers!AF$9:AF$37,MATCH($F105,Inp_EoEDrivers!$F$9:$F$37,0))</f>
        <v>10.09333036642313</v>
      </c>
      <c r="AG105" s="53">
        <f>INDEX(Inp_EoEDrivers!AG$9:AG$37,MATCH($F105,Inp_EoEDrivers!$F$9:$F$37,0))</f>
        <v>5.1124716106523298</v>
      </c>
      <c r="AH105" s="53">
        <f>INDEX(Inp_EoEDrivers!AH$9:AH$37,MATCH($F105,Inp_EoEDrivers!$F$9:$F$37,0))</f>
        <v>5.1124716106523298</v>
      </c>
      <c r="AI105" s="53">
        <f>INDEX(Inp_EoEDrivers!AI$9:AI$37,MATCH($F105,Inp_EoEDrivers!$F$9:$F$37,0))</f>
        <v>5.1124716106523298</v>
      </c>
      <c r="AJ105" s="53">
        <f>INDEX(Inp_EoEDrivers!AJ$9:AJ$37,MATCH($F105,Inp_EoEDrivers!$F$9:$F$37,0))</f>
        <v>5.1124716106523298</v>
      </c>
      <c r="AK105" s="53">
        <f>INDEX(Inp_EoEDrivers!AK$9:AK$37,MATCH($F105,Inp_EoEDrivers!$F$9:$F$37,0))</f>
        <v>5.1124716106523298</v>
      </c>
    </row>
    <row r="106" spans="2:46" ht="14.2" customHeight="1">
      <c r="E106" s="2" t="s">
        <v>25</v>
      </c>
      <c r="F106" s="2" t="s">
        <v>226</v>
      </c>
      <c r="G106" s="2" t="s">
        <v>223</v>
      </c>
      <c r="J106" s="2" t="str">
        <f t="shared" si="13"/>
        <v>EoECSV EmergencyCSV Totex</v>
      </c>
      <c r="T106" s="53" t="e">
        <f>T$101</f>
        <v>#VALUE!</v>
      </c>
      <c r="U106" s="53" t="e">
        <f t="shared" ref="U106:AK106" si="14">U$101</f>
        <v>#VALUE!</v>
      </c>
      <c r="V106" s="53" t="e">
        <f t="shared" si="14"/>
        <v>#VALUE!</v>
      </c>
      <c r="W106" s="53" t="e">
        <f t="shared" si="14"/>
        <v>#VALUE!</v>
      </c>
      <c r="X106" s="53" t="e">
        <f t="shared" si="14"/>
        <v>#VALUE!</v>
      </c>
      <c r="Y106" s="53">
        <f t="shared" si="14"/>
        <v>1379250.7894775441</v>
      </c>
      <c r="Z106" s="53">
        <f t="shared" si="14"/>
        <v>1412503.3045443289</v>
      </c>
      <c r="AA106" s="53">
        <f t="shared" si="14"/>
        <v>1411877.3633273395</v>
      </c>
      <c r="AB106" s="53">
        <f t="shared" si="14"/>
        <v>1430581.0572285918</v>
      </c>
      <c r="AC106" s="53">
        <f t="shared" si="14"/>
        <v>1412962.8455471201</v>
      </c>
      <c r="AD106" s="53">
        <f t="shared" si="14"/>
        <v>1417322.5617694315</v>
      </c>
      <c r="AE106" s="53">
        <f t="shared" si="14"/>
        <v>1414478.4743858345</v>
      </c>
      <c r="AF106" s="53">
        <f t="shared" si="14"/>
        <v>1411637.7370976252</v>
      </c>
      <c r="AG106" s="53">
        <f t="shared" si="14"/>
        <v>1405953.7841122458</v>
      </c>
      <c r="AH106" s="53">
        <f t="shared" si="14"/>
        <v>1400285.5219380043</v>
      </c>
      <c r="AI106" s="53">
        <f t="shared" si="14"/>
        <v>1394648.7273988652</v>
      </c>
      <c r="AJ106" s="53">
        <f t="shared" si="14"/>
        <v>1389017.9176557446</v>
      </c>
      <c r="AK106" s="53">
        <f t="shared" si="14"/>
        <v>1383423.1552016621</v>
      </c>
    </row>
    <row r="107" spans="2:46" ht="14.2" customHeight="1">
      <c r="E107" s="2" t="s">
        <v>25</v>
      </c>
      <c r="F107" s="66" t="s">
        <v>166</v>
      </c>
      <c r="G107" s="2" t="s">
        <v>223</v>
      </c>
      <c r="J107" s="2" t="str">
        <f t="shared" si="13"/>
        <v>EoETotal external condition reports
(service condition + mains condition)CSV Totex</v>
      </c>
      <c r="T107" s="53" t="str">
        <f>INDEX(Inp_EoEDrivers!T$9:T$37,MATCH($F107,Inp_EoEDrivers!$F$9:$F$37,0))</f>
        <v/>
      </c>
      <c r="U107" s="53" t="str">
        <f>INDEX(Inp_EoEDrivers!U$9:U$37,MATCH($F107,Inp_EoEDrivers!$F$9:$F$37,0))</f>
        <v/>
      </c>
      <c r="V107" s="53" t="str">
        <f>INDEX(Inp_EoEDrivers!V$9:V$37,MATCH($F107,Inp_EoEDrivers!$F$9:$F$37,0))</f>
        <v/>
      </c>
      <c r="W107" s="53" t="str">
        <f>INDEX(Inp_EoEDrivers!W$9:W$37,MATCH($F107,Inp_EoEDrivers!$F$9:$F$37,0))</f>
        <v/>
      </c>
      <c r="X107" s="53" t="str">
        <f>INDEX(Inp_EoEDrivers!X$9:X$37,MATCH($F107,Inp_EoEDrivers!$F$9:$F$37,0))</f>
        <v/>
      </c>
      <c r="Y107" s="53">
        <f>INDEX(Inp_EoEDrivers!Y$9:Y$37,MATCH($F107,Inp_EoEDrivers!$F$9:$F$37,0))</f>
        <v>19834</v>
      </c>
      <c r="Z107" s="53">
        <f>INDEX(Inp_EoEDrivers!Z$9:Z$37,MATCH($F107,Inp_EoEDrivers!$F$9:$F$37,0))</f>
        <v>22231</v>
      </c>
      <c r="AA107" s="53">
        <f>INDEX(Inp_EoEDrivers!AA$9:AA$37,MATCH($F107,Inp_EoEDrivers!$F$9:$F$37,0))</f>
        <v>21901</v>
      </c>
      <c r="AB107" s="53">
        <f>INDEX(Inp_EoEDrivers!AB$9:AB$37,MATCH($F107,Inp_EoEDrivers!$F$9:$F$37,0))</f>
        <v>23229</v>
      </c>
      <c r="AC107" s="53">
        <f>INDEX(Inp_EoEDrivers!AC$9:AC$37,MATCH($F107,Inp_EoEDrivers!$F$9:$F$37,0))</f>
        <v>21675</v>
      </c>
      <c r="AD107" s="53">
        <f>INDEX(Inp_EoEDrivers!AD$9:AD$37,MATCH($F107,Inp_EoEDrivers!$F$9:$F$37,0))</f>
        <v>21815</v>
      </c>
      <c r="AE107" s="53">
        <f>INDEX(Inp_EoEDrivers!AE$9:AE$37,MATCH($F107,Inp_EoEDrivers!$F$9:$F$37,0))</f>
        <v>21597</v>
      </c>
      <c r="AF107" s="53">
        <f>INDEX(Inp_EoEDrivers!AF$9:AF$37,MATCH($F107,Inp_EoEDrivers!$F$9:$F$37,0))</f>
        <v>21381</v>
      </c>
      <c r="AG107" s="53">
        <f>INDEX(Inp_EoEDrivers!AG$9:AG$37,MATCH($F107,Inp_EoEDrivers!$F$9:$F$37,0))</f>
        <v>20954</v>
      </c>
      <c r="AH107" s="53">
        <f>INDEX(Inp_EoEDrivers!AH$9:AH$37,MATCH($F107,Inp_EoEDrivers!$F$9:$F$37,0))</f>
        <v>20535</v>
      </c>
      <c r="AI107" s="53">
        <f>INDEX(Inp_EoEDrivers!AI$9:AI$37,MATCH($F107,Inp_EoEDrivers!$F$9:$F$37,0))</f>
        <v>20125</v>
      </c>
      <c r="AJ107" s="53">
        <f>INDEX(Inp_EoEDrivers!AJ$9:AJ$37,MATCH($F107,Inp_EoEDrivers!$F$9:$F$37,0))</f>
        <v>19722</v>
      </c>
      <c r="AK107" s="53">
        <f>INDEX(Inp_EoEDrivers!AK$9:AK$37,MATCH($F107,Inp_EoEDrivers!$F$9:$F$37,0))</f>
        <v>19328</v>
      </c>
    </row>
    <row r="108" spans="2:46" ht="14.2" customHeight="1">
      <c r="E108" s="2" t="s">
        <v>25</v>
      </c>
      <c r="F108" s="2" t="s">
        <v>230</v>
      </c>
      <c r="G108" s="2" t="s">
        <v>223</v>
      </c>
      <c r="J108" s="2" t="str">
        <f t="shared" si="13"/>
        <v>EoEMaintenance MEAVCSV Totex</v>
      </c>
      <c r="T108" s="53" t="str">
        <f>INDEX(Inp_EoEDrivers!T$9:T$37,MATCH($F108,Inp_EoEDrivers!$F$9:$F$37,0))</f>
        <v/>
      </c>
      <c r="U108" s="53" t="str">
        <f>INDEX(Inp_EoEDrivers!U$9:U$37,MATCH($F108,Inp_EoEDrivers!$F$9:$F$37,0))</f>
        <v/>
      </c>
      <c r="V108" s="53" t="str">
        <f>INDEX(Inp_EoEDrivers!V$9:V$37,MATCH($F108,Inp_EoEDrivers!$F$9:$F$37,0))</f>
        <v/>
      </c>
      <c r="W108" s="53" t="str">
        <f>INDEX(Inp_EoEDrivers!W$9:W$37,MATCH($F108,Inp_EoEDrivers!$F$9:$F$37,0))</f>
        <v/>
      </c>
      <c r="X108" s="53" t="str">
        <f>INDEX(Inp_EoEDrivers!X$9:X$37,MATCH($F108,Inp_EoEDrivers!$F$9:$F$37,0))</f>
        <v/>
      </c>
      <c r="Y108" s="53">
        <f>INDEX(Inp_EoEDrivers!Y$9:Y$37,MATCH($F108,Inp_EoEDrivers!$F$9:$F$37,0))</f>
        <v>6917.1750944550367</v>
      </c>
      <c r="Z108" s="53">
        <f>INDEX(Inp_EoEDrivers!Z$9:Z$37,MATCH($F108,Inp_EoEDrivers!$F$9:$F$37,0))</f>
        <v>6933.1062065075675</v>
      </c>
      <c r="AA108" s="53">
        <f>INDEX(Inp_EoEDrivers!AA$9:AA$37,MATCH($F108,Inp_EoEDrivers!$F$9:$F$37,0))</f>
        <v>6949.6845010908255</v>
      </c>
      <c r="AB108" s="53">
        <f>INDEX(Inp_EoEDrivers!AB$9:AB$37,MATCH($F108,Inp_EoEDrivers!$F$9:$F$37,0))</f>
        <v>6950.5899557062039</v>
      </c>
      <c r="AC108" s="53">
        <f>INDEX(Inp_EoEDrivers!AC$9:AC$37,MATCH($F108,Inp_EoEDrivers!$F$9:$F$37,0))</f>
        <v>6968.8789198195573</v>
      </c>
      <c r="AD108" s="53">
        <f>INDEX(Inp_EoEDrivers!AD$9:AD$37,MATCH($F108,Inp_EoEDrivers!$F$9:$F$37,0))</f>
        <v>6975.8087221594542</v>
      </c>
      <c r="AE108" s="53">
        <f>INDEX(Inp_EoEDrivers!AE$9:AE$37,MATCH($F108,Inp_EoEDrivers!$F$9:$F$37,0))</f>
        <v>6976.3897479016396</v>
      </c>
      <c r="AF108" s="53">
        <f>INDEX(Inp_EoEDrivers!AF$9:AF$37,MATCH($F108,Inp_EoEDrivers!$F$9:$F$37,0))</f>
        <v>6976.4478504758608</v>
      </c>
      <c r="AG108" s="53">
        <f>INDEX(Inp_EoEDrivers!AG$9:AG$37,MATCH($F108,Inp_EoEDrivers!$F$9:$F$37,0))</f>
        <v>6976.447850475859</v>
      </c>
      <c r="AH108" s="53">
        <f>INDEX(Inp_EoEDrivers!AH$9:AH$37,MATCH($F108,Inp_EoEDrivers!$F$9:$F$37,0))</f>
        <v>6976.4478504758608</v>
      </c>
      <c r="AI108" s="53">
        <f>INDEX(Inp_EoEDrivers!AI$9:AI$37,MATCH($F108,Inp_EoEDrivers!$F$9:$F$37,0))</f>
        <v>6976.447850475859</v>
      </c>
      <c r="AJ108" s="53">
        <f>INDEX(Inp_EoEDrivers!AJ$9:AJ$37,MATCH($F108,Inp_EoEDrivers!$F$9:$F$37,0))</f>
        <v>6976.447850475859</v>
      </c>
      <c r="AK108" s="53">
        <f>INDEX(Inp_EoEDrivers!AK$9:AK$37,MATCH($F108,Inp_EoEDrivers!$F$9:$F$37,0))</f>
        <v>6976.4478504758608</v>
      </c>
    </row>
    <row r="109" spans="2:46" ht="14.2" customHeight="1">
      <c r="E109" s="2" t="s">
        <v>25</v>
      </c>
      <c r="F109" s="2" t="s">
        <v>533</v>
      </c>
      <c r="G109" s="2" t="s">
        <v>223</v>
      </c>
      <c r="J109" s="2" t="str">
        <f t="shared" si="13"/>
        <v>EoEMEAV_egep_mobsCSV Totex</v>
      </c>
      <c r="T109" s="53" t="str">
        <f>INDEX(Inp_EoEDrivers!T$9:T$37,MATCH($F109,Inp_EoEDrivers!$F$9:$F$37,0))</f>
        <v/>
      </c>
      <c r="U109" s="53" t="str">
        <f>INDEX(Inp_EoEDrivers!U$9:U$37,MATCH($F109,Inp_EoEDrivers!$F$9:$F$37,0))</f>
        <v/>
      </c>
      <c r="V109" s="53" t="str">
        <f>INDEX(Inp_EoEDrivers!V$9:V$37,MATCH($F109,Inp_EoEDrivers!$F$9:$F$37,0))</f>
        <v/>
      </c>
      <c r="W109" s="53" t="str">
        <f>INDEX(Inp_EoEDrivers!W$9:W$37,MATCH($F109,Inp_EoEDrivers!$F$9:$F$37,0))</f>
        <v/>
      </c>
      <c r="X109" s="53" t="str">
        <f>INDEX(Inp_EoEDrivers!X$9:X$37,MATCH($F109,Inp_EoEDrivers!$F$9:$F$37,0))</f>
        <v/>
      </c>
      <c r="Y109" s="53">
        <f>INDEX(Inp_EoEDrivers!Y$9:Y$37,MATCH($F109,Inp_EoEDrivers!$F$9:$F$37,0))</f>
        <v>16252.848422240873</v>
      </c>
      <c r="Z109" s="53">
        <f>INDEX(Inp_EoEDrivers!Z$9:Z$37,MATCH($F109,Inp_EoEDrivers!$F$9:$F$37,0))</f>
        <v>16244.656823734203</v>
      </c>
      <c r="AA109" s="53">
        <f>INDEX(Inp_EoEDrivers!AA$9:AA$37,MATCH($F109,Inp_EoEDrivers!$F$9:$F$37,0))</f>
        <v>16243.083957459628</v>
      </c>
      <c r="AB109" s="53">
        <f>INDEX(Inp_EoEDrivers!AB$9:AB$37,MATCH($F109,Inp_EoEDrivers!$F$9:$F$37,0))</f>
        <v>16232.389361806214</v>
      </c>
      <c r="AC109" s="53">
        <f>INDEX(Inp_EoEDrivers!AC$9:AC$37,MATCH($F109,Inp_EoEDrivers!$F$9:$F$37,0))</f>
        <v>16221.844852688755</v>
      </c>
      <c r="AD109" s="53">
        <f>INDEX(Inp_EoEDrivers!AD$9:AD$37,MATCH($F109,Inp_EoEDrivers!$F$9:$F$37,0))</f>
        <v>16207.944256282477</v>
      </c>
      <c r="AE109" s="53">
        <f>INDEX(Inp_EoEDrivers!AE$9:AE$37,MATCH($F109,Inp_EoEDrivers!$F$9:$F$37,0))</f>
        <v>16167.699609539788</v>
      </c>
      <c r="AF109" s="53">
        <f>INDEX(Inp_EoEDrivers!AF$9:AF$37,MATCH($F109,Inp_EoEDrivers!$F$9:$F$37,0))</f>
        <v>16134.399925173078</v>
      </c>
      <c r="AG109" s="53">
        <f>INDEX(Inp_EoEDrivers!AG$9:AG$37,MATCH($F109,Inp_EoEDrivers!$F$9:$F$37,0))</f>
        <v>16106.074116156138</v>
      </c>
      <c r="AH109" s="53">
        <f>INDEX(Inp_EoEDrivers!AH$9:AH$37,MATCH($F109,Inp_EoEDrivers!$F$9:$F$37,0))</f>
        <v>16076.33021372047</v>
      </c>
      <c r="AI109" s="53">
        <f>INDEX(Inp_EoEDrivers!AI$9:AI$37,MATCH($F109,Inp_EoEDrivers!$F$9:$F$37,0))</f>
        <v>16044.950624032153</v>
      </c>
      <c r="AJ109" s="53">
        <f>INDEX(Inp_EoEDrivers!AJ$9:AJ$37,MATCH($F109,Inp_EoEDrivers!$F$9:$F$37,0))</f>
        <v>16011.083187397962</v>
      </c>
      <c r="AK109" s="53">
        <f>INDEX(Inp_EoEDrivers!AK$9:AK$37,MATCH($F109,Inp_EoEDrivers!$F$9:$F$37,0))</f>
        <v>15976.450438846809</v>
      </c>
    </row>
    <row r="110" spans="2:46" ht="14.2" customHeight="1">
      <c r="E110" s="2" t="s">
        <v>25</v>
      </c>
      <c r="F110" s="3" t="s">
        <v>202</v>
      </c>
      <c r="G110" s="3" t="str">
        <f>G109</f>
        <v>CSV Totex</v>
      </c>
      <c r="H110" s="3"/>
      <c r="J110" s="2" t="str">
        <f>E110&amp;$G110&amp;""&amp;H110</f>
        <v>EoECSV Totex</v>
      </c>
      <c r="T110" s="53" t="e">
        <f t="shared" ref="T110:AK110" si="15">T103^$R$15*T104^$R$16*T105^$R$17*T106^$R$18*T107^$R$19*T108^$R$20*T109^$R$21</f>
        <v>#VALUE!</v>
      </c>
      <c r="U110" s="53" t="e">
        <f t="shared" si="15"/>
        <v>#VALUE!</v>
      </c>
      <c r="V110" s="53" t="e">
        <f t="shared" si="15"/>
        <v>#VALUE!</v>
      </c>
      <c r="W110" s="53" t="e">
        <f t="shared" si="15"/>
        <v>#VALUE!</v>
      </c>
      <c r="X110" s="53" t="e">
        <f t="shared" si="15"/>
        <v>#VALUE!</v>
      </c>
      <c r="Y110" s="53">
        <f t="shared" si="15"/>
        <v>1508.465608707256</v>
      </c>
      <c r="Z110" s="53">
        <f t="shared" si="15"/>
        <v>1534.120047354879</v>
      </c>
      <c r="AA110" s="53">
        <f t="shared" si="15"/>
        <v>1585.7183011570726</v>
      </c>
      <c r="AB110" s="53">
        <f t="shared" si="15"/>
        <v>1531.5640644637642</v>
      </c>
      <c r="AC110" s="53">
        <f t="shared" si="15"/>
        <v>1552.5875044388386</v>
      </c>
      <c r="AD110" s="53">
        <f t="shared" si="15"/>
        <v>1666.7530652025075</v>
      </c>
      <c r="AE110" s="53">
        <f t="shared" si="15"/>
        <v>1743.1242233825005</v>
      </c>
      <c r="AF110" s="53">
        <f t="shared" si="15"/>
        <v>1729.1678634820128</v>
      </c>
      <c r="AG110" s="53">
        <f t="shared" si="15"/>
        <v>1648.6985320592901</v>
      </c>
      <c r="AH110" s="53">
        <f t="shared" si="15"/>
        <v>1657.9806251390614</v>
      </c>
      <c r="AI110" s="53">
        <f t="shared" si="15"/>
        <v>1666.4346430593564</v>
      </c>
      <c r="AJ110" s="53">
        <f t="shared" si="15"/>
        <v>1616.2553321194414</v>
      </c>
      <c r="AK110" s="53">
        <f t="shared" si="15"/>
        <v>1615.0640495883449</v>
      </c>
    </row>
    <row r="111" spans="2:46" ht="14.2" customHeight="1"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</row>
    <row r="112" spans="2:46" ht="14.2" customHeight="1">
      <c r="E112" s="2" t="s">
        <v>25</v>
      </c>
      <c r="F112" s="2" t="s">
        <v>156</v>
      </c>
      <c r="G112" s="2" t="s">
        <v>225</v>
      </c>
      <c r="J112" s="2" t="str">
        <f t="shared" ref="J112:J114" si="16">E112&amp;$F112&amp;""&amp;G112&amp;""&amp;H112</f>
        <v>EoECapex synthetic costs - MainsCSV Capex</v>
      </c>
      <c r="T112" s="53" t="str">
        <f>INDEX(Inp_EoEDrivers!T$9:T$37,MATCH($F112,Inp_EoEDrivers!$F$9:$F$37,0))</f>
        <v/>
      </c>
      <c r="U112" s="53" t="str">
        <f>INDEX(Inp_EoEDrivers!U$9:U$37,MATCH($F112,Inp_EoEDrivers!$F$9:$F$37,0))</f>
        <v/>
      </c>
      <c r="V112" s="53" t="str">
        <f>INDEX(Inp_EoEDrivers!V$9:V$37,MATCH($F112,Inp_EoEDrivers!$F$9:$F$37,0))</f>
        <v/>
      </c>
      <c r="W112" s="53" t="str">
        <f>INDEX(Inp_EoEDrivers!W$9:W$37,MATCH($F112,Inp_EoEDrivers!$F$9:$F$37,0))</f>
        <v/>
      </c>
      <c r="X112" s="53" t="str">
        <f>INDEX(Inp_EoEDrivers!X$9:X$37,MATCH($F112,Inp_EoEDrivers!$F$9:$F$37,0))</f>
        <v/>
      </c>
      <c r="Y112" s="53">
        <f>INDEX(Inp_EoEDrivers!Y$9:Y$37,MATCH($F112,Inp_EoEDrivers!$F$9:$F$37,0))</f>
        <v>1.2461590785116481</v>
      </c>
      <c r="Z112" s="53">
        <f>INDEX(Inp_EoEDrivers!Z$9:Z$37,MATCH($F112,Inp_EoEDrivers!$F$9:$F$37,0))</f>
        <v>1.3555626158243033</v>
      </c>
      <c r="AA112" s="53">
        <f>INDEX(Inp_EoEDrivers!AA$9:AA$37,MATCH($F112,Inp_EoEDrivers!$F$9:$F$37,0))</f>
        <v>1.4984297677540293</v>
      </c>
      <c r="AB112" s="53">
        <f>INDEX(Inp_EoEDrivers!AB$9:AB$37,MATCH($F112,Inp_EoEDrivers!$F$9:$F$37,0))</f>
        <v>2.3178206581037384</v>
      </c>
      <c r="AC112" s="53">
        <f>INDEX(Inp_EoEDrivers!AC$9:AC$37,MATCH($F112,Inp_EoEDrivers!$F$9:$F$37,0))</f>
        <v>2.8964636333490805</v>
      </c>
      <c r="AD112" s="53">
        <f>INDEX(Inp_EoEDrivers!AD$9:AD$37,MATCH($F112,Inp_EoEDrivers!$F$9:$F$37,0))</f>
        <v>4.2791078159370297</v>
      </c>
      <c r="AE112" s="53">
        <f>INDEX(Inp_EoEDrivers!AE$9:AE$37,MATCH($F112,Inp_EoEDrivers!$F$9:$F$37,0))</f>
        <v>5.9900158917512538</v>
      </c>
      <c r="AF112" s="53">
        <f>INDEX(Inp_EoEDrivers!AF$9:AF$37,MATCH($F112,Inp_EoEDrivers!$F$9:$F$37,0))</f>
        <v>6.6918178055080775</v>
      </c>
      <c r="AG112" s="53">
        <f>INDEX(Inp_EoEDrivers!AG$9:AG$37,MATCH($F112,Inp_EoEDrivers!$F$9:$F$37,0))</f>
        <v>6.0388955890002149</v>
      </c>
      <c r="AH112" s="53">
        <f>INDEX(Inp_EoEDrivers!AH$9:AH$37,MATCH($F112,Inp_EoEDrivers!$F$9:$F$37,0))</f>
        <v>4.4231814989578835</v>
      </c>
      <c r="AI112" s="53">
        <f>INDEX(Inp_EoEDrivers!AI$9:AI$37,MATCH($F112,Inp_EoEDrivers!$F$9:$F$37,0))</f>
        <v>2.5524320056512928</v>
      </c>
      <c r="AJ112" s="53">
        <f>INDEX(Inp_EoEDrivers!AJ$9:AJ$37,MATCH($F112,Inp_EoEDrivers!$F$9:$F$37,0))</f>
        <v>1.060943186153525</v>
      </c>
      <c r="AK112" s="53">
        <f>INDEX(Inp_EoEDrivers!AK$9:AK$37,MATCH($F112,Inp_EoEDrivers!$F$9:$F$37,0))</f>
        <v>1.060943186153525</v>
      </c>
    </row>
    <row r="113" spans="5:37" ht="14.2" customHeight="1">
      <c r="E113" s="2" t="s">
        <v>25</v>
      </c>
      <c r="F113" s="2" t="s">
        <v>157</v>
      </c>
      <c r="G113" s="2" t="s">
        <v>225</v>
      </c>
      <c r="J113" s="2" t="str">
        <f t="shared" si="16"/>
        <v>EoECapex synthetic costs - ConnectionsCSV Capex</v>
      </c>
      <c r="T113" s="53" t="str">
        <f>INDEX(Inp_EoEDrivers!T$9:T$37,MATCH($F113,Inp_EoEDrivers!$F$9:$F$37,0))</f>
        <v/>
      </c>
      <c r="U113" s="53" t="str">
        <f>INDEX(Inp_EoEDrivers!U$9:U$37,MATCH($F113,Inp_EoEDrivers!$F$9:$F$37,0))</f>
        <v/>
      </c>
      <c r="V113" s="53" t="str">
        <f>INDEX(Inp_EoEDrivers!V$9:V$37,MATCH($F113,Inp_EoEDrivers!$F$9:$F$37,0))</f>
        <v/>
      </c>
      <c r="W113" s="53" t="str">
        <f>INDEX(Inp_EoEDrivers!W$9:W$37,MATCH($F113,Inp_EoEDrivers!$F$9:$F$37,0))</f>
        <v/>
      </c>
      <c r="X113" s="53" t="str">
        <f>INDEX(Inp_EoEDrivers!X$9:X$37,MATCH($F113,Inp_EoEDrivers!$F$9:$F$37,0))</f>
        <v/>
      </c>
      <c r="Y113" s="53">
        <f>INDEX(Inp_EoEDrivers!Y$9:Y$37,MATCH($F113,Inp_EoEDrivers!$F$9:$F$37,0))</f>
        <v>7.9277849492751811</v>
      </c>
      <c r="Z113" s="53">
        <f>INDEX(Inp_EoEDrivers!Z$9:Z$37,MATCH($F113,Inp_EoEDrivers!$F$9:$F$37,0))</f>
        <v>7.6433560940055907</v>
      </c>
      <c r="AA113" s="53">
        <f>INDEX(Inp_EoEDrivers!AA$9:AA$37,MATCH($F113,Inp_EoEDrivers!$F$9:$F$37,0))</f>
        <v>8.3627582122845325</v>
      </c>
      <c r="AB113" s="53">
        <f>INDEX(Inp_EoEDrivers!AB$9:AB$37,MATCH($F113,Inp_EoEDrivers!$F$9:$F$37,0))</f>
        <v>9.1655524195528137</v>
      </c>
      <c r="AC113" s="53">
        <f>INDEX(Inp_EoEDrivers!AC$9:AC$37,MATCH($F113,Inp_EoEDrivers!$F$9:$F$37,0))</f>
        <v>9.7544291797618872</v>
      </c>
      <c r="AD113" s="53">
        <f>INDEX(Inp_EoEDrivers!AD$9:AD$37,MATCH($F113,Inp_EoEDrivers!$F$9:$F$37,0))</f>
        <v>10.801171034435251</v>
      </c>
      <c r="AE113" s="53">
        <f>INDEX(Inp_EoEDrivers!AE$9:AE$37,MATCH($F113,Inp_EoEDrivers!$F$9:$F$37,0))</f>
        <v>10.102448660565029</v>
      </c>
      <c r="AF113" s="53">
        <f>INDEX(Inp_EoEDrivers!AF$9:AF$37,MATCH($F113,Inp_EoEDrivers!$F$9:$F$37,0))</f>
        <v>10.09333036642313</v>
      </c>
      <c r="AG113" s="53">
        <f>INDEX(Inp_EoEDrivers!AG$9:AG$37,MATCH($F113,Inp_EoEDrivers!$F$9:$F$37,0))</f>
        <v>5.1124716106523298</v>
      </c>
      <c r="AH113" s="53">
        <f>INDEX(Inp_EoEDrivers!AH$9:AH$37,MATCH($F113,Inp_EoEDrivers!$F$9:$F$37,0))</f>
        <v>5.1124716106523298</v>
      </c>
      <c r="AI113" s="53">
        <f>INDEX(Inp_EoEDrivers!AI$9:AI$37,MATCH($F113,Inp_EoEDrivers!$F$9:$F$37,0))</f>
        <v>5.1124716106523298</v>
      </c>
      <c r="AJ113" s="53">
        <f>INDEX(Inp_EoEDrivers!AJ$9:AJ$37,MATCH($F113,Inp_EoEDrivers!$F$9:$F$37,0))</f>
        <v>5.1124716106523298</v>
      </c>
      <c r="AK113" s="53">
        <f>INDEX(Inp_EoEDrivers!AK$9:AK$37,MATCH($F113,Inp_EoEDrivers!$F$9:$F$37,0))</f>
        <v>5.1124716106523298</v>
      </c>
    </row>
    <row r="114" spans="5:37" ht="14.2" customHeight="1">
      <c r="E114" s="2" t="s">
        <v>25</v>
      </c>
      <c r="F114" s="2" t="s">
        <v>168</v>
      </c>
      <c r="G114" s="2" t="s">
        <v>225</v>
      </c>
      <c r="J114" s="2" t="str">
        <f t="shared" si="16"/>
        <v>EoEMEAVCSV Capex</v>
      </c>
      <c r="T114" s="53" t="str">
        <f>INDEX(Inp_EoEDrivers!T$9:T$37,MATCH($F114,Inp_EoEDrivers!$F$9:$F$37,0))</f>
        <v/>
      </c>
      <c r="U114" s="53" t="str">
        <f>INDEX(Inp_EoEDrivers!U$9:U$37,MATCH($F114,Inp_EoEDrivers!$F$9:$F$37,0))</f>
        <v/>
      </c>
      <c r="V114" s="53" t="str">
        <f>INDEX(Inp_EoEDrivers!V$9:V$37,MATCH($F114,Inp_EoEDrivers!$F$9:$F$37,0))</f>
        <v/>
      </c>
      <c r="W114" s="53" t="str">
        <f>INDEX(Inp_EoEDrivers!W$9:W$37,MATCH($F114,Inp_EoEDrivers!$F$9:$F$37,0))</f>
        <v/>
      </c>
      <c r="X114" s="53" t="str">
        <f>INDEX(Inp_EoEDrivers!X$9:X$37,MATCH($F114,Inp_EoEDrivers!$F$9:$F$37,0))</f>
        <v/>
      </c>
      <c r="Y114" s="53">
        <f>INDEX(Inp_EoEDrivers!Y$9:Y$37,MATCH($F114,Inp_EoEDrivers!$F$9:$F$37,0))</f>
        <v>16048.500084645169</v>
      </c>
      <c r="Z114" s="53">
        <f>INDEX(Inp_EoEDrivers!Z$9:Z$37,MATCH($F114,Inp_EoEDrivers!$F$9:$F$37,0))</f>
        <v>16036.3693961385</v>
      </c>
      <c r="AA114" s="53">
        <f>INDEX(Inp_EoEDrivers!AA$9:AA$37,MATCH($F114,Inp_EoEDrivers!$F$9:$F$37,0))</f>
        <v>16028.887894863925</v>
      </c>
      <c r="AB114" s="53">
        <f>INDEX(Inp_EoEDrivers!AB$9:AB$37,MATCH($F114,Inp_EoEDrivers!$F$9:$F$37,0))</f>
        <v>16016.22375421051</v>
      </c>
      <c r="AC114" s="53">
        <f>INDEX(Inp_EoEDrivers!AC$9:AC$37,MATCH($F114,Inp_EoEDrivers!$F$9:$F$37,0))</f>
        <v>16007.648790093052</v>
      </c>
      <c r="AD114" s="53">
        <f>INDEX(Inp_EoEDrivers!AD$9:AD$37,MATCH($F114,Inp_EoEDrivers!$F$9:$F$37,0))</f>
        <v>15990.465618686774</v>
      </c>
      <c r="AE114" s="53">
        <f>INDEX(Inp_EoEDrivers!AE$9:AE$37,MATCH($F114,Inp_EoEDrivers!$F$9:$F$37,0))</f>
        <v>15949.564456944085</v>
      </c>
      <c r="AF114" s="53">
        <f>INDEX(Inp_EoEDrivers!AF$9:AF$37,MATCH($F114,Inp_EoEDrivers!$F$9:$F$37,0))</f>
        <v>15912.982197577376</v>
      </c>
      <c r="AG114" s="53">
        <f>INDEX(Inp_EoEDrivers!AG$9:AG$37,MATCH($F114,Inp_EoEDrivers!$F$9:$F$37,0))</f>
        <v>15882.061090438559</v>
      </c>
      <c r="AH114" s="53">
        <f>INDEX(Inp_EoEDrivers!AH$9:AH$37,MATCH($F114,Inp_EoEDrivers!$F$9:$F$37,0))</f>
        <v>15850.378404881018</v>
      </c>
      <c r="AI114" s="53">
        <f>INDEX(Inp_EoEDrivers!AI$9:AI$37,MATCH($F114,Inp_EoEDrivers!$F$9:$F$37,0))</f>
        <v>15817.716547070826</v>
      </c>
      <c r="AJ114" s="53">
        <f>INDEX(Inp_EoEDrivers!AJ$9:AJ$37,MATCH($F114,Inp_EoEDrivers!$F$9:$F$37,0))</f>
        <v>15781.910327314758</v>
      </c>
      <c r="AK114" s="53">
        <f>INDEX(Inp_EoEDrivers!AK$9:AK$37,MATCH($F114,Inp_EoEDrivers!$F$9:$F$37,0))</f>
        <v>15745.995310641731</v>
      </c>
    </row>
    <row r="115" spans="5:37" ht="14.2" customHeight="1">
      <c r="E115" s="2" t="s">
        <v>25</v>
      </c>
      <c r="F115" s="3" t="s">
        <v>202</v>
      </c>
      <c r="G115" s="3" t="str">
        <f>G114</f>
        <v>CSV Capex</v>
      </c>
      <c r="H115" s="3"/>
      <c r="J115" s="2" t="str">
        <f>E115&amp;$G115&amp;""&amp;H115</f>
        <v>EoECSV Capex</v>
      </c>
      <c r="T115" s="53" t="e">
        <f t="shared" ref="T115:AK115" si="17">T112^$R$24*T113^$R$25*T114^$R$26</f>
        <v>#VALUE!</v>
      </c>
      <c r="U115" s="53" t="e">
        <f t="shared" si="17"/>
        <v>#VALUE!</v>
      </c>
      <c r="V115" s="53" t="e">
        <f t="shared" si="17"/>
        <v>#VALUE!</v>
      </c>
      <c r="W115" s="53" t="e">
        <f t="shared" si="17"/>
        <v>#VALUE!</v>
      </c>
      <c r="X115" s="53" t="e">
        <f t="shared" si="17"/>
        <v>#VALUE!</v>
      </c>
      <c r="Y115" s="53">
        <f t="shared" si="17"/>
        <v>694.58371618243768</v>
      </c>
      <c r="Z115" s="53">
        <f t="shared" si="17"/>
        <v>690.87569849488955</v>
      </c>
      <c r="AA115" s="53">
        <f t="shared" si="17"/>
        <v>716.13323703744413</v>
      </c>
      <c r="AB115" s="53">
        <f t="shared" si="17"/>
        <v>762.42536358726386</v>
      </c>
      <c r="AC115" s="53">
        <f t="shared" si="17"/>
        <v>790.99167174279353</v>
      </c>
      <c r="AD115" s="53">
        <f t="shared" si="17"/>
        <v>841.66125924589983</v>
      </c>
      <c r="AE115" s="53">
        <f t="shared" si="17"/>
        <v>844.87192849102291</v>
      </c>
      <c r="AF115" s="53">
        <f t="shared" si="17"/>
        <v>850.82724586911661</v>
      </c>
      <c r="AG115" s="53">
        <f t="shared" si="17"/>
        <v>680.49365340991994</v>
      </c>
      <c r="AH115" s="53">
        <f t="shared" si="17"/>
        <v>663.25097414812114</v>
      </c>
      <c r="AI115" s="53">
        <f t="shared" si="17"/>
        <v>634.42625838567881</v>
      </c>
      <c r="AJ115" s="53">
        <f t="shared" si="17"/>
        <v>591.34456956588929</v>
      </c>
      <c r="AK115" s="53">
        <f t="shared" si="17"/>
        <v>590.52784768707568</v>
      </c>
    </row>
    <row r="116" spans="5:37" ht="14.2" customHeight="1"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</row>
    <row r="117" spans="5:37" ht="14.2" customHeight="1">
      <c r="E117" s="2" t="s">
        <v>25</v>
      </c>
      <c r="F117" s="2" t="s">
        <v>226</v>
      </c>
      <c r="G117" s="2" t="s">
        <v>224</v>
      </c>
      <c r="J117" s="2" t="str">
        <f t="shared" ref="J117:J120" si="18">E117&amp;$F117&amp;""&amp;G117&amp;""&amp;H117</f>
        <v>EoECSV EmergencyCSV Opex</v>
      </c>
      <c r="T117" s="53" t="e">
        <f>T$101</f>
        <v>#VALUE!</v>
      </c>
      <c r="U117" s="53" t="e">
        <f t="shared" ref="U117:AK117" si="19">U$101</f>
        <v>#VALUE!</v>
      </c>
      <c r="V117" s="53" t="e">
        <f t="shared" si="19"/>
        <v>#VALUE!</v>
      </c>
      <c r="W117" s="53" t="e">
        <f t="shared" si="19"/>
        <v>#VALUE!</v>
      </c>
      <c r="X117" s="53" t="e">
        <f t="shared" si="19"/>
        <v>#VALUE!</v>
      </c>
      <c r="Y117" s="53">
        <f t="shared" si="19"/>
        <v>1379250.7894775441</v>
      </c>
      <c r="Z117" s="53">
        <f t="shared" si="19"/>
        <v>1412503.3045443289</v>
      </c>
      <c r="AA117" s="53">
        <f t="shared" si="19"/>
        <v>1411877.3633273395</v>
      </c>
      <c r="AB117" s="53">
        <f t="shared" si="19"/>
        <v>1430581.0572285918</v>
      </c>
      <c r="AC117" s="53">
        <f t="shared" si="19"/>
        <v>1412962.8455471201</v>
      </c>
      <c r="AD117" s="53">
        <f t="shared" si="19"/>
        <v>1417322.5617694315</v>
      </c>
      <c r="AE117" s="53">
        <f t="shared" si="19"/>
        <v>1414478.4743858345</v>
      </c>
      <c r="AF117" s="53">
        <f t="shared" si="19"/>
        <v>1411637.7370976252</v>
      </c>
      <c r="AG117" s="53">
        <f t="shared" si="19"/>
        <v>1405953.7841122458</v>
      </c>
      <c r="AH117" s="53">
        <f t="shared" si="19"/>
        <v>1400285.5219380043</v>
      </c>
      <c r="AI117" s="53">
        <f t="shared" si="19"/>
        <v>1394648.7273988652</v>
      </c>
      <c r="AJ117" s="53">
        <f t="shared" si="19"/>
        <v>1389017.9176557446</v>
      </c>
      <c r="AK117" s="53">
        <f t="shared" si="19"/>
        <v>1383423.1552016621</v>
      </c>
    </row>
    <row r="118" spans="5:37" ht="14.2" customHeight="1">
      <c r="E118" s="2" t="s">
        <v>25</v>
      </c>
      <c r="F118" s="66" t="s">
        <v>166</v>
      </c>
      <c r="G118" s="2" t="s">
        <v>224</v>
      </c>
      <c r="J118" s="2" t="str">
        <f t="shared" si="18"/>
        <v>EoETotal external condition reports
(service condition + mains condition)CSV Opex</v>
      </c>
      <c r="T118" s="53" t="str">
        <f>INDEX(Inp_EoEDrivers!T$9:T$37,MATCH($F118,Inp_EoEDrivers!$F$9:$F$37,0))</f>
        <v/>
      </c>
      <c r="U118" s="53" t="str">
        <f>INDEX(Inp_EoEDrivers!U$9:U$37,MATCH($F118,Inp_EoEDrivers!$F$9:$F$37,0))</f>
        <v/>
      </c>
      <c r="V118" s="53" t="str">
        <f>INDEX(Inp_EoEDrivers!V$9:V$37,MATCH($F118,Inp_EoEDrivers!$F$9:$F$37,0))</f>
        <v/>
      </c>
      <c r="W118" s="53" t="str">
        <f>INDEX(Inp_EoEDrivers!W$9:W$37,MATCH($F118,Inp_EoEDrivers!$F$9:$F$37,0))</f>
        <v/>
      </c>
      <c r="X118" s="53" t="str">
        <f>INDEX(Inp_EoEDrivers!X$9:X$37,MATCH($F118,Inp_EoEDrivers!$F$9:$F$37,0))</f>
        <v/>
      </c>
      <c r="Y118" s="53">
        <f>INDEX(Inp_EoEDrivers!Y$9:Y$37,MATCH($F118,Inp_EoEDrivers!$F$9:$F$37,0))</f>
        <v>19834</v>
      </c>
      <c r="Z118" s="53">
        <f>INDEX(Inp_EoEDrivers!Z$9:Z$37,MATCH($F118,Inp_EoEDrivers!$F$9:$F$37,0))</f>
        <v>22231</v>
      </c>
      <c r="AA118" s="53">
        <f>INDEX(Inp_EoEDrivers!AA$9:AA$37,MATCH($F118,Inp_EoEDrivers!$F$9:$F$37,0))</f>
        <v>21901</v>
      </c>
      <c r="AB118" s="53">
        <f>INDEX(Inp_EoEDrivers!AB$9:AB$37,MATCH($F118,Inp_EoEDrivers!$F$9:$F$37,0))</f>
        <v>23229</v>
      </c>
      <c r="AC118" s="53">
        <f>INDEX(Inp_EoEDrivers!AC$9:AC$37,MATCH($F118,Inp_EoEDrivers!$F$9:$F$37,0))</f>
        <v>21675</v>
      </c>
      <c r="AD118" s="53">
        <f>INDEX(Inp_EoEDrivers!AD$9:AD$37,MATCH($F118,Inp_EoEDrivers!$F$9:$F$37,0))</f>
        <v>21815</v>
      </c>
      <c r="AE118" s="53">
        <f>INDEX(Inp_EoEDrivers!AE$9:AE$37,MATCH($F118,Inp_EoEDrivers!$F$9:$F$37,0))</f>
        <v>21597</v>
      </c>
      <c r="AF118" s="53">
        <f>INDEX(Inp_EoEDrivers!AF$9:AF$37,MATCH($F118,Inp_EoEDrivers!$F$9:$F$37,0))</f>
        <v>21381</v>
      </c>
      <c r="AG118" s="53">
        <f>INDEX(Inp_EoEDrivers!AG$9:AG$37,MATCH($F118,Inp_EoEDrivers!$F$9:$F$37,0))</f>
        <v>20954</v>
      </c>
      <c r="AH118" s="53">
        <f>INDEX(Inp_EoEDrivers!AH$9:AH$37,MATCH($F118,Inp_EoEDrivers!$F$9:$F$37,0))</f>
        <v>20535</v>
      </c>
      <c r="AI118" s="53">
        <f>INDEX(Inp_EoEDrivers!AI$9:AI$37,MATCH($F118,Inp_EoEDrivers!$F$9:$F$37,0))</f>
        <v>20125</v>
      </c>
      <c r="AJ118" s="53">
        <f>INDEX(Inp_EoEDrivers!AJ$9:AJ$37,MATCH($F118,Inp_EoEDrivers!$F$9:$F$37,0))</f>
        <v>19722</v>
      </c>
      <c r="AK118" s="53">
        <f>INDEX(Inp_EoEDrivers!AK$9:AK$37,MATCH($F118,Inp_EoEDrivers!$F$9:$F$37,0))</f>
        <v>19328</v>
      </c>
    </row>
    <row r="119" spans="5:37" ht="14.2" customHeight="1">
      <c r="E119" s="2" t="s">
        <v>25</v>
      </c>
      <c r="F119" s="2" t="s">
        <v>230</v>
      </c>
      <c r="G119" s="2" t="s">
        <v>224</v>
      </c>
      <c r="J119" s="2" t="str">
        <f t="shared" si="18"/>
        <v>EoEMaintenance MEAVCSV Opex</v>
      </c>
      <c r="T119" s="53" t="str">
        <f>INDEX(Inp_EoEDrivers!T$9:T$37,MATCH($F119,Inp_EoEDrivers!$F$9:$F$37,0))</f>
        <v/>
      </c>
      <c r="U119" s="53" t="str">
        <f>INDEX(Inp_EoEDrivers!U$9:U$37,MATCH($F119,Inp_EoEDrivers!$F$9:$F$37,0))</f>
        <v/>
      </c>
      <c r="V119" s="53" t="str">
        <f>INDEX(Inp_EoEDrivers!V$9:V$37,MATCH($F119,Inp_EoEDrivers!$F$9:$F$37,0))</f>
        <v/>
      </c>
      <c r="W119" s="53" t="str">
        <f>INDEX(Inp_EoEDrivers!W$9:W$37,MATCH($F119,Inp_EoEDrivers!$F$9:$F$37,0))</f>
        <v/>
      </c>
      <c r="X119" s="53" t="str">
        <f>INDEX(Inp_EoEDrivers!X$9:X$37,MATCH($F119,Inp_EoEDrivers!$F$9:$F$37,0))</f>
        <v/>
      </c>
      <c r="Y119" s="53">
        <f>INDEX(Inp_EoEDrivers!Y$9:Y$37,MATCH($F119,Inp_EoEDrivers!$F$9:$F$37,0))</f>
        <v>6917.1750944550367</v>
      </c>
      <c r="Z119" s="53">
        <f>INDEX(Inp_EoEDrivers!Z$9:Z$37,MATCH($F119,Inp_EoEDrivers!$F$9:$F$37,0))</f>
        <v>6933.1062065075675</v>
      </c>
      <c r="AA119" s="53">
        <f>INDEX(Inp_EoEDrivers!AA$9:AA$37,MATCH($F119,Inp_EoEDrivers!$F$9:$F$37,0))</f>
        <v>6949.6845010908255</v>
      </c>
      <c r="AB119" s="53">
        <f>INDEX(Inp_EoEDrivers!AB$9:AB$37,MATCH($F119,Inp_EoEDrivers!$F$9:$F$37,0))</f>
        <v>6950.5899557062039</v>
      </c>
      <c r="AC119" s="53">
        <f>INDEX(Inp_EoEDrivers!AC$9:AC$37,MATCH($F119,Inp_EoEDrivers!$F$9:$F$37,0))</f>
        <v>6968.8789198195573</v>
      </c>
      <c r="AD119" s="53">
        <f>INDEX(Inp_EoEDrivers!AD$9:AD$37,MATCH($F119,Inp_EoEDrivers!$F$9:$F$37,0))</f>
        <v>6975.8087221594542</v>
      </c>
      <c r="AE119" s="53">
        <f>INDEX(Inp_EoEDrivers!AE$9:AE$37,MATCH($F119,Inp_EoEDrivers!$F$9:$F$37,0))</f>
        <v>6976.3897479016396</v>
      </c>
      <c r="AF119" s="53">
        <f>INDEX(Inp_EoEDrivers!AF$9:AF$37,MATCH($F119,Inp_EoEDrivers!$F$9:$F$37,0))</f>
        <v>6976.4478504758608</v>
      </c>
      <c r="AG119" s="53">
        <f>INDEX(Inp_EoEDrivers!AG$9:AG$37,MATCH($F119,Inp_EoEDrivers!$F$9:$F$37,0))</f>
        <v>6976.447850475859</v>
      </c>
      <c r="AH119" s="53">
        <f>INDEX(Inp_EoEDrivers!AH$9:AH$37,MATCH($F119,Inp_EoEDrivers!$F$9:$F$37,0))</f>
        <v>6976.4478504758608</v>
      </c>
      <c r="AI119" s="53">
        <f>INDEX(Inp_EoEDrivers!AI$9:AI$37,MATCH($F119,Inp_EoEDrivers!$F$9:$F$37,0))</f>
        <v>6976.447850475859</v>
      </c>
      <c r="AJ119" s="53">
        <f>INDEX(Inp_EoEDrivers!AJ$9:AJ$37,MATCH($F119,Inp_EoEDrivers!$F$9:$F$37,0))</f>
        <v>6976.447850475859</v>
      </c>
      <c r="AK119" s="53">
        <f>INDEX(Inp_EoEDrivers!AK$9:AK$37,MATCH($F119,Inp_EoEDrivers!$F$9:$F$37,0))</f>
        <v>6976.4478504758608</v>
      </c>
    </row>
    <row r="120" spans="5:37" ht="14.2" customHeight="1">
      <c r="E120" s="2" t="s">
        <v>25</v>
      </c>
      <c r="F120" s="2" t="s">
        <v>168</v>
      </c>
      <c r="G120" s="2" t="s">
        <v>224</v>
      </c>
      <c r="J120" s="2" t="str">
        <f t="shared" si="18"/>
        <v>EoEMEAVCSV Opex</v>
      </c>
      <c r="T120" s="53" t="str">
        <f>INDEX(Inp_EoEDrivers!T$9:T$37,MATCH($F120,Inp_EoEDrivers!$F$9:$F$37,0))</f>
        <v/>
      </c>
      <c r="U120" s="53" t="str">
        <f>INDEX(Inp_EoEDrivers!U$9:U$37,MATCH($F120,Inp_EoEDrivers!$F$9:$F$37,0))</f>
        <v/>
      </c>
      <c r="V120" s="53" t="str">
        <f>INDEX(Inp_EoEDrivers!V$9:V$37,MATCH($F120,Inp_EoEDrivers!$F$9:$F$37,0))</f>
        <v/>
      </c>
      <c r="W120" s="53" t="str">
        <f>INDEX(Inp_EoEDrivers!W$9:W$37,MATCH($F120,Inp_EoEDrivers!$F$9:$F$37,0))</f>
        <v/>
      </c>
      <c r="X120" s="53" t="str">
        <f>INDEX(Inp_EoEDrivers!X$9:X$37,MATCH($F120,Inp_EoEDrivers!$F$9:$F$37,0))</f>
        <v/>
      </c>
      <c r="Y120" s="53">
        <f>INDEX(Inp_EoEDrivers!Y$9:Y$37,MATCH($F120,Inp_EoEDrivers!$F$9:$F$37,0))</f>
        <v>16048.500084645169</v>
      </c>
      <c r="Z120" s="53">
        <f>INDEX(Inp_EoEDrivers!Z$9:Z$37,MATCH($F120,Inp_EoEDrivers!$F$9:$F$37,0))</f>
        <v>16036.3693961385</v>
      </c>
      <c r="AA120" s="53">
        <f>INDEX(Inp_EoEDrivers!AA$9:AA$37,MATCH($F120,Inp_EoEDrivers!$F$9:$F$37,0))</f>
        <v>16028.887894863925</v>
      </c>
      <c r="AB120" s="53">
        <f>INDEX(Inp_EoEDrivers!AB$9:AB$37,MATCH($F120,Inp_EoEDrivers!$F$9:$F$37,0))</f>
        <v>16016.22375421051</v>
      </c>
      <c r="AC120" s="53">
        <f>INDEX(Inp_EoEDrivers!AC$9:AC$37,MATCH($F120,Inp_EoEDrivers!$F$9:$F$37,0))</f>
        <v>16007.648790093052</v>
      </c>
      <c r="AD120" s="53">
        <f>INDEX(Inp_EoEDrivers!AD$9:AD$37,MATCH($F120,Inp_EoEDrivers!$F$9:$F$37,0))</f>
        <v>15990.465618686774</v>
      </c>
      <c r="AE120" s="53">
        <f>INDEX(Inp_EoEDrivers!AE$9:AE$37,MATCH($F120,Inp_EoEDrivers!$F$9:$F$37,0))</f>
        <v>15949.564456944085</v>
      </c>
      <c r="AF120" s="53">
        <f>INDEX(Inp_EoEDrivers!AF$9:AF$37,MATCH($F120,Inp_EoEDrivers!$F$9:$F$37,0))</f>
        <v>15912.982197577376</v>
      </c>
      <c r="AG120" s="53">
        <f>INDEX(Inp_EoEDrivers!AG$9:AG$37,MATCH($F120,Inp_EoEDrivers!$F$9:$F$37,0))</f>
        <v>15882.061090438559</v>
      </c>
      <c r="AH120" s="53">
        <f>INDEX(Inp_EoEDrivers!AH$9:AH$37,MATCH($F120,Inp_EoEDrivers!$F$9:$F$37,0))</f>
        <v>15850.378404881018</v>
      </c>
      <c r="AI120" s="53">
        <f>INDEX(Inp_EoEDrivers!AI$9:AI$37,MATCH($F120,Inp_EoEDrivers!$F$9:$F$37,0))</f>
        <v>15817.716547070826</v>
      </c>
      <c r="AJ120" s="53">
        <f>INDEX(Inp_EoEDrivers!AJ$9:AJ$37,MATCH($F120,Inp_EoEDrivers!$F$9:$F$37,0))</f>
        <v>15781.910327314758</v>
      </c>
      <c r="AK120" s="53">
        <f>INDEX(Inp_EoEDrivers!AK$9:AK$37,MATCH($F120,Inp_EoEDrivers!$F$9:$F$37,0))</f>
        <v>15745.995310641731</v>
      </c>
    </row>
    <row r="121" spans="5:37" ht="14.2" customHeight="1">
      <c r="E121" s="2" t="s">
        <v>25</v>
      </c>
      <c r="F121" s="3" t="s">
        <v>202</v>
      </c>
      <c r="G121" s="3" t="str">
        <f>G120</f>
        <v>CSV Opex</v>
      </c>
      <c r="H121" s="3"/>
      <c r="J121" s="2" t="str">
        <f>E121&amp;$G121&amp;""&amp;H121</f>
        <v>EoECSV Opex</v>
      </c>
      <c r="T121" s="53" t="e">
        <f t="shared" ref="T121:AK121" si="20">T117^$R$29*T118^$R$30*T119^$R$31*T120^$R$32</f>
        <v>#VALUE!</v>
      </c>
      <c r="U121" s="53" t="e">
        <f t="shared" si="20"/>
        <v>#VALUE!</v>
      </c>
      <c r="V121" s="53" t="e">
        <f t="shared" si="20"/>
        <v>#VALUE!</v>
      </c>
      <c r="W121" s="53" t="e">
        <f t="shared" si="20"/>
        <v>#VALUE!</v>
      </c>
      <c r="X121" s="53" t="e">
        <f t="shared" si="20"/>
        <v>#VALUE!</v>
      </c>
      <c r="Y121" s="53">
        <f t="shared" si="20"/>
        <v>22979.691623943025</v>
      </c>
      <c r="Z121" s="53">
        <f t="shared" si="20"/>
        <v>23402.479991349159</v>
      </c>
      <c r="AA121" s="53">
        <f t="shared" si="20"/>
        <v>23358.889718071579</v>
      </c>
      <c r="AB121" s="53">
        <f t="shared" si="20"/>
        <v>23571.763011147119</v>
      </c>
      <c r="AC121" s="53">
        <f t="shared" si="20"/>
        <v>23323.744386616563</v>
      </c>
      <c r="AD121" s="53">
        <f t="shared" si="20"/>
        <v>23343.030237560062</v>
      </c>
      <c r="AE121" s="53">
        <f t="shared" si="20"/>
        <v>23273.37346268323</v>
      </c>
      <c r="AF121" s="53">
        <f t="shared" si="20"/>
        <v>23206.939211708246</v>
      </c>
      <c r="AG121" s="53">
        <f t="shared" si="20"/>
        <v>23108.057777431059</v>
      </c>
      <c r="AH121" s="53">
        <f t="shared" si="20"/>
        <v>23008.845520415274</v>
      </c>
      <c r="AI121" s="53">
        <f t="shared" si="20"/>
        <v>22909.337880802708</v>
      </c>
      <c r="AJ121" s="53">
        <f t="shared" si="20"/>
        <v>22807.480991222659</v>
      </c>
      <c r="AK121" s="53">
        <f t="shared" si="20"/>
        <v>22706.098927292256</v>
      </c>
    </row>
    <row r="122" spans="5:37" ht="14.2" customHeight="1"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</row>
    <row r="123" spans="5:37" ht="14.2" customHeight="1">
      <c r="E123" s="2" t="s">
        <v>25</v>
      </c>
      <c r="F123" s="2" t="s">
        <v>226</v>
      </c>
      <c r="G123" s="2" t="s">
        <v>239</v>
      </c>
      <c r="J123" s="2" t="str">
        <f t="shared" ref="J123:J127" si="21">E123&amp;$F123&amp;""&amp;G123&amp;""&amp;H123</f>
        <v>EoECSV EmergencyCSV Opex Plus</v>
      </c>
      <c r="T123" s="53" t="e">
        <f>T$101</f>
        <v>#VALUE!</v>
      </c>
      <c r="U123" s="53" t="e">
        <f t="shared" ref="U123:AK123" si="22">U$101</f>
        <v>#VALUE!</v>
      </c>
      <c r="V123" s="53" t="e">
        <f t="shared" si="22"/>
        <v>#VALUE!</v>
      </c>
      <c r="W123" s="53" t="e">
        <f t="shared" si="22"/>
        <v>#VALUE!</v>
      </c>
      <c r="X123" s="53" t="e">
        <f t="shared" si="22"/>
        <v>#VALUE!</v>
      </c>
      <c r="Y123" s="53">
        <f t="shared" si="22"/>
        <v>1379250.7894775441</v>
      </c>
      <c r="Z123" s="53">
        <f t="shared" si="22"/>
        <v>1412503.3045443289</v>
      </c>
      <c r="AA123" s="53">
        <f t="shared" si="22"/>
        <v>1411877.3633273395</v>
      </c>
      <c r="AB123" s="53">
        <f t="shared" si="22"/>
        <v>1430581.0572285918</v>
      </c>
      <c r="AC123" s="53">
        <f t="shared" si="22"/>
        <v>1412962.8455471201</v>
      </c>
      <c r="AD123" s="53">
        <f t="shared" si="22"/>
        <v>1417322.5617694315</v>
      </c>
      <c r="AE123" s="53">
        <f t="shared" si="22"/>
        <v>1414478.4743858345</v>
      </c>
      <c r="AF123" s="53">
        <f t="shared" si="22"/>
        <v>1411637.7370976252</v>
      </c>
      <c r="AG123" s="53">
        <f t="shared" si="22"/>
        <v>1405953.7841122458</v>
      </c>
      <c r="AH123" s="53">
        <f t="shared" si="22"/>
        <v>1400285.5219380043</v>
      </c>
      <c r="AI123" s="53">
        <f t="shared" si="22"/>
        <v>1394648.7273988652</v>
      </c>
      <c r="AJ123" s="53">
        <f t="shared" si="22"/>
        <v>1389017.9176557446</v>
      </c>
      <c r="AK123" s="53">
        <f t="shared" si="22"/>
        <v>1383423.1552016621</v>
      </c>
    </row>
    <row r="124" spans="5:37" ht="14.2" customHeight="1">
      <c r="E124" s="2" t="s">
        <v>25</v>
      </c>
      <c r="F124" s="66" t="s">
        <v>166</v>
      </c>
      <c r="G124" s="2" t="s">
        <v>239</v>
      </c>
      <c r="J124" s="2" t="str">
        <f t="shared" si="21"/>
        <v>EoETotal external condition reports
(service condition + mains condition)CSV Opex Plus</v>
      </c>
      <c r="T124" s="53" t="str">
        <f>INDEX(Inp_EoEDrivers!T$9:T$37,MATCH($F124,Inp_EoEDrivers!$F$9:$F$37,0))</f>
        <v/>
      </c>
      <c r="U124" s="53" t="str">
        <f>INDEX(Inp_EoEDrivers!U$9:U$37,MATCH($F124,Inp_EoEDrivers!$F$9:$F$37,0))</f>
        <v/>
      </c>
      <c r="V124" s="53" t="str">
        <f>INDEX(Inp_EoEDrivers!V$9:V$37,MATCH($F124,Inp_EoEDrivers!$F$9:$F$37,0))</f>
        <v/>
      </c>
      <c r="W124" s="53" t="str">
        <f>INDEX(Inp_EoEDrivers!W$9:W$37,MATCH($F124,Inp_EoEDrivers!$F$9:$F$37,0))</f>
        <v/>
      </c>
      <c r="X124" s="53" t="str">
        <f>INDEX(Inp_EoEDrivers!X$9:X$37,MATCH($F124,Inp_EoEDrivers!$F$9:$F$37,0))</f>
        <v/>
      </c>
      <c r="Y124" s="53">
        <f>INDEX(Inp_EoEDrivers!Y$9:Y$37,MATCH($F124,Inp_EoEDrivers!$F$9:$F$37,0))</f>
        <v>19834</v>
      </c>
      <c r="Z124" s="53">
        <f>INDEX(Inp_EoEDrivers!Z$9:Z$37,MATCH($F124,Inp_EoEDrivers!$F$9:$F$37,0))</f>
        <v>22231</v>
      </c>
      <c r="AA124" s="53">
        <f>INDEX(Inp_EoEDrivers!AA$9:AA$37,MATCH($F124,Inp_EoEDrivers!$F$9:$F$37,0))</f>
        <v>21901</v>
      </c>
      <c r="AB124" s="53">
        <f>INDEX(Inp_EoEDrivers!AB$9:AB$37,MATCH($F124,Inp_EoEDrivers!$F$9:$F$37,0))</f>
        <v>23229</v>
      </c>
      <c r="AC124" s="53">
        <f>INDEX(Inp_EoEDrivers!AC$9:AC$37,MATCH($F124,Inp_EoEDrivers!$F$9:$F$37,0))</f>
        <v>21675</v>
      </c>
      <c r="AD124" s="53">
        <f>INDEX(Inp_EoEDrivers!AD$9:AD$37,MATCH($F124,Inp_EoEDrivers!$F$9:$F$37,0))</f>
        <v>21815</v>
      </c>
      <c r="AE124" s="53">
        <f>INDEX(Inp_EoEDrivers!AE$9:AE$37,MATCH($F124,Inp_EoEDrivers!$F$9:$F$37,0))</f>
        <v>21597</v>
      </c>
      <c r="AF124" s="53">
        <f>INDEX(Inp_EoEDrivers!AF$9:AF$37,MATCH($F124,Inp_EoEDrivers!$F$9:$F$37,0))</f>
        <v>21381</v>
      </c>
      <c r="AG124" s="53">
        <f>INDEX(Inp_EoEDrivers!AG$9:AG$37,MATCH($F124,Inp_EoEDrivers!$F$9:$F$37,0))</f>
        <v>20954</v>
      </c>
      <c r="AH124" s="53">
        <f>INDEX(Inp_EoEDrivers!AH$9:AH$37,MATCH($F124,Inp_EoEDrivers!$F$9:$F$37,0))</f>
        <v>20535</v>
      </c>
      <c r="AI124" s="53">
        <f>INDEX(Inp_EoEDrivers!AI$9:AI$37,MATCH($F124,Inp_EoEDrivers!$F$9:$F$37,0))</f>
        <v>20125</v>
      </c>
      <c r="AJ124" s="53">
        <f>INDEX(Inp_EoEDrivers!AJ$9:AJ$37,MATCH($F124,Inp_EoEDrivers!$F$9:$F$37,0))</f>
        <v>19722</v>
      </c>
      <c r="AK124" s="53">
        <f>INDEX(Inp_EoEDrivers!AK$9:AK$37,MATCH($F124,Inp_EoEDrivers!$F$9:$F$37,0))</f>
        <v>19328</v>
      </c>
    </row>
    <row r="125" spans="5:37" ht="14.2" customHeight="1">
      <c r="E125" s="2" t="s">
        <v>25</v>
      </c>
      <c r="F125" s="2" t="s">
        <v>230</v>
      </c>
      <c r="G125" s="2" t="s">
        <v>239</v>
      </c>
      <c r="J125" s="2" t="str">
        <f t="shared" si="21"/>
        <v>EoEMaintenance MEAVCSV Opex Plus</v>
      </c>
      <c r="T125" s="53" t="str">
        <f>INDEX(Inp_EoEDrivers!T$9:T$37,MATCH($F125,Inp_EoEDrivers!$F$9:$F$37,0))</f>
        <v/>
      </c>
      <c r="U125" s="53" t="str">
        <f>INDEX(Inp_EoEDrivers!U$9:U$37,MATCH($F125,Inp_EoEDrivers!$F$9:$F$37,0))</f>
        <v/>
      </c>
      <c r="V125" s="53" t="str">
        <f>INDEX(Inp_EoEDrivers!V$9:V$37,MATCH($F125,Inp_EoEDrivers!$F$9:$F$37,0))</f>
        <v/>
      </c>
      <c r="W125" s="53" t="str">
        <f>INDEX(Inp_EoEDrivers!W$9:W$37,MATCH($F125,Inp_EoEDrivers!$F$9:$F$37,0))</f>
        <v/>
      </c>
      <c r="X125" s="53" t="str">
        <f>INDEX(Inp_EoEDrivers!X$9:X$37,MATCH($F125,Inp_EoEDrivers!$F$9:$F$37,0))</f>
        <v/>
      </c>
      <c r="Y125" s="53">
        <f>INDEX(Inp_EoEDrivers!Y$9:Y$37,MATCH($F125,Inp_EoEDrivers!$F$9:$F$37,0))</f>
        <v>6917.1750944550367</v>
      </c>
      <c r="Z125" s="53">
        <f>INDEX(Inp_EoEDrivers!Z$9:Z$37,MATCH($F125,Inp_EoEDrivers!$F$9:$F$37,0))</f>
        <v>6933.1062065075675</v>
      </c>
      <c r="AA125" s="53">
        <f>INDEX(Inp_EoEDrivers!AA$9:AA$37,MATCH($F125,Inp_EoEDrivers!$F$9:$F$37,0))</f>
        <v>6949.6845010908255</v>
      </c>
      <c r="AB125" s="53">
        <f>INDEX(Inp_EoEDrivers!AB$9:AB$37,MATCH($F125,Inp_EoEDrivers!$F$9:$F$37,0))</f>
        <v>6950.5899557062039</v>
      </c>
      <c r="AC125" s="53">
        <f>INDEX(Inp_EoEDrivers!AC$9:AC$37,MATCH($F125,Inp_EoEDrivers!$F$9:$F$37,0))</f>
        <v>6968.8789198195573</v>
      </c>
      <c r="AD125" s="53">
        <f>INDEX(Inp_EoEDrivers!AD$9:AD$37,MATCH($F125,Inp_EoEDrivers!$F$9:$F$37,0))</f>
        <v>6975.8087221594542</v>
      </c>
      <c r="AE125" s="53">
        <f>INDEX(Inp_EoEDrivers!AE$9:AE$37,MATCH($F125,Inp_EoEDrivers!$F$9:$F$37,0))</f>
        <v>6976.3897479016396</v>
      </c>
      <c r="AF125" s="53">
        <f>INDEX(Inp_EoEDrivers!AF$9:AF$37,MATCH($F125,Inp_EoEDrivers!$F$9:$F$37,0))</f>
        <v>6976.4478504758608</v>
      </c>
      <c r="AG125" s="53">
        <f>INDEX(Inp_EoEDrivers!AG$9:AG$37,MATCH($F125,Inp_EoEDrivers!$F$9:$F$37,0))</f>
        <v>6976.447850475859</v>
      </c>
      <c r="AH125" s="53">
        <f>INDEX(Inp_EoEDrivers!AH$9:AH$37,MATCH($F125,Inp_EoEDrivers!$F$9:$F$37,0))</f>
        <v>6976.4478504758608</v>
      </c>
      <c r="AI125" s="53">
        <f>INDEX(Inp_EoEDrivers!AI$9:AI$37,MATCH($F125,Inp_EoEDrivers!$F$9:$F$37,0))</f>
        <v>6976.447850475859</v>
      </c>
      <c r="AJ125" s="53">
        <f>INDEX(Inp_EoEDrivers!AJ$9:AJ$37,MATCH($F125,Inp_EoEDrivers!$F$9:$F$37,0))</f>
        <v>6976.447850475859</v>
      </c>
      <c r="AK125" s="53">
        <f>INDEX(Inp_EoEDrivers!AK$9:AK$37,MATCH($F125,Inp_EoEDrivers!$F$9:$F$37,0))</f>
        <v>6976.4478504758608</v>
      </c>
    </row>
    <row r="126" spans="5:37" ht="14.2" customHeight="1">
      <c r="E126" s="2" t="s">
        <v>25</v>
      </c>
      <c r="F126" s="2" t="s">
        <v>157</v>
      </c>
      <c r="G126" s="2" t="s">
        <v>239</v>
      </c>
      <c r="J126" s="2" t="str">
        <f t="shared" si="21"/>
        <v>EoECapex synthetic costs - ConnectionsCSV Opex Plus</v>
      </c>
      <c r="T126" s="53" t="str">
        <f>INDEX(Inp_EoEDrivers!T$9:T$37,MATCH($F126,Inp_EoEDrivers!$F$9:$F$37,0))</f>
        <v/>
      </c>
      <c r="U126" s="53" t="str">
        <f>INDEX(Inp_EoEDrivers!U$9:U$37,MATCH($F126,Inp_EoEDrivers!$F$9:$F$37,0))</f>
        <v/>
      </c>
      <c r="V126" s="53" t="str">
        <f>INDEX(Inp_EoEDrivers!V$9:V$37,MATCH($F126,Inp_EoEDrivers!$F$9:$F$37,0))</f>
        <v/>
      </c>
      <c r="W126" s="53" t="str">
        <f>INDEX(Inp_EoEDrivers!W$9:W$37,MATCH($F126,Inp_EoEDrivers!$F$9:$F$37,0))</f>
        <v/>
      </c>
      <c r="X126" s="53" t="str">
        <f>INDEX(Inp_EoEDrivers!X$9:X$37,MATCH($F126,Inp_EoEDrivers!$F$9:$F$37,0))</f>
        <v/>
      </c>
      <c r="Y126" s="53">
        <f>INDEX(Inp_EoEDrivers!Y$9:Y$37,MATCH($F126,Inp_EoEDrivers!$F$9:$F$37,0))</f>
        <v>7.9277849492751811</v>
      </c>
      <c r="Z126" s="53">
        <f>INDEX(Inp_EoEDrivers!Z$9:Z$37,MATCH($F126,Inp_EoEDrivers!$F$9:$F$37,0))</f>
        <v>7.6433560940055907</v>
      </c>
      <c r="AA126" s="53">
        <f>INDEX(Inp_EoEDrivers!AA$9:AA$37,MATCH($F126,Inp_EoEDrivers!$F$9:$F$37,0))</f>
        <v>8.3627582122845325</v>
      </c>
      <c r="AB126" s="53">
        <f>INDEX(Inp_EoEDrivers!AB$9:AB$37,MATCH($F126,Inp_EoEDrivers!$F$9:$F$37,0))</f>
        <v>9.1655524195528137</v>
      </c>
      <c r="AC126" s="53">
        <f>INDEX(Inp_EoEDrivers!AC$9:AC$37,MATCH($F126,Inp_EoEDrivers!$F$9:$F$37,0))</f>
        <v>9.7544291797618872</v>
      </c>
      <c r="AD126" s="53">
        <f>INDEX(Inp_EoEDrivers!AD$9:AD$37,MATCH($F126,Inp_EoEDrivers!$F$9:$F$37,0))</f>
        <v>10.801171034435251</v>
      </c>
      <c r="AE126" s="53">
        <f>INDEX(Inp_EoEDrivers!AE$9:AE$37,MATCH($F126,Inp_EoEDrivers!$F$9:$F$37,0))</f>
        <v>10.102448660565029</v>
      </c>
      <c r="AF126" s="53">
        <f>INDEX(Inp_EoEDrivers!AF$9:AF$37,MATCH($F126,Inp_EoEDrivers!$F$9:$F$37,0))</f>
        <v>10.09333036642313</v>
      </c>
      <c r="AG126" s="53">
        <f>INDEX(Inp_EoEDrivers!AG$9:AG$37,MATCH($F126,Inp_EoEDrivers!$F$9:$F$37,0))</f>
        <v>5.1124716106523298</v>
      </c>
      <c r="AH126" s="53">
        <f>INDEX(Inp_EoEDrivers!AH$9:AH$37,MATCH($F126,Inp_EoEDrivers!$F$9:$F$37,0))</f>
        <v>5.1124716106523298</v>
      </c>
      <c r="AI126" s="53">
        <f>INDEX(Inp_EoEDrivers!AI$9:AI$37,MATCH($F126,Inp_EoEDrivers!$F$9:$F$37,0))</f>
        <v>5.1124716106523298</v>
      </c>
      <c r="AJ126" s="53">
        <f>INDEX(Inp_EoEDrivers!AJ$9:AJ$37,MATCH($F126,Inp_EoEDrivers!$F$9:$F$37,0))</f>
        <v>5.1124716106523298</v>
      </c>
      <c r="AK126" s="53">
        <f>INDEX(Inp_EoEDrivers!AK$9:AK$37,MATCH($F126,Inp_EoEDrivers!$F$9:$F$37,0))</f>
        <v>5.1124716106523298</v>
      </c>
    </row>
    <row r="127" spans="5:37" ht="14.2" customHeight="1">
      <c r="E127" s="2" t="s">
        <v>25</v>
      </c>
      <c r="F127" s="2" t="s">
        <v>168</v>
      </c>
      <c r="G127" s="2" t="s">
        <v>239</v>
      </c>
      <c r="J127" s="2" t="str">
        <f t="shared" si="21"/>
        <v>EoEMEAVCSV Opex Plus</v>
      </c>
      <c r="T127" s="53" t="str">
        <f>INDEX(Inp_EoEDrivers!T$9:T$37,MATCH($F127,Inp_EoEDrivers!$F$9:$F$37,0))</f>
        <v/>
      </c>
      <c r="U127" s="53" t="str">
        <f>INDEX(Inp_EoEDrivers!U$9:U$37,MATCH($F127,Inp_EoEDrivers!$F$9:$F$37,0))</f>
        <v/>
      </c>
      <c r="V127" s="53" t="str">
        <f>INDEX(Inp_EoEDrivers!V$9:V$37,MATCH($F127,Inp_EoEDrivers!$F$9:$F$37,0))</f>
        <v/>
      </c>
      <c r="W127" s="53" t="str">
        <f>INDEX(Inp_EoEDrivers!W$9:W$37,MATCH($F127,Inp_EoEDrivers!$F$9:$F$37,0))</f>
        <v/>
      </c>
      <c r="X127" s="53" t="str">
        <f>INDEX(Inp_EoEDrivers!X$9:X$37,MATCH($F127,Inp_EoEDrivers!$F$9:$F$37,0))</f>
        <v/>
      </c>
      <c r="Y127" s="53">
        <f>INDEX(Inp_EoEDrivers!Y$9:Y$37,MATCH($F127,Inp_EoEDrivers!$F$9:$F$37,0))</f>
        <v>16048.500084645169</v>
      </c>
      <c r="Z127" s="53">
        <f>INDEX(Inp_EoEDrivers!Z$9:Z$37,MATCH($F127,Inp_EoEDrivers!$F$9:$F$37,0))</f>
        <v>16036.3693961385</v>
      </c>
      <c r="AA127" s="53">
        <f>INDEX(Inp_EoEDrivers!AA$9:AA$37,MATCH($F127,Inp_EoEDrivers!$F$9:$F$37,0))</f>
        <v>16028.887894863925</v>
      </c>
      <c r="AB127" s="53">
        <f>INDEX(Inp_EoEDrivers!AB$9:AB$37,MATCH($F127,Inp_EoEDrivers!$F$9:$F$37,0))</f>
        <v>16016.22375421051</v>
      </c>
      <c r="AC127" s="53">
        <f>INDEX(Inp_EoEDrivers!AC$9:AC$37,MATCH($F127,Inp_EoEDrivers!$F$9:$F$37,0))</f>
        <v>16007.648790093052</v>
      </c>
      <c r="AD127" s="53">
        <f>INDEX(Inp_EoEDrivers!AD$9:AD$37,MATCH($F127,Inp_EoEDrivers!$F$9:$F$37,0))</f>
        <v>15990.465618686774</v>
      </c>
      <c r="AE127" s="53">
        <f>INDEX(Inp_EoEDrivers!AE$9:AE$37,MATCH($F127,Inp_EoEDrivers!$F$9:$F$37,0))</f>
        <v>15949.564456944085</v>
      </c>
      <c r="AF127" s="53">
        <f>INDEX(Inp_EoEDrivers!AF$9:AF$37,MATCH($F127,Inp_EoEDrivers!$F$9:$F$37,0))</f>
        <v>15912.982197577376</v>
      </c>
      <c r="AG127" s="53">
        <f>INDEX(Inp_EoEDrivers!AG$9:AG$37,MATCH($F127,Inp_EoEDrivers!$F$9:$F$37,0))</f>
        <v>15882.061090438559</v>
      </c>
      <c r="AH127" s="53">
        <f>INDEX(Inp_EoEDrivers!AH$9:AH$37,MATCH($F127,Inp_EoEDrivers!$F$9:$F$37,0))</f>
        <v>15850.378404881018</v>
      </c>
      <c r="AI127" s="53">
        <f>INDEX(Inp_EoEDrivers!AI$9:AI$37,MATCH($F127,Inp_EoEDrivers!$F$9:$F$37,0))</f>
        <v>15817.716547070826</v>
      </c>
      <c r="AJ127" s="53">
        <f>INDEX(Inp_EoEDrivers!AJ$9:AJ$37,MATCH($F127,Inp_EoEDrivers!$F$9:$F$37,0))</f>
        <v>15781.910327314758</v>
      </c>
      <c r="AK127" s="53">
        <f>INDEX(Inp_EoEDrivers!AK$9:AK$37,MATCH($F127,Inp_EoEDrivers!$F$9:$F$37,0))</f>
        <v>15745.995310641731</v>
      </c>
    </row>
    <row r="128" spans="5:37" ht="14.2" customHeight="1">
      <c r="E128" s="2" t="s">
        <v>25</v>
      </c>
      <c r="F128" s="3" t="s">
        <v>202</v>
      </c>
      <c r="G128" s="3" t="str">
        <f>G127</f>
        <v>CSV Opex Plus</v>
      </c>
      <c r="H128" s="3"/>
      <c r="J128" s="2" t="str">
        <f>E128&amp;$G128&amp;""&amp;H128</f>
        <v>EoECSV Opex Plus</v>
      </c>
      <c r="T128" s="53" t="e">
        <f t="shared" ref="T128:AK128" si="23">T123^$R$36*T124^$R$36*T125^$R$37*T126^$R$38*T127^$R$39</f>
        <v>#VALUE!</v>
      </c>
      <c r="U128" s="53" t="e">
        <f t="shared" si="23"/>
        <v>#VALUE!</v>
      </c>
      <c r="V128" s="53" t="e">
        <f t="shared" si="23"/>
        <v>#VALUE!</v>
      </c>
      <c r="W128" s="53" t="e">
        <f t="shared" si="23"/>
        <v>#VALUE!</v>
      </c>
      <c r="X128" s="53" t="e">
        <f t="shared" si="23"/>
        <v>#VALUE!</v>
      </c>
      <c r="Y128" s="53">
        <f t="shared" si="23"/>
        <v>15867.434444693941</v>
      </c>
      <c r="Z128" s="53">
        <f t="shared" si="23"/>
        <v>16040.863438257631</v>
      </c>
      <c r="AA128" s="53">
        <f t="shared" si="23"/>
        <v>16125.122177183399</v>
      </c>
      <c r="AB128" s="53">
        <f t="shared" si="23"/>
        <v>16345.498815412135</v>
      </c>
      <c r="AC128" s="53">
        <f t="shared" si="23"/>
        <v>16289.305722694104</v>
      </c>
      <c r="AD128" s="53">
        <f t="shared" si="23"/>
        <v>16421.078467209405</v>
      </c>
      <c r="AE128" s="53">
        <f t="shared" si="23"/>
        <v>16294.232151939603</v>
      </c>
      <c r="AF128" s="53">
        <f t="shared" si="23"/>
        <v>16250.804897281098</v>
      </c>
      <c r="AG128" s="53">
        <f t="shared" si="23"/>
        <v>15389.051176701343</v>
      </c>
      <c r="AH128" s="53">
        <f t="shared" si="23"/>
        <v>15333.23420068316</v>
      </c>
      <c r="AI128" s="53">
        <f t="shared" si="23"/>
        <v>15277.062369836003</v>
      </c>
      <c r="AJ128" s="53">
        <f t="shared" si="23"/>
        <v>15219.098732507155</v>
      </c>
      <c r="AK128" s="53">
        <f t="shared" si="23"/>
        <v>15161.330842613454</v>
      </c>
    </row>
    <row r="129" spans="5:37" ht="14.2" customHeight="1"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</row>
    <row r="130" spans="5:37" ht="14.2" customHeight="1">
      <c r="E130" s="2" t="s">
        <v>25</v>
      </c>
      <c r="F130" s="2" t="s">
        <v>141</v>
      </c>
      <c r="G130" s="2" t="s">
        <v>241</v>
      </c>
      <c r="J130" s="2" t="str">
        <f t="shared" ref="J130:J131" si="24">E130&amp;$F130&amp;""&amp;G130&amp;""&amp;H130</f>
        <v xml:space="preserve">EoECustomersCSV Business Support Costs </v>
      </c>
      <c r="T130" s="53" t="str">
        <f>INDEX(Inp_EoEDrivers!T$9:T$37,MATCH($F130,Inp_EoEDrivers!$F$9:$F$37,0))</f>
        <v/>
      </c>
      <c r="U130" s="53" t="str">
        <f>INDEX(Inp_EoEDrivers!U$9:U$37,MATCH($F130,Inp_EoEDrivers!$F$9:$F$37,0))</f>
        <v/>
      </c>
      <c r="V130" s="53" t="str">
        <f>INDEX(Inp_EoEDrivers!V$9:V$37,MATCH($F130,Inp_EoEDrivers!$F$9:$F$37,0))</f>
        <v/>
      </c>
      <c r="W130" s="53" t="str">
        <f>INDEX(Inp_EoEDrivers!W$9:W$37,MATCH($F130,Inp_EoEDrivers!$F$9:$F$37,0))</f>
        <v/>
      </c>
      <c r="X130" s="53" t="str">
        <f>INDEX(Inp_EoEDrivers!X$9:X$37,MATCH($F130,Inp_EoEDrivers!$F$9:$F$37,0))</f>
        <v/>
      </c>
      <c r="Y130" s="53">
        <f>INDEX(Inp_EoEDrivers!Y$9:Y$37,MATCH($F130,Inp_EoEDrivers!$F$9:$F$37,0))</f>
        <v>3982918.9998000003</v>
      </c>
      <c r="Z130" s="53">
        <f>INDEX(Inp_EoEDrivers!Z$9:Z$37,MATCH($F130,Inp_EoEDrivers!$F$9:$F$37,0))</f>
        <v>3987926.0003999998</v>
      </c>
      <c r="AA130" s="53">
        <f>INDEX(Inp_EoEDrivers!AA$9:AA$37,MATCH($F130,Inp_EoEDrivers!$F$9:$F$37,0))</f>
        <v>4000646.9996000002</v>
      </c>
      <c r="AB130" s="53">
        <f>INDEX(Inp_EoEDrivers!AB$9:AB$37,MATCH($F130,Inp_EoEDrivers!$F$9:$F$37,0))</f>
        <v>4007587</v>
      </c>
      <c r="AC130" s="53">
        <f>INDEX(Inp_EoEDrivers!AC$9:AC$37,MATCH($F130,Inp_EoEDrivers!$F$9:$F$37,0))</f>
        <v>4014890.0004000003</v>
      </c>
      <c r="AD130" s="53">
        <f>INDEX(Inp_EoEDrivers!AD$9:AD$37,MATCH($F130,Inp_EoEDrivers!$F$9:$F$37,0))</f>
        <v>4023898.9995999997</v>
      </c>
      <c r="AE130" s="53">
        <f>INDEX(Inp_EoEDrivers!AE$9:AE$37,MATCH($F130,Inp_EoEDrivers!$F$9:$F$37,0))</f>
        <v>4023898.9995999997</v>
      </c>
      <c r="AF130" s="53">
        <f>INDEX(Inp_EoEDrivers!AF$9:AF$37,MATCH($F130,Inp_EoEDrivers!$F$9:$F$37,0))</f>
        <v>4023898.9995999997</v>
      </c>
      <c r="AG130" s="53">
        <f>INDEX(Inp_EoEDrivers!AG$9:AG$37,MATCH($F130,Inp_EoEDrivers!$F$9:$F$37,0))</f>
        <v>4023898.9995999997</v>
      </c>
      <c r="AH130" s="53">
        <f>INDEX(Inp_EoEDrivers!AH$9:AH$37,MATCH($F130,Inp_EoEDrivers!$F$9:$F$37,0))</f>
        <v>4023898.9995999997</v>
      </c>
      <c r="AI130" s="53">
        <f>INDEX(Inp_EoEDrivers!AI$9:AI$37,MATCH($F130,Inp_EoEDrivers!$F$9:$F$37,0))</f>
        <v>4023898.9995999997</v>
      </c>
      <c r="AJ130" s="53">
        <f>INDEX(Inp_EoEDrivers!AJ$9:AJ$37,MATCH($F130,Inp_EoEDrivers!$F$9:$F$37,0))</f>
        <v>4023898.9995999997</v>
      </c>
      <c r="AK130" s="53">
        <f>INDEX(Inp_EoEDrivers!AK$9:AK$37,MATCH($F130,Inp_EoEDrivers!$F$9:$F$37,0))</f>
        <v>4023898.9995999997</v>
      </c>
    </row>
    <row r="131" spans="5:37" ht="14.2" customHeight="1">
      <c r="E131" s="2" t="s">
        <v>25</v>
      </c>
      <c r="F131" s="2" t="s">
        <v>143</v>
      </c>
      <c r="G131" s="2" t="s">
        <v>241</v>
      </c>
      <c r="J131" s="2" t="str">
        <f t="shared" si="24"/>
        <v xml:space="preserve">EoENetwork LengthCSV Business Support Costs </v>
      </c>
      <c r="T131" s="53" t="str">
        <f>INDEX(Inp_EoEDrivers!T$9:T$37,MATCH($F131,Inp_EoEDrivers!$F$9:$F$37,0))</f>
        <v/>
      </c>
      <c r="U131" s="53" t="str">
        <f>INDEX(Inp_EoEDrivers!U$9:U$37,MATCH($F131,Inp_EoEDrivers!$F$9:$F$37,0))</f>
        <v/>
      </c>
      <c r="V131" s="53" t="str">
        <f>INDEX(Inp_EoEDrivers!V$9:V$37,MATCH($F131,Inp_EoEDrivers!$F$9:$F$37,0))</f>
        <v/>
      </c>
      <c r="W131" s="53" t="str">
        <f>INDEX(Inp_EoEDrivers!W$9:W$37,MATCH($F131,Inp_EoEDrivers!$F$9:$F$37,0))</f>
        <v/>
      </c>
      <c r="X131" s="53" t="str">
        <f>INDEX(Inp_EoEDrivers!X$9:X$37,MATCH($F131,Inp_EoEDrivers!$F$9:$F$37,0))</f>
        <v/>
      </c>
      <c r="Y131" s="53">
        <f>INDEX(Inp_EoEDrivers!Y$9:Y$37,MATCH($F131,Inp_EoEDrivers!$F$9:$F$37,0))</f>
        <v>49247.148000000001</v>
      </c>
      <c r="Z131" s="53">
        <f>INDEX(Inp_EoEDrivers!Z$9:Z$37,MATCH($F131,Inp_EoEDrivers!$F$9:$F$37,0))</f>
        <v>49244.565999999999</v>
      </c>
      <c r="AA131" s="53">
        <f>INDEX(Inp_EoEDrivers!AA$9:AA$37,MATCH($F131,Inp_EoEDrivers!$F$9:$F$37,0))</f>
        <v>49240.620999999999</v>
      </c>
      <c r="AB131" s="53">
        <f>INDEX(Inp_EoEDrivers!AB$9:AB$37,MATCH($F131,Inp_EoEDrivers!$F$9:$F$37,0))</f>
        <v>49254</v>
      </c>
      <c r="AC131" s="53">
        <f>INDEX(Inp_EoEDrivers!AC$9:AC$37,MATCH($F131,Inp_EoEDrivers!$F$9:$F$37,0))</f>
        <v>49256.862999999998</v>
      </c>
      <c r="AD131" s="53">
        <f>INDEX(Inp_EoEDrivers!AD$9:AD$37,MATCH($F131,Inp_EoEDrivers!$F$9:$F$37,0))</f>
        <v>49261.116999999998</v>
      </c>
      <c r="AE131" s="53">
        <f>INDEX(Inp_EoEDrivers!AE$9:AE$37,MATCH($F131,Inp_EoEDrivers!$F$9:$F$37,0))</f>
        <v>49228.945</v>
      </c>
      <c r="AF131" s="53">
        <f>INDEX(Inp_EoEDrivers!AF$9:AF$37,MATCH($F131,Inp_EoEDrivers!$F$9:$F$37,0))</f>
        <v>49287.285000000003</v>
      </c>
      <c r="AG131" s="53">
        <f>INDEX(Inp_EoEDrivers!AG$9:AG$37,MATCH($F131,Inp_EoEDrivers!$F$9:$F$37,0))</f>
        <v>49279.608999999997</v>
      </c>
      <c r="AH131" s="53">
        <f>INDEX(Inp_EoEDrivers!AH$9:AH$37,MATCH($F131,Inp_EoEDrivers!$F$9:$F$37,0))</f>
        <v>49271.934000000001</v>
      </c>
      <c r="AI131" s="53">
        <f>INDEX(Inp_EoEDrivers!AI$9:AI$37,MATCH($F131,Inp_EoEDrivers!$F$9:$F$37,0))</f>
        <v>49264.262000000002</v>
      </c>
      <c r="AJ131" s="53">
        <f>INDEX(Inp_EoEDrivers!AJ$9:AJ$37,MATCH($F131,Inp_EoEDrivers!$F$9:$F$37,0))</f>
        <v>49256.586000000003</v>
      </c>
      <c r="AK131" s="53">
        <f>INDEX(Inp_EoEDrivers!AK$9:AK$37,MATCH($F131,Inp_EoEDrivers!$F$9:$F$37,0))</f>
        <v>49248.91</v>
      </c>
    </row>
    <row r="132" spans="5:37" ht="14.2" customHeight="1">
      <c r="E132" s="2" t="s">
        <v>25</v>
      </c>
      <c r="F132" s="3" t="s">
        <v>202</v>
      </c>
      <c r="G132" s="3" t="str">
        <f>G131</f>
        <v xml:space="preserve">CSV Business Support Costs </v>
      </c>
      <c r="H132" s="3"/>
      <c r="J132" s="2" t="str">
        <f>E132&amp;$G132&amp;""&amp;H132</f>
        <v xml:space="preserve">EoECSV Business Support Costs </v>
      </c>
      <c r="T132" s="53" t="e">
        <f t="shared" ref="T132:AK132" si="25">T130^$R$42*T131^$R$43</f>
        <v>#VALUE!</v>
      </c>
      <c r="U132" s="53" t="e">
        <f t="shared" si="25"/>
        <v>#VALUE!</v>
      </c>
      <c r="V132" s="53" t="e">
        <f t="shared" si="25"/>
        <v>#VALUE!</v>
      </c>
      <c r="W132" s="53" t="e">
        <f t="shared" si="25"/>
        <v>#VALUE!</v>
      </c>
      <c r="X132" s="53" t="e">
        <f t="shared" si="25"/>
        <v>#VALUE!</v>
      </c>
      <c r="Y132" s="53">
        <f t="shared" si="25"/>
        <v>442885.31411095872</v>
      </c>
      <c r="Z132" s="53">
        <f t="shared" si="25"/>
        <v>443151.98874631466</v>
      </c>
      <c r="AA132" s="53">
        <f t="shared" si="25"/>
        <v>443840.44730295904</v>
      </c>
      <c r="AB132" s="53">
        <f t="shared" si="25"/>
        <v>444285.59519525274</v>
      </c>
      <c r="AC132" s="53">
        <f t="shared" si="25"/>
        <v>444703.14447929501</v>
      </c>
      <c r="AD132" s="53">
        <f t="shared" si="25"/>
        <v>445221.02310591593</v>
      </c>
      <c r="AE132" s="53">
        <f t="shared" si="25"/>
        <v>445075.61440373631</v>
      </c>
      <c r="AF132" s="53">
        <f t="shared" si="25"/>
        <v>445339.26034485223</v>
      </c>
      <c r="AG132" s="53">
        <f t="shared" si="25"/>
        <v>445304.58043431258</v>
      </c>
      <c r="AH132" s="53">
        <f t="shared" si="25"/>
        <v>445269.90234121733</v>
      </c>
      <c r="AI132" s="53">
        <f t="shared" si="25"/>
        <v>445235.23510368349</v>
      </c>
      <c r="AJ132" s="53">
        <f t="shared" si="25"/>
        <v>445200.54708986077</v>
      </c>
      <c r="AK132" s="53">
        <f t="shared" si="25"/>
        <v>445165.85637309431</v>
      </c>
    </row>
    <row r="133" spans="5:37" ht="14.2" customHeight="1">
      <c r="T133" s="67"/>
      <c r="U133" s="67"/>
      <c r="V133" s="67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</row>
    <row r="134" spans="5:37" ht="14.2" customHeight="1">
      <c r="E134" s="2" t="s">
        <v>25</v>
      </c>
      <c r="F134" s="2" t="s">
        <v>141</v>
      </c>
      <c r="G134" s="2" t="s">
        <v>242</v>
      </c>
      <c r="J134" s="2" t="str">
        <f t="shared" ref="J134:J136" si="26">E134&amp;$F134&amp;""&amp;G134&amp;""&amp;H134</f>
        <v>EoECustomersCSV Customers, network, throughput</v>
      </c>
      <c r="T134" s="53" t="str">
        <f>INDEX(Inp_EoEDrivers!T$9:T$37,MATCH($F134,Inp_EoEDrivers!$F$9:$F$37,0))</f>
        <v/>
      </c>
      <c r="U134" s="53" t="str">
        <f>INDEX(Inp_EoEDrivers!U$9:U$37,MATCH($F134,Inp_EoEDrivers!$F$9:$F$37,0))</f>
        <v/>
      </c>
      <c r="V134" s="53" t="str">
        <f>INDEX(Inp_EoEDrivers!V$9:V$37,MATCH($F134,Inp_EoEDrivers!$F$9:$F$37,0))</f>
        <v/>
      </c>
      <c r="W134" s="53" t="str">
        <f>INDEX(Inp_EoEDrivers!W$9:W$37,MATCH($F134,Inp_EoEDrivers!$F$9:$F$37,0))</f>
        <v/>
      </c>
      <c r="X134" s="53" t="str">
        <f>INDEX(Inp_EoEDrivers!X$9:X$37,MATCH($F134,Inp_EoEDrivers!$F$9:$F$37,0))</f>
        <v/>
      </c>
      <c r="Y134" s="53">
        <f>INDEX(Inp_EoEDrivers!Y$9:Y$37,MATCH($F134,Inp_EoEDrivers!$F$9:$F$37,0))</f>
        <v>3982918.9998000003</v>
      </c>
      <c r="Z134" s="53">
        <f>INDEX(Inp_EoEDrivers!Z$9:Z$37,MATCH($F134,Inp_EoEDrivers!$F$9:$F$37,0))</f>
        <v>3987926.0003999998</v>
      </c>
      <c r="AA134" s="53">
        <f>INDEX(Inp_EoEDrivers!AA$9:AA$37,MATCH($F134,Inp_EoEDrivers!$F$9:$F$37,0))</f>
        <v>4000646.9996000002</v>
      </c>
      <c r="AB134" s="53">
        <f>INDEX(Inp_EoEDrivers!AB$9:AB$37,MATCH($F134,Inp_EoEDrivers!$F$9:$F$37,0))</f>
        <v>4007587</v>
      </c>
      <c r="AC134" s="53">
        <f>INDEX(Inp_EoEDrivers!AC$9:AC$37,MATCH($F134,Inp_EoEDrivers!$F$9:$F$37,0))</f>
        <v>4014890.0004000003</v>
      </c>
      <c r="AD134" s="53">
        <f>INDEX(Inp_EoEDrivers!AD$9:AD$37,MATCH($F134,Inp_EoEDrivers!$F$9:$F$37,0))</f>
        <v>4023898.9995999997</v>
      </c>
      <c r="AE134" s="53">
        <f>INDEX(Inp_EoEDrivers!AE$9:AE$37,MATCH($F134,Inp_EoEDrivers!$F$9:$F$37,0))</f>
        <v>4023898.9995999997</v>
      </c>
      <c r="AF134" s="53">
        <f>INDEX(Inp_EoEDrivers!AF$9:AF$37,MATCH($F134,Inp_EoEDrivers!$F$9:$F$37,0))</f>
        <v>4023898.9995999997</v>
      </c>
      <c r="AG134" s="53">
        <f>INDEX(Inp_EoEDrivers!AG$9:AG$37,MATCH($F134,Inp_EoEDrivers!$F$9:$F$37,0))</f>
        <v>4023898.9995999997</v>
      </c>
      <c r="AH134" s="53">
        <f>INDEX(Inp_EoEDrivers!AH$9:AH$37,MATCH($F134,Inp_EoEDrivers!$F$9:$F$37,0))</f>
        <v>4023898.9995999997</v>
      </c>
      <c r="AI134" s="53">
        <f>INDEX(Inp_EoEDrivers!AI$9:AI$37,MATCH($F134,Inp_EoEDrivers!$F$9:$F$37,0))</f>
        <v>4023898.9995999997</v>
      </c>
      <c r="AJ134" s="53">
        <f>INDEX(Inp_EoEDrivers!AJ$9:AJ$37,MATCH($F134,Inp_EoEDrivers!$F$9:$F$37,0))</f>
        <v>4023898.9995999997</v>
      </c>
      <c r="AK134" s="53">
        <f>INDEX(Inp_EoEDrivers!AK$9:AK$37,MATCH($F134,Inp_EoEDrivers!$F$9:$F$37,0))</f>
        <v>4023898.9995999997</v>
      </c>
    </row>
    <row r="135" spans="5:37" ht="14.2" customHeight="1">
      <c r="E135" s="2" t="s">
        <v>25</v>
      </c>
      <c r="F135" s="2" t="s">
        <v>143</v>
      </c>
      <c r="G135" s="2" t="s">
        <v>242</v>
      </c>
      <c r="J135" s="2" t="str">
        <f t="shared" si="26"/>
        <v>EoENetwork LengthCSV Customers, network, throughput</v>
      </c>
      <c r="T135" s="53" t="str">
        <f>INDEX(Inp_EoEDrivers!T$9:T$37,MATCH($F135,Inp_EoEDrivers!$F$9:$F$37,0))</f>
        <v/>
      </c>
      <c r="U135" s="53" t="str">
        <f>INDEX(Inp_EoEDrivers!U$9:U$37,MATCH($F135,Inp_EoEDrivers!$F$9:$F$37,0))</f>
        <v/>
      </c>
      <c r="V135" s="53" t="str">
        <f>INDEX(Inp_EoEDrivers!V$9:V$37,MATCH($F135,Inp_EoEDrivers!$F$9:$F$37,0))</f>
        <v/>
      </c>
      <c r="W135" s="53" t="str">
        <f>INDEX(Inp_EoEDrivers!W$9:W$37,MATCH($F135,Inp_EoEDrivers!$F$9:$F$37,0))</f>
        <v/>
      </c>
      <c r="X135" s="53" t="str">
        <f>INDEX(Inp_EoEDrivers!X$9:X$37,MATCH($F135,Inp_EoEDrivers!$F$9:$F$37,0))</f>
        <v/>
      </c>
      <c r="Y135" s="53">
        <f>INDEX(Inp_EoEDrivers!Y$9:Y$37,MATCH($F135,Inp_EoEDrivers!$F$9:$F$37,0))</f>
        <v>49247.148000000001</v>
      </c>
      <c r="Z135" s="53">
        <f>INDEX(Inp_EoEDrivers!Z$9:Z$37,MATCH($F135,Inp_EoEDrivers!$F$9:$F$37,0))</f>
        <v>49244.565999999999</v>
      </c>
      <c r="AA135" s="53">
        <f>INDEX(Inp_EoEDrivers!AA$9:AA$37,MATCH($F135,Inp_EoEDrivers!$F$9:$F$37,0))</f>
        <v>49240.620999999999</v>
      </c>
      <c r="AB135" s="53">
        <f>INDEX(Inp_EoEDrivers!AB$9:AB$37,MATCH($F135,Inp_EoEDrivers!$F$9:$F$37,0))</f>
        <v>49254</v>
      </c>
      <c r="AC135" s="53">
        <f>INDEX(Inp_EoEDrivers!AC$9:AC$37,MATCH($F135,Inp_EoEDrivers!$F$9:$F$37,0))</f>
        <v>49256.862999999998</v>
      </c>
      <c r="AD135" s="53">
        <f>INDEX(Inp_EoEDrivers!AD$9:AD$37,MATCH($F135,Inp_EoEDrivers!$F$9:$F$37,0))</f>
        <v>49261.116999999998</v>
      </c>
      <c r="AE135" s="53">
        <f>INDEX(Inp_EoEDrivers!AE$9:AE$37,MATCH($F135,Inp_EoEDrivers!$F$9:$F$37,0))</f>
        <v>49228.945</v>
      </c>
      <c r="AF135" s="53">
        <f>INDEX(Inp_EoEDrivers!AF$9:AF$37,MATCH($F135,Inp_EoEDrivers!$F$9:$F$37,0))</f>
        <v>49287.285000000003</v>
      </c>
      <c r="AG135" s="53">
        <f>INDEX(Inp_EoEDrivers!AG$9:AG$37,MATCH($F135,Inp_EoEDrivers!$F$9:$F$37,0))</f>
        <v>49279.608999999997</v>
      </c>
      <c r="AH135" s="53">
        <f>INDEX(Inp_EoEDrivers!AH$9:AH$37,MATCH($F135,Inp_EoEDrivers!$F$9:$F$37,0))</f>
        <v>49271.934000000001</v>
      </c>
      <c r="AI135" s="53">
        <f>INDEX(Inp_EoEDrivers!AI$9:AI$37,MATCH($F135,Inp_EoEDrivers!$F$9:$F$37,0))</f>
        <v>49264.262000000002</v>
      </c>
      <c r="AJ135" s="53">
        <f>INDEX(Inp_EoEDrivers!AJ$9:AJ$37,MATCH($F135,Inp_EoEDrivers!$F$9:$F$37,0))</f>
        <v>49256.586000000003</v>
      </c>
      <c r="AK135" s="53">
        <f>INDEX(Inp_EoEDrivers!AK$9:AK$37,MATCH($F135,Inp_EoEDrivers!$F$9:$F$37,0))</f>
        <v>49248.91</v>
      </c>
    </row>
    <row r="136" spans="5:37" ht="14.2" customHeight="1">
      <c r="E136" s="2" t="s">
        <v>25</v>
      </c>
      <c r="F136" s="2" t="s">
        <v>145</v>
      </c>
      <c r="G136" s="2" t="s">
        <v>242</v>
      </c>
      <c r="J136" s="2" t="str">
        <f t="shared" si="26"/>
        <v>EoEThroughputCSV Customers, network, throughput</v>
      </c>
      <c r="T136" s="53" t="str">
        <f>INDEX(Inp_EoEDrivers!T$9:T$37,MATCH($F136,Inp_EoEDrivers!$F$9:$F$37,0))</f>
        <v/>
      </c>
      <c r="U136" s="53" t="str">
        <f>INDEX(Inp_EoEDrivers!U$9:U$37,MATCH($F136,Inp_EoEDrivers!$F$9:$F$37,0))</f>
        <v/>
      </c>
      <c r="V136" s="53" t="str">
        <f>INDEX(Inp_EoEDrivers!V$9:V$37,MATCH($F136,Inp_EoEDrivers!$F$9:$F$37,0))</f>
        <v/>
      </c>
      <c r="W136" s="53" t="str">
        <f>INDEX(Inp_EoEDrivers!W$9:W$37,MATCH($F136,Inp_EoEDrivers!$F$9:$F$37,0))</f>
        <v/>
      </c>
      <c r="X136" s="53" t="str">
        <f>INDEX(Inp_EoEDrivers!X$9:X$37,MATCH($F136,Inp_EoEDrivers!$F$9:$F$37,0))</f>
        <v/>
      </c>
      <c r="Y136" s="53">
        <f>INDEX(Inp_EoEDrivers!Y$9:Y$37,MATCH($F136,Inp_EoEDrivers!$F$9:$F$37,0))</f>
        <v>99386.988830000002</v>
      </c>
      <c r="Z136" s="53">
        <f>INDEX(Inp_EoEDrivers!Z$9:Z$37,MATCH($F136,Inp_EoEDrivers!$F$9:$F$37,0))</f>
        <v>97237.344769999996</v>
      </c>
      <c r="AA136" s="53">
        <f>INDEX(Inp_EoEDrivers!AA$9:AA$37,MATCH($F136,Inp_EoEDrivers!$F$9:$F$37,0))</f>
        <v>95887.680859999993</v>
      </c>
      <c r="AB136" s="53">
        <f>INDEX(Inp_EoEDrivers!AB$9:AB$37,MATCH($F136,Inp_EoEDrivers!$F$9:$F$37,0))</f>
        <v>99098.44872</v>
      </c>
      <c r="AC136" s="53">
        <f>INDEX(Inp_EoEDrivers!AC$9:AC$37,MATCH($F136,Inp_EoEDrivers!$F$9:$F$37,0))</f>
        <v>99725.177330000006</v>
      </c>
      <c r="AD136" s="53">
        <f>INDEX(Inp_EoEDrivers!AD$9:AD$37,MATCH($F136,Inp_EoEDrivers!$F$9:$F$37,0))</f>
        <v>97187.832909999997</v>
      </c>
      <c r="AE136" s="53">
        <f>INDEX(Inp_EoEDrivers!AE$9:AE$37,MATCH($F136,Inp_EoEDrivers!$F$9:$F$37,0))</f>
        <v>99612.215259999997</v>
      </c>
      <c r="AF136" s="53">
        <f>INDEX(Inp_EoEDrivers!AF$9:AF$37,MATCH($F136,Inp_EoEDrivers!$F$9:$F$37,0))</f>
        <v>98496.768609999999</v>
      </c>
      <c r="AG136" s="53">
        <f>INDEX(Inp_EoEDrivers!AG$9:AG$37,MATCH($F136,Inp_EoEDrivers!$F$9:$F$37,0))</f>
        <v>105246.588</v>
      </c>
      <c r="AH136" s="53">
        <f>INDEX(Inp_EoEDrivers!AH$9:AH$37,MATCH($F136,Inp_EoEDrivers!$F$9:$F$37,0))</f>
        <v>105905.8841</v>
      </c>
      <c r="AI136" s="53">
        <f>INDEX(Inp_EoEDrivers!AI$9:AI$37,MATCH($F136,Inp_EoEDrivers!$F$9:$F$37,0))</f>
        <v>106850.4252</v>
      </c>
      <c r="AJ136" s="53">
        <f>INDEX(Inp_EoEDrivers!AJ$9:AJ$37,MATCH($F136,Inp_EoEDrivers!$F$9:$F$37,0))</f>
        <v>106804.2365</v>
      </c>
      <c r="AK136" s="53">
        <f>INDEX(Inp_EoEDrivers!AK$9:AK$37,MATCH($F136,Inp_EoEDrivers!$F$9:$F$37,0))</f>
        <v>106472.9317</v>
      </c>
    </row>
    <row r="137" spans="5:37" ht="14.2" customHeight="1">
      <c r="E137" s="2" t="s">
        <v>25</v>
      </c>
      <c r="F137" s="3" t="s">
        <v>202</v>
      </c>
      <c r="G137" s="3" t="str">
        <f>G136</f>
        <v>CSV Customers, network, throughput</v>
      </c>
      <c r="H137" s="3"/>
      <c r="J137" s="2" t="str">
        <f>E137&amp;$G137&amp;""&amp;H137</f>
        <v>EoECSV Customers, network, throughput</v>
      </c>
      <c r="T137" s="53" t="e">
        <f t="shared" ref="T137:AK137" si="27">T134^$R$46*T135^$R$47*T136^$R$48</f>
        <v>#VALUE!</v>
      </c>
      <c r="U137" s="53" t="e">
        <f t="shared" si="27"/>
        <v>#VALUE!</v>
      </c>
      <c r="V137" s="53" t="e">
        <f t="shared" si="27"/>
        <v>#VALUE!</v>
      </c>
      <c r="W137" s="53" t="e">
        <f t="shared" si="27"/>
        <v>#VALUE!</v>
      </c>
      <c r="X137" s="53" t="e">
        <f t="shared" si="27"/>
        <v>#VALUE!</v>
      </c>
      <c r="Y137" s="53">
        <f t="shared" si="27"/>
        <v>176024.57083001288</v>
      </c>
      <c r="Z137" s="53">
        <f t="shared" si="27"/>
        <v>175115.34443654091</v>
      </c>
      <c r="AA137" s="53">
        <f t="shared" si="27"/>
        <v>174636.50152765651</v>
      </c>
      <c r="AB137" s="53">
        <f t="shared" si="27"/>
        <v>176180.64955638445</v>
      </c>
      <c r="AC137" s="53">
        <f t="shared" si="27"/>
        <v>176544.01203994176</v>
      </c>
      <c r="AD137" s="53">
        <f t="shared" si="27"/>
        <v>175516.06355751478</v>
      </c>
      <c r="AE137" s="53">
        <f t="shared" si="27"/>
        <v>176542.86971954096</v>
      </c>
      <c r="AF137" s="53">
        <f t="shared" si="27"/>
        <v>176150.83709010933</v>
      </c>
      <c r="AG137" s="53">
        <f t="shared" si="27"/>
        <v>179080.12993764677</v>
      </c>
      <c r="AH137" s="53">
        <f t="shared" si="27"/>
        <v>179345.95873712582</v>
      </c>
      <c r="AI137" s="53">
        <f t="shared" si="27"/>
        <v>179730.51640905539</v>
      </c>
      <c r="AJ137" s="53">
        <f t="shared" si="27"/>
        <v>179697.08885113226</v>
      </c>
      <c r="AK137" s="53">
        <f t="shared" si="27"/>
        <v>179543.58077418775</v>
      </c>
    </row>
    <row r="138" spans="5:37" ht="14.2" customHeight="1">
      <c r="T138" s="67"/>
      <c r="U138" s="67"/>
      <c r="V138" s="67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</row>
    <row r="139" spans="5:37" ht="14.2" customHeight="1">
      <c r="E139" s="2" t="s">
        <v>25</v>
      </c>
      <c r="F139" s="2" t="s">
        <v>141</v>
      </c>
      <c r="G139" s="2" t="s">
        <v>243</v>
      </c>
      <c r="J139" s="2" t="str">
        <f t="shared" ref="J139:J141" si="28">E139&amp;$F139&amp;""&amp;G139&amp;""&amp;H139</f>
        <v>EoECustomersCSV Customers, PREs, External condition reports</v>
      </c>
      <c r="T139" s="53" t="str">
        <f>INDEX(Inp_EoEDrivers!T$9:T$37,MATCH($F139,Inp_EoEDrivers!$F$9:$F$37,0))</f>
        <v/>
      </c>
      <c r="U139" s="53" t="str">
        <f>INDEX(Inp_EoEDrivers!U$9:U$37,MATCH($F139,Inp_EoEDrivers!$F$9:$F$37,0))</f>
        <v/>
      </c>
      <c r="V139" s="53" t="str">
        <f>INDEX(Inp_EoEDrivers!V$9:V$37,MATCH($F139,Inp_EoEDrivers!$F$9:$F$37,0))</f>
        <v/>
      </c>
      <c r="W139" s="53" t="str">
        <f>INDEX(Inp_EoEDrivers!W$9:W$37,MATCH($F139,Inp_EoEDrivers!$F$9:$F$37,0))</f>
        <v/>
      </c>
      <c r="X139" s="53" t="str">
        <f>INDEX(Inp_EoEDrivers!X$9:X$37,MATCH($F139,Inp_EoEDrivers!$F$9:$F$37,0))</f>
        <v/>
      </c>
      <c r="Y139" s="53">
        <f>INDEX(Inp_EoEDrivers!Y$9:Y$37,MATCH($F139,Inp_EoEDrivers!$F$9:$F$37,0))</f>
        <v>3982918.9998000003</v>
      </c>
      <c r="Z139" s="53">
        <f>INDEX(Inp_EoEDrivers!Z$9:Z$37,MATCH($F139,Inp_EoEDrivers!$F$9:$F$37,0))</f>
        <v>3987926.0003999998</v>
      </c>
      <c r="AA139" s="53">
        <f>INDEX(Inp_EoEDrivers!AA$9:AA$37,MATCH($F139,Inp_EoEDrivers!$F$9:$F$37,0))</f>
        <v>4000646.9996000002</v>
      </c>
      <c r="AB139" s="53">
        <f>INDEX(Inp_EoEDrivers!AB$9:AB$37,MATCH($F139,Inp_EoEDrivers!$F$9:$F$37,0))</f>
        <v>4007587</v>
      </c>
      <c r="AC139" s="53">
        <f>INDEX(Inp_EoEDrivers!AC$9:AC$37,MATCH($F139,Inp_EoEDrivers!$F$9:$F$37,0))</f>
        <v>4014890.0004000003</v>
      </c>
      <c r="AD139" s="53">
        <f>INDEX(Inp_EoEDrivers!AD$9:AD$37,MATCH($F139,Inp_EoEDrivers!$F$9:$F$37,0))</f>
        <v>4023898.9995999997</v>
      </c>
      <c r="AE139" s="53">
        <f>INDEX(Inp_EoEDrivers!AE$9:AE$37,MATCH($F139,Inp_EoEDrivers!$F$9:$F$37,0))</f>
        <v>4023898.9995999997</v>
      </c>
      <c r="AF139" s="53">
        <f>INDEX(Inp_EoEDrivers!AF$9:AF$37,MATCH($F139,Inp_EoEDrivers!$F$9:$F$37,0))</f>
        <v>4023898.9995999997</v>
      </c>
      <c r="AG139" s="53">
        <f>INDEX(Inp_EoEDrivers!AG$9:AG$37,MATCH($F139,Inp_EoEDrivers!$F$9:$F$37,0))</f>
        <v>4023898.9995999997</v>
      </c>
      <c r="AH139" s="53">
        <f>INDEX(Inp_EoEDrivers!AH$9:AH$37,MATCH($F139,Inp_EoEDrivers!$F$9:$F$37,0))</f>
        <v>4023898.9995999997</v>
      </c>
      <c r="AI139" s="53">
        <f>INDEX(Inp_EoEDrivers!AI$9:AI$37,MATCH($F139,Inp_EoEDrivers!$F$9:$F$37,0))</f>
        <v>4023898.9995999997</v>
      </c>
      <c r="AJ139" s="53">
        <f>INDEX(Inp_EoEDrivers!AJ$9:AJ$37,MATCH($F139,Inp_EoEDrivers!$F$9:$F$37,0))</f>
        <v>4023898.9995999997</v>
      </c>
      <c r="AK139" s="53">
        <f>INDEX(Inp_EoEDrivers!AK$9:AK$37,MATCH($F139,Inp_EoEDrivers!$F$9:$F$37,0))</f>
        <v>4023898.9995999997</v>
      </c>
    </row>
    <row r="140" spans="5:37" ht="14.2" customHeight="1">
      <c r="E140" s="2" t="s">
        <v>25</v>
      </c>
      <c r="F140" s="2" t="s">
        <v>147</v>
      </c>
      <c r="G140" s="2" t="s">
        <v>243</v>
      </c>
      <c r="J140" s="2" t="str">
        <f t="shared" si="28"/>
        <v>EoEPREs (Internal &amp; External)CSV Customers, PREs, External condition reports</v>
      </c>
      <c r="T140" s="53" t="str">
        <f>INDEX(Inp_EoEDrivers!T$9:T$37,MATCH($F140,Inp_EoEDrivers!$F$9:$F$37,0))</f>
        <v/>
      </c>
      <c r="U140" s="53" t="str">
        <f>INDEX(Inp_EoEDrivers!U$9:U$37,MATCH($F140,Inp_EoEDrivers!$F$9:$F$37,0))</f>
        <v/>
      </c>
      <c r="V140" s="53" t="str">
        <f>INDEX(Inp_EoEDrivers!V$9:V$37,MATCH($F140,Inp_EoEDrivers!$F$9:$F$37,0))</f>
        <v/>
      </c>
      <c r="W140" s="53" t="str">
        <f>INDEX(Inp_EoEDrivers!W$9:W$37,MATCH($F140,Inp_EoEDrivers!$F$9:$F$37,0))</f>
        <v/>
      </c>
      <c r="X140" s="53" t="str">
        <f>INDEX(Inp_EoEDrivers!X$9:X$37,MATCH($F140,Inp_EoEDrivers!$F$9:$F$37,0))</f>
        <v/>
      </c>
      <c r="Y140" s="53">
        <f>INDEX(Inp_EoEDrivers!Y$9:Y$37,MATCH($F140,Inp_EoEDrivers!$F$9:$F$37,0))</f>
        <v>144574</v>
      </c>
      <c r="Z140" s="53">
        <f>INDEX(Inp_EoEDrivers!Z$9:Z$37,MATCH($F140,Inp_EoEDrivers!$F$9:$F$37,0))</f>
        <v>141372</v>
      </c>
      <c r="AA140" s="53">
        <f>INDEX(Inp_EoEDrivers!AA$9:AA$37,MATCH($F140,Inp_EoEDrivers!$F$9:$F$37,0))</f>
        <v>140520</v>
      </c>
      <c r="AB140" s="53">
        <f>INDEX(Inp_EoEDrivers!AB$9:AB$37,MATCH($F140,Inp_EoEDrivers!$F$9:$F$37,0))</f>
        <v>149043</v>
      </c>
      <c r="AC140" s="53">
        <f>INDEX(Inp_EoEDrivers!AC$9:AC$37,MATCH($F140,Inp_EoEDrivers!$F$9:$F$37,0))</f>
        <v>139205</v>
      </c>
      <c r="AD140" s="53">
        <f>INDEX(Inp_EoEDrivers!AD$9:AD$37,MATCH($F140,Inp_EoEDrivers!$F$9:$F$37,0))</f>
        <v>131260</v>
      </c>
      <c r="AE140" s="53">
        <f>INDEX(Inp_EoEDrivers!AE$9:AE$37,MATCH($F140,Inp_EoEDrivers!$F$9:$F$37,0))</f>
        <v>129722</v>
      </c>
      <c r="AF140" s="53">
        <f>INDEX(Inp_EoEDrivers!AF$9:AF$37,MATCH($F140,Inp_EoEDrivers!$F$9:$F$37,0))</f>
        <v>128183</v>
      </c>
      <c r="AG140" s="53">
        <f>INDEX(Inp_EoEDrivers!AG$9:AG$37,MATCH($F140,Inp_EoEDrivers!$F$9:$F$37,0))</f>
        <v>126526</v>
      </c>
      <c r="AH140" s="53">
        <f>INDEX(Inp_EoEDrivers!AH$9:AH$37,MATCH($F140,Inp_EoEDrivers!$F$9:$F$37,0))</f>
        <v>124892</v>
      </c>
      <c r="AI140" s="53">
        <f>INDEX(Inp_EoEDrivers!AI$9:AI$37,MATCH($F140,Inp_EoEDrivers!$F$9:$F$37,0))</f>
        <v>123286</v>
      </c>
      <c r="AJ140" s="53">
        <f>INDEX(Inp_EoEDrivers!AJ$9:AJ$37,MATCH($F140,Inp_EoEDrivers!$F$9:$F$37,0))</f>
        <v>121707</v>
      </c>
      <c r="AK140" s="53">
        <f>INDEX(Inp_EoEDrivers!AK$9:AK$37,MATCH($F140,Inp_EoEDrivers!$F$9:$F$37,0))</f>
        <v>120149</v>
      </c>
    </row>
    <row r="141" spans="5:37" ht="14.2" customHeight="1">
      <c r="E141" s="2" t="s">
        <v>25</v>
      </c>
      <c r="F141" s="66" t="s">
        <v>166</v>
      </c>
      <c r="G141" s="2" t="s">
        <v>243</v>
      </c>
      <c r="J141" s="2" t="str">
        <f t="shared" si="28"/>
        <v>EoETotal external condition reports
(service condition + mains condition)CSV Customers, PREs, External condition reports</v>
      </c>
      <c r="T141" s="53" t="str">
        <f>INDEX(Inp_EoEDrivers!T$9:T$37,MATCH($F141,Inp_EoEDrivers!$F$9:$F$37,0))</f>
        <v/>
      </c>
      <c r="U141" s="53" t="str">
        <f>INDEX(Inp_EoEDrivers!U$9:U$37,MATCH($F141,Inp_EoEDrivers!$F$9:$F$37,0))</f>
        <v/>
      </c>
      <c r="V141" s="53" t="str">
        <f>INDEX(Inp_EoEDrivers!V$9:V$37,MATCH($F141,Inp_EoEDrivers!$F$9:$F$37,0))</f>
        <v/>
      </c>
      <c r="W141" s="53" t="str">
        <f>INDEX(Inp_EoEDrivers!W$9:W$37,MATCH($F141,Inp_EoEDrivers!$F$9:$F$37,0))</f>
        <v/>
      </c>
      <c r="X141" s="53" t="str">
        <f>INDEX(Inp_EoEDrivers!X$9:X$37,MATCH($F141,Inp_EoEDrivers!$F$9:$F$37,0))</f>
        <v/>
      </c>
      <c r="Y141" s="53">
        <f>INDEX(Inp_EoEDrivers!Y$9:Y$37,MATCH($F141,Inp_EoEDrivers!$F$9:$F$37,0))</f>
        <v>19834</v>
      </c>
      <c r="Z141" s="53">
        <f>INDEX(Inp_EoEDrivers!Z$9:Z$37,MATCH($F141,Inp_EoEDrivers!$F$9:$F$37,0))</f>
        <v>22231</v>
      </c>
      <c r="AA141" s="53">
        <f>INDEX(Inp_EoEDrivers!AA$9:AA$37,MATCH($F141,Inp_EoEDrivers!$F$9:$F$37,0))</f>
        <v>21901</v>
      </c>
      <c r="AB141" s="53">
        <f>INDEX(Inp_EoEDrivers!AB$9:AB$37,MATCH($F141,Inp_EoEDrivers!$F$9:$F$37,0))</f>
        <v>23229</v>
      </c>
      <c r="AC141" s="53">
        <f>INDEX(Inp_EoEDrivers!AC$9:AC$37,MATCH($F141,Inp_EoEDrivers!$F$9:$F$37,0))</f>
        <v>21675</v>
      </c>
      <c r="AD141" s="53">
        <f>INDEX(Inp_EoEDrivers!AD$9:AD$37,MATCH($F141,Inp_EoEDrivers!$F$9:$F$37,0))</f>
        <v>21815</v>
      </c>
      <c r="AE141" s="53">
        <f>INDEX(Inp_EoEDrivers!AE$9:AE$37,MATCH($F141,Inp_EoEDrivers!$F$9:$F$37,0))</f>
        <v>21597</v>
      </c>
      <c r="AF141" s="53">
        <f>INDEX(Inp_EoEDrivers!AF$9:AF$37,MATCH($F141,Inp_EoEDrivers!$F$9:$F$37,0))</f>
        <v>21381</v>
      </c>
      <c r="AG141" s="53">
        <f>INDEX(Inp_EoEDrivers!AG$9:AG$37,MATCH($F141,Inp_EoEDrivers!$F$9:$F$37,0))</f>
        <v>20954</v>
      </c>
      <c r="AH141" s="53">
        <f>INDEX(Inp_EoEDrivers!AH$9:AH$37,MATCH($F141,Inp_EoEDrivers!$F$9:$F$37,0))</f>
        <v>20535</v>
      </c>
      <c r="AI141" s="53">
        <f>INDEX(Inp_EoEDrivers!AI$9:AI$37,MATCH($F141,Inp_EoEDrivers!$F$9:$F$37,0))</f>
        <v>20125</v>
      </c>
      <c r="AJ141" s="53">
        <f>INDEX(Inp_EoEDrivers!AJ$9:AJ$37,MATCH($F141,Inp_EoEDrivers!$F$9:$F$37,0))</f>
        <v>19722</v>
      </c>
      <c r="AK141" s="53">
        <f>INDEX(Inp_EoEDrivers!AK$9:AK$37,MATCH($F141,Inp_EoEDrivers!$F$9:$F$37,0))</f>
        <v>19328</v>
      </c>
    </row>
    <row r="142" spans="5:37" ht="14.2" customHeight="1">
      <c r="E142" s="2" t="s">
        <v>25</v>
      </c>
      <c r="F142" s="3" t="s">
        <v>202</v>
      </c>
      <c r="G142" s="3" t="str">
        <f>G141</f>
        <v>CSV Customers, PREs, External condition reports</v>
      </c>
      <c r="H142" s="3"/>
      <c r="J142" s="2" t="str">
        <f>E142&amp;$G142&amp;""&amp;H142</f>
        <v>EoECSV Customers, PREs, External condition reports</v>
      </c>
      <c r="T142" s="53" t="e">
        <f t="shared" ref="T142:AK142" si="29">T139^$R$51*T140^$R$52*T141^$R$53</f>
        <v>#VALUE!</v>
      </c>
      <c r="U142" s="53" t="e">
        <f t="shared" si="29"/>
        <v>#VALUE!</v>
      </c>
      <c r="V142" s="53" t="e">
        <f t="shared" si="29"/>
        <v>#VALUE!</v>
      </c>
      <c r="W142" s="53" t="e">
        <f t="shared" si="29"/>
        <v>#VALUE!</v>
      </c>
      <c r="X142" s="53" t="e">
        <f t="shared" si="29"/>
        <v>#VALUE!</v>
      </c>
      <c r="Y142" s="53">
        <f t="shared" si="29"/>
        <v>126078.23179926304</v>
      </c>
      <c r="Z142" s="53">
        <f t="shared" si="29"/>
        <v>131548.42413289408</v>
      </c>
      <c r="AA142" s="53">
        <f t="shared" si="29"/>
        <v>130512.78165454534</v>
      </c>
      <c r="AB142" s="53">
        <f t="shared" si="29"/>
        <v>136694.0726001455</v>
      </c>
      <c r="AC142" s="53">
        <f t="shared" si="29"/>
        <v>129606.38169595617</v>
      </c>
      <c r="AD142" s="53">
        <f t="shared" si="29"/>
        <v>127445.37268180797</v>
      </c>
      <c r="AE142" s="53">
        <f t="shared" si="29"/>
        <v>126376.11785869709</v>
      </c>
      <c r="AF142" s="53">
        <f t="shared" si="29"/>
        <v>125309.01012954851</v>
      </c>
      <c r="AG142" s="53">
        <f t="shared" si="29"/>
        <v>123656.9030275875</v>
      </c>
      <c r="AH142" s="53">
        <f t="shared" si="29"/>
        <v>122025.73612310873</v>
      </c>
      <c r="AI142" s="53">
        <f t="shared" si="29"/>
        <v>120420.01868739745</v>
      </c>
      <c r="AJ142" s="53">
        <f t="shared" si="29"/>
        <v>118834.42978063012</v>
      </c>
      <c r="AK142" s="53">
        <f t="shared" si="29"/>
        <v>117272.44439156384</v>
      </c>
    </row>
    <row r="143" spans="5:37" ht="14.2" customHeight="1">
      <c r="T143" s="67"/>
      <c r="U143" s="67"/>
      <c r="V143" s="67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</row>
    <row r="144" spans="5:37" ht="14.2" customHeight="1">
      <c r="E144" s="2" t="s">
        <v>25</v>
      </c>
      <c r="F144" s="2" t="s">
        <v>141</v>
      </c>
      <c r="G144" s="2" t="s">
        <v>244</v>
      </c>
      <c r="J144" s="2" t="str">
        <f t="shared" ref="J144:J147" si="30">E144&amp;$F144&amp;""&amp;G144&amp;""&amp;H144</f>
        <v>EoECustomersCSV Customers, PREs, External condition reports, MEAV</v>
      </c>
      <c r="T144" s="53" t="str">
        <f>INDEX(Inp_EoEDrivers!T$9:T$37,MATCH($F144,Inp_EoEDrivers!$F$9:$F$37,0))</f>
        <v/>
      </c>
      <c r="U144" s="53" t="str">
        <f>INDEX(Inp_EoEDrivers!U$9:U$37,MATCH($F144,Inp_EoEDrivers!$F$9:$F$37,0))</f>
        <v/>
      </c>
      <c r="V144" s="53" t="str">
        <f>INDEX(Inp_EoEDrivers!V$9:V$37,MATCH($F144,Inp_EoEDrivers!$F$9:$F$37,0))</f>
        <v/>
      </c>
      <c r="W144" s="53" t="str">
        <f>INDEX(Inp_EoEDrivers!W$9:W$37,MATCH($F144,Inp_EoEDrivers!$F$9:$F$37,0))</f>
        <v/>
      </c>
      <c r="X144" s="53" t="str">
        <f>INDEX(Inp_EoEDrivers!X$9:X$37,MATCH($F144,Inp_EoEDrivers!$F$9:$F$37,0))</f>
        <v/>
      </c>
      <c r="Y144" s="53">
        <f>INDEX(Inp_EoEDrivers!Y$9:Y$37,MATCH($F144,Inp_EoEDrivers!$F$9:$F$37,0))</f>
        <v>3982918.9998000003</v>
      </c>
      <c r="Z144" s="53">
        <f>INDEX(Inp_EoEDrivers!Z$9:Z$37,MATCH($F144,Inp_EoEDrivers!$F$9:$F$37,0))</f>
        <v>3987926.0003999998</v>
      </c>
      <c r="AA144" s="53">
        <f>INDEX(Inp_EoEDrivers!AA$9:AA$37,MATCH($F144,Inp_EoEDrivers!$F$9:$F$37,0))</f>
        <v>4000646.9996000002</v>
      </c>
      <c r="AB144" s="53">
        <f>INDEX(Inp_EoEDrivers!AB$9:AB$37,MATCH($F144,Inp_EoEDrivers!$F$9:$F$37,0))</f>
        <v>4007587</v>
      </c>
      <c r="AC144" s="53">
        <f>INDEX(Inp_EoEDrivers!AC$9:AC$37,MATCH($F144,Inp_EoEDrivers!$F$9:$F$37,0))</f>
        <v>4014890.0004000003</v>
      </c>
      <c r="AD144" s="53">
        <f>INDEX(Inp_EoEDrivers!AD$9:AD$37,MATCH($F144,Inp_EoEDrivers!$F$9:$F$37,0))</f>
        <v>4023898.9995999997</v>
      </c>
      <c r="AE144" s="53">
        <f>INDEX(Inp_EoEDrivers!AE$9:AE$37,MATCH($F144,Inp_EoEDrivers!$F$9:$F$37,0))</f>
        <v>4023898.9995999997</v>
      </c>
      <c r="AF144" s="53">
        <f>INDEX(Inp_EoEDrivers!AF$9:AF$37,MATCH($F144,Inp_EoEDrivers!$F$9:$F$37,0))</f>
        <v>4023898.9995999997</v>
      </c>
      <c r="AG144" s="53">
        <f>INDEX(Inp_EoEDrivers!AG$9:AG$37,MATCH($F144,Inp_EoEDrivers!$F$9:$F$37,0))</f>
        <v>4023898.9995999997</v>
      </c>
      <c r="AH144" s="53">
        <f>INDEX(Inp_EoEDrivers!AH$9:AH$37,MATCH($F144,Inp_EoEDrivers!$F$9:$F$37,0))</f>
        <v>4023898.9995999997</v>
      </c>
      <c r="AI144" s="53">
        <f>INDEX(Inp_EoEDrivers!AI$9:AI$37,MATCH($F144,Inp_EoEDrivers!$F$9:$F$37,0))</f>
        <v>4023898.9995999997</v>
      </c>
      <c r="AJ144" s="53">
        <f>INDEX(Inp_EoEDrivers!AJ$9:AJ$37,MATCH($F144,Inp_EoEDrivers!$F$9:$F$37,0))</f>
        <v>4023898.9995999997</v>
      </c>
      <c r="AK144" s="53">
        <f>INDEX(Inp_EoEDrivers!AK$9:AK$37,MATCH($F144,Inp_EoEDrivers!$F$9:$F$37,0))</f>
        <v>4023898.9995999997</v>
      </c>
    </row>
    <row r="145" spans="5:37" ht="14.2" customHeight="1">
      <c r="E145" s="2" t="s">
        <v>25</v>
      </c>
      <c r="F145" s="2" t="s">
        <v>147</v>
      </c>
      <c r="G145" s="2" t="s">
        <v>244</v>
      </c>
      <c r="J145" s="2" t="str">
        <f t="shared" si="30"/>
        <v>EoEPREs (Internal &amp; External)CSV Customers, PREs, External condition reports, MEAV</v>
      </c>
      <c r="T145" s="53" t="str">
        <f>INDEX(Inp_EoEDrivers!T$9:T$37,MATCH($F145,Inp_EoEDrivers!$F$9:$F$37,0))</f>
        <v/>
      </c>
      <c r="U145" s="53" t="str">
        <f>INDEX(Inp_EoEDrivers!U$9:U$37,MATCH($F145,Inp_EoEDrivers!$F$9:$F$37,0))</f>
        <v/>
      </c>
      <c r="V145" s="53" t="str">
        <f>INDEX(Inp_EoEDrivers!V$9:V$37,MATCH($F145,Inp_EoEDrivers!$F$9:$F$37,0))</f>
        <v/>
      </c>
      <c r="W145" s="53" t="str">
        <f>INDEX(Inp_EoEDrivers!W$9:W$37,MATCH($F145,Inp_EoEDrivers!$F$9:$F$37,0))</f>
        <v/>
      </c>
      <c r="X145" s="53" t="str">
        <f>INDEX(Inp_EoEDrivers!X$9:X$37,MATCH($F145,Inp_EoEDrivers!$F$9:$F$37,0))</f>
        <v/>
      </c>
      <c r="Y145" s="53">
        <f>INDEX(Inp_EoEDrivers!Y$9:Y$37,MATCH($F145,Inp_EoEDrivers!$F$9:$F$37,0))</f>
        <v>144574</v>
      </c>
      <c r="Z145" s="53">
        <f>INDEX(Inp_EoEDrivers!Z$9:Z$37,MATCH($F145,Inp_EoEDrivers!$F$9:$F$37,0))</f>
        <v>141372</v>
      </c>
      <c r="AA145" s="53">
        <f>INDEX(Inp_EoEDrivers!AA$9:AA$37,MATCH($F145,Inp_EoEDrivers!$F$9:$F$37,0))</f>
        <v>140520</v>
      </c>
      <c r="AB145" s="53">
        <f>INDEX(Inp_EoEDrivers!AB$9:AB$37,MATCH($F145,Inp_EoEDrivers!$F$9:$F$37,0))</f>
        <v>149043</v>
      </c>
      <c r="AC145" s="53">
        <f>INDEX(Inp_EoEDrivers!AC$9:AC$37,MATCH($F145,Inp_EoEDrivers!$F$9:$F$37,0))</f>
        <v>139205</v>
      </c>
      <c r="AD145" s="53">
        <f>INDEX(Inp_EoEDrivers!AD$9:AD$37,MATCH($F145,Inp_EoEDrivers!$F$9:$F$37,0))</f>
        <v>131260</v>
      </c>
      <c r="AE145" s="53">
        <f>INDEX(Inp_EoEDrivers!AE$9:AE$37,MATCH($F145,Inp_EoEDrivers!$F$9:$F$37,0))</f>
        <v>129722</v>
      </c>
      <c r="AF145" s="53">
        <f>INDEX(Inp_EoEDrivers!AF$9:AF$37,MATCH($F145,Inp_EoEDrivers!$F$9:$F$37,0))</f>
        <v>128183</v>
      </c>
      <c r="AG145" s="53">
        <f>INDEX(Inp_EoEDrivers!AG$9:AG$37,MATCH($F145,Inp_EoEDrivers!$F$9:$F$37,0))</f>
        <v>126526</v>
      </c>
      <c r="AH145" s="53">
        <f>INDEX(Inp_EoEDrivers!AH$9:AH$37,MATCH($F145,Inp_EoEDrivers!$F$9:$F$37,0))</f>
        <v>124892</v>
      </c>
      <c r="AI145" s="53">
        <f>INDEX(Inp_EoEDrivers!AI$9:AI$37,MATCH($F145,Inp_EoEDrivers!$F$9:$F$37,0))</f>
        <v>123286</v>
      </c>
      <c r="AJ145" s="53">
        <f>INDEX(Inp_EoEDrivers!AJ$9:AJ$37,MATCH($F145,Inp_EoEDrivers!$F$9:$F$37,0))</f>
        <v>121707</v>
      </c>
      <c r="AK145" s="53">
        <f>INDEX(Inp_EoEDrivers!AK$9:AK$37,MATCH($F145,Inp_EoEDrivers!$F$9:$F$37,0))</f>
        <v>120149</v>
      </c>
    </row>
    <row r="146" spans="5:37" ht="14.2" customHeight="1">
      <c r="E146" s="2" t="s">
        <v>25</v>
      </c>
      <c r="F146" s="66" t="s">
        <v>166</v>
      </c>
      <c r="G146" s="2" t="s">
        <v>244</v>
      </c>
      <c r="J146" s="2" t="str">
        <f t="shared" si="30"/>
        <v>EoETotal external condition reports
(service condition + mains condition)CSV Customers, PREs, External condition reports, MEAV</v>
      </c>
      <c r="T146" s="53" t="str">
        <f>INDEX(Inp_EoEDrivers!T$9:T$37,MATCH($F146,Inp_EoEDrivers!$F$9:$F$37,0))</f>
        <v/>
      </c>
      <c r="U146" s="53" t="str">
        <f>INDEX(Inp_EoEDrivers!U$9:U$37,MATCH($F146,Inp_EoEDrivers!$F$9:$F$37,0))</f>
        <v/>
      </c>
      <c r="V146" s="53" t="str">
        <f>INDEX(Inp_EoEDrivers!V$9:V$37,MATCH($F146,Inp_EoEDrivers!$F$9:$F$37,0))</f>
        <v/>
      </c>
      <c r="W146" s="53" t="str">
        <f>INDEX(Inp_EoEDrivers!W$9:W$37,MATCH($F146,Inp_EoEDrivers!$F$9:$F$37,0))</f>
        <v/>
      </c>
      <c r="X146" s="53" t="str">
        <f>INDEX(Inp_EoEDrivers!X$9:X$37,MATCH($F146,Inp_EoEDrivers!$F$9:$F$37,0))</f>
        <v/>
      </c>
      <c r="Y146" s="53">
        <f>INDEX(Inp_EoEDrivers!Y$9:Y$37,MATCH($F146,Inp_EoEDrivers!$F$9:$F$37,0))</f>
        <v>19834</v>
      </c>
      <c r="Z146" s="53">
        <f>INDEX(Inp_EoEDrivers!Z$9:Z$37,MATCH($F146,Inp_EoEDrivers!$F$9:$F$37,0))</f>
        <v>22231</v>
      </c>
      <c r="AA146" s="53">
        <f>INDEX(Inp_EoEDrivers!AA$9:AA$37,MATCH($F146,Inp_EoEDrivers!$F$9:$F$37,0))</f>
        <v>21901</v>
      </c>
      <c r="AB146" s="53">
        <f>INDEX(Inp_EoEDrivers!AB$9:AB$37,MATCH($F146,Inp_EoEDrivers!$F$9:$F$37,0))</f>
        <v>23229</v>
      </c>
      <c r="AC146" s="53">
        <f>INDEX(Inp_EoEDrivers!AC$9:AC$37,MATCH($F146,Inp_EoEDrivers!$F$9:$F$37,0))</f>
        <v>21675</v>
      </c>
      <c r="AD146" s="53">
        <f>INDEX(Inp_EoEDrivers!AD$9:AD$37,MATCH($F146,Inp_EoEDrivers!$F$9:$F$37,0))</f>
        <v>21815</v>
      </c>
      <c r="AE146" s="53">
        <f>INDEX(Inp_EoEDrivers!AE$9:AE$37,MATCH($F146,Inp_EoEDrivers!$F$9:$F$37,0))</f>
        <v>21597</v>
      </c>
      <c r="AF146" s="53">
        <f>INDEX(Inp_EoEDrivers!AF$9:AF$37,MATCH($F146,Inp_EoEDrivers!$F$9:$F$37,0))</f>
        <v>21381</v>
      </c>
      <c r="AG146" s="53">
        <f>INDEX(Inp_EoEDrivers!AG$9:AG$37,MATCH($F146,Inp_EoEDrivers!$F$9:$F$37,0))</f>
        <v>20954</v>
      </c>
      <c r="AH146" s="53">
        <f>INDEX(Inp_EoEDrivers!AH$9:AH$37,MATCH($F146,Inp_EoEDrivers!$F$9:$F$37,0))</f>
        <v>20535</v>
      </c>
      <c r="AI146" s="53">
        <f>INDEX(Inp_EoEDrivers!AI$9:AI$37,MATCH($F146,Inp_EoEDrivers!$F$9:$F$37,0))</f>
        <v>20125</v>
      </c>
      <c r="AJ146" s="53">
        <f>INDEX(Inp_EoEDrivers!AJ$9:AJ$37,MATCH($F146,Inp_EoEDrivers!$F$9:$F$37,0))</f>
        <v>19722</v>
      </c>
      <c r="AK146" s="53">
        <f>INDEX(Inp_EoEDrivers!AK$9:AK$37,MATCH($F146,Inp_EoEDrivers!$F$9:$F$37,0))</f>
        <v>19328</v>
      </c>
    </row>
    <row r="147" spans="5:37" ht="14.2" customHeight="1">
      <c r="E147" s="2" t="s">
        <v>25</v>
      </c>
      <c r="F147" s="2" t="s">
        <v>168</v>
      </c>
      <c r="G147" s="2" t="s">
        <v>244</v>
      </c>
      <c r="J147" s="2" t="str">
        <f t="shared" si="30"/>
        <v>EoEMEAVCSV Customers, PREs, External condition reports, MEAV</v>
      </c>
      <c r="T147" s="53" t="e">
        <f t="shared" ref="T147:AK147" si="31">T144^$R$56*T145^$R$57*T146^$R$58</f>
        <v>#VALUE!</v>
      </c>
      <c r="U147" s="53" t="e">
        <f t="shared" si="31"/>
        <v>#VALUE!</v>
      </c>
      <c r="V147" s="53" t="e">
        <f t="shared" si="31"/>
        <v>#VALUE!</v>
      </c>
      <c r="W147" s="53" t="e">
        <f t="shared" si="31"/>
        <v>#VALUE!</v>
      </c>
      <c r="X147" s="53" t="e">
        <f t="shared" si="31"/>
        <v>#VALUE!</v>
      </c>
      <c r="Y147" s="53">
        <f t="shared" si="31"/>
        <v>36500.117092033172</v>
      </c>
      <c r="Z147" s="53">
        <f t="shared" si="31"/>
        <v>37592.481814057945</v>
      </c>
      <c r="AA147" s="53">
        <f t="shared" si="31"/>
        <v>37406.990001052698</v>
      </c>
      <c r="AB147" s="53">
        <f t="shared" si="31"/>
        <v>38630.552038327929</v>
      </c>
      <c r="AC147" s="53">
        <f t="shared" si="31"/>
        <v>37248.590768989576</v>
      </c>
      <c r="AD147" s="53">
        <f t="shared" si="31"/>
        <v>36832.240089031846</v>
      </c>
      <c r="AE147" s="53">
        <f t="shared" si="31"/>
        <v>36618.856596726218</v>
      </c>
      <c r="AF147" s="53">
        <f t="shared" si="31"/>
        <v>36405.342164533882</v>
      </c>
      <c r="AG147" s="53">
        <f t="shared" si="31"/>
        <v>36073.659925207292</v>
      </c>
      <c r="AH147" s="53">
        <f t="shared" si="31"/>
        <v>35744.829566270739</v>
      </c>
      <c r="AI147" s="53">
        <f t="shared" si="31"/>
        <v>35419.794371641532</v>
      </c>
      <c r="AJ147" s="53">
        <f t="shared" si="31"/>
        <v>35097.51093903117</v>
      </c>
      <c r="AK147" s="53">
        <f t="shared" si="31"/>
        <v>34778.717426813077</v>
      </c>
    </row>
    <row r="148" spans="5:37" ht="14.2" customHeight="1">
      <c r="E148" s="2" t="s">
        <v>25</v>
      </c>
      <c r="F148" s="3" t="s">
        <v>202</v>
      </c>
      <c r="G148" s="3" t="str">
        <f>G147</f>
        <v>CSV Customers, PREs, External condition reports, MEAV</v>
      </c>
      <c r="H148" s="3"/>
      <c r="J148" s="2" t="str">
        <f>E148&amp;$G148&amp;""&amp;H148</f>
        <v>EoECSV Customers, PREs, External condition reports, MEAV</v>
      </c>
      <c r="T148" s="53" t="e">
        <f t="shared" ref="T148:AK148" si="32">T144^$R$56*T145^$R$57*T146^$R$58*T147^$R$59</f>
        <v>#VALUE!</v>
      </c>
      <c r="U148" s="53" t="e">
        <f t="shared" si="32"/>
        <v>#VALUE!</v>
      </c>
      <c r="V148" s="53" t="e">
        <f t="shared" si="32"/>
        <v>#VALUE!</v>
      </c>
      <c r="W148" s="53" t="e">
        <f t="shared" si="32"/>
        <v>#VALUE!</v>
      </c>
      <c r="X148" s="53" t="e">
        <f t="shared" si="32"/>
        <v>#VALUE!</v>
      </c>
      <c r="Y148" s="53">
        <f t="shared" si="32"/>
        <v>180362.12801540198</v>
      </c>
      <c r="Z148" s="53">
        <f t="shared" si="32"/>
        <v>186594.90850475855</v>
      </c>
      <c r="AA148" s="53">
        <f t="shared" si="32"/>
        <v>185534.57032431409</v>
      </c>
      <c r="AB148" s="53">
        <f t="shared" si="32"/>
        <v>192543.49200835702</v>
      </c>
      <c r="AC148" s="53">
        <f t="shared" si="32"/>
        <v>184629.73573868521</v>
      </c>
      <c r="AD148" s="53">
        <f t="shared" si="32"/>
        <v>182254.18294347543</v>
      </c>
      <c r="AE148" s="53">
        <f t="shared" si="32"/>
        <v>181038.26971492407</v>
      </c>
      <c r="AF148" s="53">
        <f t="shared" si="32"/>
        <v>179822.68843906853</v>
      </c>
      <c r="AG148" s="53">
        <f t="shared" si="32"/>
        <v>177936.50513660579</v>
      </c>
      <c r="AH148" s="53">
        <f t="shared" si="32"/>
        <v>176069.14144836497</v>
      </c>
      <c r="AI148" s="53">
        <f t="shared" si="32"/>
        <v>174225.89545182165</v>
      </c>
      <c r="AJ148" s="53">
        <f t="shared" si="32"/>
        <v>172400.79255708933</v>
      </c>
      <c r="AK148" s="53">
        <f t="shared" si="32"/>
        <v>170597.95894853867</v>
      </c>
    </row>
    <row r="149" spans="5:37" ht="14.2" customHeight="1">
      <c r="T149" s="67"/>
      <c r="U149" s="67"/>
      <c r="V149" s="67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</row>
    <row r="150" spans="5:37" ht="14.2" customHeight="1">
      <c r="E150" s="2" t="s">
        <v>25</v>
      </c>
      <c r="F150" s="2" t="s">
        <v>154</v>
      </c>
      <c r="G150" s="2" t="s">
        <v>237</v>
      </c>
      <c r="J150" s="2" t="str">
        <f t="shared" ref="J150:J156" si="33">E150&amp;$F150&amp;""&amp;G150&amp;""&amp;H150</f>
        <v>EoERepex Synthetic CostsCSV Totex (smoothed)</v>
      </c>
      <c r="T150" s="53" t="str">
        <f>INDEX(Inp_EoEDrivers!T$9:T$37,MATCH($F150,Inp_EoEDrivers!$F$9:$F$37,0))</f>
        <v/>
      </c>
      <c r="U150" s="53" t="str">
        <f>INDEX(Inp_EoEDrivers!U$9:U$37,MATCH($F150,Inp_EoEDrivers!$F$9:$F$37,0))</f>
        <v/>
      </c>
      <c r="V150" s="53" t="str">
        <f>INDEX(Inp_EoEDrivers!V$9:V$37,MATCH($F150,Inp_EoEDrivers!$F$9:$F$37,0))</f>
        <v/>
      </c>
      <c r="W150" s="53" t="str">
        <f>INDEX(Inp_EoEDrivers!W$9:W$37,MATCH($F150,Inp_EoEDrivers!$F$9:$F$37,0))</f>
        <v/>
      </c>
      <c r="X150" s="53" t="str">
        <f>INDEX(Inp_EoEDrivers!X$9:X$37,MATCH($F150,Inp_EoEDrivers!$F$9:$F$37,0))</f>
        <v/>
      </c>
      <c r="Y150" s="53">
        <f>INDEX(Inp_EoEDrivers!Y$9:Y$37,MATCH($F150,Inp_EoEDrivers!$F$9:$F$37,0))</f>
        <v>111.21211801290121</v>
      </c>
      <c r="Z150" s="53">
        <f>INDEX(Inp_EoEDrivers!Z$9:Z$37,MATCH($F150,Inp_EoEDrivers!$F$9:$F$37,0))</f>
        <v>114.07109703609106</v>
      </c>
      <c r="AA150" s="53">
        <f>INDEX(Inp_EoEDrivers!AA$9:AA$37,MATCH($F150,Inp_EoEDrivers!$F$9:$F$37,0))</f>
        <v>122.24223381799875</v>
      </c>
      <c r="AB150" s="53">
        <f>INDEX(Inp_EoEDrivers!AB$9:AB$37,MATCH($F150,Inp_EoEDrivers!$F$9:$F$37,0))</f>
        <v>107.48652417025406</v>
      </c>
      <c r="AC150" s="53">
        <f>INDEX(Inp_EoEDrivers!AC$9:AC$37,MATCH($F150,Inp_EoEDrivers!$F$9:$F$37,0))</f>
        <v>110.62459420650666</v>
      </c>
      <c r="AD150" s="53">
        <f>INDEX(Inp_EoEDrivers!AD$9:AD$37,MATCH($F150,Inp_EoEDrivers!$F$9:$F$37,0))</f>
        <v>128.56344027405476</v>
      </c>
      <c r="AE150" s="53">
        <f>INDEX(Inp_EoEDrivers!AE$9:AE$37,MATCH($F150,Inp_EoEDrivers!$F$9:$F$37,0))</f>
        <v>144.23841906107546</v>
      </c>
      <c r="AF150" s="53">
        <f>INDEX(Inp_EoEDrivers!AF$9:AF$37,MATCH($F150,Inp_EoEDrivers!$F$9:$F$37,0))</f>
        <v>141.22477575963407</v>
      </c>
      <c r="AG150" s="53">
        <f>INDEX(Inp_EoEDrivers!AG$9:AG$37,MATCH($F150,Inp_EoEDrivers!$F$9:$F$37,0))</f>
        <v>139.40770580893945</v>
      </c>
      <c r="AH150" s="53">
        <f>INDEX(Inp_EoEDrivers!AH$9:AH$37,MATCH($F150,Inp_EoEDrivers!$F$9:$F$37,0))</f>
        <v>143.85724088330537</v>
      </c>
      <c r="AI150" s="53">
        <f>INDEX(Inp_EoEDrivers!AI$9:AI$37,MATCH($F150,Inp_EoEDrivers!$F$9:$F$37,0))</f>
        <v>149.6308381626464</v>
      </c>
      <c r="AJ150" s="53">
        <f>INDEX(Inp_EoEDrivers!AJ$9:AJ$37,MATCH($F150,Inp_EoEDrivers!$F$9:$F$37,0))</f>
        <v>143.92954678500502</v>
      </c>
      <c r="AK150" s="53">
        <f>INDEX(Inp_EoEDrivers!AK$9:AK$37,MATCH($F150,Inp_EoEDrivers!$F$9:$F$37,0))</f>
        <v>144.4320529262275</v>
      </c>
    </row>
    <row r="151" spans="5:37" ht="14.2" customHeight="1">
      <c r="E151" s="2" t="s">
        <v>25</v>
      </c>
      <c r="F151" s="2" t="s">
        <v>169</v>
      </c>
      <c r="G151" s="2" t="s">
        <v>237</v>
      </c>
      <c r="J151" s="2" t="str">
        <f t="shared" si="33"/>
        <v>EoECapex synthetic costs - Mains (smoothed)CSV Totex (smoothed)</v>
      </c>
      <c r="T151" s="53" t="str">
        <f>INDEX(Inp_EoEDrivers!T$9:T$37,MATCH($F151,Inp_EoEDrivers!$F$9:$F$37,0))</f>
        <v/>
      </c>
      <c r="U151" s="53" t="str">
        <f>INDEX(Inp_EoEDrivers!U$9:U$37,MATCH($F151,Inp_EoEDrivers!$F$9:$F$37,0))</f>
        <v/>
      </c>
      <c r="V151" s="53" t="str">
        <f>INDEX(Inp_EoEDrivers!V$9:V$37,MATCH($F151,Inp_EoEDrivers!$F$9:$F$37,0))</f>
        <v/>
      </c>
      <c r="W151" s="53" t="str">
        <f>INDEX(Inp_EoEDrivers!W$9:W$37,MATCH($F151,Inp_EoEDrivers!$F$9:$F$37,0))</f>
        <v/>
      </c>
      <c r="X151" s="53" t="str">
        <f>INDEX(Inp_EoEDrivers!X$9:X$37,MATCH($F151,Inp_EoEDrivers!$F$9:$F$37,0))</f>
        <v/>
      </c>
      <c r="Y151" s="53">
        <f>INDEX(Inp_EoEDrivers!Y$9:Y$37,MATCH($F151,Inp_EoEDrivers!$F$9:$F$37,0))</f>
        <v>2.5074929164841042</v>
      </c>
      <c r="Z151" s="53">
        <f>INDEX(Inp_EoEDrivers!Z$9:Z$37,MATCH($F151,Inp_EoEDrivers!$F$9:$F$37,0))</f>
        <v>2.2935782266825355</v>
      </c>
      <c r="AA151" s="53">
        <f>INDEX(Inp_EoEDrivers!AA$9:AA$37,MATCH($F151,Inp_EoEDrivers!$F$9:$F$37,0))</f>
        <v>1.6383434467567393</v>
      </c>
      <c r="AB151" s="53">
        <f>INDEX(Inp_EoEDrivers!AB$9:AB$37,MATCH($F151,Inp_EoEDrivers!$F$9:$F$37,0))</f>
        <v>1.8425512564654207</v>
      </c>
      <c r="AC151" s="53">
        <f>INDEX(Inp_EoEDrivers!AC$9:AC$37,MATCH($F151,Inp_EoEDrivers!$F$9:$F$37,0))</f>
        <v>2.1449831686746408</v>
      </c>
      <c r="AD151" s="53">
        <f>INDEX(Inp_EoEDrivers!AD$9:AD$37,MATCH($F151,Inp_EoEDrivers!$F$9:$F$37,0))</f>
        <v>3.0585487826630344</v>
      </c>
      <c r="AE151" s="53">
        <f>INDEX(Inp_EoEDrivers!AE$9:AE$37,MATCH($F151,Inp_EoEDrivers!$F$9:$F$37,0))</f>
        <v>4.1445221986146663</v>
      </c>
      <c r="AF151" s="53">
        <f>INDEX(Inp_EoEDrivers!AF$9:AF$37,MATCH($F151,Inp_EoEDrivers!$F$9:$F$37,0))</f>
        <v>4.9543562433205226</v>
      </c>
      <c r="AG151" s="53">
        <f>INDEX(Inp_EoEDrivers!AG$9:AG$37,MATCH($F151,Inp_EoEDrivers!$F$9:$F$37,0))</f>
        <v>4.8211734390608765</v>
      </c>
      <c r="AH151" s="53">
        <f>INDEX(Inp_EoEDrivers!AH$9:AH$37,MATCH($F151,Inp_EoEDrivers!$F$9:$F$37,0))</f>
        <v>4.7298354862080956</v>
      </c>
      <c r="AI151" s="53">
        <f>INDEX(Inp_EoEDrivers!AI$9:AI$37,MATCH($F151,Inp_EoEDrivers!$F$9:$F$37,0))</f>
        <v>4.278585825784698</v>
      </c>
      <c r="AJ151" s="53">
        <f>INDEX(Inp_EoEDrivers!AJ$9:AJ$37,MATCH($F151,Inp_EoEDrivers!$F$9:$F$37,0))</f>
        <v>3.905487416351634</v>
      </c>
      <c r="AK151" s="53">
        <f>INDEX(Inp_EoEDrivers!AK$9:AK$37,MATCH($F151,Inp_EoEDrivers!$F$9:$F$37,0))</f>
        <v>2.98222222204173</v>
      </c>
    </row>
    <row r="152" spans="5:37" ht="14.2" customHeight="1">
      <c r="E152" s="2" t="s">
        <v>25</v>
      </c>
      <c r="F152" s="2" t="s">
        <v>170</v>
      </c>
      <c r="G152" s="2" t="s">
        <v>237</v>
      </c>
      <c r="J152" s="2" t="str">
        <f t="shared" si="33"/>
        <v>EoECapex synthetic costs - Connections (smoothed)CSV Totex (smoothed)</v>
      </c>
      <c r="T152" s="53" t="str">
        <f>INDEX(Inp_EoEDrivers!T$9:T$37,MATCH($F152,Inp_EoEDrivers!$F$9:$F$37,0))</f>
        <v/>
      </c>
      <c r="U152" s="53" t="str">
        <f>INDEX(Inp_EoEDrivers!U$9:U$37,MATCH($F152,Inp_EoEDrivers!$F$9:$F$37,0))</f>
        <v/>
      </c>
      <c r="V152" s="53" t="str">
        <f>INDEX(Inp_EoEDrivers!V$9:V$37,MATCH($F152,Inp_EoEDrivers!$F$9:$F$37,0))</f>
        <v/>
      </c>
      <c r="W152" s="53" t="str">
        <f>INDEX(Inp_EoEDrivers!W$9:W$37,MATCH($F152,Inp_EoEDrivers!$F$9:$F$37,0))</f>
        <v/>
      </c>
      <c r="X152" s="53" t="str">
        <f>INDEX(Inp_EoEDrivers!X$9:X$37,MATCH($F152,Inp_EoEDrivers!$F$9:$F$37,0))</f>
        <v/>
      </c>
      <c r="Y152" s="53">
        <f>INDEX(Inp_EoEDrivers!Y$9:Y$37,MATCH($F152,Inp_EoEDrivers!$F$9:$F$37,0))</f>
        <v>9.66836927844823</v>
      </c>
      <c r="Z152" s="53">
        <f>INDEX(Inp_EoEDrivers!Z$9:Z$37,MATCH($F152,Inp_EoEDrivers!$F$9:$F$37,0))</f>
        <v>8.0379114541676593</v>
      </c>
      <c r="AA152" s="53">
        <f>INDEX(Inp_EoEDrivers!AA$9:AA$37,MATCH($F152,Inp_EoEDrivers!$F$9:$F$37,0))</f>
        <v>7.8471276505217009</v>
      </c>
      <c r="AB152" s="53">
        <f>INDEX(Inp_EoEDrivers!AB$9:AB$37,MATCH($F152,Inp_EoEDrivers!$F$9:$F$37,0))</f>
        <v>8.4261859016128522</v>
      </c>
      <c r="AC152" s="53">
        <f>INDEX(Inp_EoEDrivers!AC$9:AC$37,MATCH($F152,Inp_EoEDrivers!$F$9:$F$37,0))</f>
        <v>9.0792738537184601</v>
      </c>
      <c r="AD152" s="53">
        <f>INDEX(Inp_EoEDrivers!AD$9:AD$37,MATCH($F152,Inp_EoEDrivers!$F$9:$F$37,0))</f>
        <v>9.5477269242140963</v>
      </c>
      <c r="AE152" s="53">
        <f>INDEX(Inp_EoEDrivers!AE$9:AE$37,MATCH($F152,Inp_EoEDrivers!$F$9:$F$37,0))</f>
        <v>9.1082143642686102</v>
      </c>
      <c r="AF152" s="53">
        <f>INDEX(Inp_EoEDrivers!AF$9:AF$37,MATCH($F152,Inp_EoEDrivers!$F$9:$F$37,0))</f>
        <v>9.4175779952897472</v>
      </c>
      <c r="AG152" s="53">
        <f>INDEX(Inp_EoEDrivers!AG$9:AG$37,MATCH($F152,Inp_EoEDrivers!$F$9:$F$37,0))</f>
        <v>9.0560230690964261</v>
      </c>
      <c r="AH152" s="53">
        <f>INDEX(Inp_EoEDrivers!AH$9:AH$37,MATCH($F152,Inp_EoEDrivers!$F$9:$F$37,0))</f>
        <v>8.5916964117203953</v>
      </c>
      <c r="AI152" s="53">
        <f>INDEX(Inp_EoEDrivers!AI$9:AI$37,MATCH($F152,Inp_EoEDrivers!$F$9:$F$37,0))</f>
        <v>8.012684867591755</v>
      </c>
      <c r="AJ152" s="53">
        <f>INDEX(Inp_EoEDrivers!AJ$9:AJ$37,MATCH($F152,Inp_EoEDrivers!$F$9:$F$37,0))</f>
        <v>7.3495480720046746</v>
      </c>
      <c r="AK152" s="53">
        <f>INDEX(Inp_EoEDrivers!AK$9:AK$37,MATCH($F152,Inp_EoEDrivers!$F$9:$F$37,0))</f>
        <v>6.5368767257499716</v>
      </c>
    </row>
    <row r="153" spans="5:37" ht="14.2" customHeight="1">
      <c r="E153" s="2" t="s">
        <v>25</v>
      </c>
      <c r="F153" s="2" t="s">
        <v>226</v>
      </c>
      <c r="G153" s="2" t="s">
        <v>237</v>
      </c>
      <c r="J153" s="2" t="str">
        <f t="shared" si="33"/>
        <v>EoECSV EmergencyCSV Totex (smoothed)</v>
      </c>
      <c r="T153" s="53" t="e">
        <f>T$101</f>
        <v>#VALUE!</v>
      </c>
      <c r="U153" s="53" t="e">
        <f t="shared" ref="U153:AK153" si="34">U$101</f>
        <v>#VALUE!</v>
      </c>
      <c r="V153" s="53" t="e">
        <f t="shared" si="34"/>
        <v>#VALUE!</v>
      </c>
      <c r="W153" s="53" t="e">
        <f t="shared" si="34"/>
        <v>#VALUE!</v>
      </c>
      <c r="X153" s="53" t="e">
        <f t="shared" si="34"/>
        <v>#VALUE!</v>
      </c>
      <c r="Y153" s="53">
        <f t="shared" si="34"/>
        <v>1379250.7894775441</v>
      </c>
      <c r="Z153" s="53">
        <f t="shared" si="34"/>
        <v>1412503.3045443289</v>
      </c>
      <c r="AA153" s="53">
        <f t="shared" si="34"/>
        <v>1411877.3633273395</v>
      </c>
      <c r="AB153" s="53">
        <f t="shared" si="34"/>
        <v>1430581.0572285918</v>
      </c>
      <c r="AC153" s="53">
        <f t="shared" si="34"/>
        <v>1412962.8455471201</v>
      </c>
      <c r="AD153" s="53">
        <f t="shared" si="34"/>
        <v>1417322.5617694315</v>
      </c>
      <c r="AE153" s="53">
        <f t="shared" si="34"/>
        <v>1414478.4743858345</v>
      </c>
      <c r="AF153" s="53">
        <f t="shared" si="34"/>
        <v>1411637.7370976252</v>
      </c>
      <c r="AG153" s="53">
        <f t="shared" si="34"/>
        <v>1405953.7841122458</v>
      </c>
      <c r="AH153" s="53">
        <f t="shared" si="34"/>
        <v>1400285.5219380043</v>
      </c>
      <c r="AI153" s="53">
        <f t="shared" si="34"/>
        <v>1394648.7273988652</v>
      </c>
      <c r="AJ153" s="53">
        <f t="shared" si="34"/>
        <v>1389017.9176557446</v>
      </c>
      <c r="AK153" s="53">
        <f t="shared" si="34"/>
        <v>1383423.1552016621</v>
      </c>
    </row>
    <row r="154" spans="5:37" ht="14.2" customHeight="1">
      <c r="E154" s="2" t="s">
        <v>25</v>
      </c>
      <c r="F154" s="66" t="s">
        <v>166</v>
      </c>
      <c r="G154" s="2" t="s">
        <v>237</v>
      </c>
      <c r="J154" s="2" t="str">
        <f t="shared" si="33"/>
        <v>EoETotal external condition reports
(service condition + mains condition)CSV Totex (smoothed)</v>
      </c>
      <c r="T154" s="53" t="str">
        <f>INDEX(Inp_EoEDrivers!T$9:T$37,MATCH($F154,Inp_EoEDrivers!$F$9:$F$37,0))</f>
        <v/>
      </c>
      <c r="U154" s="53" t="str">
        <f>INDEX(Inp_EoEDrivers!U$9:U$37,MATCH($F154,Inp_EoEDrivers!$F$9:$F$37,0))</f>
        <v/>
      </c>
      <c r="V154" s="53" t="str">
        <f>INDEX(Inp_EoEDrivers!V$9:V$37,MATCH($F154,Inp_EoEDrivers!$F$9:$F$37,0))</f>
        <v/>
      </c>
      <c r="W154" s="53" t="str">
        <f>INDEX(Inp_EoEDrivers!W$9:W$37,MATCH($F154,Inp_EoEDrivers!$F$9:$F$37,0))</f>
        <v/>
      </c>
      <c r="X154" s="53" t="str">
        <f>INDEX(Inp_EoEDrivers!X$9:X$37,MATCH($F154,Inp_EoEDrivers!$F$9:$F$37,0))</f>
        <v/>
      </c>
      <c r="Y154" s="53">
        <f>INDEX(Inp_EoEDrivers!Y$9:Y$37,MATCH($F154,Inp_EoEDrivers!$F$9:$F$37,0))</f>
        <v>19834</v>
      </c>
      <c r="Z154" s="53">
        <f>INDEX(Inp_EoEDrivers!Z$9:Z$37,MATCH($F154,Inp_EoEDrivers!$F$9:$F$37,0))</f>
        <v>22231</v>
      </c>
      <c r="AA154" s="53">
        <f>INDEX(Inp_EoEDrivers!AA$9:AA$37,MATCH($F154,Inp_EoEDrivers!$F$9:$F$37,0))</f>
        <v>21901</v>
      </c>
      <c r="AB154" s="53">
        <f>INDEX(Inp_EoEDrivers!AB$9:AB$37,MATCH($F154,Inp_EoEDrivers!$F$9:$F$37,0))</f>
        <v>23229</v>
      </c>
      <c r="AC154" s="53">
        <f>INDEX(Inp_EoEDrivers!AC$9:AC$37,MATCH($F154,Inp_EoEDrivers!$F$9:$F$37,0))</f>
        <v>21675</v>
      </c>
      <c r="AD154" s="53">
        <f>INDEX(Inp_EoEDrivers!AD$9:AD$37,MATCH($F154,Inp_EoEDrivers!$F$9:$F$37,0))</f>
        <v>21815</v>
      </c>
      <c r="AE154" s="53">
        <f>INDEX(Inp_EoEDrivers!AE$9:AE$37,MATCH($F154,Inp_EoEDrivers!$F$9:$F$37,0))</f>
        <v>21597</v>
      </c>
      <c r="AF154" s="53">
        <f>INDEX(Inp_EoEDrivers!AF$9:AF$37,MATCH($F154,Inp_EoEDrivers!$F$9:$F$37,0))</f>
        <v>21381</v>
      </c>
      <c r="AG154" s="53">
        <f>INDEX(Inp_EoEDrivers!AG$9:AG$37,MATCH($F154,Inp_EoEDrivers!$F$9:$F$37,0))</f>
        <v>20954</v>
      </c>
      <c r="AH154" s="53">
        <f>INDEX(Inp_EoEDrivers!AH$9:AH$37,MATCH($F154,Inp_EoEDrivers!$F$9:$F$37,0))</f>
        <v>20535</v>
      </c>
      <c r="AI154" s="53">
        <f>INDEX(Inp_EoEDrivers!AI$9:AI$37,MATCH($F154,Inp_EoEDrivers!$F$9:$F$37,0))</f>
        <v>20125</v>
      </c>
      <c r="AJ154" s="53">
        <f>INDEX(Inp_EoEDrivers!AJ$9:AJ$37,MATCH($F154,Inp_EoEDrivers!$F$9:$F$37,0))</f>
        <v>19722</v>
      </c>
      <c r="AK154" s="53">
        <f>INDEX(Inp_EoEDrivers!AK$9:AK$37,MATCH($F154,Inp_EoEDrivers!$F$9:$F$37,0))</f>
        <v>19328</v>
      </c>
    </row>
    <row r="155" spans="5:37" ht="14.2" customHeight="1">
      <c r="E155" s="2" t="s">
        <v>25</v>
      </c>
      <c r="F155" s="2" t="s">
        <v>230</v>
      </c>
      <c r="G155" s="2" t="s">
        <v>237</v>
      </c>
      <c r="J155" s="2" t="str">
        <f t="shared" si="33"/>
        <v>EoEMaintenance MEAVCSV Totex (smoothed)</v>
      </c>
      <c r="T155" s="53" t="str">
        <f>INDEX(Inp_EoEDrivers!T$9:T$37,MATCH($F155,Inp_EoEDrivers!$F$9:$F$37,0))</f>
        <v/>
      </c>
      <c r="U155" s="53" t="str">
        <f>INDEX(Inp_EoEDrivers!U$9:U$37,MATCH($F155,Inp_EoEDrivers!$F$9:$F$37,0))</f>
        <v/>
      </c>
      <c r="V155" s="53" t="str">
        <f>INDEX(Inp_EoEDrivers!V$9:V$37,MATCH($F155,Inp_EoEDrivers!$F$9:$F$37,0))</f>
        <v/>
      </c>
      <c r="W155" s="53" t="str">
        <f>INDEX(Inp_EoEDrivers!W$9:W$37,MATCH($F155,Inp_EoEDrivers!$F$9:$F$37,0))</f>
        <v/>
      </c>
      <c r="X155" s="53" t="str">
        <f>INDEX(Inp_EoEDrivers!X$9:X$37,MATCH($F155,Inp_EoEDrivers!$F$9:$F$37,0))</f>
        <v/>
      </c>
      <c r="Y155" s="53">
        <f>INDEX(Inp_EoEDrivers!Y$9:Y$37,MATCH($F155,Inp_EoEDrivers!$F$9:$F$37,0))</f>
        <v>6917.1750944550367</v>
      </c>
      <c r="Z155" s="53">
        <f>INDEX(Inp_EoEDrivers!Z$9:Z$37,MATCH($F155,Inp_EoEDrivers!$F$9:$F$37,0))</f>
        <v>6933.1062065075675</v>
      </c>
      <c r="AA155" s="53">
        <f>INDEX(Inp_EoEDrivers!AA$9:AA$37,MATCH($F155,Inp_EoEDrivers!$F$9:$F$37,0))</f>
        <v>6949.6845010908255</v>
      </c>
      <c r="AB155" s="53">
        <f>INDEX(Inp_EoEDrivers!AB$9:AB$37,MATCH($F155,Inp_EoEDrivers!$F$9:$F$37,0))</f>
        <v>6950.5899557062039</v>
      </c>
      <c r="AC155" s="53">
        <f>INDEX(Inp_EoEDrivers!AC$9:AC$37,MATCH($F155,Inp_EoEDrivers!$F$9:$F$37,0))</f>
        <v>6968.8789198195573</v>
      </c>
      <c r="AD155" s="53">
        <f>INDEX(Inp_EoEDrivers!AD$9:AD$37,MATCH($F155,Inp_EoEDrivers!$F$9:$F$37,0))</f>
        <v>6975.8087221594542</v>
      </c>
      <c r="AE155" s="53">
        <f>INDEX(Inp_EoEDrivers!AE$9:AE$37,MATCH($F155,Inp_EoEDrivers!$F$9:$F$37,0))</f>
        <v>6976.3897479016396</v>
      </c>
      <c r="AF155" s="53">
        <f>INDEX(Inp_EoEDrivers!AF$9:AF$37,MATCH($F155,Inp_EoEDrivers!$F$9:$F$37,0))</f>
        <v>6976.4478504758608</v>
      </c>
      <c r="AG155" s="53">
        <f>INDEX(Inp_EoEDrivers!AG$9:AG$37,MATCH($F155,Inp_EoEDrivers!$F$9:$F$37,0))</f>
        <v>6976.447850475859</v>
      </c>
      <c r="AH155" s="53">
        <f>INDEX(Inp_EoEDrivers!AH$9:AH$37,MATCH($F155,Inp_EoEDrivers!$F$9:$F$37,0))</f>
        <v>6976.4478504758608</v>
      </c>
      <c r="AI155" s="53">
        <f>INDEX(Inp_EoEDrivers!AI$9:AI$37,MATCH($F155,Inp_EoEDrivers!$F$9:$F$37,0))</f>
        <v>6976.447850475859</v>
      </c>
      <c r="AJ155" s="53">
        <f>INDEX(Inp_EoEDrivers!AJ$9:AJ$37,MATCH($F155,Inp_EoEDrivers!$F$9:$F$37,0))</f>
        <v>6976.447850475859</v>
      </c>
      <c r="AK155" s="53">
        <f>INDEX(Inp_EoEDrivers!AK$9:AK$37,MATCH($F155,Inp_EoEDrivers!$F$9:$F$37,0))</f>
        <v>6976.4478504758608</v>
      </c>
    </row>
    <row r="156" spans="5:37" ht="14.2" customHeight="1">
      <c r="E156" s="2" t="s">
        <v>25</v>
      </c>
      <c r="F156" s="2" t="s">
        <v>168</v>
      </c>
      <c r="G156" s="2" t="s">
        <v>237</v>
      </c>
      <c r="J156" s="2" t="str">
        <f t="shared" si="33"/>
        <v>EoEMEAVCSV Totex (smoothed)</v>
      </c>
      <c r="T156" s="53" t="str">
        <f>INDEX(Inp_EoEDrivers!T$9:T$37,MATCH($F156,Inp_EoEDrivers!$F$9:$F$37,0))</f>
        <v/>
      </c>
      <c r="U156" s="53" t="str">
        <f>INDEX(Inp_EoEDrivers!U$9:U$37,MATCH($F156,Inp_EoEDrivers!$F$9:$F$37,0))</f>
        <v/>
      </c>
      <c r="V156" s="53" t="str">
        <f>INDEX(Inp_EoEDrivers!V$9:V$37,MATCH($F156,Inp_EoEDrivers!$F$9:$F$37,0))</f>
        <v/>
      </c>
      <c r="W156" s="53" t="str">
        <f>INDEX(Inp_EoEDrivers!W$9:W$37,MATCH($F156,Inp_EoEDrivers!$F$9:$F$37,0))</f>
        <v/>
      </c>
      <c r="X156" s="53" t="str">
        <f>INDEX(Inp_EoEDrivers!X$9:X$37,MATCH($F156,Inp_EoEDrivers!$F$9:$F$37,0))</f>
        <v/>
      </c>
      <c r="Y156" s="53">
        <f>INDEX(Inp_EoEDrivers!Y$9:Y$37,MATCH($F156,Inp_EoEDrivers!$F$9:$F$37,0))</f>
        <v>16048.500084645169</v>
      </c>
      <c r="Z156" s="53">
        <f>INDEX(Inp_EoEDrivers!Z$9:Z$37,MATCH($F156,Inp_EoEDrivers!$F$9:$F$37,0))</f>
        <v>16036.3693961385</v>
      </c>
      <c r="AA156" s="53">
        <f>INDEX(Inp_EoEDrivers!AA$9:AA$37,MATCH($F156,Inp_EoEDrivers!$F$9:$F$37,0))</f>
        <v>16028.887894863925</v>
      </c>
      <c r="AB156" s="53">
        <f>INDEX(Inp_EoEDrivers!AB$9:AB$37,MATCH($F156,Inp_EoEDrivers!$F$9:$F$37,0))</f>
        <v>16016.22375421051</v>
      </c>
      <c r="AC156" s="53">
        <f>INDEX(Inp_EoEDrivers!AC$9:AC$37,MATCH($F156,Inp_EoEDrivers!$F$9:$F$37,0))</f>
        <v>16007.648790093052</v>
      </c>
      <c r="AD156" s="53">
        <f>INDEX(Inp_EoEDrivers!AD$9:AD$37,MATCH($F156,Inp_EoEDrivers!$F$9:$F$37,0))</f>
        <v>15990.465618686774</v>
      </c>
      <c r="AE156" s="53">
        <f>INDEX(Inp_EoEDrivers!AE$9:AE$37,MATCH($F156,Inp_EoEDrivers!$F$9:$F$37,0))</f>
        <v>15949.564456944085</v>
      </c>
      <c r="AF156" s="53">
        <f>INDEX(Inp_EoEDrivers!AF$9:AF$37,MATCH($F156,Inp_EoEDrivers!$F$9:$F$37,0))</f>
        <v>15912.982197577376</v>
      </c>
      <c r="AG156" s="53">
        <f>INDEX(Inp_EoEDrivers!AG$9:AG$37,MATCH($F156,Inp_EoEDrivers!$F$9:$F$37,0))</f>
        <v>15882.061090438559</v>
      </c>
      <c r="AH156" s="53">
        <f>INDEX(Inp_EoEDrivers!AH$9:AH$37,MATCH($F156,Inp_EoEDrivers!$F$9:$F$37,0))</f>
        <v>15850.378404881018</v>
      </c>
      <c r="AI156" s="53">
        <f>INDEX(Inp_EoEDrivers!AI$9:AI$37,MATCH($F156,Inp_EoEDrivers!$F$9:$F$37,0))</f>
        <v>15817.716547070826</v>
      </c>
      <c r="AJ156" s="53">
        <f>INDEX(Inp_EoEDrivers!AJ$9:AJ$37,MATCH($F156,Inp_EoEDrivers!$F$9:$F$37,0))</f>
        <v>15781.910327314758</v>
      </c>
      <c r="AK156" s="53">
        <f>INDEX(Inp_EoEDrivers!AK$9:AK$37,MATCH($F156,Inp_EoEDrivers!$F$9:$F$37,0))</f>
        <v>15745.995310641731</v>
      </c>
    </row>
    <row r="157" spans="5:37" ht="14.2" customHeight="1">
      <c r="E157" s="2" t="s">
        <v>25</v>
      </c>
      <c r="F157" s="3" t="s">
        <v>202</v>
      </c>
      <c r="G157" s="3" t="str">
        <f>G156</f>
        <v>CSV Totex (smoothed)</v>
      </c>
      <c r="H157" s="3"/>
      <c r="J157" s="2" t="str">
        <f>E157&amp;$G157&amp;""&amp;H157</f>
        <v>EoECSV Totex (smoothed)</v>
      </c>
      <c r="T157" s="53" t="e">
        <f t="shared" ref="T157:AK157" si="35">T150^$R$62*T151^$R$63*T152^$R$64*T153^$R$65*T154^$R$66*T155^$R$67*T156^$R$68</f>
        <v>#VALUE!</v>
      </c>
      <c r="U157" s="53" t="e">
        <f t="shared" si="35"/>
        <v>#VALUE!</v>
      </c>
      <c r="V157" s="53" t="e">
        <f t="shared" si="35"/>
        <v>#VALUE!</v>
      </c>
      <c r="W157" s="53" t="e">
        <f t="shared" si="35"/>
        <v>#VALUE!</v>
      </c>
      <c r="X157" s="53" t="e">
        <f t="shared" si="35"/>
        <v>#VALUE!</v>
      </c>
      <c r="Y157" s="53">
        <f t="shared" si="35"/>
        <v>1535.2555131014722</v>
      </c>
      <c r="Z157" s="53">
        <f t="shared" si="35"/>
        <v>1543.9541083633881</v>
      </c>
      <c r="AA157" s="53">
        <f t="shared" si="35"/>
        <v>1574.8469267830283</v>
      </c>
      <c r="AB157" s="53">
        <f t="shared" si="35"/>
        <v>1511.910511956831</v>
      </c>
      <c r="AC157" s="53">
        <f t="shared" si="35"/>
        <v>1532.1732637878097</v>
      </c>
      <c r="AD157" s="53">
        <f t="shared" si="35"/>
        <v>1638.9677894025745</v>
      </c>
      <c r="AE157" s="53">
        <f t="shared" si="35"/>
        <v>1715.1245704010187</v>
      </c>
      <c r="AF157" s="53">
        <f t="shared" si="35"/>
        <v>1706.3540134732468</v>
      </c>
      <c r="AG157" s="53">
        <f t="shared" si="35"/>
        <v>1689.7775820846766</v>
      </c>
      <c r="AH157" s="53">
        <f t="shared" si="35"/>
        <v>1701.570440065803</v>
      </c>
      <c r="AI157" s="53">
        <f t="shared" si="35"/>
        <v>1714.9500403786799</v>
      </c>
      <c r="AJ157" s="53">
        <f t="shared" si="35"/>
        <v>1674.774637882532</v>
      </c>
      <c r="AK157" s="53">
        <f t="shared" si="35"/>
        <v>1655.4914829442625</v>
      </c>
    </row>
    <row r="158" spans="5:37" ht="14.2" customHeight="1">
      <c r="T158" s="67"/>
      <c r="U158" s="67"/>
      <c r="V158" s="67"/>
      <c r="W158" s="67"/>
      <c r="X158" s="67"/>
      <c r="Y158" s="67"/>
      <c r="Z158" s="67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</row>
    <row r="159" spans="5:37" ht="14.2" customHeight="1">
      <c r="E159" s="2" t="s">
        <v>25</v>
      </c>
      <c r="F159" s="2" t="s">
        <v>169</v>
      </c>
      <c r="G159" s="2" t="s">
        <v>238</v>
      </c>
      <c r="J159" s="2" t="str">
        <f t="shared" ref="J159:J161" si="36">E159&amp;$F159&amp;""&amp;G159&amp;""&amp;H159</f>
        <v>EoECapex synthetic costs - Mains (smoothed)CSV Capex (smoothed)</v>
      </c>
      <c r="T159" s="53" t="str">
        <f>INDEX(Inp_EoEDrivers!T$9:T$37,MATCH($F159,Inp_EoEDrivers!$F$9:$F$37,0))</f>
        <v/>
      </c>
      <c r="U159" s="53" t="str">
        <f>INDEX(Inp_EoEDrivers!U$9:U$37,MATCH($F159,Inp_EoEDrivers!$F$9:$F$37,0))</f>
        <v/>
      </c>
      <c r="V159" s="53" t="str">
        <f>INDEX(Inp_EoEDrivers!V$9:V$37,MATCH($F159,Inp_EoEDrivers!$F$9:$F$37,0))</f>
        <v/>
      </c>
      <c r="W159" s="53" t="str">
        <f>INDEX(Inp_EoEDrivers!W$9:W$37,MATCH($F159,Inp_EoEDrivers!$F$9:$F$37,0))</f>
        <v/>
      </c>
      <c r="X159" s="53" t="str">
        <f>INDEX(Inp_EoEDrivers!X$9:X$37,MATCH($F159,Inp_EoEDrivers!$F$9:$F$37,0))</f>
        <v/>
      </c>
      <c r="Y159" s="53">
        <f>INDEX(Inp_EoEDrivers!Y$9:Y$37,MATCH($F159,Inp_EoEDrivers!$F$9:$F$37,0))</f>
        <v>2.5074929164841042</v>
      </c>
      <c r="Z159" s="53">
        <f>INDEX(Inp_EoEDrivers!Z$9:Z$37,MATCH($F159,Inp_EoEDrivers!$F$9:$F$37,0))</f>
        <v>2.2935782266825355</v>
      </c>
      <c r="AA159" s="53">
        <f>INDEX(Inp_EoEDrivers!AA$9:AA$37,MATCH($F159,Inp_EoEDrivers!$F$9:$F$37,0))</f>
        <v>1.6383434467567393</v>
      </c>
      <c r="AB159" s="53">
        <f>INDEX(Inp_EoEDrivers!AB$9:AB$37,MATCH($F159,Inp_EoEDrivers!$F$9:$F$37,0))</f>
        <v>1.8425512564654207</v>
      </c>
      <c r="AC159" s="53">
        <f>INDEX(Inp_EoEDrivers!AC$9:AC$37,MATCH($F159,Inp_EoEDrivers!$F$9:$F$37,0))</f>
        <v>2.1449831686746408</v>
      </c>
      <c r="AD159" s="53">
        <f>INDEX(Inp_EoEDrivers!AD$9:AD$37,MATCH($F159,Inp_EoEDrivers!$F$9:$F$37,0))</f>
        <v>3.0585487826630344</v>
      </c>
      <c r="AE159" s="53">
        <f>INDEX(Inp_EoEDrivers!AE$9:AE$37,MATCH($F159,Inp_EoEDrivers!$F$9:$F$37,0))</f>
        <v>4.1445221986146663</v>
      </c>
      <c r="AF159" s="53">
        <f>INDEX(Inp_EoEDrivers!AF$9:AF$37,MATCH($F159,Inp_EoEDrivers!$F$9:$F$37,0))</f>
        <v>4.9543562433205226</v>
      </c>
      <c r="AG159" s="53">
        <f>INDEX(Inp_EoEDrivers!AG$9:AG$37,MATCH($F159,Inp_EoEDrivers!$F$9:$F$37,0))</f>
        <v>4.8211734390608765</v>
      </c>
      <c r="AH159" s="53">
        <f>INDEX(Inp_EoEDrivers!AH$9:AH$37,MATCH($F159,Inp_EoEDrivers!$F$9:$F$37,0))</f>
        <v>4.7298354862080956</v>
      </c>
      <c r="AI159" s="53">
        <f>INDEX(Inp_EoEDrivers!AI$9:AI$37,MATCH($F159,Inp_EoEDrivers!$F$9:$F$37,0))</f>
        <v>4.278585825784698</v>
      </c>
      <c r="AJ159" s="53">
        <f>INDEX(Inp_EoEDrivers!AJ$9:AJ$37,MATCH($F159,Inp_EoEDrivers!$F$9:$F$37,0))</f>
        <v>3.905487416351634</v>
      </c>
      <c r="AK159" s="53">
        <f>INDEX(Inp_EoEDrivers!AK$9:AK$37,MATCH($F159,Inp_EoEDrivers!$F$9:$F$37,0))</f>
        <v>2.98222222204173</v>
      </c>
    </row>
    <row r="160" spans="5:37" ht="14.2" customHeight="1">
      <c r="E160" s="2" t="s">
        <v>25</v>
      </c>
      <c r="F160" s="2" t="s">
        <v>170</v>
      </c>
      <c r="G160" s="2" t="s">
        <v>238</v>
      </c>
      <c r="J160" s="2" t="str">
        <f t="shared" si="36"/>
        <v>EoECapex synthetic costs - Connections (smoothed)CSV Capex (smoothed)</v>
      </c>
      <c r="T160" s="53" t="str">
        <f>INDEX(Inp_EoEDrivers!T$9:T$37,MATCH($F160,Inp_EoEDrivers!$F$9:$F$37,0))</f>
        <v/>
      </c>
      <c r="U160" s="53" t="str">
        <f>INDEX(Inp_EoEDrivers!U$9:U$37,MATCH($F160,Inp_EoEDrivers!$F$9:$F$37,0))</f>
        <v/>
      </c>
      <c r="V160" s="53" t="str">
        <f>INDEX(Inp_EoEDrivers!V$9:V$37,MATCH($F160,Inp_EoEDrivers!$F$9:$F$37,0))</f>
        <v/>
      </c>
      <c r="W160" s="53" t="str">
        <f>INDEX(Inp_EoEDrivers!W$9:W$37,MATCH($F160,Inp_EoEDrivers!$F$9:$F$37,0))</f>
        <v/>
      </c>
      <c r="X160" s="53" t="str">
        <f>INDEX(Inp_EoEDrivers!X$9:X$37,MATCH($F160,Inp_EoEDrivers!$F$9:$F$37,0))</f>
        <v/>
      </c>
      <c r="Y160" s="53">
        <f>INDEX(Inp_EoEDrivers!Y$9:Y$37,MATCH($F160,Inp_EoEDrivers!$F$9:$F$37,0))</f>
        <v>9.66836927844823</v>
      </c>
      <c r="Z160" s="53">
        <f>INDEX(Inp_EoEDrivers!Z$9:Z$37,MATCH($F160,Inp_EoEDrivers!$F$9:$F$37,0))</f>
        <v>8.0379114541676593</v>
      </c>
      <c r="AA160" s="53">
        <f>INDEX(Inp_EoEDrivers!AA$9:AA$37,MATCH($F160,Inp_EoEDrivers!$F$9:$F$37,0))</f>
        <v>7.8471276505217009</v>
      </c>
      <c r="AB160" s="53">
        <f>INDEX(Inp_EoEDrivers!AB$9:AB$37,MATCH($F160,Inp_EoEDrivers!$F$9:$F$37,0))</f>
        <v>8.4261859016128522</v>
      </c>
      <c r="AC160" s="53">
        <f>INDEX(Inp_EoEDrivers!AC$9:AC$37,MATCH($F160,Inp_EoEDrivers!$F$9:$F$37,0))</f>
        <v>9.0792738537184601</v>
      </c>
      <c r="AD160" s="53">
        <f>INDEX(Inp_EoEDrivers!AD$9:AD$37,MATCH($F160,Inp_EoEDrivers!$F$9:$F$37,0))</f>
        <v>9.5477269242140963</v>
      </c>
      <c r="AE160" s="53">
        <f>INDEX(Inp_EoEDrivers!AE$9:AE$37,MATCH($F160,Inp_EoEDrivers!$F$9:$F$37,0))</f>
        <v>9.1082143642686102</v>
      </c>
      <c r="AF160" s="53">
        <f>INDEX(Inp_EoEDrivers!AF$9:AF$37,MATCH($F160,Inp_EoEDrivers!$F$9:$F$37,0))</f>
        <v>9.4175779952897472</v>
      </c>
      <c r="AG160" s="53">
        <f>INDEX(Inp_EoEDrivers!AG$9:AG$37,MATCH($F160,Inp_EoEDrivers!$F$9:$F$37,0))</f>
        <v>9.0560230690964261</v>
      </c>
      <c r="AH160" s="53">
        <f>INDEX(Inp_EoEDrivers!AH$9:AH$37,MATCH($F160,Inp_EoEDrivers!$F$9:$F$37,0))</f>
        <v>8.5916964117203953</v>
      </c>
      <c r="AI160" s="53">
        <f>INDEX(Inp_EoEDrivers!AI$9:AI$37,MATCH($F160,Inp_EoEDrivers!$F$9:$F$37,0))</f>
        <v>8.012684867591755</v>
      </c>
      <c r="AJ160" s="53">
        <f>INDEX(Inp_EoEDrivers!AJ$9:AJ$37,MATCH($F160,Inp_EoEDrivers!$F$9:$F$37,0))</f>
        <v>7.3495480720046746</v>
      </c>
      <c r="AK160" s="53">
        <f>INDEX(Inp_EoEDrivers!AK$9:AK$37,MATCH($F160,Inp_EoEDrivers!$F$9:$F$37,0))</f>
        <v>6.5368767257499716</v>
      </c>
    </row>
    <row r="161" spans="5:37" ht="14.2" customHeight="1">
      <c r="E161" s="2" t="s">
        <v>25</v>
      </c>
      <c r="F161" s="2" t="s">
        <v>168</v>
      </c>
      <c r="G161" s="2" t="s">
        <v>238</v>
      </c>
      <c r="J161" s="2" t="str">
        <f t="shared" si="36"/>
        <v>EoEMEAVCSV Capex (smoothed)</v>
      </c>
      <c r="T161" s="53" t="str">
        <f>INDEX(Inp_EoEDrivers!T$9:T$37,MATCH($F161,Inp_EoEDrivers!$F$9:$F$37,0))</f>
        <v/>
      </c>
      <c r="U161" s="53" t="str">
        <f>INDEX(Inp_EoEDrivers!U$9:U$37,MATCH($F161,Inp_EoEDrivers!$F$9:$F$37,0))</f>
        <v/>
      </c>
      <c r="V161" s="53" t="str">
        <f>INDEX(Inp_EoEDrivers!V$9:V$37,MATCH($F161,Inp_EoEDrivers!$F$9:$F$37,0))</f>
        <v/>
      </c>
      <c r="W161" s="53" t="str">
        <f>INDEX(Inp_EoEDrivers!W$9:W$37,MATCH($F161,Inp_EoEDrivers!$F$9:$F$37,0))</f>
        <v/>
      </c>
      <c r="X161" s="53" t="str">
        <f>INDEX(Inp_EoEDrivers!X$9:X$37,MATCH($F161,Inp_EoEDrivers!$F$9:$F$37,0))</f>
        <v/>
      </c>
      <c r="Y161" s="53">
        <f>INDEX(Inp_EoEDrivers!Y$9:Y$37,MATCH($F161,Inp_EoEDrivers!$F$9:$F$37,0))</f>
        <v>16048.500084645169</v>
      </c>
      <c r="Z161" s="53">
        <f>INDEX(Inp_EoEDrivers!Z$9:Z$37,MATCH($F161,Inp_EoEDrivers!$F$9:$F$37,0))</f>
        <v>16036.3693961385</v>
      </c>
      <c r="AA161" s="53">
        <f>INDEX(Inp_EoEDrivers!AA$9:AA$37,MATCH($F161,Inp_EoEDrivers!$F$9:$F$37,0))</f>
        <v>16028.887894863925</v>
      </c>
      <c r="AB161" s="53">
        <f>INDEX(Inp_EoEDrivers!AB$9:AB$37,MATCH($F161,Inp_EoEDrivers!$F$9:$F$37,0))</f>
        <v>16016.22375421051</v>
      </c>
      <c r="AC161" s="53">
        <f>INDEX(Inp_EoEDrivers!AC$9:AC$37,MATCH($F161,Inp_EoEDrivers!$F$9:$F$37,0))</f>
        <v>16007.648790093052</v>
      </c>
      <c r="AD161" s="53">
        <f>INDEX(Inp_EoEDrivers!AD$9:AD$37,MATCH($F161,Inp_EoEDrivers!$F$9:$F$37,0))</f>
        <v>15990.465618686774</v>
      </c>
      <c r="AE161" s="53">
        <f>INDEX(Inp_EoEDrivers!AE$9:AE$37,MATCH($F161,Inp_EoEDrivers!$F$9:$F$37,0))</f>
        <v>15949.564456944085</v>
      </c>
      <c r="AF161" s="53">
        <f>INDEX(Inp_EoEDrivers!AF$9:AF$37,MATCH($F161,Inp_EoEDrivers!$F$9:$F$37,0))</f>
        <v>15912.982197577376</v>
      </c>
      <c r="AG161" s="53">
        <f>INDEX(Inp_EoEDrivers!AG$9:AG$37,MATCH($F161,Inp_EoEDrivers!$F$9:$F$37,0))</f>
        <v>15882.061090438559</v>
      </c>
      <c r="AH161" s="53">
        <f>INDEX(Inp_EoEDrivers!AH$9:AH$37,MATCH($F161,Inp_EoEDrivers!$F$9:$F$37,0))</f>
        <v>15850.378404881018</v>
      </c>
      <c r="AI161" s="53">
        <f>INDEX(Inp_EoEDrivers!AI$9:AI$37,MATCH($F161,Inp_EoEDrivers!$F$9:$F$37,0))</f>
        <v>15817.716547070826</v>
      </c>
      <c r="AJ161" s="53">
        <f>INDEX(Inp_EoEDrivers!AJ$9:AJ$37,MATCH($F161,Inp_EoEDrivers!$F$9:$F$37,0))</f>
        <v>15781.910327314758</v>
      </c>
      <c r="AK161" s="53">
        <f>INDEX(Inp_EoEDrivers!AK$9:AK$37,MATCH($F161,Inp_EoEDrivers!$F$9:$F$37,0))</f>
        <v>15745.995310641731</v>
      </c>
    </row>
    <row r="162" spans="5:37" ht="14.2" customHeight="1">
      <c r="E162" s="2" t="s">
        <v>25</v>
      </c>
      <c r="F162" s="3" t="s">
        <v>202</v>
      </c>
      <c r="G162" s="3" t="str">
        <f>G161</f>
        <v>CSV Capex (smoothed)</v>
      </c>
      <c r="H162" s="3"/>
      <c r="J162" s="2" t="str">
        <f>E162&amp;$G162&amp;""&amp;H162</f>
        <v>EoECSV Capex (smoothed)</v>
      </c>
      <c r="T162" s="53" t="e">
        <f t="shared" ref="T162:AK162" si="37">T159^$R$71*T160^$R$72*T161^$R$73</f>
        <v>#VALUE!</v>
      </c>
      <c r="U162" s="53" t="e">
        <f t="shared" si="37"/>
        <v>#VALUE!</v>
      </c>
      <c r="V162" s="53" t="e">
        <f t="shared" si="37"/>
        <v>#VALUE!</v>
      </c>
      <c r="W162" s="53" t="e">
        <f t="shared" si="37"/>
        <v>#VALUE!</v>
      </c>
      <c r="X162" s="53" t="e">
        <f t="shared" si="37"/>
        <v>#VALUE!</v>
      </c>
      <c r="Y162" s="53">
        <f t="shared" si="37"/>
        <v>1562.2799400301615</v>
      </c>
      <c r="Z162" s="53">
        <f t="shared" si="37"/>
        <v>1487.4846714491123</v>
      </c>
      <c r="AA162" s="53">
        <f t="shared" si="37"/>
        <v>1442.7713562980121</v>
      </c>
      <c r="AB162" s="53">
        <f t="shared" si="37"/>
        <v>1478.207998574688</v>
      </c>
      <c r="AC162" s="53">
        <f t="shared" si="37"/>
        <v>1519.8261315875545</v>
      </c>
      <c r="AD162" s="53">
        <f t="shared" si="37"/>
        <v>1576.7491480337408</v>
      </c>
      <c r="AE162" s="53">
        <f t="shared" si="37"/>
        <v>1592.3382648526535</v>
      </c>
      <c r="AF162" s="53">
        <f t="shared" si="37"/>
        <v>1623.0570486479482</v>
      </c>
      <c r="AG162" s="53">
        <f t="shared" si="37"/>
        <v>1603.2787732195261</v>
      </c>
      <c r="AH162" s="53">
        <f t="shared" si="37"/>
        <v>1579.7807620772608</v>
      </c>
      <c r="AI162" s="53">
        <f t="shared" si="37"/>
        <v>1541.2827070875765</v>
      </c>
      <c r="AJ162" s="53">
        <f t="shared" si="37"/>
        <v>1498.8360918604649</v>
      </c>
      <c r="AK162" s="53">
        <f t="shared" si="37"/>
        <v>1428.5132788364999</v>
      </c>
    </row>
    <row r="163" spans="5:37" ht="14.2" customHeight="1">
      <c r="T163" s="67"/>
      <c r="U163" s="67"/>
      <c r="V163" s="67"/>
      <c r="W163" s="67"/>
      <c r="X163" s="67"/>
      <c r="Y163" s="67"/>
      <c r="Z163" s="67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</row>
    <row r="164" spans="5:37" ht="14.2" customHeight="1">
      <c r="E164" s="2" t="s">
        <v>25</v>
      </c>
      <c r="F164" s="2" t="s">
        <v>226</v>
      </c>
      <c r="G164" s="2" t="s">
        <v>240</v>
      </c>
      <c r="J164" s="2" t="str">
        <f t="shared" ref="J164:J168" si="38">E164&amp;$F164&amp;""&amp;G164&amp;""&amp;H164</f>
        <v>EoECSV EmergencyCSV Opex Plus (smoothed)</v>
      </c>
      <c r="T164" s="53" t="e">
        <f>T$101</f>
        <v>#VALUE!</v>
      </c>
      <c r="U164" s="53" t="e">
        <f t="shared" ref="U164:AK164" si="39">U$101</f>
        <v>#VALUE!</v>
      </c>
      <c r="V164" s="53" t="e">
        <f t="shared" si="39"/>
        <v>#VALUE!</v>
      </c>
      <c r="W164" s="53" t="e">
        <f t="shared" si="39"/>
        <v>#VALUE!</v>
      </c>
      <c r="X164" s="53" t="e">
        <f t="shared" si="39"/>
        <v>#VALUE!</v>
      </c>
      <c r="Y164" s="53">
        <f t="shared" si="39"/>
        <v>1379250.7894775441</v>
      </c>
      <c r="Z164" s="53">
        <f t="shared" si="39"/>
        <v>1412503.3045443289</v>
      </c>
      <c r="AA164" s="53">
        <f t="shared" si="39"/>
        <v>1411877.3633273395</v>
      </c>
      <c r="AB164" s="53">
        <f t="shared" si="39"/>
        <v>1430581.0572285918</v>
      </c>
      <c r="AC164" s="53">
        <f t="shared" si="39"/>
        <v>1412962.8455471201</v>
      </c>
      <c r="AD164" s="53">
        <f t="shared" si="39"/>
        <v>1417322.5617694315</v>
      </c>
      <c r="AE164" s="53">
        <f t="shared" si="39"/>
        <v>1414478.4743858345</v>
      </c>
      <c r="AF164" s="53">
        <f t="shared" si="39"/>
        <v>1411637.7370976252</v>
      </c>
      <c r="AG164" s="53">
        <f t="shared" si="39"/>
        <v>1405953.7841122458</v>
      </c>
      <c r="AH164" s="53">
        <f t="shared" si="39"/>
        <v>1400285.5219380043</v>
      </c>
      <c r="AI164" s="53">
        <f t="shared" si="39"/>
        <v>1394648.7273988652</v>
      </c>
      <c r="AJ164" s="53">
        <f t="shared" si="39"/>
        <v>1389017.9176557446</v>
      </c>
      <c r="AK164" s="53">
        <f t="shared" si="39"/>
        <v>1383423.1552016621</v>
      </c>
    </row>
    <row r="165" spans="5:37" ht="14.2" customHeight="1">
      <c r="E165" s="2" t="s">
        <v>25</v>
      </c>
      <c r="F165" s="66" t="s">
        <v>166</v>
      </c>
      <c r="G165" s="2" t="s">
        <v>240</v>
      </c>
      <c r="J165" s="2" t="str">
        <f t="shared" si="38"/>
        <v>EoETotal external condition reports
(service condition + mains condition)CSV Opex Plus (smoothed)</v>
      </c>
      <c r="T165" s="53" t="str">
        <f>INDEX(Inp_EoEDrivers!T$9:T$37,MATCH($F165,Inp_EoEDrivers!$F$9:$F$37,0))</f>
        <v/>
      </c>
      <c r="U165" s="53" t="str">
        <f>INDEX(Inp_EoEDrivers!U$9:U$37,MATCH($F165,Inp_EoEDrivers!$F$9:$F$37,0))</f>
        <v/>
      </c>
      <c r="V165" s="53" t="str">
        <f>INDEX(Inp_EoEDrivers!V$9:V$37,MATCH($F165,Inp_EoEDrivers!$F$9:$F$37,0))</f>
        <v/>
      </c>
      <c r="W165" s="53" t="str">
        <f>INDEX(Inp_EoEDrivers!W$9:W$37,MATCH($F165,Inp_EoEDrivers!$F$9:$F$37,0))</f>
        <v/>
      </c>
      <c r="X165" s="53" t="str">
        <f>INDEX(Inp_EoEDrivers!X$9:X$37,MATCH($F165,Inp_EoEDrivers!$F$9:$F$37,0))</f>
        <v/>
      </c>
      <c r="Y165" s="53">
        <f>INDEX(Inp_EoEDrivers!Y$9:Y$37,MATCH($F165,Inp_EoEDrivers!$F$9:$F$37,0))</f>
        <v>19834</v>
      </c>
      <c r="Z165" s="53">
        <f>INDEX(Inp_EoEDrivers!Z$9:Z$37,MATCH($F165,Inp_EoEDrivers!$F$9:$F$37,0))</f>
        <v>22231</v>
      </c>
      <c r="AA165" s="53">
        <f>INDEX(Inp_EoEDrivers!AA$9:AA$37,MATCH($F165,Inp_EoEDrivers!$F$9:$F$37,0))</f>
        <v>21901</v>
      </c>
      <c r="AB165" s="53">
        <f>INDEX(Inp_EoEDrivers!AB$9:AB$37,MATCH($F165,Inp_EoEDrivers!$F$9:$F$37,0))</f>
        <v>23229</v>
      </c>
      <c r="AC165" s="53">
        <f>INDEX(Inp_EoEDrivers!AC$9:AC$37,MATCH($F165,Inp_EoEDrivers!$F$9:$F$37,0))</f>
        <v>21675</v>
      </c>
      <c r="AD165" s="53">
        <f>INDEX(Inp_EoEDrivers!AD$9:AD$37,MATCH($F165,Inp_EoEDrivers!$F$9:$F$37,0))</f>
        <v>21815</v>
      </c>
      <c r="AE165" s="53">
        <f>INDEX(Inp_EoEDrivers!AE$9:AE$37,MATCH($F165,Inp_EoEDrivers!$F$9:$F$37,0))</f>
        <v>21597</v>
      </c>
      <c r="AF165" s="53">
        <f>INDEX(Inp_EoEDrivers!AF$9:AF$37,MATCH($F165,Inp_EoEDrivers!$F$9:$F$37,0))</f>
        <v>21381</v>
      </c>
      <c r="AG165" s="53">
        <f>INDEX(Inp_EoEDrivers!AG$9:AG$37,MATCH($F165,Inp_EoEDrivers!$F$9:$F$37,0))</f>
        <v>20954</v>
      </c>
      <c r="AH165" s="53">
        <f>INDEX(Inp_EoEDrivers!AH$9:AH$37,MATCH($F165,Inp_EoEDrivers!$F$9:$F$37,0))</f>
        <v>20535</v>
      </c>
      <c r="AI165" s="53">
        <f>INDEX(Inp_EoEDrivers!AI$9:AI$37,MATCH($F165,Inp_EoEDrivers!$F$9:$F$37,0))</f>
        <v>20125</v>
      </c>
      <c r="AJ165" s="53">
        <f>INDEX(Inp_EoEDrivers!AJ$9:AJ$37,MATCH($F165,Inp_EoEDrivers!$F$9:$F$37,0))</f>
        <v>19722</v>
      </c>
      <c r="AK165" s="53">
        <f>INDEX(Inp_EoEDrivers!AK$9:AK$37,MATCH($F165,Inp_EoEDrivers!$F$9:$F$37,0))</f>
        <v>19328</v>
      </c>
    </row>
    <row r="166" spans="5:37" ht="14.2" customHeight="1">
      <c r="E166" s="2" t="s">
        <v>25</v>
      </c>
      <c r="F166" s="2" t="s">
        <v>230</v>
      </c>
      <c r="G166" s="2" t="s">
        <v>240</v>
      </c>
      <c r="J166" s="2" t="str">
        <f t="shared" si="38"/>
        <v>EoEMaintenance MEAVCSV Opex Plus (smoothed)</v>
      </c>
      <c r="T166" s="53" t="str">
        <f>INDEX(Inp_EoEDrivers!T$9:T$37,MATCH($F166,Inp_EoEDrivers!$F$9:$F$37,0))</f>
        <v/>
      </c>
      <c r="U166" s="53" t="str">
        <f>INDEX(Inp_EoEDrivers!U$9:U$37,MATCH($F166,Inp_EoEDrivers!$F$9:$F$37,0))</f>
        <v/>
      </c>
      <c r="V166" s="53" t="str">
        <f>INDEX(Inp_EoEDrivers!V$9:V$37,MATCH($F166,Inp_EoEDrivers!$F$9:$F$37,0))</f>
        <v/>
      </c>
      <c r="W166" s="53" t="str">
        <f>INDEX(Inp_EoEDrivers!W$9:W$37,MATCH($F166,Inp_EoEDrivers!$F$9:$F$37,0))</f>
        <v/>
      </c>
      <c r="X166" s="53" t="str">
        <f>INDEX(Inp_EoEDrivers!X$9:X$37,MATCH($F166,Inp_EoEDrivers!$F$9:$F$37,0))</f>
        <v/>
      </c>
      <c r="Y166" s="53">
        <f>INDEX(Inp_EoEDrivers!Y$9:Y$37,MATCH($F166,Inp_EoEDrivers!$F$9:$F$37,0))</f>
        <v>6917.1750944550367</v>
      </c>
      <c r="Z166" s="53">
        <f>INDEX(Inp_EoEDrivers!Z$9:Z$37,MATCH($F166,Inp_EoEDrivers!$F$9:$F$37,0))</f>
        <v>6933.1062065075675</v>
      </c>
      <c r="AA166" s="53">
        <f>INDEX(Inp_EoEDrivers!AA$9:AA$37,MATCH($F166,Inp_EoEDrivers!$F$9:$F$37,0))</f>
        <v>6949.6845010908255</v>
      </c>
      <c r="AB166" s="53">
        <f>INDEX(Inp_EoEDrivers!AB$9:AB$37,MATCH($F166,Inp_EoEDrivers!$F$9:$F$37,0))</f>
        <v>6950.5899557062039</v>
      </c>
      <c r="AC166" s="53">
        <f>INDEX(Inp_EoEDrivers!AC$9:AC$37,MATCH($F166,Inp_EoEDrivers!$F$9:$F$37,0))</f>
        <v>6968.8789198195573</v>
      </c>
      <c r="AD166" s="53">
        <f>INDEX(Inp_EoEDrivers!AD$9:AD$37,MATCH($F166,Inp_EoEDrivers!$F$9:$F$37,0))</f>
        <v>6975.8087221594542</v>
      </c>
      <c r="AE166" s="53">
        <f>INDEX(Inp_EoEDrivers!AE$9:AE$37,MATCH($F166,Inp_EoEDrivers!$F$9:$F$37,0))</f>
        <v>6976.3897479016396</v>
      </c>
      <c r="AF166" s="53">
        <f>INDEX(Inp_EoEDrivers!AF$9:AF$37,MATCH($F166,Inp_EoEDrivers!$F$9:$F$37,0))</f>
        <v>6976.4478504758608</v>
      </c>
      <c r="AG166" s="53">
        <f>INDEX(Inp_EoEDrivers!AG$9:AG$37,MATCH($F166,Inp_EoEDrivers!$F$9:$F$37,0))</f>
        <v>6976.447850475859</v>
      </c>
      <c r="AH166" s="53">
        <f>INDEX(Inp_EoEDrivers!AH$9:AH$37,MATCH($F166,Inp_EoEDrivers!$F$9:$F$37,0))</f>
        <v>6976.4478504758608</v>
      </c>
      <c r="AI166" s="53">
        <f>INDEX(Inp_EoEDrivers!AI$9:AI$37,MATCH($F166,Inp_EoEDrivers!$F$9:$F$37,0))</f>
        <v>6976.447850475859</v>
      </c>
      <c r="AJ166" s="53">
        <f>INDEX(Inp_EoEDrivers!AJ$9:AJ$37,MATCH($F166,Inp_EoEDrivers!$F$9:$F$37,0))</f>
        <v>6976.447850475859</v>
      </c>
      <c r="AK166" s="53">
        <f>INDEX(Inp_EoEDrivers!AK$9:AK$37,MATCH($F166,Inp_EoEDrivers!$F$9:$F$37,0))</f>
        <v>6976.4478504758608</v>
      </c>
    </row>
    <row r="167" spans="5:37" ht="14.2" customHeight="1">
      <c r="E167" s="2" t="s">
        <v>25</v>
      </c>
      <c r="F167" s="2" t="s">
        <v>170</v>
      </c>
      <c r="G167" s="2" t="s">
        <v>240</v>
      </c>
      <c r="J167" s="2" t="str">
        <f t="shared" si="38"/>
        <v>EoECapex synthetic costs - Connections (smoothed)CSV Opex Plus (smoothed)</v>
      </c>
      <c r="T167" s="53" t="str">
        <f>INDEX(Inp_EoEDrivers!T$9:T$37,MATCH($F167,Inp_EoEDrivers!$F$9:$F$37,0))</f>
        <v/>
      </c>
      <c r="U167" s="53" t="str">
        <f>INDEX(Inp_EoEDrivers!U$9:U$37,MATCH($F167,Inp_EoEDrivers!$F$9:$F$37,0))</f>
        <v/>
      </c>
      <c r="V167" s="53" t="str">
        <f>INDEX(Inp_EoEDrivers!V$9:V$37,MATCH($F167,Inp_EoEDrivers!$F$9:$F$37,0))</f>
        <v/>
      </c>
      <c r="W167" s="53" t="str">
        <f>INDEX(Inp_EoEDrivers!W$9:W$37,MATCH($F167,Inp_EoEDrivers!$F$9:$F$37,0))</f>
        <v/>
      </c>
      <c r="X167" s="53" t="str">
        <f>INDEX(Inp_EoEDrivers!X$9:X$37,MATCH($F167,Inp_EoEDrivers!$F$9:$F$37,0))</f>
        <v/>
      </c>
      <c r="Y167" s="53">
        <f>INDEX(Inp_EoEDrivers!Y$9:Y$37,MATCH($F167,Inp_EoEDrivers!$F$9:$F$37,0))</f>
        <v>9.66836927844823</v>
      </c>
      <c r="Z167" s="53">
        <f>INDEX(Inp_EoEDrivers!Z$9:Z$37,MATCH($F167,Inp_EoEDrivers!$F$9:$F$37,0))</f>
        <v>8.0379114541676593</v>
      </c>
      <c r="AA167" s="53">
        <f>INDEX(Inp_EoEDrivers!AA$9:AA$37,MATCH($F167,Inp_EoEDrivers!$F$9:$F$37,0))</f>
        <v>7.8471276505217009</v>
      </c>
      <c r="AB167" s="53">
        <f>INDEX(Inp_EoEDrivers!AB$9:AB$37,MATCH($F167,Inp_EoEDrivers!$F$9:$F$37,0))</f>
        <v>8.4261859016128522</v>
      </c>
      <c r="AC167" s="53">
        <f>INDEX(Inp_EoEDrivers!AC$9:AC$37,MATCH($F167,Inp_EoEDrivers!$F$9:$F$37,0))</f>
        <v>9.0792738537184601</v>
      </c>
      <c r="AD167" s="53">
        <f>INDEX(Inp_EoEDrivers!AD$9:AD$37,MATCH($F167,Inp_EoEDrivers!$F$9:$F$37,0))</f>
        <v>9.5477269242140963</v>
      </c>
      <c r="AE167" s="53">
        <f>INDEX(Inp_EoEDrivers!AE$9:AE$37,MATCH($F167,Inp_EoEDrivers!$F$9:$F$37,0))</f>
        <v>9.1082143642686102</v>
      </c>
      <c r="AF167" s="53">
        <f>INDEX(Inp_EoEDrivers!AF$9:AF$37,MATCH($F167,Inp_EoEDrivers!$F$9:$F$37,0))</f>
        <v>9.4175779952897472</v>
      </c>
      <c r="AG167" s="53">
        <f>INDEX(Inp_EoEDrivers!AG$9:AG$37,MATCH($F167,Inp_EoEDrivers!$F$9:$F$37,0))</f>
        <v>9.0560230690964261</v>
      </c>
      <c r="AH167" s="53">
        <f>INDEX(Inp_EoEDrivers!AH$9:AH$37,MATCH($F167,Inp_EoEDrivers!$F$9:$F$37,0))</f>
        <v>8.5916964117203953</v>
      </c>
      <c r="AI167" s="53">
        <f>INDEX(Inp_EoEDrivers!AI$9:AI$37,MATCH($F167,Inp_EoEDrivers!$F$9:$F$37,0))</f>
        <v>8.012684867591755</v>
      </c>
      <c r="AJ167" s="53">
        <f>INDEX(Inp_EoEDrivers!AJ$9:AJ$37,MATCH($F167,Inp_EoEDrivers!$F$9:$F$37,0))</f>
        <v>7.3495480720046746</v>
      </c>
      <c r="AK167" s="53">
        <f>INDEX(Inp_EoEDrivers!AK$9:AK$37,MATCH($F167,Inp_EoEDrivers!$F$9:$F$37,0))</f>
        <v>6.5368767257499716</v>
      </c>
    </row>
    <row r="168" spans="5:37" ht="14.2" customHeight="1">
      <c r="E168" s="2" t="s">
        <v>25</v>
      </c>
      <c r="F168" s="2" t="s">
        <v>168</v>
      </c>
      <c r="G168" s="2" t="s">
        <v>240</v>
      </c>
      <c r="J168" s="2" t="str">
        <f t="shared" si="38"/>
        <v>EoEMEAVCSV Opex Plus (smoothed)</v>
      </c>
      <c r="T168" s="53" t="str">
        <f>INDEX(Inp_EoEDrivers!T$9:T$37,MATCH($F168,Inp_EoEDrivers!$F$9:$F$37,0))</f>
        <v/>
      </c>
      <c r="U168" s="53" t="str">
        <f>INDEX(Inp_EoEDrivers!U$9:U$37,MATCH($F168,Inp_EoEDrivers!$F$9:$F$37,0))</f>
        <v/>
      </c>
      <c r="V168" s="53" t="str">
        <f>INDEX(Inp_EoEDrivers!V$9:V$37,MATCH($F168,Inp_EoEDrivers!$F$9:$F$37,0))</f>
        <v/>
      </c>
      <c r="W168" s="53" t="str">
        <f>INDEX(Inp_EoEDrivers!W$9:W$37,MATCH($F168,Inp_EoEDrivers!$F$9:$F$37,0))</f>
        <v/>
      </c>
      <c r="X168" s="53" t="str">
        <f>INDEX(Inp_EoEDrivers!X$9:X$37,MATCH($F168,Inp_EoEDrivers!$F$9:$F$37,0))</f>
        <v/>
      </c>
      <c r="Y168" s="53">
        <f>INDEX(Inp_EoEDrivers!Y$9:Y$37,MATCH($F168,Inp_EoEDrivers!$F$9:$F$37,0))</f>
        <v>16048.500084645169</v>
      </c>
      <c r="Z168" s="53">
        <f>INDEX(Inp_EoEDrivers!Z$9:Z$37,MATCH($F168,Inp_EoEDrivers!$F$9:$F$37,0))</f>
        <v>16036.3693961385</v>
      </c>
      <c r="AA168" s="53">
        <f>INDEX(Inp_EoEDrivers!AA$9:AA$37,MATCH($F168,Inp_EoEDrivers!$F$9:$F$37,0))</f>
        <v>16028.887894863925</v>
      </c>
      <c r="AB168" s="53">
        <f>INDEX(Inp_EoEDrivers!AB$9:AB$37,MATCH($F168,Inp_EoEDrivers!$F$9:$F$37,0))</f>
        <v>16016.22375421051</v>
      </c>
      <c r="AC168" s="53">
        <f>INDEX(Inp_EoEDrivers!AC$9:AC$37,MATCH($F168,Inp_EoEDrivers!$F$9:$F$37,0))</f>
        <v>16007.648790093052</v>
      </c>
      <c r="AD168" s="53">
        <f>INDEX(Inp_EoEDrivers!AD$9:AD$37,MATCH($F168,Inp_EoEDrivers!$F$9:$F$37,0))</f>
        <v>15990.465618686774</v>
      </c>
      <c r="AE168" s="53">
        <f>INDEX(Inp_EoEDrivers!AE$9:AE$37,MATCH($F168,Inp_EoEDrivers!$F$9:$F$37,0))</f>
        <v>15949.564456944085</v>
      </c>
      <c r="AF168" s="53">
        <f>INDEX(Inp_EoEDrivers!AF$9:AF$37,MATCH($F168,Inp_EoEDrivers!$F$9:$F$37,0))</f>
        <v>15912.982197577376</v>
      </c>
      <c r="AG168" s="53">
        <f>INDEX(Inp_EoEDrivers!AG$9:AG$37,MATCH($F168,Inp_EoEDrivers!$F$9:$F$37,0))</f>
        <v>15882.061090438559</v>
      </c>
      <c r="AH168" s="53">
        <f>INDEX(Inp_EoEDrivers!AH$9:AH$37,MATCH($F168,Inp_EoEDrivers!$F$9:$F$37,0))</f>
        <v>15850.378404881018</v>
      </c>
      <c r="AI168" s="53">
        <f>INDEX(Inp_EoEDrivers!AI$9:AI$37,MATCH($F168,Inp_EoEDrivers!$F$9:$F$37,0))</f>
        <v>15817.716547070826</v>
      </c>
      <c r="AJ168" s="53">
        <f>INDEX(Inp_EoEDrivers!AJ$9:AJ$37,MATCH($F168,Inp_EoEDrivers!$F$9:$F$37,0))</f>
        <v>15781.910327314758</v>
      </c>
      <c r="AK168" s="53">
        <f>INDEX(Inp_EoEDrivers!AK$9:AK$37,MATCH($F168,Inp_EoEDrivers!$F$9:$F$37,0))</f>
        <v>15745.995310641731</v>
      </c>
    </row>
    <row r="169" spans="5:37" ht="14.2" customHeight="1">
      <c r="E169" s="2" t="s">
        <v>25</v>
      </c>
      <c r="F169" s="3" t="s">
        <v>202</v>
      </c>
      <c r="G169" s="3" t="str">
        <f>G168</f>
        <v>CSV Opex Plus (smoothed)</v>
      </c>
      <c r="H169" s="3"/>
      <c r="J169" s="2" t="str">
        <f>E169&amp;$G169&amp;""&amp;H169</f>
        <v>EoECSV Opex Plus (smoothed)</v>
      </c>
      <c r="T169" s="53" t="e">
        <f t="shared" ref="T169:AK169" si="40">T164^$R$76*T165^$R$77*T166^$R$78*T167^$R$79*T168^$R$80</f>
        <v>#VALUE!</v>
      </c>
      <c r="U169" s="53" t="e">
        <f t="shared" si="40"/>
        <v>#VALUE!</v>
      </c>
      <c r="V169" s="53" t="e">
        <f t="shared" si="40"/>
        <v>#VALUE!</v>
      </c>
      <c r="W169" s="53" t="e">
        <f t="shared" si="40"/>
        <v>#VALUE!</v>
      </c>
      <c r="X169" s="53" t="e">
        <f t="shared" si="40"/>
        <v>#VALUE!</v>
      </c>
      <c r="Y169" s="53">
        <f t="shared" si="40"/>
        <v>11560.978134470801</v>
      </c>
      <c r="Z169" s="53">
        <f t="shared" si="40"/>
        <v>11544.720711358423</v>
      </c>
      <c r="AA169" s="53">
        <f t="shared" si="40"/>
        <v>11506.056082176014</v>
      </c>
      <c r="AB169" s="53">
        <f t="shared" si="40"/>
        <v>11644.708875580802</v>
      </c>
      <c r="AC169" s="53">
        <f t="shared" si="40"/>
        <v>11621.839323435883</v>
      </c>
      <c r="AD169" s="53">
        <f t="shared" si="40"/>
        <v>11671.908347703795</v>
      </c>
      <c r="AE169" s="53">
        <f t="shared" si="40"/>
        <v>11597.623721843845</v>
      </c>
      <c r="AF169" s="53">
        <f t="shared" si="40"/>
        <v>11598.373851416562</v>
      </c>
      <c r="AG169" s="53">
        <f t="shared" si="40"/>
        <v>11522.520454826212</v>
      </c>
      <c r="AH169" s="53">
        <f t="shared" si="40"/>
        <v>11434.69867165904</v>
      </c>
      <c r="AI169" s="53">
        <f t="shared" si="40"/>
        <v>11331.930498165462</v>
      </c>
      <c r="AJ169" s="53">
        <f t="shared" si="40"/>
        <v>11214.033325935285</v>
      </c>
      <c r="AK169" s="53">
        <f t="shared" si="40"/>
        <v>11070.642430587617</v>
      </c>
    </row>
    <row r="170" spans="5:37" ht="14.2" customHeight="1">
      <c r="T170" s="67"/>
      <c r="U170" s="67"/>
      <c r="V170" s="67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</row>
    <row r="171" spans="5:37" ht="14.2" customHeight="1">
      <c r="E171" s="2" t="s">
        <v>25</v>
      </c>
      <c r="F171" s="2" t="s">
        <v>141</v>
      </c>
      <c r="G171" s="2" t="s">
        <v>226</v>
      </c>
      <c r="H171" s="2" t="s">
        <v>235</v>
      </c>
      <c r="J171" s="2" t="str">
        <f t="shared" ref="J171:J172" si="41">E171&amp;$F171&amp;""&amp;G171&amp;""&amp;H171</f>
        <v>EoECustomersCSV EmergencyEconometric</v>
      </c>
      <c r="T171" s="53" t="str">
        <f>INDEX(Inp_EoEDrivers!T$9:T$37,MATCH($F171,Inp_EoEDrivers!$F$9:$F$37,0))</f>
        <v/>
      </c>
      <c r="U171" s="53" t="str">
        <f>INDEX(Inp_EoEDrivers!U$9:U$37,MATCH($F171,Inp_EoEDrivers!$F$9:$F$37,0))</f>
        <v/>
      </c>
      <c r="V171" s="53" t="str">
        <f>INDEX(Inp_EoEDrivers!V$9:V$37,MATCH($F171,Inp_EoEDrivers!$F$9:$F$37,0))</f>
        <v/>
      </c>
      <c r="W171" s="53" t="str">
        <f>INDEX(Inp_EoEDrivers!W$9:W$37,MATCH($F171,Inp_EoEDrivers!$F$9:$F$37,0))</f>
        <v/>
      </c>
      <c r="X171" s="53" t="str">
        <f>INDEX(Inp_EoEDrivers!X$9:X$37,MATCH($F171,Inp_EoEDrivers!$F$9:$F$37,0))</f>
        <v/>
      </c>
      <c r="Y171" s="53">
        <f>INDEX(Inp_EoEDrivers!Y$9:Y$37,MATCH($F171,Inp_EoEDrivers!$F$9:$F$37,0))</f>
        <v>3982918.9998000003</v>
      </c>
      <c r="Z171" s="53">
        <f>INDEX(Inp_EoEDrivers!Z$9:Z$37,MATCH($F171,Inp_EoEDrivers!$F$9:$F$37,0))</f>
        <v>3987926.0003999998</v>
      </c>
      <c r="AA171" s="53">
        <f>INDEX(Inp_EoEDrivers!AA$9:AA$37,MATCH($F171,Inp_EoEDrivers!$F$9:$F$37,0))</f>
        <v>4000646.9996000002</v>
      </c>
      <c r="AB171" s="53">
        <f>INDEX(Inp_EoEDrivers!AB$9:AB$37,MATCH($F171,Inp_EoEDrivers!$F$9:$F$37,0))</f>
        <v>4007587</v>
      </c>
      <c r="AC171" s="53">
        <f>INDEX(Inp_EoEDrivers!AC$9:AC$37,MATCH($F171,Inp_EoEDrivers!$F$9:$F$37,0))</f>
        <v>4014890.0004000003</v>
      </c>
      <c r="AD171" s="53">
        <f>INDEX(Inp_EoEDrivers!AD$9:AD$37,MATCH($F171,Inp_EoEDrivers!$F$9:$F$37,0))</f>
        <v>4023898.9995999997</v>
      </c>
      <c r="AE171" s="53">
        <f>INDEX(Inp_EoEDrivers!AE$9:AE$37,MATCH($F171,Inp_EoEDrivers!$F$9:$F$37,0))</f>
        <v>4023898.9995999997</v>
      </c>
      <c r="AF171" s="53">
        <f>INDEX(Inp_EoEDrivers!AF$9:AF$37,MATCH($F171,Inp_EoEDrivers!$F$9:$F$37,0))</f>
        <v>4023898.9995999997</v>
      </c>
      <c r="AG171" s="53">
        <f>INDEX(Inp_EoEDrivers!AG$9:AG$37,MATCH($F171,Inp_EoEDrivers!$F$9:$F$37,0))</f>
        <v>4023898.9995999997</v>
      </c>
      <c r="AH171" s="53">
        <f>INDEX(Inp_EoEDrivers!AH$9:AH$37,MATCH($F171,Inp_EoEDrivers!$F$9:$F$37,0))</f>
        <v>4023898.9995999997</v>
      </c>
      <c r="AI171" s="53">
        <f>INDEX(Inp_EoEDrivers!AI$9:AI$37,MATCH($F171,Inp_EoEDrivers!$F$9:$F$37,0))</f>
        <v>4023898.9995999997</v>
      </c>
      <c r="AJ171" s="53">
        <f>INDEX(Inp_EoEDrivers!AJ$9:AJ$37,MATCH($F171,Inp_EoEDrivers!$F$9:$F$37,0))</f>
        <v>4023898.9995999997</v>
      </c>
      <c r="AK171" s="53">
        <f>INDEX(Inp_EoEDrivers!AK$9:AK$37,MATCH($F171,Inp_EoEDrivers!$F$9:$F$37,0))</f>
        <v>4023898.9995999997</v>
      </c>
    </row>
    <row r="172" spans="5:37" ht="14.2" customHeight="1">
      <c r="E172" s="2" t="s">
        <v>25</v>
      </c>
      <c r="F172" s="66" t="s">
        <v>166</v>
      </c>
      <c r="G172" s="2" t="s">
        <v>226</v>
      </c>
      <c r="H172" s="2" t="s">
        <v>235</v>
      </c>
      <c r="J172" s="2" t="str">
        <f t="shared" si="41"/>
        <v>EoETotal external condition reports
(service condition + mains condition)CSV EmergencyEconometric</v>
      </c>
      <c r="T172" s="53" t="str">
        <f>INDEX(Inp_EoEDrivers!T$9:T$37,MATCH($F172,Inp_EoEDrivers!$F$9:$F$37,0))</f>
        <v/>
      </c>
      <c r="U172" s="53" t="str">
        <f>INDEX(Inp_EoEDrivers!U$9:U$37,MATCH($F172,Inp_EoEDrivers!$F$9:$F$37,0))</f>
        <v/>
      </c>
      <c r="V172" s="53" t="str">
        <f>INDEX(Inp_EoEDrivers!V$9:V$37,MATCH($F172,Inp_EoEDrivers!$F$9:$F$37,0))</f>
        <v/>
      </c>
      <c r="W172" s="53" t="str">
        <f>INDEX(Inp_EoEDrivers!W$9:W$37,MATCH($F172,Inp_EoEDrivers!$F$9:$F$37,0))</f>
        <v/>
      </c>
      <c r="X172" s="53" t="str">
        <f>INDEX(Inp_EoEDrivers!X$9:X$37,MATCH($F172,Inp_EoEDrivers!$F$9:$F$37,0))</f>
        <v/>
      </c>
      <c r="Y172" s="53">
        <f>INDEX(Inp_EoEDrivers!Y$9:Y$37,MATCH($F172,Inp_EoEDrivers!$F$9:$F$37,0))</f>
        <v>19834</v>
      </c>
      <c r="Z172" s="53">
        <f>INDEX(Inp_EoEDrivers!Z$9:Z$37,MATCH($F172,Inp_EoEDrivers!$F$9:$F$37,0))</f>
        <v>22231</v>
      </c>
      <c r="AA172" s="53">
        <f>INDEX(Inp_EoEDrivers!AA$9:AA$37,MATCH($F172,Inp_EoEDrivers!$F$9:$F$37,0))</f>
        <v>21901</v>
      </c>
      <c r="AB172" s="53">
        <f>INDEX(Inp_EoEDrivers!AB$9:AB$37,MATCH($F172,Inp_EoEDrivers!$F$9:$F$37,0))</f>
        <v>23229</v>
      </c>
      <c r="AC172" s="53">
        <f>INDEX(Inp_EoEDrivers!AC$9:AC$37,MATCH($F172,Inp_EoEDrivers!$F$9:$F$37,0))</f>
        <v>21675</v>
      </c>
      <c r="AD172" s="53">
        <f>INDEX(Inp_EoEDrivers!AD$9:AD$37,MATCH($F172,Inp_EoEDrivers!$F$9:$F$37,0))</f>
        <v>21815</v>
      </c>
      <c r="AE172" s="53">
        <f>INDEX(Inp_EoEDrivers!AE$9:AE$37,MATCH($F172,Inp_EoEDrivers!$F$9:$F$37,0))</f>
        <v>21597</v>
      </c>
      <c r="AF172" s="53">
        <f>INDEX(Inp_EoEDrivers!AF$9:AF$37,MATCH($F172,Inp_EoEDrivers!$F$9:$F$37,0))</f>
        <v>21381</v>
      </c>
      <c r="AG172" s="53">
        <f>INDEX(Inp_EoEDrivers!AG$9:AG$37,MATCH($F172,Inp_EoEDrivers!$F$9:$F$37,0))</f>
        <v>20954</v>
      </c>
      <c r="AH172" s="53">
        <f>INDEX(Inp_EoEDrivers!AH$9:AH$37,MATCH($F172,Inp_EoEDrivers!$F$9:$F$37,0))</f>
        <v>20535</v>
      </c>
      <c r="AI172" s="53">
        <f>INDEX(Inp_EoEDrivers!AI$9:AI$37,MATCH($F172,Inp_EoEDrivers!$F$9:$F$37,0))</f>
        <v>20125</v>
      </c>
      <c r="AJ172" s="53">
        <f>INDEX(Inp_EoEDrivers!AJ$9:AJ$37,MATCH($F172,Inp_EoEDrivers!$F$9:$F$37,0))</f>
        <v>19722</v>
      </c>
      <c r="AK172" s="53">
        <f>INDEX(Inp_EoEDrivers!AK$9:AK$37,MATCH($F172,Inp_EoEDrivers!$F$9:$F$37,0))</f>
        <v>19328</v>
      </c>
    </row>
    <row r="173" spans="5:37" ht="14.2" customHeight="1">
      <c r="E173" s="2" t="s">
        <v>25</v>
      </c>
      <c r="F173" s="3" t="s">
        <v>202</v>
      </c>
      <c r="G173" s="3" t="str">
        <f>G172</f>
        <v>CSV Emergency</v>
      </c>
      <c r="H173" s="3" t="str">
        <f>H172</f>
        <v>Econometric</v>
      </c>
      <c r="J173" s="2" t="str">
        <f>E173&amp;$G173&amp;""&amp;H173</f>
        <v>EoECSV EmergencyEconometric</v>
      </c>
      <c r="T173" s="53" t="e">
        <f t="shared" ref="T173:AK173" si="42">T171^$R$83*T172^$R$84</f>
        <v>#VALUE!</v>
      </c>
      <c r="U173" s="53" t="e">
        <f t="shared" si="42"/>
        <v>#VALUE!</v>
      </c>
      <c r="V173" s="53" t="e">
        <f t="shared" si="42"/>
        <v>#VALUE!</v>
      </c>
      <c r="W173" s="53" t="e">
        <f t="shared" si="42"/>
        <v>#VALUE!</v>
      </c>
      <c r="X173" s="53" t="e">
        <f t="shared" si="42"/>
        <v>#VALUE!</v>
      </c>
      <c r="Y173" s="53">
        <f t="shared" si="42"/>
        <v>323084.15391322359</v>
      </c>
      <c r="Z173" s="53">
        <f t="shared" si="42"/>
        <v>341251.97702171403</v>
      </c>
      <c r="AA173" s="53">
        <f t="shared" si="42"/>
        <v>339411.24956616154</v>
      </c>
      <c r="AB173" s="53">
        <f t="shared" si="42"/>
        <v>349328.3691390935</v>
      </c>
      <c r="AC173" s="53">
        <f t="shared" si="42"/>
        <v>338379.8160978962</v>
      </c>
      <c r="AD173" s="53">
        <f t="shared" si="42"/>
        <v>339814.04246649682</v>
      </c>
      <c r="AE173" s="53">
        <f t="shared" si="42"/>
        <v>338201.11901913327</v>
      </c>
      <c r="AF173" s="53">
        <f t="shared" si="42"/>
        <v>336594.52009341441</v>
      </c>
      <c r="AG173" s="53">
        <f t="shared" si="42"/>
        <v>333393.1831624349</v>
      </c>
      <c r="AH173" s="53">
        <f t="shared" si="42"/>
        <v>330218.27474180417</v>
      </c>
      <c r="AI173" s="53">
        <f t="shared" si="42"/>
        <v>327078.38682909374</v>
      </c>
      <c r="AJ173" s="53">
        <f t="shared" si="42"/>
        <v>323959.1256965971</v>
      </c>
      <c r="AK173" s="53">
        <f t="shared" si="42"/>
        <v>320876.92621141096</v>
      </c>
    </row>
    <row r="174" spans="5:37" ht="14.2" customHeight="1"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</row>
    <row r="175" spans="5:37" ht="14.2" customHeight="1">
      <c r="E175" s="2" t="s">
        <v>25</v>
      </c>
      <c r="F175" s="2" t="s">
        <v>141</v>
      </c>
      <c r="G175" s="2" t="s">
        <v>243</v>
      </c>
      <c r="H175" s="2" t="s">
        <v>235</v>
      </c>
      <c r="J175" s="2" t="str">
        <f t="shared" ref="J175:J177" si="43">E175&amp;$F175&amp;""&amp;G175&amp;""&amp;H175</f>
        <v>EoECustomersCSV Customers, PREs, External condition reportsEconometric</v>
      </c>
      <c r="T175" s="53" t="str">
        <f>INDEX(Inp_EoEDrivers!T$9:T$37,MATCH($F175,Inp_EoEDrivers!$F$9:$F$37,0))</f>
        <v/>
      </c>
      <c r="U175" s="53" t="str">
        <f>INDEX(Inp_EoEDrivers!U$9:U$37,MATCH($F175,Inp_EoEDrivers!$F$9:$F$37,0))</f>
        <v/>
      </c>
      <c r="V175" s="53" t="str">
        <f>INDEX(Inp_EoEDrivers!V$9:V$37,MATCH($F175,Inp_EoEDrivers!$F$9:$F$37,0))</f>
        <v/>
      </c>
      <c r="W175" s="53" t="str">
        <f>INDEX(Inp_EoEDrivers!W$9:W$37,MATCH($F175,Inp_EoEDrivers!$F$9:$F$37,0))</f>
        <v/>
      </c>
      <c r="X175" s="53" t="str">
        <f>INDEX(Inp_EoEDrivers!X$9:X$37,MATCH($F175,Inp_EoEDrivers!$F$9:$F$37,0))</f>
        <v/>
      </c>
      <c r="Y175" s="53">
        <f>INDEX(Inp_EoEDrivers!Y$9:Y$37,MATCH($F175,Inp_EoEDrivers!$F$9:$F$37,0))</f>
        <v>3982918.9998000003</v>
      </c>
      <c r="Z175" s="53">
        <f>INDEX(Inp_EoEDrivers!Z$9:Z$37,MATCH($F175,Inp_EoEDrivers!$F$9:$F$37,0))</f>
        <v>3987926.0003999998</v>
      </c>
      <c r="AA175" s="53">
        <f>INDEX(Inp_EoEDrivers!AA$9:AA$37,MATCH($F175,Inp_EoEDrivers!$F$9:$F$37,0))</f>
        <v>4000646.9996000002</v>
      </c>
      <c r="AB175" s="53">
        <f>INDEX(Inp_EoEDrivers!AB$9:AB$37,MATCH($F175,Inp_EoEDrivers!$F$9:$F$37,0))</f>
        <v>4007587</v>
      </c>
      <c r="AC175" s="53">
        <f>INDEX(Inp_EoEDrivers!AC$9:AC$37,MATCH($F175,Inp_EoEDrivers!$F$9:$F$37,0))</f>
        <v>4014890.0004000003</v>
      </c>
      <c r="AD175" s="53">
        <f>INDEX(Inp_EoEDrivers!AD$9:AD$37,MATCH($F175,Inp_EoEDrivers!$F$9:$F$37,0))</f>
        <v>4023898.9995999997</v>
      </c>
      <c r="AE175" s="53">
        <f>INDEX(Inp_EoEDrivers!AE$9:AE$37,MATCH($F175,Inp_EoEDrivers!$F$9:$F$37,0))</f>
        <v>4023898.9995999997</v>
      </c>
      <c r="AF175" s="53">
        <f>INDEX(Inp_EoEDrivers!AF$9:AF$37,MATCH($F175,Inp_EoEDrivers!$F$9:$F$37,0))</f>
        <v>4023898.9995999997</v>
      </c>
      <c r="AG175" s="53">
        <f>INDEX(Inp_EoEDrivers!AG$9:AG$37,MATCH($F175,Inp_EoEDrivers!$F$9:$F$37,0))</f>
        <v>4023898.9995999997</v>
      </c>
      <c r="AH175" s="53">
        <f>INDEX(Inp_EoEDrivers!AH$9:AH$37,MATCH($F175,Inp_EoEDrivers!$F$9:$F$37,0))</f>
        <v>4023898.9995999997</v>
      </c>
      <c r="AI175" s="53">
        <f>INDEX(Inp_EoEDrivers!AI$9:AI$37,MATCH($F175,Inp_EoEDrivers!$F$9:$F$37,0))</f>
        <v>4023898.9995999997</v>
      </c>
      <c r="AJ175" s="53">
        <f>INDEX(Inp_EoEDrivers!AJ$9:AJ$37,MATCH($F175,Inp_EoEDrivers!$F$9:$F$37,0))</f>
        <v>4023898.9995999997</v>
      </c>
      <c r="AK175" s="53">
        <f>INDEX(Inp_EoEDrivers!AK$9:AK$37,MATCH($F175,Inp_EoEDrivers!$F$9:$F$37,0))</f>
        <v>4023898.9995999997</v>
      </c>
    </row>
    <row r="176" spans="5:37" ht="14.2" customHeight="1">
      <c r="E176" s="2" t="s">
        <v>25</v>
      </c>
      <c r="F176" s="2" t="s">
        <v>147</v>
      </c>
      <c r="G176" s="2" t="s">
        <v>243</v>
      </c>
      <c r="H176" s="2" t="s">
        <v>235</v>
      </c>
      <c r="J176" s="2" t="str">
        <f t="shared" si="43"/>
        <v>EoEPREs (Internal &amp; External)CSV Customers, PREs, External condition reportsEconometric</v>
      </c>
      <c r="T176" s="53" t="str">
        <f>INDEX(Inp_EoEDrivers!T$9:T$37,MATCH($F176,Inp_EoEDrivers!$F$9:$F$37,0))</f>
        <v/>
      </c>
      <c r="U176" s="53" t="str">
        <f>INDEX(Inp_EoEDrivers!U$9:U$37,MATCH($F176,Inp_EoEDrivers!$F$9:$F$37,0))</f>
        <v/>
      </c>
      <c r="V176" s="53" t="str">
        <f>INDEX(Inp_EoEDrivers!V$9:V$37,MATCH($F176,Inp_EoEDrivers!$F$9:$F$37,0))</f>
        <v/>
      </c>
      <c r="W176" s="53" t="str">
        <f>INDEX(Inp_EoEDrivers!W$9:W$37,MATCH($F176,Inp_EoEDrivers!$F$9:$F$37,0))</f>
        <v/>
      </c>
      <c r="X176" s="53" t="str">
        <f>INDEX(Inp_EoEDrivers!X$9:X$37,MATCH($F176,Inp_EoEDrivers!$F$9:$F$37,0))</f>
        <v/>
      </c>
      <c r="Y176" s="53">
        <f>INDEX(Inp_EoEDrivers!Y$9:Y$37,MATCH($F176,Inp_EoEDrivers!$F$9:$F$37,0))</f>
        <v>144574</v>
      </c>
      <c r="Z176" s="53">
        <f>INDEX(Inp_EoEDrivers!Z$9:Z$37,MATCH($F176,Inp_EoEDrivers!$F$9:$F$37,0))</f>
        <v>141372</v>
      </c>
      <c r="AA176" s="53">
        <f>INDEX(Inp_EoEDrivers!AA$9:AA$37,MATCH($F176,Inp_EoEDrivers!$F$9:$F$37,0))</f>
        <v>140520</v>
      </c>
      <c r="AB176" s="53">
        <f>INDEX(Inp_EoEDrivers!AB$9:AB$37,MATCH($F176,Inp_EoEDrivers!$F$9:$F$37,0))</f>
        <v>149043</v>
      </c>
      <c r="AC176" s="53">
        <f>INDEX(Inp_EoEDrivers!AC$9:AC$37,MATCH($F176,Inp_EoEDrivers!$F$9:$F$37,0))</f>
        <v>139205</v>
      </c>
      <c r="AD176" s="53">
        <f>INDEX(Inp_EoEDrivers!AD$9:AD$37,MATCH($F176,Inp_EoEDrivers!$F$9:$F$37,0))</f>
        <v>131260</v>
      </c>
      <c r="AE176" s="53">
        <f>INDEX(Inp_EoEDrivers!AE$9:AE$37,MATCH($F176,Inp_EoEDrivers!$F$9:$F$37,0))</f>
        <v>129722</v>
      </c>
      <c r="AF176" s="53">
        <f>INDEX(Inp_EoEDrivers!AF$9:AF$37,MATCH($F176,Inp_EoEDrivers!$F$9:$F$37,0))</f>
        <v>128183</v>
      </c>
      <c r="AG176" s="53">
        <f>INDEX(Inp_EoEDrivers!AG$9:AG$37,MATCH($F176,Inp_EoEDrivers!$F$9:$F$37,0))</f>
        <v>126526</v>
      </c>
      <c r="AH176" s="53">
        <f>INDEX(Inp_EoEDrivers!AH$9:AH$37,MATCH($F176,Inp_EoEDrivers!$F$9:$F$37,0))</f>
        <v>124892</v>
      </c>
      <c r="AI176" s="53">
        <f>INDEX(Inp_EoEDrivers!AI$9:AI$37,MATCH($F176,Inp_EoEDrivers!$F$9:$F$37,0))</f>
        <v>123286</v>
      </c>
      <c r="AJ176" s="53">
        <f>INDEX(Inp_EoEDrivers!AJ$9:AJ$37,MATCH($F176,Inp_EoEDrivers!$F$9:$F$37,0))</f>
        <v>121707</v>
      </c>
      <c r="AK176" s="53">
        <f>INDEX(Inp_EoEDrivers!AK$9:AK$37,MATCH($F176,Inp_EoEDrivers!$F$9:$F$37,0))</f>
        <v>120149</v>
      </c>
    </row>
    <row r="177" spans="2:46" ht="14.2" customHeight="1">
      <c r="E177" s="2" t="s">
        <v>25</v>
      </c>
      <c r="F177" s="66" t="s">
        <v>166</v>
      </c>
      <c r="G177" s="2" t="s">
        <v>243</v>
      </c>
      <c r="H177" s="2" t="s">
        <v>235</v>
      </c>
      <c r="J177" s="2" t="str">
        <f t="shared" si="43"/>
        <v>EoETotal external condition reports
(service condition + mains condition)CSV Customers, PREs, External condition reportsEconometric</v>
      </c>
      <c r="T177" s="53" t="str">
        <f>INDEX(Inp_EoEDrivers!T$9:T$37,MATCH($F177,Inp_EoEDrivers!$F$9:$F$37,0))</f>
        <v/>
      </c>
      <c r="U177" s="53" t="str">
        <f>INDEX(Inp_EoEDrivers!U$9:U$37,MATCH($F177,Inp_EoEDrivers!$F$9:$F$37,0))</f>
        <v/>
      </c>
      <c r="V177" s="53" t="str">
        <f>INDEX(Inp_EoEDrivers!V$9:V$37,MATCH($F177,Inp_EoEDrivers!$F$9:$F$37,0))</f>
        <v/>
      </c>
      <c r="W177" s="53" t="str">
        <f>INDEX(Inp_EoEDrivers!W$9:W$37,MATCH($F177,Inp_EoEDrivers!$F$9:$F$37,0))</f>
        <v/>
      </c>
      <c r="X177" s="53" t="str">
        <f>INDEX(Inp_EoEDrivers!X$9:X$37,MATCH($F177,Inp_EoEDrivers!$F$9:$F$37,0))</f>
        <v/>
      </c>
      <c r="Y177" s="53">
        <f>INDEX(Inp_EoEDrivers!Y$9:Y$37,MATCH($F177,Inp_EoEDrivers!$F$9:$F$37,0))</f>
        <v>19834</v>
      </c>
      <c r="Z177" s="53">
        <f>INDEX(Inp_EoEDrivers!Z$9:Z$37,MATCH($F177,Inp_EoEDrivers!$F$9:$F$37,0))</f>
        <v>22231</v>
      </c>
      <c r="AA177" s="53">
        <f>INDEX(Inp_EoEDrivers!AA$9:AA$37,MATCH($F177,Inp_EoEDrivers!$F$9:$F$37,0))</f>
        <v>21901</v>
      </c>
      <c r="AB177" s="53">
        <f>INDEX(Inp_EoEDrivers!AB$9:AB$37,MATCH($F177,Inp_EoEDrivers!$F$9:$F$37,0))</f>
        <v>23229</v>
      </c>
      <c r="AC177" s="53">
        <f>INDEX(Inp_EoEDrivers!AC$9:AC$37,MATCH($F177,Inp_EoEDrivers!$F$9:$F$37,0))</f>
        <v>21675</v>
      </c>
      <c r="AD177" s="53">
        <f>INDEX(Inp_EoEDrivers!AD$9:AD$37,MATCH($F177,Inp_EoEDrivers!$F$9:$F$37,0))</f>
        <v>21815</v>
      </c>
      <c r="AE177" s="53">
        <f>INDEX(Inp_EoEDrivers!AE$9:AE$37,MATCH($F177,Inp_EoEDrivers!$F$9:$F$37,0))</f>
        <v>21597</v>
      </c>
      <c r="AF177" s="53">
        <f>INDEX(Inp_EoEDrivers!AF$9:AF$37,MATCH($F177,Inp_EoEDrivers!$F$9:$F$37,0))</f>
        <v>21381</v>
      </c>
      <c r="AG177" s="53">
        <f>INDEX(Inp_EoEDrivers!AG$9:AG$37,MATCH($F177,Inp_EoEDrivers!$F$9:$F$37,0))</f>
        <v>20954</v>
      </c>
      <c r="AH177" s="53">
        <f>INDEX(Inp_EoEDrivers!AH$9:AH$37,MATCH($F177,Inp_EoEDrivers!$F$9:$F$37,0))</f>
        <v>20535</v>
      </c>
      <c r="AI177" s="53">
        <f>INDEX(Inp_EoEDrivers!AI$9:AI$37,MATCH($F177,Inp_EoEDrivers!$F$9:$F$37,0))</f>
        <v>20125</v>
      </c>
      <c r="AJ177" s="53">
        <f>INDEX(Inp_EoEDrivers!AJ$9:AJ$37,MATCH($F177,Inp_EoEDrivers!$F$9:$F$37,0))</f>
        <v>19722</v>
      </c>
      <c r="AK177" s="53">
        <f>INDEX(Inp_EoEDrivers!AK$9:AK$37,MATCH($F177,Inp_EoEDrivers!$F$9:$F$37,0))</f>
        <v>19328</v>
      </c>
    </row>
    <row r="178" spans="2:46" ht="14.2" customHeight="1">
      <c r="E178" s="2" t="s">
        <v>25</v>
      </c>
      <c r="F178" s="3" t="s">
        <v>202</v>
      </c>
      <c r="G178" s="3" t="str">
        <f>G177</f>
        <v>CSV Customers, PREs, External condition reports</v>
      </c>
      <c r="H178" s="3" t="str">
        <f>H177</f>
        <v>Econometric</v>
      </c>
      <c r="J178" s="2" t="str">
        <f>E178&amp;$G178&amp;""&amp;H178</f>
        <v>EoECSV Customers, PREs, External condition reportsEconometric</v>
      </c>
      <c r="T178" s="53" t="e">
        <f t="shared" ref="T178:AK178" si="44">T175^$R$87*T176^$R$88*T177^$R$89</f>
        <v>#VALUE!</v>
      </c>
      <c r="U178" s="53" t="e">
        <f t="shared" si="44"/>
        <v>#VALUE!</v>
      </c>
      <c r="V178" s="53" t="e">
        <f t="shared" si="44"/>
        <v>#VALUE!</v>
      </c>
      <c r="W178" s="53" t="e">
        <f t="shared" si="44"/>
        <v>#VALUE!</v>
      </c>
      <c r="X178" s="53" t="e">
        <f t="shared" si="44"/>
        <v>#VALUE!</v>
      </c>
      <c r="Y178" s="53">
        <f t="shared" si="44"/>
        <v>178504.83499885368</v>
      </c>
      <c r="Z178" s="53">
        <f t="shared" si="44"/>
        <v>186372.40507948538</v>
      </c>
      <c r="AA178" s="53">
        <f t="shared" si="44"/>
        <v>185091.75858169989</v>
      </c>
      <c r="AB178" s="53">
        <f t="shared" si="44"/>
        <v>192779.51391734634</v>
      </c>
      <c r="AC178" s="53">
        <f t="shared" si="44"/>
        <v>184041.08376045086</v>
      </c>
      <c r="AD178" s="53">
        <f t="shared" si="44"/>
        <v>181909.97834758263</v>
      </c>
      <c r="AE178" s="53">
        <f t="shared" si="44"/>
        <v>180587.62492028918</v>
      </c>
      <c r="AF178" s="53">
        <f t="shared" si="44"/>
        <v>179267.41497813258</v>
      </c>
      <c r="AG178" s="53">
        <f t="shared" si="44"/>
        <v>177144.07386051366</v>
      </c>
      <c r="AH178" s="53">
        <f t="shared" si="44"/>
        <v>175044.5404110548</v>
      </c>
      <c r="AI178" s="53">
        <f t="shared" si="44"/>
        <v>172974.64750758364</v>
      </c>
      <c r="AJ178" s="53">
        <f t="shared" si="44"/>
        <v>170927.15312295247</v>
      </c>
      <c r="AK178" s="53">
        <f t="shared" si="44"/>
        <v>168907.62920524104</v>
      </c>
    </row>
    <row r="179" spans="2:46" ht="14.2" customHeight="1"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</row>
    <row r="180" spans="2:46" ht="14.2" customHeight="1">
      <c r="E180" s="2" t="s">
        <v>25</v>
      </c>
      <c r="F180" s="2" t="s">
        <v>141</v>
      </c>
      <c r="G180" s="2" t="s">
        <v>244</v>
      </c>
      <c r="H180" s="2" t="s">
        <v>235</v>
      </c>
      <c r="J180" s="2" t="str">
        <f t="shared" ref="J180:J183" si="45">E180&amp;$F180&amp;""&amp;G180&amp;""&amp;H180</f>
        <v>EoECustomersCSV Customers, PREs, External condition reports, MEAVEconometric</v>
      </c>
      <c r="T180" s="53" t="str">
        <f>INDEX(Inp_EoEDrivers!T$9:T$37,MATCH($F180,Inp_EoEDrivers!$F$9:$F$37,0))</f>
        <v/>
      </c>
      <c r="U180" s="53" t="str">
        <f>INDEX(Inp_EoEDrivers!U$9:U$37,MATCH($F180,Inp_EoEDrivers!$F$9:$F$37,0))</f>
        <v/>
      </c>
      <c r="V180" s="53" t="str">
        <f>INDEX(Inp_EoEDrivers!V$9:V$37,MATCH($F180,Inp_EoEDrivers!$F$9:$F$37,0))</f>
        <v/>
      </c>
      <c r="W180" s="53" t="str">
        <f>INDEX(Inp_EoEDrivers!W$9:W$37,MATCH($F180,Inp_EoEDrivers!$F$9:$F$37,0))</f>
        <v/>
      </c>
      <c r="X180" s="53" t="str">
        <f>INDEX(Inp_EoEDrivers!X$9:X$37,MATCH($F180,Inp_EoEDrivers!$F$9:$F$37,0))</f>
        <v/>
      </c>
      <c r="Y180" s="53">
        <f>INDEX(Inp_EoEDrivers!Y$9:Y$37,MATCH($F180,Inp_EoEDrivers!$F$9:$F$37,0))</f>
        <v>3982918.9998000003</v>
      </c>
      <c r="Z180" s="53">
        <f>INDEX(Inp_EoEDrivers!Z$9:Z$37,MATCH($F180,Inp_EoEDrivers!$F$9:$F$37,0))</f>
        <v>3987926.0003999998</v>
      </c>
      <c r="AA180" s="53">
        <f>INDEX(Inp_EoEDrivers!AA$9:AA$37,MATCH($F180,Inp_EoEDrivers!$F$9:$F$37,0))</f>
        <v>4000646.9996000002</v>
      </c>
      <c r="AB180" s="53">
        <f>INDEX(Inp_EoEDrivers!AB$9:AB$37,MATCH($F180,Inp_EoEDrivers!$F$9:$F$37,0))</f>
        <v>4007587</v>
      </c>
      <c r="AC180" s="53">
        <f>INDEX(Inp_EoEDrivers!AC$9:AC$37,MATCH($F180,Inp_EoEDrivers!$F$9:$F$37,0))</f>
        <v>4014890.0004000003</v>
      </c>
      <c r="AD180" s="53">
        <f>INDEX(Inp_EoEDrivers!AD$9:AD$37,MATCH($F180,Inp_EoEDrivers!$F$9:$F$37,0))</f>
        <v>4023898.9995999997</v>
      </c>
      <c r="AE180" s="53">
        <f>INDEX(Inp_EoEDrivers!AE$9:AE$37,MATCH($F180,Inp_EoEDrivers!$F$9:$F$37,0))</f>
        <v>4023898.9995999997</v>
      </c>
      <c r="AF180" s="53">
        <f>INDEX(Inp_EoEDrivers!AF$9:AF$37,MATCH($F180,Inp_EoEDrivers!$F$9:$F$37,0))</f>
        <v>4023898.9995999997</v>
      </c>
      <c r="AG180" s="53">
        <f>INDEX(Inp_EoEDrivers!AG$9:AG$37,MATCH($F180,Inp_EoEDrivers!$F$9:$F$37,0))</f>
        <v>4023898.9995999997</v>
      </c>
      <c r="AH180" s="53">
        <f>INDEX(Inp_EoEDrivers!AH$9:AH$37,MATCH($F180,Inp_EoEDrivers!$F$9:$F$37,0))</f>
        <v>4023898.9995999997</v>
      </c>
      <c r="AI180" s="53">
        <f>INDEX(Inp_EoEDrivers!AI$9:AI$37,MATCH($F180,Inp_EoEDrivers!$F$9:$F$37,0))</f>
        <v>4023898.9995999997</v>
      </c>
      <c r="AJ180" s="53">
        <f>INDEX(Inp_EoEDrivers!AJ$9:AJ$37,MATCH($F180,Inp_EoEDrivers!$F$9:$F$37,0))</f>
        <v>4023898.9995999997</v>
      </c>
      <c r="AK180" s="53">
        <f>INDEX(Inp_EoEDrivers!AK$9:AK$37,MATCH($F180,Inp_EoEDrivers!$F$9:$F$37,0))</f>
        <v>4023898.9995999997</v>
      </c>
    </row>
    <row r="181" spans="2:46" ht="14.2" customHeight="1">
      <c r="E181" s="2" t="s">
        <v>25</v>
      </c>
      <c r="F181" s="2" t="s">
        <v>147</v>
      </c>
      <c r="G181" s="2" t="s">
        <v>244</v>
      </c>
      <c r="H181" s="2" t="s">
        <v>235</v>
      </c>
      <c r="J181" s="2" t="str">
        <f t="shared" si="45"/>
        <v>EoEPREs (Internal &amp; External)CSV Customers, PREs, External condition reports, MEAVEconometric</v>
      </c>
      <c r="T181" s="53" t="str">
        <f>INDEX(Inp_EoEDrivers!T$9:T$37,MATCH($F181,Inp_EoEDrivers!$F$9:$F$37,0))</f>
        <v/>
      </c>
      <c r="U181" s="53" t="str">
        <f>INDEX(Inp_EoEDrivers!U$9:U$37,MATCH($F181,Inp_EoEDrivers!$F$9:$F$37,0))</f>
        <v/>
      </c>
      <c r="V181" s="53" t="str">
        <f>INDEX(Inp_EoEDrivers!V$9:V$37,MATCH($F181,Inp_EoEDrivers!$F$9:$F$37,0))</f>
        <v/>
      </c>
      <c r="W181" s="53" t="str">
        <f>INDEX(Inp_EoEDrivers!W$9:W$37,MATCH($F181,Inp_EoEDrivers!$F$9:$F$37,0))</f>
        <v/>
      </c>
      <c r="X181" s="53" t="str">
        <f>INDEX(Inp_EoEDrivers!X$9:X$37,MATCH($F181,Inp_EoEDrivers!$F$9:$F$37,0))</f>
        <v/>
      </c>
      <c r="Y181" s="53">
        <f>INDEX(Inp_EoEDrivers!Y$9:Y$37,MATCH($F181,Inp_EoEDrivers!$F$9:$F$37,0))</f>
        <v>144574</v>
      </c>
      <c r="Z181" s="53">
        <f>INDEX(Inp_EoEDrivers!Z$9:Z$37,MATCH($F181,Inp_EoEDrivers!$F$9:$F$37,0))</f>
        <v>141372</v>
      </c>
      <c r="AA181" s="53">
        <f>INDEX(Inp_EoEDrivers!AA$9:AA$37,MATCH($F181,Inp_EoEDrivers!$F$9:$F$37,0))</f>
        <v>140520</v>
      </c>
      <c r="AB181" s="53">
        <f>INDEX(Inp_EoEDrivers!AB$9:AB$37,MATCH($F181,Inp_EoEDrivers!$F$9:$F$37,0))</f>
        <v>149043</v>
      </c>
      <c r="AC181" s="53">
        <f>INDEX(Inp_EoEDrivers!AC$9:AC$37,MATCH($F181,Inp_EoEDrivers!$F$9:$F$37,0))</f>
        <v>139205</v>
      </c>
      <c r="AD181" s="53">
        <f>INDEX(Inp_EoEDrivers!AD$9:AD$37,MATCH($F181,Inp_EoEDrivers!$F$9:$F$37,0))</f>
        <v>131260</v>
      </c>
      <c r="AE181" s="53">
        <f>INDEX(Inp_EoEDrivers!AE$9:AE$37,MATCH($F181,Inp_EoEDrivers!$F$9:$F$37,0))</f>
        <v>129722</v>
      </c>
      <c r="AF181" s="53">
        <f>INDEX(Inp_EoEDrivers!AF$9:AF$37,MATCH($F181,Inp_EoEDrivers!$F$9:$F$37,0))</f>
        <v>128183</v>
      </c>
      <c r="AG181" s="53">
        <f>INDEX(Inp_EoEDrivers!AG$9:AG$37,MATCH($F181,Inp_EoEDrivers!$F$9:$F$37,0))</f>
        <v>126526</v>
      </c>
      <c r="AH181" s="53">
        <f>INDEX(Inp_EoEDrivers!AH$9:AH$37,MATCH($F181,Inp_EoEDrivers!$F$9:$F$37,0))</f>
        <v>124892</v>
      </c>
      <c r="AI181" s="53">
        <f>INDEX(Inp_EoEDrivers!AI$9:AI$37,MATCH($F181,Inp_EoEDrivers!$F$9:$F$37,0))</f>
        <v>123286</v>
      </c>
      <c r="AJ181" s="53">
        <f>INDEX(Inp_EoEDrivers!AJ$9:AJ$37,MATCH($F181,Inp_EoEDrivers!$F$9:$F$37,0))</f>
        <v>121707</v>
      </c>
      <c r="AK181" s="53">
        <f>INDEX(Inp_EoEDrivers!AK$9:AK$37,MATCH($F181,Inp_EoEDrivers!$F$9:$F$37,0))</f>
        <v>120149</v>
      </c>
    </row>
    <row r="182" spans="2:46" ht="14.2" customHeight="1">
      <c r="E182" s="2" t="s">
        <v>25</v>
      </c>
      <c r="F182" s="66" t="s">
        <v>166</v>
      </c>
      <c r="G182" s="2" t="s">
        <v>244</v>
      </c>
      <c r="H182" s="2" t="s">
        <v>235</v>
      </c>
      <c r="J182" s="2" t="str">
        <f t="shared" si="45"/>
        <v>EoETotal external condition reports
(service condition + mains condition)CSV Customers, PREs, External condition reports, MEAVEconometric</v>
      </c>
      <c r="T182" s="53" t="str">
        <f>INDEX(Inp_EoEDrivers!T$9:T$37,MATCH($F182,Inp_EoEDrivers!$F$9:$F$37,0))</f>
        <v/>
      </c>
      <c r="U182" s="53" t="str">
        <f>INDEX(Inp_EoEDrivers!U$9:U$37,MATCH($F182,Inp_EoEDrivers!$F$9:$F$37,0))</f>
        <v/>
      </c>
      <c r="V182" s="53" t="str">
        <f>INDEX(Inp_EoEDrivers!V$9:V$37,MATCH($F182,Inp_EoEDrivers!$F$9:$F$37,0))</f>
        <v/>
      </c>
      <c r="W182" s="53" t="str">
        <f>INDEX(Inp_EoEDrivers!W$9:W$37,MATCH($F182,Inp_EoEDrivers!$F$9:$F$37,0))</f>
        <v/>
      </c>
      <c r="X182" s="53" t="str">
        <f>INDEX(Inp_EoEDrivers!X$9:X$37,MATCH($F182,Inp_EoEDrivers!$F$9:$F$37,0))</f>
        <v/>
      </c>
      <c r="Y182" s="53">
        <f>INDEX(Inp_EoEDrivers!Y$9:Y$37,MATCH($F182,Inp_EoEDrivers!$F$9:$F$37,0))</f>
        <v>19834</v>
      </c>
      <c r="Z182" s="53">
        <f>INDEX(Inp_EoEDrivers!Z$9:Z$37,MATCH($F182,Inp_EoEDrivers!$F$9:$F$37,0))</f>
        <v>22231</v>
      </c>
      <c r="AA182" s="53">
        <f>INDEX(Inp_EoEDrivers!AA$9:AA$37,MATCH($F182,Inp_EoEDrivers!$F$9:$F$37,0))</f>
        <v>21901</v>
      </c>
      <c r="AB182" s="53">
        <f>INDEX(Inp_EoEDrivers!AB$9:AB$37,MATCH($F182,Inp_EoEDrivers!$F$9:$F$37,0))</f>
        <v>23229</v>
      </c>
      <c r="AC182" s="53">
        <f>INDEX(Inp_EoEDrivers!AC$9:AC$37,MATCH($F182,Inp_EoEDrivers!$F$9:$F$37,0))</f>
        <v>21675</v>
      </c>
      <c r="AD182" s="53">
        <f>INDEX(Inp_EoEDrivers!AD$9:AD$37,MATCH($F182,Inp_EoEDrivers!$F$9:$F$37,0))</f>
        <v>21815</v>
      </c>
      <c r="AE182" s="53">
        <f>INDEX(Inp_EoEDrivers!AE$9:AE$37,MATCH($F182,Inp_EoEDrivers!$F$9:$F$37,0))</f>
        <v>21597</v>
      </c>
      <c r="AF182" s="53">
        <f>INDEX(Inp_EoEDrivers!AF$9:AF$37,MATCH($F182,Inp_EoEDrivers!$F$9:$F$37,0))</f>
        <v>21381</v>
      </c>
      <c r="AG182" s="53">
        <f>INDEX(Inp_EoEDrivers!AG$9:AG$37,MATCH($F182,Inp_EoEDrivers!$F$9:$F$37,0))</f>
        <v>20954</v>
      </c>
      <c r="AH182" s="53">
        <f>INDEX(Inp_EoEDrivers!AH$9:AH$37,MATCH($F182,Inp_EoEDrivers!$F$9:$F$37,0))</f>
        <v>20535</v>
      </c>
      <c r="AI182" s="53">
        <f>INDEX(Inp_EoEDrivers!AI$9:AI$37,MATCH($F182,Inp_EoEDrivers!$F$9:$F$37,0))</f>
        <v>20125</v>
      </c>
      <c r="AJ182" s="53">
        <f>INDEX(Inp_EoEDrivers!AJ$9:AJ$37,MATCH($F182,Inp_EoEDrivers!$F$9:$F$37,0))</f>
        <v>19722</v>
      </c>
      <c r="AK182" s="53">
        <f>INDEX(Inp_EoEDrivers!AK$9:AK$37,MATCH($F182,Inp_EoEDrivers!$F$9:$F$37,0))</f>
        <v>19328</v>
      </c>
    </row>
    <row r="183" spans="2:46" ht="14.2" customHeight="1">
      <c r="E183" s="2" t="s">
        <v>25</v>
      </c>
      <c r="F183" s="2" t="s">
        <v>168</v>
      </c>
      <c r="G183" s="2" t="s">
        <v>244</v>
      </c>
      <c r="H183" s="2" t="s">
        <v>235</v>
      </c>
      <c r="J183" s="2" t="str">
        <f t="shared" si="45"/>
        <v>EoEMEAVCSV Customers, PREs, External condition reports, MEAVEconometric</v>
      </c>
      <c r="T183" s="53" t="str">
        <f>INDEX(Inp_EoEDrivers!T$9:T$37,MATCH($F183,Inp_EoEDrivers!$F$9:$F$37,0))</f>
        <v/>
      </c>
      <c r="U183" s="53" t="str">
        <f>INDEX(Inp_EoEDrivers!U$9:U$37,MATCH($F183,Inp_EoEDrivers!$F$9:$F$37,0))</f>
        <v/>
      </c>
      <c r="V183" s="53" t="str">
        <f>INDEX(Inp_EoEDrivers!V$9:V$37,MATCH($F183,Inp_EoEDrivers!$F$9:$F$37,0))</f>
        <v/>
      </c>
      <c r="W183" s="53" t="str">
        <f>INDEX(Inp_EoEDrivers!W$9:W$37,MATCH($F183,Inp_EoEDrivers!$F$9:$F$37,0))</f>
        <v/>
      </c>
      <c r="X183" s="53" t="str">
        <f>INDEX(Inp_EoEDrivers!X$9:X$37,MATCH($F183,Inp_EoEDrivers!$F$9:$F$37,0))</f>
        <v/>
      </c>
      <c r="Y183" s="53">
        <f>INDEX(Inp_EoEDrivers!Y$9:Y$37,MATCH($F183,Inp_EoEDrivers!$F$9:$F$37,0))</f>
        <v>16048.500084645169</v>
      </c>
      <c r="Z183" s="53">
        <f>INDEX(Inp_EoEDrivers!Z$9:Z$37,MATCH($F183,Inp_EoEDrivers!$F$9:$F$37,0))</f>
        <v>16036.3693961385</v>
      </c>
      <c r="AA183" s="53">
        <f>INDEX(Inp_EoEDrivers!AA$9:AA$37,MATCH($F183,Inp_EoEDrivers!$F$9:$F$37,0))</f>
        <v>16028.887894863925</v>
      </c>
      <c r="AB183" s="53">
        <f>INDEX(Inp_EoEDrivers!AB$9:AB$37,MATCH($F183,Inp_EoEDrivers!$F$9:$F$37,0))</f>
        <v>16016.22375421051</v>
      </c>
      <c r="AC183" s="53">
        <f>INDEX(Inp_EoEDrivers!AC$9:AC$37,MATCH($F183,Inp_EoEDrivers!$F$9:$F$37,0))</f>
        <v>16007.648790093052</v>
      </c>
      <c r="AD183" s="53">
        <f>INDEX(Inp_EoEDrivers!AD$9:AD$37,MATCH($F183,Inp_EoEDrivers!$F$9:$F$37,0))</f>
        <v>15990.465618686774</v>
      </c>
      <c r="AE183" s="53">
        <f>INDEX(Inp_EoEDrivers!AE$9:AE$37,MATCH($F183,Inp_EoEDrivers!$F$9:$F$37,0))</f>
        <v>15949.564456944085</v>
      </c>
      <c r="AF183" s="53">
        <f>INDEX(Inp_EoEDrivers!AF$9:AF$37,MATCH($F183,Inp_EoEDrivers!$F$9:$F$37,0))</f>
        <v>15912.982197577376</v>
      </c>
      <c r="AG183" s="53">
        <f>INDEX(Inp_EoEDrivers!AG$9:AG$37,MATCH($F183,Inp_EoEDrivers!$F$9:$F$37,0))</f>
        <v>15882.061090438559</v>
      </c>
      <c r="AH183" s="53">
        <f>INDEX(Inp_EoEDrivers!AH$9:AH$37,MATCH($F183,Inp_EoEDrivers!$F$9:$F$37,0))</f>
        <v>15850.378404881018</v>
      </c>
      <c r="AI183" s="53">
        <f>INDEX(Inp_EoEDrivers!AI$9:AI$37,MATCH($F183,Inp_EoEDrivers!$F$9:$F$37,0))</f>
        <v>15817.716547070826</v>
      </c>
      <c r="AJ183" s="53">
        <f>INDEX(Inp_EoEDrivers!AJ$9:AJ$37,MATCH($F183,Inp_EoEDrivers!$F$9:$F$37,0))</f>
        <v>15781.910327314758</v>
      </c>
      <c r="AK183" s="53">
        <f>INDEX(Inp_EoEDrivers!AK$9:AK$37,MATCH($F183,Inp_EoEDrivers!$F$9:$F$37,0))</f>
        <v>15745.995310641731</v>
      </c>
    </row>
    <row r="184" spans="2:46" ht="14.2" customHeight="1">
      <c r="E184" s="2" t="s">
        <v>25</v>
      </c>
      <c r="F184" s="3" t="s">
        <v>202</v>
      </c>
      <c r="G184" s="3" t="str">
        <f>G183</f>
        <v>CSV Customers, PREs, External condition reports, MEAV</v>
      </c>
      <c r="H184" s="3" t="str">
        <f>H183</f>
        <v>Econometric</v>
      </c>
      <c r="J184" s="2" t="str">
        <f>E184&amp;$G184&amp;""&amp;H184</f>
        <v>EoECSV Customers, PREs, External condition reports, MEAVEconometric</v>
      </c>
      <c r="T184" s="53" t="e">
        <f t="shared" ref="T184:AK184" si="46">T180^$R$92*T181^$R$93*T182^$R$94</f>
        <v>#VALUE!</v>
      </c>
      <c r="U184" s="53" t="e">
        <f t="shared" si="46"/>
        <v>#VALUE!</v>
      </c>
      <c r="V184" s="53" t="e">
        <f t="shared" si="46"/>
        <v>#VALUE!</v>
      </c>
      <c r="W184" s="53" t="e">
        <f t="shared" si="46"/>
        <v>#VALUE!</v>
      </c>
      <c r="X184" s="53" t="e">
        <f t="shared" si="46"/>
        <v>#VALUE!</v>
      </c>
      <c r="Y184" s="53">
        <f t="shared" si="46"/>
        <v>90415.63847522554</v>
      </c>
      <c r="Z184" s="53">
        <f t="shared" si="46"/>
        <v>93229.166551938484</v>
      </c>
      <c r="AA184" s="53">
        <f t="shared" si="46"/>
        <v>92429.260117304468</v>
      </c>
      <c r="AB184" s="53">
        <f t="shared" si="46"/>
        <v>97572.769172651213</v>
      </c>
      <c r="AC184" s="53">
        <f t="shared" si="46"/>
        <v>91629.118781779311</v>
      </c>
      <c r="AD184" s="53">
        <f t="shared" si="46"/>
        <v>88981.651201306668</v>
      </c>
      <c r="AE184" s="53">
        <f t="shared" si="46"/>
        <v>88082.198307725601</v>
      </c>
      <c r="AF184" s="53">
        <f t="shared" si="46"/>
        <v>87184.539486840949</v>
      </c>
      <c r="AG184" s="53">
        <f t="shared" si="46"/>
        <v>85919.498342610008</v>
      </c>
      <c r="AH184" s="53">
        <f t="shared" si="46"/>
        <v>84672.580392706703</v>
      </c>
      <c r="AI184" s="53">
        <f t="shared" si="46"/>
        <v>83447.258699728452</v>
      </c>
      <c r="AJ184" s="53">
        <f t="shared" si="46"/>
        <v>82240.147536787903</v>
      </c>
      <c r="AK184" s="53">
        <f t="shared" si="46"/>
        <v>81052.24217143454</v>
      </c>
    </row>
    <row r="186" spans="2:46" ht="14.2" customHeight="1">
      <c r="B186" s="9" t="s">
        <v>28</v>
      </c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</row>
    <row r="187" spans="2:46" ht="14.2" customHeight="1"/>
    <row r="188" spans="2:46" ht="14.2" customHeight="1">
      <c r="E188" s="2" t="s">
        <v>28</v>
      </c>
      <c r="F188" s="2" t="s">
        <v>141</v>
      </c>
      <c r="G188" s="2" t="s">
        <v>226</v>
      </c>
      <c r="J188" s="2" t="str">
        <f>E188&amp;$F188&amp;""&amp;G188&amp;""&amp;H188</f>
        <v>LonCustomersCSV Emergency</v>
      </c>
      <c r="T188" s="53" t="str">
        <f>INDEX(Inp_LonDrivers!T$9:T$37,MATCH($F188,Inp_LonDrivers!$F$9:$F$37,0))</f>
        <v/>
      </c>
      <c r="U188" s="53" t="str">
        <f>INDEX(Inp_LonDrivers!U$9:U$37,MATCH($F188,Inp_LonDrivers!$F$9:$F$37,0))</f>
        <v/>
      </c>
      <c r="V188" s="53" t="str">
        <f>INDEX(Inp_LonDrivers!V$9:V$37,MATCH($F188,Inp_LonDrivers!$F$9:$F$37,0))</f>
        <v/>
      </c>
      <c r="W188" s="53" t="str">
        <f>INDEX(Inp_LonDrivers!W$9:W$37,MATCH($F188,Inp_LonDrivers!$F$9:$F$37,0))</f>
        <v/>
      </c>
      <c r="X188" s="53" t="str">
        <f>INDEX(Inp_LonDrivers!X$9:X$37,MATCH($F188,Inp_LonDrivers!$F$9:$F$37,0))</f>
        <v/>
      </c>
      <c r="Y188" s="53">
        <f>INDEX(Inp_LonDrivers!Y$9:Y$37,MATCH($F188,Inp_LonDrivers!$F$9:$F$37,0))</f>
        <v>2273227.9996700003</v>
      </c>
      <c r="Z188" s="53">
        <f>INDEX(Inp_LonDrivers!Z$9:Z$37,MATCH($F188,Inp_LonDrivers!$F$9:$F$37,0))</f>
        <v>2271160.99963</v>
      </c>
      <c r="AA188" s="53">
        <f>INDEX(Inp_LonDrivers!AA$9:AA$37,MATCH($F188,Inp_LonDrivers!$F$9:$F$37,0))</f>
        <v>2274236.0001699999</v>
      </c>
      <c r="AB188" s="53">
        <f>INDEX(Inp_LonDrivers!AB$9:AB$37,MATCH($F188,Inp_LonDrivers!$F$9:$F$37,0))</f>
        <v>2273676.99976</v>
      </c>
      <c r="AC188" s="53">
        <f>INDEX(Inp_LonDrivers!AC$9:AC$37,MATCH($F188,Inp_LonDrivers!$F$9:$F$37,0))</f>
        <v>2273783.9999000002</v>
      </c>
      <c r="AD188" s="53">
        <f>INDEX(Inp_LonDrivers!AD$9:AD$37,MATCH($F188,Inp_LonDrivers!$F$9:$F$37,0))</f>
        <v>2275281.00012</v>
      </c>
      <c r="AE188" s="53">
        <f>INDEX(Inp_LonDrivers!AE$9:AE$37,MATCH($F188,Inp_LonDrivers!$F$9:$F$37,0))</f>
        <v>2275281.00012</v>
      </c>
      <c r="AF188" s="53">
        <f>INDEX(Inp_LonDrivers!AF$9:AF$37,MATCH($F188,Inp_LonDrivers!$F$9:$F$37,0))</f>
        <v>2275281.00012</v>
      </c>
      <c r="AG188" s="53">
        <f>INDEX(Inp_LonDrivers!AG$9:AG$37,MATCH($F188,Inp_LonDrivers!$F$9:$F$37,0))</f>
        <v>2275281.00012</v>
      </c>
      <c r="AH188" s="53">
        <f>INDEX(Inp_LonDrivers!AH$9:AH$37,MATCH($F188,Inp_LonDrivers!$F$9:$F$37,0))</f>
        <v>2275281.00012</v>
      </c>
      <c r="AI188" s="53">
        <f>INDEX(Inp_LonDrivers!AI$9:AI$37,MATCH($F188,Inp_LonDrivers!$F$9:$F$37,0))</f>
        <v>2275281.00012</v>
      </c>
      <c r="AJ188" s="53">
        <f>INDEX(Inp_LonDrivers!AJ$9:AJ$37,MATCH($F188,Inp_LonDrivers!$F$9:$F$37,0))</f>
        <v>2275281.00012</v>
      </c>
      <c r="AK188" s="53">
        <f>INDEX(Inp_LonDrivers!AK$9:AK$37,MATCH($F188,Inp_LonDrivers!$F$9:$F$37,0))</f>
        <v>2275281.00012</v>
      </c>
    </row>
    <row r="189" spans="2:46" ht="14.2" customHeight="1">
      <c r="E189" s="2" t="s">
        <v>28</v>
      </c>
      <c r="F189" s="66" t="s">
        <v>166</v>
      </c>
      <c r="G189" s="2" t="s">
        <v>226</v>
      </c>
      <c r="J189" s="2" t="str">
        <f>E189&amp;$F189&amp;""&amp;G189&amp;""&amp;H189</f>
        <v>LonTotal external condition reports
(service condition + mains condition)CSV Emergency</v>
      </c>
      <c r="T189" s="53" t="str">
        <f>INDEX(Inp_LonDrivers!T$9:T$37,MATCH($F189,Inp_LonDrivers!$F$9:$F$37,0))</f>
        <v/>
      </c>
      <c r="U189" s="53" t="str">
        <f>INDEX(Inp_LonDrivers!U$9:U$37,MATCH($F189,Inp_LonDrivers!$F$9:$F$37,0))</f>
        <v/>
      </c>
      <c r="V189" s="53" t="str">
        <f>INDEX(Inp_LonDrivers!V$9:V$37,MATCH($F189,Inp_LonDrivers!$F$9:$F$37,0))</f>
        <v/>
      </c>
      <c r="W189" s="53" t="str">
        <f>INDEX(Inp_LonDrivers!W$9:W$37,MATCH($F189,Inp_LonDrivers!$F$9:$F$37,0))</f>
        <v/>
      </c>
      <c r="X189" s="53" t="str">
        <f>INDEX(Inp_LonDrivers!X$9:X$37,MATCH($F189,Inp_LonDrivers!$F$9:$F$37,0))</f>
        <v/>
      </c>
      <c r="Y189" s="53">
        <f>INDEX(Inp_LonDrivers!Y$9:Y$37,MATCH($F189,Inp_LonDrivers!$F$9:$F$37,0))</f>
        <v>18034</v>
      </c>
      <c r="Z189" s="53">
        <f>INDEX(Inp_LonDrivers!Z$9:Z$37,MATCH($F189,Inp_LonDrivers!$F$9:$F$37,0))</f>
        <v>20152</v>
      </c>
      <c r="AA189" s="53">
        <f>INDEX(Inp_LonDrivers!AA$9:AA$37,MATCH($F189,Inp_LonDrivers!$F$9:$F$37,0))</f>
        <v>19821</v>
      </c>
      <c r="AB189" s="53">
        <f>INDEX(Inp_LonDrivers!AB$9:AB$37,MATCH($F189,Inp_LonDrivers!$F$9:$F$37,0))</f>
        <v>20563</v>
      </c>
      <c r="AC189" s="53">
        <f>INDEX(Inp_LonDrivers!AC$9:AC$37,MATCH($F189,Inp_LonDrivers!$F$9:$F$37,0))</f>
        <v>18185</v>
      </c>
      <c r="AD189" s="53">
        <f>INDEX(Inp_LonDrivers!AD$9:AD$37,MATCH($F189,Inp_LonDrivers!$F$9:$F$37,0))</f>
        <v>17514</v>
      </c>
      <c r="AE189" s="53">
        <f>INDEX(Inp_LonDrivers!AE$9:AE$37,MATCH($F189,Inp_LonDrivers!$F$9:$F$37,0))</f>
        <v>17339</v>
      </c>
      <c r="AF189" s="53">
        <f>INDEX(Inp_LonDrivers!AF$9:AF$37,MATCH($F189,Inp_LonDrivers!$F$9:$F$37,0))</f>
        <v>17165</v>
      </c>
      <c r="AG189" s="53">
        <f>INDEX(Inp_LonDrivers!AG$9:AG$37,MATCH($F189,Inp_LonDrivers!$F$9:$F$37,0))</f>
        <v>16822</v>
      </c>
      <c r="AH189" s="53">
        <f>INDEX(Inp_LonDrivers!AH$9:AH$37,MATCH($F189,Inp_LonDrivers!$F$9:$F$37,0))</f>
        <v>16486</v>
      </c>
      <c r="AI189" s="53">
        <f>INDEX(Inp_LonDrivers!AI$9:AI$37,MATCH($F189,Inp_LonDrivers!$F$9:$F$37,0))</f>
        <v>16156</v>
      </c>
      <c r="AJ189" s="53">
        <f>INDEX(Inp_LonDrivers!AJ$9:AJ$37,MATCH($F189,Inp_LonDrivers!$F$9:$F$37,0))</f>
        <v>15833</v>
      </c>
      <c r="AK189" s="53">
        <f>INDEX(Inp_LonDrivers!AK$9:AK$37,MATCH($F189,Inp_LonDrivers!$F$9:$F$37,0))</f>
        <v>15516</v>
      </c>
    </row>
    <row r="190" spans="2:46" ht="14.2" customHeight="1">
      <c r="E190" s="2" t="s">
        <v>28</v>
      </c>
      <c r="F190" s="3" t="s">
        <v>202</v>
      </c>
      <c r="G190" s="3" t="str">
        <f>G189</f>
        <v>CSV Emergency</v>
      </c>
      <c r="H190" s="3"/>
      <c r="J190" s="2" t="str">
        <f>E190&amp;$G190&amp;""&amp;H190</f>
        <v>LonCSV Emergency</v>
      </c>
      <c r="T190" s="53" t="e">
        <f t="shared" ref="T190:AK190" si="47">T188^$R$11*T189^$R$12</f>
        <v>#VALUE!</v>
      </c>
      <c r="U190" s="53" t="e">
        <f t="shared" si="47"/>
        <v>#VALUE!</v>
      </c>
      <c r="V190" s="53" t="e">
        <f t="shared" si="47"/>
        <v>#VALUE!</v>
      </c>
      <c r="W190" s="53" t="e">
        <f t="shared" si="47"/>
        <v>#VALUE!</v>
      </c>
      <c r="X190" s="53" t="e">
        <f t="shared" si="47"/>
        <v>#VALUE!</v>
      </c>
      <c r="Y190" s="53">
        <f t="shared" si="47"/>
        <v>864037.93520501035</v>
      </c>
      <c r="Z190" s="53">
        <f t="shared" si="47"/>
        <v>882799.2761703264</v>
      </c>
      <c r="AA190" s="53">
        <f t="shared" si="47"/>
        <v>880832.91755615629</v>
      </c>
      <c r="AB190" s="53">
        <f t="shared" si="47"/>
        <v>887156.64515577571</v>
      </c>
      <c r="AC190" s="53">
        <f t="shared" si="47"/>
        <v>865649.38731112692</v>
      </c>
      <c r="AD190" s="53">
        <f t="shared" si="47"/>
        <v>859617.20909492415</v>
      </c>
      <c r="AE190" s="53">
        <f t="shared" si="47"/>
        <v>857892.44156420685</v>
      </c>
      <c r="AF190" s="53">
        <f t="shared" si="47"/>
        <v>856163.6669873303</v>
      </c>
      <c r="AG190" s="53">
        <f t="shared" si="47"/>
        <v>852714.32308852742</v>
      </c>
      <c r="AH190" s="53">
        <f t="shared" si="47"/>
        <v>849280.38023075939</v>
      </c>
      <c r="AI190" s="53">
        <f t="shared" si="47"/>
        <v>845852.81909921521</v>
      </c>
      <c r="AJ190" s="53">
        <f t="shared" si="47"/>
        <v>842443.28810500016</v>
      </c>
      <c r="AK190" s="53">
        <f t="shared" si="47"/>
        <v>839042.55153734505</v>
      </c>
    </row>
    <row r="191" spans="2:46" ht="14.2" customHeight="1">
      <c r="T191" s="67"/>
      <c r="U191" s="67"/>
      <c r="V191" s="67"/>
      <c r="W191" s="67"/>
      <c r="X191" s="67"/>
      <c r="Y191" s="67"/>
      <c r="Z191" s="67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</row>
    <row r="192" spans="2:46" ht="14.2" customHeight="1">
      <c r="E192" s="2" t="s">
        <v>28</v>
      </c>
      <c r="F192" s="2" t="s">
        <v>154</v>
      </c>
      <c r="G192" s="2" t="s">
        <v>223</v>
      </c>
      <c r="J192" s="2" t="str">
        <f t="shared" ref="J192:J198" si="48">E192&amp;$F192&amp;""&amp;G192&amp;""&amp;H192</f>
        <v>LonRepex Synthetic CostsCSV Totex</v>
      </c>
      <c r="T192" s="53" t="str">
        <f>INDEX(Inp_LonDrivers!T$9:T$37,MATCH($F192,Inp_LonDrivers!$F$9:$F$37,0))</f>
        <v/>
      </c>
      <c r="U192" s="53" t="str">
        <f>INDEX(Inp_LonDrivers!U$9:U$37,MATCH($F192,Inp_LonDrivers!$F$9:$F$37,0))</f>
        <v/>
      </c>
      <c r="V192" s="53" t="str">
        <f>INDEX(Inp_LonDrivers!V$9:V$37,MATCH($F192,Inp_LonDrivers!$F$9:$F$37,0))</f>
        <v/>
      </c>
      <c r="W192" s="53" t="str">
        <f>INDEX(Inp_LonDrivers!W$9:W$37,MATCH($F192,Inp_LonDrivers!$F$9:$F$37,0))</f>
        <v/>
      </c>
      <c r="X192" s="53" t="str">
        <f>INDEX(Inp_LonDrivers!X$9:X$37,MATCH($F192,Inp_LonDrivers!$F$9:$F$37,0))</f>
        <v/>
      </c>
      <c r="Y192" s="53">
        <f>INDEX(Inp_LonDrivers!Y$9:Y$37,MATCH($F192,Inp_LonDrivers!$F$9:$F$37,0))</f>
        <v>72.202620514726533</v>
      </c>
      <c r="Z192" s="53">
        <f>INDEX(Inp_LonDrivers!Z$9:Z$37,MATCH($F192,Inp_LonDrivers!$F$9:$F$37,0))</f>
        <v>75.412575728986553</v>
      </c>
      <c r="AA192" s="53">
        <f>INDEX(Inp_LonDrivers!AA$9:AA$37,MATCH($F192,Inp_LonDrivers!$F$9:$F$37,0))</f>
        <v>76.101386988509546</v>
      </c>
      <c r="AB192" s="53">
        <f>INDEX(Inp_LonDrivers!AB$9:AB$37,MATCH($F192,Inp_LonDrivers!$F$9:$F$37,0))</f>
        <v>84.598456330453033</v>
      </c>
      <c r="AC192" s="53">
        <f>INDEX(Inp_LonDrivers!AC$9:AC$37,MATCH($F192,Inp_LonDrivers!$F$9:$F$37,0))</f>
        <v>81.953907778930272</v>
      </c>
      <c r="AD192" s="53">
        <f>INDEX(Inp_LonDrivers!AD$9:AD$37,MATCH($F192,Inp_LonDrivers!$F$9:$F$37,0))</f>
        <v>91.275626328681398</v>
      </c>
      <c r="AE192" s="53">
        <f>INDEX(Inp_LonDrivers!AE$9:AE$37,MATCH($F192,Inp_LonDrivers!$F$9:$F$37,0))</f>
        <v>106.00771849685226</v>
      </c>
      <c r="AF192" s="53">
        <f>INDEX(Inp_LonDrivers!AF$9:AF$37,MATCH($F192,Inp_LonDrivers!$F$9:$F$37,0))</f>
        <v>103.04030785607206</v>
      </c>
      <c r="AG192" s="53">
        <f>INDEX(Inp_LonDrivers!AG$9:AG$37,MATCH($F192,Inp_LonDrivers!$F$9:$F$37,0))</f>
        <v>99.510262667283442</v>
      </c>
      <c r="AH192" s="53">
        <f>INDEX(Inp_LonDrivers!AH$9:AH$37,MATCH($F192,Inp_LonDrivers!$F$9:$F$37,0))</f>
        <v>105.5151926894722</v>
      </c>
      <c r="AI192" s="53">
        <f>INDEX(Inp_LonDrivers!AI$9:AI$37,MATCH($F192,Inp_LonDrivers!$F$9:$F$37,0))</f>
        <v>113.2939326441615</v>
      </c>
      <c r="AJ192" s="53">
        <f>INDEX(Inp_LonDrivers!AJ$9:AJ$37,MATCH($F192,Inp_LonDrivers!$F$9:$F$37,0))</f>
        <v>112.90717856002664</v>
      </c>
      <c r="AK192" s="53">
        <f>INDEX(Inp_LonDrivers!AK$9:AK$37,MATCH($F192,Inp_LonDrivers!$F$9:$F$37,0))</f>
        <v>113.61838682050232</v>
      </c>
    </row>
    <row r="193" spans="5:37" ht="14.2" customHeight="1">
      <c r="E193" s="2" t="s">
        <v>28</v>
      </c>
      <c r="F193" s="2" t="s">
        <v>156</v>
      </c>
      <c r="G193" s="2" t="s">
        <v>223</v>
      </c>
      <c r="J193" s="2" t="str">
        <f t="shared" si="48"/>
        <v>LonCapex synthetic costs - MainsCSV Totex</v>
      </c>
      <c r="T193" s="53" t="str">
        <f>INDEX(Inp_LonDrivers!T$9:T$37,MATCH($F193,Inp_LonDrivers!$F$9:$F$37,0))</f>
        <v/>
      </c>
      <c r="U193" s="53" t="str">
        <f>INDEX(Inp_LonDrivers!U$9:U$37,MATCH($F193,Inp_LonDrivers!$F$9:$F$37,0))</f>
        <v/>
      </c>
      <c r="V193" s="53" t="str">
        <f>INDEX(Inp_LonDrivers!V$9:V$37,MATCH($F193,Inp_LonDrivers!$F$9:$F$37,0))</f>
        <v/>
      </c>
      <c r="W193" s="53" t="str">
        <f>INDEX(Inp_LonDrivers!W$9:W$37,MATCH($F193,Inp_LonDrivers!$F$9:$F$37,0))</f>
        <v/>
      </c>
      <c r="X193" s="53" t="str">
        <f>INDEX(Inp_LonDrivers!X$9:X$37,MATCH($F193,Inp_LonDrivers!$F$9:$F$37,0))</f>
        <v/>
      </c>
      <c r="Y193" s="53">
        <f>INDEX(Inp_LonDrivers!Y$9:Y$37,MATCH($F193,Inp_LonDrivers!$F$9:$F$37,0))</f>
        <v>0.32233059539815351</v>
      </c>
      <c r="Z193" s="53">
        <f>INDEX(Inp_LonDrivers!Z$9:Z$37,MATCH($F193,Inp_LonDrivers!$F$9:$F$37,0))</f>
        <v>0.4684973521138997</v>
      </c>
      <c r="AA193" s="53">
        <f>INDEX(Inp_LonDrivers!AA$9:AA$37,MATCH($F193,Inp_LonDrivers!$F$9:$F$37,0))</f>
        <v>0.65610925473929427</v>
      </c>
      <c r="AB193" s="53">
        <f>INDEX(Inp_LonDrivers!AB$9:AB$37,MATCH($F193,Inp_LonDrivers!$F$9:$F$37,0))</f>
        <v>0.78183297779559979</v>
      </c>
      <c r="AC193" s="53">
        <f>INDEX(Inp_LonDrivers!AC$9:AC$37,MATCH($F193,Inp_LonDrivers!$F$9:$F$37,0))</f>
        <v>0.8623583199531567</v>
      </c>
      <c r="AD193" s="53">
        <f>INDEX(Inp_LonDrivers!AD$9:AD$37,MATCH($F193,Inp_LonDrivers!$F$9:$F$37,0))</f>
        <v>1.1875299352560025</v>
      </c>
      <c r="AE193" s="53">
        <f>INDEX(Inp_LonDrivers!AE$9:AE$37,MATCH($F193,Inp_LonDrivers!$F$9:$F$37,0))</f>
        <v>1.1962853405970759</v>
      </c>
      <c r="AF193" s="53">
        <f>INDEX(Inp_LonDrivers!AF$9:AF$37,MATCH($F193,Inp_LonDrivers!$F$9:$F$37,0))</f>
        <v>1.1856865642431551</v>
      </c>
      <c r="AG193" s="53">
        <f>INDEX(Inp_LonDrivers!AG$9:AG$37,MATCH($F193,Inp_LonDrivers!$F$9:$F$37,0))</f>
        <v>1.0954974445912791</v>
      </c>
      <c r="AH193" s="53">
        <f>INDEX(Inp_LonDrivers!AH$9:AH$37,MATCH($F193,Inp_LonDrivers!$F$9:$F$37,0))</f>
        <v>0.61817947796554895</v>
      </c>
      <c r="AI193" s="53">
        <f>INDEX(Inp_LonDrivers!AI$9:AI$37,MATCH($F193,Inp_LonDrivers!$F$9:$F$37,0))</f>
        <v>0.37157691415866601</v>
      </c>
      <c r="AJ193" s="53">
        <f>INDEX(Inp_LonDrivers!AJ$9:AJ$37,MATCH($F193,Inp_LonDrivers!$F$9:$F$37,0))</f>
        <v>0.18136948590618393</v>
      </c>
      <c r="AK193" s="53">
        <f>INDEX(Inp_LonDrivers!AK$9:AK$37,MATCH($F193,Inp_LonDrivers!$F$9:$F$37,0))</f>
        <v>0.18136948590618393</v>
      </c>
    </row>
    <row r="194" spans="5:37" ht="14.2" customHeight="1">
      <c r="E194" s="2" t="s">
        <v>28</v>
      </c>
      <c r="F194" s="2" t="s">
        <v>157</v>
      </c>
      <c r="G194" s="2" t="s">
        <v>223</v>
      </c>
      <c r="J194" s="2" t="str">
        <f t="shared" si="48"/>
        <v>LonCapex synthetic costs - ConnectionsCSV Totex</v>
      </c>
      <c r="T194" s="53" t="str">
        <f>INDEX(Inp_LonDrivers!T$9:T$37,MATCH($F194,Inp_LonDrivers!$F$9:$F$37,0))</f>
        <v/>
      </c>
      <c r="U194" s="53" t="str">
        <f>INDEX(Inp_LonDrivers!U$9:U$37,MATCH($F194,Inp_LonDrivers!$F$9:$F$37,0))</f>
        <v/>
      </c>
      <c r="V194" s="53" t="str">
        <f>INDEX(Inp_LonDrivers!V$9:V$37,MATCH($F194,Inp_LonDrivers!$F$9:$F$37,0))</f>
        <v/>
      </c>
      <c r="W194" s="53" t="str">
        <f>INDEX(Inp_LonDrivers!W$9:W$37,MATCH($F194,Inp_LonDrivers!$F$9:$F$37,0))</f>
        <v/>
      </c>
      <c r="X194" s="53" t="str">
        <f>INDEX(Inp_LonDrivers!X$9:X$37,MATCH($F194,Inp_LonDrivers!$F$9:$F$37,0))</f>
        <v/>
      </c>
      <c r="Y194" s="53">
        <f>INDEX(Inp_LonDrivers!Y$9:Y$37,MATCH($F194,Inp_LonDrivers!$F$9:$F$37,0))</f>
        <v>2.0342976744727257</v>
      </c>
      <c r="Z194" s="53">
        <f>INDEX(Inp_LonDrivers!Z$9:Z$37,MATCH($F194,Inp_LonDrivers!$F$9:$F$37,0))</f>
        <v>2.4268300289283573</v>
      </c>
      <c r="AA194" s="53">
        <f>INDEX(Inp_LonDrivers!AA$9:AA$37,MATCH($F194,Inp_LonDrivers!$F$9:$F$37,0))</f>
        <v>3.0097691213518529</v>
      </c>
      <c r="AB194" s="53">
        <f>INDEX(Inp_LonDrivers!AB$9:AB$37,MATCH($F194,Inp_LonDrivers!$F$9:$F$37,0))</f>
        <v>3.1716016062037728</v>
      </c>
      <c r="AC194" s="53">
        <f>INDEX(Inp_LonDrivers!AC$9:AC$37,MATCH($F194,Inp_LonDrivers!$F$9:$F$37,0))</f>
        <v>3.6626867532156195</v>
      </c>
      <c r="AD194" s="53">
        <f>INDEX(Inp_LonDrivers!AD$9:AD$37,MATCH($F194,Inp_LonDrivers!$F$9:$F$37,0))</f>
        <v>5.6245274523978175</v>
      </c>
      <c r="AE194" s="53">
        <f>INDEX(Inp_LonDrivers!AE$9:AE$37,MATCH($F194,Inp_LonDrivers!$F$9:$F$37,0))</f>
        <v>3.3390831035858035</v>
      </c>
      <c r="AF194" s="53">
        <f>INDEX(Inp_LonDrivers!AF$9:AF$37,MATCH($F194,Inp_LonDrivers!$F$9:$F$37,0))</f>
        <v>3.3720309321999951</v>
      </c>
      <c r="AG194" s="53">
        <f>INDEX(Inp_LonDrivers!AG$9:AG$37,MATCH($F194,Inp_LonDrivers!$F$9:$F$37,0))</f>
        <v>2.1295902696439626</v>
      </c>
      <c r="AH194" s="53">
        <f>INDEX(Inp_LonDrivers!AH$9:AH$37,MATCH($F194,Inp_LonDrivers!$F$9:$F$37,0))</f>
        <v>2.1295902696439626</v>
      </c>
      <c r="AI194" s="53">
        <f>INDEX(Inp_LonDrivers!AI$9:AI$37,MATCH($F194,Inp_LonDrivers!$F$9:$F$37,0))</f>
        <v>2.1295902696439626</v>
      </c>
      <c r="AJ194" s="53">
        <f>INDEX(Inp_LonDrivers!AJ$9:AJ$37,MATCH($F194,Inp_LonDrivers!$F$9:$F$37,0))</f>
        <v>2.1295902696439626</v>
      </c>
      <c r="AK194" s="53">
        <f>INDEX(Inp_LonDrivers!AK$9:AK$37,MATCH($F194,Inp_LonDrivers!$F$9:$F$37,0))</f>
        <v>2.1295902696439626</v>
      </c>
    </row>
    <row r="195" spans="5:37" ht="14.2" customHeight="1">
      <c r="E195" s="2" t="s">
        <v>28</v>
      </c>
      <c r="F195" s="2" t="s">
        <v>226</v>
      </c>
      <c r="G195" s="2" t="s">
        <v>223</v>
      </c>
      <c r="J195" s="2" t="str">
        <f t="shared" si="48"/>
        <v>LonCSV EmergencyCSV Totex</v>
      </c>
      <c r="T195" s="53" t="e">
        <f>T$101</f>
        <v>#VALUE!</v>
      </c>
      <c r="U195" s="53" t="e">
        <f t="shared" ref="U195:AK195" si="49">U$101</f>
        <v>#VALUE!</v>
      </c>
      <c r="V195" s="53" t="e">
        <f t="shared" si="49"/>
        <v>#VALUE!</v>
      </c>
      <c r="W195" s="53" t="e">
        <f t="shared" si="49"/>
        <v>#VALUE!</v>
      </c>
      <c r="X195" s="53" t="e">
        <f t="shared" si="49"/>
        <v>#VALUE!</v>
      </c>
      <c r="Y195" s="53">
        <f t="shared" si="49"/>
        <v>1379250.7894775441</v>
      </c>
      <c r="Z195" s="53">
        <f t="shared" si="49"/>
        <v>1412503.3045443289</v>
      </c>
      <c r="AA195" s="53">
        <f t="shared" si="49"/>
        <v>1411877.3633273395</v>
      </c>
      <c r="AB195" s="53">
        <f t="shared" si="49"/>
        <v>1430581.0572285918</v>
      </c>
      <c r="AC195" s="53">
        <f t="shared" si="49"/>
        <v>1412962.8455471201</v>
      </c>
      <c r="AD195" s="53">
        <f t="shared" si="49"/>
        <v>1417322.5617694315</v>
      </c>
      <c r="AE195" s="53">
        <f t="shared" si="49"/>
        <v>1414478.4743858345</v>
      </c>
      <c r="AF195" s="53">
        <f t="shared" si="49"/>
        <v>1411637.7370976252</v>
      </c>
      <c r="AG195" s="53">
        <f t="shared" si="49"/>
        <v>1405953.7841122458</v>
      </c>
      <c r="AH195" s="53">
        <f t="shared" si="49"/>
        <v>1400285.5219380043</v>
      </c>
      <c r="AI195" s="53">
        <f t="shared" si="49"/>
        <v>1394648.7273988652</v>
      </c>
      <c r="AJ195" s="53">
        <f t="shared" si="49"/>
        <v>1389017.9176557446</v>
      </c>
      <c r="AK195" s="53">
        <f t="shared" si="49"/>
        <v>1383423.1552016621</v>
      </c>
    </row>
    <row r="196" spans="5:37" ht="14.2" customHeight="1">
      <c r="E196" s="2" t="s">
        <v>28</v>
      </c>
      <c r="F196" s="66" t="s">
        <v>166</v>
      </c>
      <c r="G196" s="2" t="s">
        <v>223</v>
      </c>
      <c r="J196" s="2" t="str">
        <f t="shared" si="48"/>
        <v>LonTotal external condition reports
(service condition + mains condition)CSV Totex</v>
      </c>
      <c r="T196" s="53" t="str">
        <f>INDEX(Inp_LonDrivers!T$9:T$37,MATCH($F196,Inp_LonDrivers!$F$9:$F$37,0))</f>
        <v/>
      </c>
      <c r="U196" s="53" t="str">
        <f>INDEX(Inp_LonDrivers!U$9:U$37,MATCH($F196,Inp_LonDrivers!$F$9:$F$37,0))</f>
        <v/>
      </c>
      <c r="V196" s="53" t="str">
        <f>INDEX(Inp_LonDrivers!V$9:V$37,MATCH($F196,Inp_LonDrivers!$F$9:$F$37,0))</f>
        <v/>
      </c>
      <c r="W196" s="53" t="str">
        <f>INDEX(Inp_LonDrivers!W$9:W$37,MATCH($F196,Inp_LonDrivers!$F$9:$F$37,0))</f>
        <v/>
      </c>
      <c r="X196" s="53" t="str">
        <f>INDEX(Inp_LonDrivers!X$9:X$37,MATCH($F196,Inp_LonDrivers!$F$9:$F$37,0))</f>
        <v/>
      </c>
      <c r="Y196" s="53">
        <f>INDEX(Inp_LonDrivers!Y$9:Y$37,MATCH($F196,Inp_LonDrivers!$F$9:$F$37,0))</f>
        <v>18034</v>
      </c>
      <c r="Z196" s="53">
        <f>INDEX(Inp_LonDrivers!Z$9:Z$37,MATCH($F196,Inp_LonDrivers!$F$9:$F$37,0))</f>
        <v>20152</v>
      </c>
      <c r="AA196" s="53">
        <f>INDEX(Inp_LonDrivers!AA$9:AA$37,MATCH($F196,Inp_LonDrivers!$F$9:$F$37,0))</f>
        <v>19821</v>
      </c>
      <c r="AB196" s="53">
        <f>INDEX(Inp_LonDrivers!AB$9:AB$37,MATCH($F196,Inp_LonDrivers!$F$9:$F$37,0))</f>
        <v>20563</v>
      </c>
      <c r="AC196" s="53">
        <f>INDEX(Inp_LonDrivers!AC$9:AC$37,MATCH($F196,Inp_LonDrivers!$F$9:$F$37,0))</f>
        <v>18185</v>
      </c>
      <c r="AD196" s="53">
        <f>INDEX(Inp_LonDrivers!AD$9:AD$37,MATCH($F196,Inp_LonDrivers!$F$9:$F$37,0))</f>
        <v>17514</v>
      </c>
      <c r="AE196" s="53">
        <f>INDEX(Inp_LonDrivers!AE$9:AE$37,MATCH($F196,Inp_LonDrivers!$F$9:$F$37,0))</f>
        <v>17339</v>
      </c>
      <c r="AF196" s="53">
        <f>INDEX(Inp_LonDrivers!AF$9:AF$37,MATCH($F196,Inp_LonDrivers!$F$9:$F$37,0))</f>
        <v>17165</v>
      </c>
      <c r="AG196" s="53">
        <f>INDEX(Inp_LonDrivers!AG$9:AG$37,MATCH($F196,Inp_LonDrivers!$F$9:$F$37,0))</f>
        <v>16822</v>
      </c>
      <c r="AH196" s="53">
        <f>INDEX(Inp_LonDrivers!AH$9:AH$37,MATCH($F196,Inp_LonDrivers!$F$9:$F$37,0))</f>
        <v>16486</v>
      </c>
      <c r="AI196" s="53">
        <f>INDEX(Inp_LonDrivers!AI$9:AI$37,MATCH($F196,Inp_LonDrivers!$F$9:$F$37,0))</f>
        <v>16156</v>
      </c>
      <c r="AJ196" s="53">
        <f>INDEX(Inp_LonDrivers!AJ$9:AJ$37,MATCH($F196,Inp_LonDrivers!$F$9:$F$37,0))</f>
        <v>15833</v>
      </c>
      <c r="AK196" s="53">
        <f>INDEX(Inp_LonDrivers!AK$9:AK$37,MATCH($F196,Inp_LonDrivers!$F$9:$F$37,0))</f>
        <v>15516</v>
      </c>
    </row>
    <row r="197" spans="5:37" ht="14.2" customHeight="1">
      <c r="E197" s="2" t="s">
        <v>28</v>
      </c>
      <c r="F197" s="2" t="s">
        <v>230</v>
      </c>
      <c r="G197" s="2" t="s">
        <v>223</v>
      </c>
      <c r="J197" s="2" t="str">
        <f t="shared" si="48"/>
        <v>LonMaintenance MEAVCSV Totex</v>
      </c>
      <c r="T197" s="53" t="str">
        <f>INDEX(Inp_LonDrivers!T$9:T$37,MATCH($F197,Inp_LonDrivers!$F$9:$F$37,0))</f>
        <v/>
      </c>
      <c r="U197" s="53" t="str">
        <f>INDEX(Inp_LonDrivers!U$9:U$37,MATCH($F197,Inp_LonDrivers!$F$9:$F$37,0))</f>
        <v/>
      </c>
      <c r="V197" s="53" t="str">
        <f>INDEX(Inp_LonDrivers!V$9:V$37,MATCH($F197,Inp_LonDrivers!$F$9:$F$37,0))</f>
        <v/>
      </c>
      <c r="W197" s="53" t="str">
        <f>INDEX(Inp_LonDrivers!W$9:W$37,MATCH($F197,Inp_LonDrivers!$F$9:$F$37,0))</f>
        <v/>
      </c>
      <c r="X197" s="53" t="str">
        <f>INDEX(Inp_LonDrivers!X$9:X$37,MATCH($F197,Inp_LonDrivers!$F$9:$F$37,0))</f>
        <v/>
      </c>
      <c r="Y197" s="53">
        <f>INDEX(Inp_LonDrivers!Y$9:Y$37,MATCH($F197,Inp_LonDrivers!$F$9:$F$37,0))</f>
        <v>3225.46481929113</v>
      </c>
      <c r="Z197" s="53">
        <f>INDEX(Inp_LonDrivers!Z$9:Z$37,MATCH($F197,Inp_LonDrivers!$F$9:$F$37,0))</f>
        <v>3227.088515625408</v>
      </c>
      <c r="AA197" s="53">
        <f>INDEX(Inp_LonDrivers!AA$9:AA$37,MATCH($F197,Inp_LonDrivers!$F$9:$F$37,0))</f>
        <v>3228.8011386469625</v>
      </c>
      <c r="AB197" s="53">
        <f>INDEX(Inp_LonDrivers!AB$9:AB$37,MATCH($F197,Inp_LonDrivers!$F$9:$F$37,0))</f>
        <v>3229.0700539653035</v>
      </c>
      <c r="AC197" s="53">
        <f>INDEX(Inp_LonDrivers!AC$9:AC$37,MATCH($F197,Inp_LonDrivers!$F$9:$F$37,0))</f>
        <v>3227.9055508809915</v>
      </c>
      <c r="AD197" s="53">
        <f>INDEX(Inp_LonDrivers!AD$9:AD$37,MATCH($F197,Inp_LonDrivers!$F$9:$F$37,0))</f>
        <v>3233.3268748582059</v>
      </c>
      <c r="AE197" s="53">
        <f>INDEX(Inp_LonDrivers!AE$9:AE$37,MATCH($F197,Inp_LonDrivers!$F$9:$F$37,0))</f>
        <v>3235.3636140996596</v>
      </c>
      <c r="AF197" s="53">
        <f>INDEX(Inp_LonDrivers!AF$9:AF$37,MATCH($F197,Inp_LonDrivers!$F$9:$F$37,0))</f>
        <v>3235.8162228199826</v>
      </c>
      <c r="AG197" s="53">
        <f>INDEX(Inp_LonDrivers!AG$9:AG$37,MATCH($F197,Inp_LonDrivers!$F$9:$F$37,0))</f>
        <v>3235.8270650180648</v>
      </c>
      <c r="AH197" s="53">
        <f>INDEX(Inp_LonDrivers!AH$9:AH$37,MATCH($F197,Inp_LonDrivers!$F$9:$F$37,0))</f>
        <v>3235.8378673973548</v>
      </c>
      <c r="AI197" s="53">
        <f>INDEX(Inp_LonDrivers!AI$9:AI$37,MATCH($F197,Inp_LonDrivers!$F$9:$F$37,0))</f>
        <v>3235.848635885578</v>
      </c>
      <c r="AJ197" s="53">
        <f>INDEX(Inp_LonDrivers!AJ$9:AJ$37,MATCH($F197,Inp_LonDrivers!$F$9:$F$37,0))</f>
        <v>3235.8593690832195</v>
      </c>
      <c r="AK197" s="53">
        <f>INDEX(Inp_LonDrivers!AK$9:AK$37,MATCH($F197,Inp_LonDrivers!$F$9:$F$37,0))</f>
        <v>3235.8700910844327</v>
      </c>
    </row>
    <row r="198" spans="5:37" ht="14.2" customHeight="1">
      <c r="E198" s="2" t="s">
        <v>28</v>
      </c>
      <c r="F198" s="2" t="s">
        <v>168</v>
      </c>
      <c r="G198" s="2" t="s">
        <v>223</v>
      </c>
      <c r="J198" s="2" t="str">
        <f t="shared" si="48"/>
        <v>LonMEAVCSV Totex</v>
      </c>
      <c r="T198" s="53" t="str">
        <f>INDEX(Inp_LonDrivers!T$9:T$37,MATCH($F198,Inp_LonDrivers!$F$9:$F$37,0))</f>
        <v/>
      </c>
      <c r="U198" s="53" t="str">
        <f>INDEX(Inp_LonDrivers!U$9:U$37,MATCH($F198,Inp_LonDrivers!$F$9:$F$37,0))</f>
        <v/>
      </c>
      <c r="V198" s="53" t="str">
        <f>INDEX(Inp_LonDrivers!V$9:V$37,MATCH($F198,Inp_LonDrivers!$F$9:$F$37,0))</f>
        <v/>
      </c>
      <c r="W198" s="53" t="str">
        <f>INDEX(Inp_LonDrivers!W$9:W$37,MATCH($F198,Inp_LonDrivers!$F$9:$F$37,0))</f>
        <v/>
      </c>
      <c r="X198" s="53" t="str">
        <f>INDEX(Inp_LonDrivers!X$9:X$37,MATCH($F198,Inp_LonDrivers!$F$9:$F$37,0))</f>
        <v/>
      </c>
      <c r="Y198" s="53">
        <f>INDEX(Inp_LonDrivers!Y$9:Y$37,MATCH($F198,Inp_LonDrivers!$F$9:$F$37,0))</f>
        <v>7878.3244237758654</v>
      </c>
      <c r="Z198" s="53">
        <f>INDEX(Inp_LonDrivers!Z$9:Z$37,MATCH($F198,Inp_LonDrivers!$F$9:$F$37,0))</f>
        <v>7850.995061659959</v>
      </c>
      <c r="AA198" s="53">
        <f>INDEX(Inp_LonDrivers!AA$9:AA$37,MATCH($F198,Inp_LonDrivers!$F$9:$F$37,0))</f>
        <v>7834.7726953193933</v>
      </c>
      <c r="AB198" s="53">
        <f>INDEX(Inp_LonDrivers!AB$9:AB$37,MATCH($F198,Inp_LonDrivers!$F$9:$F$37,0))</f>
        <v>7817.5970339316891</v>
      </c>
      <c r="AC198" s="53">
        <f>INDEX(Inp_LonDrivers!AC$9:AC$37,MATCH($F198,Inp_LonDrivers!$F$9:$F$37,0))</f>
        <v>7784.5787799362897</v>
      </c>
      <c r="AD198" s="53">
        <f>INDEX(Inp_LonDrivers!AD$9:AD$37,MATCH($F198,Inp_LonDrivers!$F$9:$F$37,0))</f>
        <v>7772.4610273218459</v>
      </c>
      <c r="AE198" s="53">
        <f>INDEX(Inp_LonDrivers!AE$9:AE$37,MATCH($F198,Inp_LonDrivers!$F$9:$F$37,0))</f>
        <v>7715.7571623530584</v>
      </c>
      <c r="AF198" s="53">
        <f>INDEX(Inp_LonDrivers!AF$9:AF$37,MATCH($F198,Inp_LonDrivers!$F$9:$F$37,0))</f>
        <v>7660.9874299413405</v>
      </c>
      <c r="AG198" s="53">
        <f>INDEX(Inp_LonDrivers!AG$9:AG$37,MATCH($F198,Inp_LonDrivers!$F$9:$F$37,0))</f>
        <v>7639.0239667633923</v>
      </c>
      <c r="AH198" s="53">
        <f>INDEX(Inp_LonDrivers!AH$9:AH$37,MATCH($F198,Inp_LonDrivers!$F$9:$F$37,0))</f>
        <v>7616.218625093652</v>
      </c>
      <c r="AI198" s="53">
        <f>INDEX(Inp_LonDrivers!AI$9:AI$37,MATCH($F198,Inp_LonDrivers!$F$9:$F$37,0))</f>
        <v>7592.330885524696</v>
      </c>
      <c r="AJ198" s="53">
        <f>INDEX(Inp_LonDrivers!AJ$9:AJ$37,MATCH($F198,Inp_LonDrivers!$F$9:$F$37,0))</f>
        <v>7567.4052560648561</v>
      </c>
      <c r="AK198" s="53">
        <f>INDEX(Inp_LonDrivers!AK$9:AK$37,MATCH($F198,Inp_LonDrivers!$F$9:$F$37,0))</f>
        <v>7542.3593527410185</v>
      </c>
    </row>
    <row r="199" spans="5:37" ht="14.2" customHeight="1">
      <c r="E199" s="2" t="s">
        <v>28</v>
      </c>
      <c r="F199" s="3" t="s">
        <v>202</v>
      </c>
      <c r="G199" s="3" t="str">
        <f>G198</f>
        <v>CSV Totex</v>
      </c>
      <c r="H199" s="3"/>
      <c r="J199" s="2" t="str">
        <f>E199&amp;$G199&amp;""&amp;H199</f>
        <v>LonCSV Totex</v>
      </c>
      <c r="T199" s="53" t="e">
        <f t="shared" ref="T199:AK199" si="50">T192^$R$15*T193^$R$16*T194^$R$17*T195^$R$18*T196^$R$19*T197^$R$20*T198^$R$21</f>
        <v>#VALUE!</v>
      </c>
      <c r="U199" s="53" t="e">
        <f t="shared" si="50"/>
        <v>#VALUE!</v>
      </c>
      <c r="V199" s="53" t="e">
        <f t="shared" si="50"/>
        <v>#VALUE!</v>
      </c>
      <c r="W199" s="53" t="e">
        <f t="shared" si="50"/>
        <v>#VALUE!</v>
      </c>
      <c r="X199" s="53" t="e">
        <f t="shared" si="50"/>
        <v>#VALUE!</v>
      </c>
      <c r="Y199" s="53">
        <f t="shared" si="50"/>
        <v>838.49571756559271</v>
      </c>
      <c r="Z199" s="53">
        <f t="shared" si="50"/>
        <v>872.03735843413676</v>
      </c>
      <c r="AA199" s="53">
        <f t="shared" si="50"/>
        <v>889.0975271120376</v>
      </c>
      <c r="AB199" s="53">
        <f t="shared" si="50"/>
        <v>933.88587532221891</v>
      </c>
      <c r="AC199" s="53">
        <f t="shared" si="50"/>
        <v>922.88184127050329</v>
      </c>
      <c r="AD199" s="53">
        <f t="shared" si="50"/>
        <v>989.09048748333146</v>
      </c>
      <c r="AE199" s="53">
        <f t="shared" si="50"/>
        <v>1014.7966127713773</v>
      </c>
      <c r="AF199" s="53">
        <f t="shared" si="50"/>
        <v>1000.8711787758411</v>
      </c>
      <c r="AG199" s="53">
        <f t="shared" si="50"/>
        <v>958.17223037431199</v>
      </c>
      <c r="AH199" s="53">
        <f t="shared" si="50"/>
        <v>969.6742147019944</v>
      </c>
      <c r="AI199" s="53">
        <f t="shared" si="50"/>
        <v>987.03507052724387</v>
      </c>
      <c r="AJ199" s="53">
        <f t="shared" si="50"/>
        <v>972.66497799286708</v>
      </c>
      <c r="AK199" s="53">
        <f t="shared" si="50"/>
        <v>972.62537906960961</v>
      </c>
    </row>
    <row r="200" spans="5:37" ht="14.2" customHeight="1">
      <c r="T200" s="67"/>
      <c r="U200" s="67"/>
      <c r="V200" s="67"/>
      <c r="W200" s="67"/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</row>
    <row r="201" spans="5:37" ht="14.2" customHeight="1">
      <c r="E201" s="2" t="s">
        <v>28</v>
      </c>
      <c r="F201" s="2" t="s">
        <v>156</v>
      </c>
      <c r="G201" s="2" t="s">
        <v>225</v>
      </c>
      <c r="J201" s="2" t="str">
        <f t="shared" ref="J201:J203" si="51">E201&amp;$F201&amp;""&amp;G201&amp;""&amp;H201</f>
        <v>LonCapex synthetic costs - MainsCSV Capex</v>
      </c>
      <c r="T201" s="53" t="str">
        <f>INDEX(Inp_LonDrivers!T$9:T$37,MATCH($F201,Inp_LonDrivers!$F$9:$F$37,0))</f>
        <v/>
      </c>
      <c r="U201" s="53" t="str">
        <f>INDEX(Inp_LonDrivers!U$9:U$37,MATCH($F201,Inp_LonDrivers!$F$9:$F$37,0))</f>
        <v/>
      </c>
      <c r="V201" s="53" t="str">
        <f>INDEX(Inp_LonDrivers!V$9:V$37,MATCH($F201,Inp_LonDrivers!$F$9:$F$37,0))</f>
        <v/>
      </c>
      <c r="W201" s="53" t="str">
        <f>INDEX(Inp_LonDrivers!W$9:W$37,MATCH($F201,Inp_LonDrivers!$F$9:$F$37,0))</f>
        <v/>
      </c>
      <c r="X201" s="53" t="str">
        <f>INDEX(Inp_LonDrivers!X$9:X$37,MATCH($F201,Inp_LonDrivers!$F$9:$F$37,0))</f>
        <v/>
      </c>
      <c r="Y201" s="53">
        <f>INDEX(Inp_LonDrivers!Y$9:Y$37,MATCH($F201,Inp_LonDrivers!$F$9:$F$37,0))</f>
        <v>0.32233059539815351</v>
      </c>
      <c r="Z201" s="53">
        <f>INDEX(Inp_LonDrivers!Z$9:Z$37,MATCH($F201,Inp_LonDrivers!$F$9:$F$37,0))</f>
        <v>0.4684973521138997</v>
      </c>
      <c r="AA201" s="53">
        <f>INDEX(Inp_LonDrivers!AA$9:AA$37,MATCH($F201,Inp_LonDrivers!$F$9:$F$37,0))</f>
        <v>0.65610925473929427</v>
      </c>
      <c r="AB201" s="53">
        <f>INDEX(Inp_LonDrivers!AB$9:AB$37,MATCH($F201,Inp_LonDrivers!$F$9:$F$37,0))</f>
        <v>0.78183297779559979</v>
      </c>
      <c r="AC201" s="53">
        <f>INDEX(Inp_LonDrivers!AC$9:AC$37,MATCH($F201,Inp_LonDrivers!$F$9:$F$37,0))</f>
        <v>0.8623583199531567</v>
      </c>
      <c r="AD201" s="53">
        <f>INDEX(Inp_LonDrivers!AD$9:AD$37,MATCH($F201,Inp_LonDrivers!$F$9:$F$37,0))</f>
        <v>1.1875299352560025</v>
      </c>
      <c r="AE201" s="53">
        <f>INDEX(Inp_LonDrivers!AE$9:AE$37,MATCH($F201,Inp_LonDrivers!$F$9:$F$37,0))</f>
        <v>1.1962853405970759</v>
      </c>
      <c r="AF201" s="53">
        <f>INDEX(Inp_LonDrivers!AF$9:AF$37,MATCH($F201,Inp_LonDrivers!$F$9:$F$37,0))</f>
        <v>1.1856865642431551</v>
      </c>
      <c r="AG201" s="53">
        <f>INDEX(Inp_LonDrivers!AG$9:AG$37,MATCH($F201,Inp_LonDrivers!$F$9:$F$37,0))</f>
        <v>1.0954974445912791</v>
      </c>
      <c r="AH201" s="53">
        <f>INDEX(Inp_LonDrivers!AH$9:AH$37,MATCH($F201,Inp_LonDrivers!$F$9:$F$37,0))</f>
        <v>0.61817947796554895</v>
      </c>
      <c r="AI201" s="53">
        <f>INDEX(Inp_LonDrivers!AI$9:AI$37,MATCH($F201,Inp_LonDrivers!$F$9:$F$37,0))</f>
        <v>0.37157691415866601</v>
      </c>
      <c r="AJ201" s="53">
        <f>INDEX(Inp_LonDrivers!AJ$9:AJ$37,MATCH($F201,Inp_LonDrivers!$F$9:$F$37,0))</f>
        <v>0.18136948590618393</v>
      </c>
      <c r="AK201" s="53">
        <f>INDEX(Inp_LonDrivers!AK$9:AK$37,MATCH($F201,Inp_LonDrivers!$F$9:$F$37,0))</f>
        <v>0.18136948590618393</v>
      </c>
    </row>
    <row r="202" spans="5:37" ht="14.2" customHeight="1">
      <c r="E202" s="2" t="s">
        <v>28</v>
      </c>
      <c r="F202" s="2" t="s">
        <v>157</v>
      </c>
      <c r="G202" s="2" t="s">
        <v>225</v>
      </c>
      <c r="J202" s="2" t="str">
        <f t="shared" si="51"/>
        <v>LonCapex synthetic costs - ConnectionsCSV Capex</v>
      </c>
      <c r="T202" s="53" t="str">
        <f>INDEX(Inp_LonDrivers!T$9:T$37,MATCH($F202,Inp_LonDrivers!$F$9:$F$37,0))</f>
        <v/>
      </c>
      <c r="U202" s="53" t="str">
        <f>INDEX(Inp_LonDrivers!U$9:U$37,MATCH($F202,Inp_LonDrivers!$F$9:$F$37,0))</f>
        <v/>
      </c>
      <c r="V202" s="53" t="str">
        <f>INDEX(Inp_LonDrivers!V$9:V$37,MATCH($F202,Inp_LonDrivers!$F$9:$F$37,0))</f>
        <v/>
      </c>
      <c r="W202" s="53" t="str">
        <f>INDEX(Inp_LonDrivers!W$9:W$37,MATCH($F202,Inp_LonDrivers!$F$9:$F$37,0))</f>
        <v/>
      </c>
      <c r="X202" s="53" t="str">
        <f>INDEX(Inp_LonDrivers!X$9:X$37,MATCH($F202,Inp_LonDrivers!$F$9:$F$37,0))</f>
        <v/>
      </c>
      <c r="Y202" s="53">
        <f>INDEX(Inp_LonDrivers!Y$9:Y$37,MATCH($F202,Inp_LonDrivers!$F$9:$F$37,0))</f>
        <v>2.0342976744727257</v>
      </c>
      <c r="Z202" s="53">
        <f>INDEX(Inp_LonDrivers!Z$9:Z$37,MATCH($F202,Inp_LonDrivers!$F$9:$F$37,0))</f>
        <v>2.4268300289283573</v>
      </c>
      <c r="AA202" s="53">
        <f>INDEX(Inp_LonDrivers!AA$9:AA$37,MATCH($F202,Inp_LonDrivers!$F$9:$F$37,0))</f>
        <v>3.0097691213518529</v>
      </c>
      <c r="AB202" s="53">
        <f>INDEX(Inp_LonDrivers!AB$9:AB$37,MATCH($F202,Inp_LonDrivers!$F$9:$F$37,0))</f>
        <v>3.1716016062037728</v>
      </c>
      <c r="AC202" s="53">
        <f>INDEX(Inp_LonDrivers!AC$9:AC$37,MATCH($F202,Inp_LonDrivers!$F$9:$F$37,0))</f>
        <v>3.6626867532156195</v>
      </c>
      <c r="AD202" s="53">
        <f>INDEX(Inp_LonDrivers!AD$9:AD$37,MATCH($F202,Inp_LonDrivers!$F$9:$F$37,0))</f>
        <v>5.6245274523978175</v>
      </c>
      <c r="AE202" s="53">
        <f>INDEX(Inp_LonDrivers!AE$9:AE$37,MATCH($F202,Inp_LonDrivers!$F$9:$F$37,0))</f>
        <v>3.3390831035858035</v>
      </c>
      <c r="AF202" s="53">
        <f>INDEX(Inp_LonDrivers!AF$9:AF$37,MATCH($F202,Inp_LonDrivers!$F$9:$F$37,0))</f>
        <v>3.3720309321999951</v>
      </c>
      <c r="AG202" s="53">
        <f>INDEX(Inp_LonDrivers!AG$9:AG$37,MATCH($F202,Inp_LonDrivers!$F$9:$F$37,0))</f>
        <v>2.1295902696439626</v>
      </c>
      <c r="AH202" s="53">
        <f>INDEX(Inp_LonDrivers!AH$9:AH$37,MATCH($F202,Inp_LonDrivers!$F$9:$F$37,0))</f>
        <v>2.1295902696439626</v>
      </c>
      <c r="AI202" s="53">
        <f>INDEX(Inp_LonDrivers!AI$9:AI$37,MATCH($F202,Inp_LonDrivers!$F$9:$F$37,0))</f>
        <v>2.1295902696439626</v>
      </c>
      <c r="AJ202" s="53">
        <f>INDEX(Inp_LonDrivers!AJ$9:AJ$37,MATCH($F202,Inp_LonDrivers!$F$9:$F$37,0))</f>
        <v>2.1295902696439626</v>
      </c>
      <c r="AK202" s="53">
        <f>INDEX(Inp_LonDrivers!AK$9:AK$37,MATCH($F202,Inp_LonDrivers!$F$9:$F$37,0))</f>
        <v>2.1295902696439626</v>
      </c>
    </row>
    <row r="203" spans="5:37" ht="14.2" customHeight="1">
      <c r="E203" s="2" t="s">
        <v>28</v>
      </c>
      <c r="F203" s="2" t="s">
        <v>168</v>
      </c>
      <c r="G203" s="2" t="s">
        <v>225</v>
      </c>
      <c r="J203" s="2" t="str">
        <f t="shared" si="51"/>
        <v>LonMEAVCSV Capex</v>
      </c>
      <c r="T203" s="53" t="str">
        <f>INDEX(Inp_LonDrivers!T$9:T$37,MATCH($F203,Inp_LonDrivers!$F$9:$F$37,0))</f>
        <v/>
      </c>
      <c r="U203" s="53" t="str">
        <f>INDEX(Inp_LonDrivers!U$9:U$37,MATCH($F203,Inp_LonDrivers!$F$9:$F$37,0))</f>
        <v/>
      </c>
      <c r="V203" s="53" t="str">
        <f>INDEX(Inp_LonDrivers!V$9:V$37,MATCH($F203,Inp_LonDrivers!$F$9:$F$37,0))</f>
        <v/>
      </c>
      <c r="W203" s="53" t="str">
        <f>INDEX(Inp_LonDrivers!W$9:W$37,MATCH($F203,Inp_LonDrivers!$F$9:$F$37,0))</f>
        <v/>
      </c>
      <c r="X203" s="53" t="str">
        <f>INDEX(Inp_LonDrivers!X$9:X$37,MATCH($F203,Inp_LonDrivers!$F$9:$F$37,0))</f>
        <v/>
      </c>
      <c r="Y203" s="53">
        <f>INDEX(Inp_LonDrivers!Y$9:Y$37,MATCH($F203,Inp_LonDrivers!$F$9:$F$37,0))</f>
        <v>7878.3244237758654</v>
      </c>
      <c r="Z203" s="53">
        <f>INDEX(Inp_LonDrivers!Z$9:Z$37,MATCH($F203,Inp_LonDrivers!$F$9:$F$37,0))</f>
        <v>7850.995061659959</v>
      </c>
      <c r="AA203" s="53">
        <f>INDEX(Inp_LonDrivers!AA$9:AA$37,MATCH($F203,Inp_LonDrivers!$F$9:$F$37,0))</f>
        <v>7834.7726953193933</v>
      </c>
      <c r="AB203" s="53">
        <f>INDEX(Inp_LonDrivers!AB$9:AB$37,MATCH($F203,Inp_LonDrivers!$F$9:$F$37,0))</f>
        <v>7817.5970339316891</v>
      </c>
      <c r="AC203" s="53">
        <f>INDEX(Inp_LonDrivers!AC$9:AC$37,MATCH($F203,Inp_LonDrivers!$F$9:$F$37,0))</f>
        <v>7784.5787799362897</v>
      </c>
      <c r="AD203" s="53">
        <f>INDEX(Inp_LonDrivers!AD$9:AD$37,MATCH($F203,Inp_LonDrivers!$F$9:$F$37,0))</f>
        <v>7772.4610273218459</v>
      </c>
      <c r="AE203" s="53">
        <f>INDEX(Inp_LonDrivers!AE$9:AE$37,MATCH($F203,Inp_LonDrivers!$F$9:$F$37,0))</f>
        <v>7715.7571623530584</v>
      </c>
      <c r="AF203" s="53">
        <f>INDEX(Inp_LonDrivers!AF$9:AF$37,MATCH($F203,Inp_LonDrivers!$F$9:$F$37,0))</f>
        <v>7660.9874299413405</v>
      </c>
      <c r="AG203" s="53">
        <f>INDEX(Inp_LonDrivers!AG$9:AG$37,MATCH($F203,Inp_LonDrivers!$F$9:$F$37,0))</f>
        <v>7639.0239667633923</v>
      </c>
      <c r="AH203" s="53">
        <f>INDEX(Inp_LonDrivers!AH$9:AH$37,MATCH($F203,Inp_LonDrivers!$F$9:$F$37,0))</f>
        <v>7616.218625093652</v>
      </c>
      <c r="AI203" s="53">
        <f>INDEX(Inp_LonDrivers!AI$9:AI$37,MATCH($F203,Inp_LonDrivers!$F$9:$F$37,0))</f>
        <v>7592.330885524696</v>
      </c>
      <c r="AJ203" s="53">
        <f>INDEX(Inp_LonDrivers!AJ$9:AJ$37,MATCH($F203,Inp_LonDrivers!$F$9:$F$37,0))</f>
        <v>7567.4052560648561</v>
      </c>
      <c r="AK203" s="53">
        <f>INDEX(Inp_LonDrivers!AK$9:AK$37,MATCH($F203,Inp_LonDrivers!$F$9:$F$37,0))</f>
        <v>7542.3593527410185</v>
      </c>
    </row>
    <row r="204" spans="5:37" ht="14.2" customHeight="1">
      <c r="E204" s="2" t="s">
        <v>28</v>
      </c>
      <c r="F204" s="3" t="s">
        <v>202</v>
      </c>
      <c r="G204" s="3" t="str">
        <f>G203</f>
        <v>CSV Capex</v>
      </c>
      <c r="H204" s="3"/>
      <c r="J204" s="2" t="str">
        <f>E204&amp;$G204&amp;""&amp;H204</f>
        <v>LonCSV Capex</v>
      </c>
      <c r="T204" s="53" t="e">
        <f t="shared" ref="T204:AK204" si="52">T201^$R$24*T202^$R$25*T203^$R$26</f>
        <v>#VALUE!</v>
      </c>
      <c r="U204" s="53" t="e">
        <f t="shared" si="52"/>
        <v>#VALUE!</v>
      </c>
      <c r="V204" s="53" t="e">
        <f t="shared" si="52"/>
        <v>#VALUE!</v>
      </c>
      <c r="W204" s="53" t="e">
        <f t="shared" si="52"/>
        <v>#VALUE!</v>
      </c>
      <c r="X204" s="53" t="e">
        <f t="shared" si="52"/>
        <v>#VALUE!</v>
      </c>
      <c r="Y204" s="53">
        <f t="shared" si="52"/>
        <v>264.34359188951601</v>
      </c>
      <c r="Z204" s="53">
        <f t="shared" si="52"/>
        <v>287.16558759446542</v>
      </c>
      <c r="AA204" s="53">
        <f t="shared" si="52"/>
        <v>315.14480994539167</v>
      </c>
      <c r="AB204" s="53">
        <f t="shared" si="52"/>
        <v>324.39392391845405</v>
      </c>
      <c r="AC204" s="53">
        <f t="shared" si="52"/>
        <v>341.18118737432678</v>
      </c>
      <c r="AD204" s="53">
        <f t="shared" si="52"/>
        <v>400.0712117291074</v>
      </c>
      <c r="AE204" s="53">
        <f t="shared" si="52"/>
        <v>338.19080543454021</v>
      </c>
      <c r="AF204" s="53">
        <f t="shared" si="52"/>
        <v>337.53905057797499</v>
      </c>
      <c r="AG204" s="53">
        <f t="shared" si="52"/>
        <v>289.75417484771623</v>
      </c>
      <c r="AH204" s="53">
        <f t="shared" si="52"/>
        <v>276.51941063019945</v>
      </c>
      <c r="AI204" s="53">
        <f t="shared" si="52"/>
        <v>265.17708284719242</v>
      </c>
      <c r="AJ204" s="53">
        <f t="shared" si="52"/>
        <v>250.1533565154906</v>
      </c>
      <c r="AK204" s="53">
        <f t="shared" si="52"/>
        <v>249.65078065717498</v>
      </c>
    </row>
    <row r="205" spans="5:37" ht="14.2" customHeight="1">
      <c r="T205" s="67"/>
      <c r="U205" s="67"/>
      <c r="V205" s="67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</row>
    <row r="206" spans="5:37" ht="14.2" customHeight="1">
      <c r="E206" s="2" t="s">
        <v>28</v>
      </c>
      <c r="F206" s="2" t="s">
        <v>226</v>
      </c>
      <c r="G206" s="2" t="s">
        <v>224</v>
      </c>
      <c r="J206" s="2" t="str">
        <f t="shared" ref="J206:J209" si="53">E206&amp;$F206&amp;""&amp;G206&amp;""&amp;H206</f>
        <v>LonCSV EmergencyCSV Opex</v>
      </c>
      <c r="T206" s="53" t="e">
        <f>T$101</f>
        <v>#VALUE!</v>
      </c>
      <c r="U206" s="53" t="e">
        <f t="shared" ref="U206:AK206" si="54">U$101</f>
        <v>#VALUE!</v>
      </c>
      <c r="V206" s="53" t="e">
        <f t="shared" si="54"/>
        <v>#VALUE!</v>
      </c>
      <c r="W206" s="53" t="e">
        <f t="shared" si="54"/>
        <v>#VALUE!</v>
      </c>
      <c r="X206" s="53" t="e">
        <f t="shared" si="54"/>
        <v>#VALUE!</v>
      </c>
      <c r="Y206" s="53">
        <f t="shared" si="54"/>
        <v>1379250.7894775441</v>
      </c>
      <c r="Z206" s="53">
        <f t="shared" si="54"/>
        <v>1412503.3045443289</v>
      </c>
      <c r="AA206" s="53">
        <f t="shared" si="54"/>
        <v>1411877.3633273395</v>
      </c>
      <c r="AB206" s="53">
        <f t="shared" si="54"/>
        <v>1430581.0572285918</v>
      </c>
      <c r="AC206" s="53">
        <f t="shared" si="54"/>
        <v>1412962.8455471201</v>
      </c>
      <c r="AD206" s="53">
        <f t="shared" si="54"/>
        <v>1417322.5617694315</v>
      </c>
      <c r="AE206" s="53">
        <f t="shared" si="54"/>
        <v>1414478.4743858345</v>
      </c>
      <c r="AF206" s="53">
        <f t="shared" si="54"/>
        <v>1411637.7370976252</v>
      </c>
      <c r="AG206" s="53">
        <f t="shared" si="54"/>
        <v>1405953.7841122458</v>
      </c>
      <c r="AH206" s="53">
        <f t="shared" si="54"/>
        <v>1400285.5219380043</v>
      </c>
      <c r="AI206" s="53">
        <f t="shared" si="54"/>
        <v>1394648.7273988652</v>
      </c>
      <c r="AJ206" s="53">
        <f t="shared" si="54"/>
        <v>1389017.9176557446</v>
      </c>
      <c r="AK206" s="53">
        <f t="shared" si="54"/>
        <v>1383423.1552016621</v>
      </c>
    </row>
    <row r="207" spans="5:37" ht="14.2" customHeight="1">
      <c r="E207" s="2" t="s">
        <v>28</v>
      </c>
      <c r="F207" s="66" t="s">
        <v>166</v>
      </c>
      <c r="G207" s="2" t="s">
        <v>224</v>
      </c>
      <c r="J207" s="2" t="str">
        <f t="shared" si="53"/>
        <v>LonTotal external condition reports
(service condition + mains condition)CSV Opex</v>
      </c>
      <c r="T207" s="53" t="str">
        <f>INDEX(Inp_LonDrivers!T$9:T$37,MATCH($F207,Inp_LonDrivers!$F$9:$F$37,0))</f>
        <v/>
      </c>
      <c r="U207" s="53" t="str">
        <f>INDEX(Inp_LonDrivers!U$9:U$37,MATCH($F207,Inp_LonDrivers!$F$9:$F$37,0))</f>
        <v/>
      </c>
      <c r="V207" s="53" t="str">
        <f>INDEX(Inp_LonDrivers!V$9:V$37,MATCH($F207,Inp_LonDrivers!$F$9:$F$37,0))</f>
        <v/>
      </c>
      <c r="W207" s="53" t="str">
        <f>INDEX(Inp_LonDrivers!W$9:W$37,MATCH($F207,Inp_LonDrivers!$F$9:$F$37,0))</f>
        <v/>
      </c>
      <c r="X207" s="53" t="str">
        <f>INDEX(Inp_LonDrivers!X$9:X$37,MATCH($F207,Inp_LonDrivers!$F$9:$F$37,0))</f>
        <v/>
      </c>
      <c r="Y207" s="53">
        <f>INDEX(Inp_LonDrivers!Y$9:Y$37,MATCH($F207,Inp_LonDrivers!$F$9:$F$37,0))</f>
        <v>18034</v>
      </c>
      <c r="Z207" s="53">
        <f>INDEX(Inp_LonDrivers!Z$9:Z$37,MATCH($F207,Inp_LonDrivers!$F$9:$F$37,0))</f>
        <v>20152</v>
      </c>
      <c r="AA207" s="53">
        <f>INDEX(Inp_LonDrivers!AA$9:AA$37,MATCH($F207,Inp_LonDrivers!$F$9:$F$37,0))</f>
        <v>19821</v>
      </c>
      <c r="AB207" s="53">
        <f>INDEX(Inp_LonDrivers!AB$9:AB$37,MATCH($F207,Inp_LonDrivers!$F$9:$F$37,0))</f>
        <v>20563</v>
      </c>
      <c r="AC207" s="53">
        <f>INDEX(Inp_LonDrivers!AC$9:AC$37,MATCH($F207,Inp_LonDrivers!$F$9:$F$37,0))</f>
        <v>18185</v>
      </c>
      <c r="AD207" s="53">
        <f>INDEX(Inp_LonDrivers!AD$9:AD$37,MATCH($F207,Inp_LonDrivers!$F$9:$F$37,0))</f>
        <v>17514</v>
      </c>
      <c r="AE207" s="53">
        <f>INDEX(Inp_LonDrivers!AE$9:AE$37,MATCH($F207,Inp_LonDrivers!$F$9:$F$37,0))</f>
        <v>17339</v>
      </c>
      <c r="AF207" s="53">
        <f>INDEX(Inp_LonDrivers!AF$9:AF$37,MATCH($F207,Inp_LonDrivers!$F$9:$F$37,0))</f>
        <v>17165</v>
      </c>
      <c r="AG207" s="53">
        <f>INDEX(Inp_LonDrivers!AG$9:AG$37,MATCH($F207,Inp_LonDrivers!$F$9:$F$37,0))</f>
        <v>16822</v>
      </c>
      <c r="AH207" s="53">
        <f>INDEX(Inp_LonDrivers!AH$9:AH$37,MATCH($F207,Inp_LonDrivers!$F$9:$F$37,0))</f>
        <v>16486</v>
      </c>
      <c r="AI207" s="53">
        <f>INDEX(Inp_LonDrivers!AI$9:AI$37,MATCH($F207,Inp_LonDrivers!$F$9:$F$37,0))</f>
        <v>16156</v>
      </c>
      <c r="AJ207" s="53">
        <f>INDEX(Inp_LonDrivers!AJ$9:AJ$37,MATCH($F207,Inp_LonDrivers!$F$9:$F$37,0))</f>
        <v>15833</v>
      </c>
      <c r="AK207" s="53">
        <f>INDEX(Inp_LonDrivers!AK$9:AK$37,MATCH($F207,Inp_LonDrivers!$F$9:$F$37,0))</f>
        <v>15516</v>
      </c>
    </row>
    <row r="208" spans="5:37" ht="14.2" customHeight="1">
      <c r="E208" s="2" t="s">
        <v>28</v>
      </c>
      <c r="F208" s="2" t="s">
        <v>230</v>
      </c>
      <c r="G208" s="2" t="s">
        <v>224</v>
      </c>
      <c r="J208" s="2" t="str">
        <f t="shared" si="53"/>
        <v>LonMaintenance MEAVCSV Opex</v>
      </c>
      <c r="T208" s="53" t="str">
        <f>INDEX(Inp_LonDrivers!T$9:T$37,MATCH($F208,Inp_LonDrivers!$F$9:$F$37,0))</f>
        <v/>
      </c>
      <c r="U208" s="53" t="str">
        <f>INDEX(Inp_LonDrivers!U$9:U$37,MATCH($F208,Inp_LonDrivers!$F$9:$F$37,0))</f>
        <v/>
      </c>
      <c r="V208" s="53" t="str">
        <f>INDEX(Inp_LonDrivers!V$9:V$37,MATCH($F208,Inp_LonDrivers!$F$9:$F$37,0))</f>
        <v/>
      </c>
      <c r="W208" s="53" t="str">
        <f>INDEX(Inp_LonDrivers!W$9:W$37,MATCH($F208,Inp_LonDrivers!$F$9:$F$37,0))</f>
        <v/>
      </c>
      <c r="X208" s="53" t="str">
        <f>INDEX(Inp_LonDrivers!X$9:X$37,MATCH($F208,Inp_LonDrivers!$F$9:$F$37,0))</f>
        <v/>
      </c>
      <c r="Y208" s="53">
        <f>INDEX(Inp_LonDrivers!Y$9:Y$37,MATCH($F208,Inp_LonDrivers!$F$9:$F$37,0))</f>
        <v>3225.46481929113</v>
      </c>
      <c r="Z208" s="53">
        <f>INDEX(Inp_LonDrivers!Z$9:Z$37,MATCH($F208,Inp_LonDrivers!$F$9:$F$37,0))</f>
        <v>3227.088515625408</v>
      </c>
      <c r="AA208" s="53">
        <f>INDEX(Inp_LonDrivers!AA$9:AA$37,MATCH($F208,Inp_LonDrivers!$F$9:$F$37,0))</f>
        <v>3228.8011386469625</v>
      </c>
      <c r="AB208" s="53">
        <f>INDEX(Inp_LonDrivers!AB$9:AB$37,MATCH($F208,Inp_LonDrivers!$F$9:$F$37,0))</f>
        <v>3229.0700539653035</v>
      </c>
      <c r="AC208" s="53">
        <f>INDEX(Inp_LonDrivers!AC$9:AC$37,MATCH($F208,Inp_LonDrivers!$F$9:$F$37,0))</f>
        <v>3227.9055508809915</v>
      </c>
      <c r="AD208" s="53">
        <f>INDEX(Inp_LonDrivers!AD$9:AD$37,MATCH($F208,Inp_LonDrivers!$F$9:$F$37,0))</f>
        <v>3233.3268748582059</v>
      </c>
      <c r="AE208" s="53">
        <f>INDEX(Inp_LonDrivers!AE$9:AE$37,MATCH($F208,Inp_LonDrivers!$F$9:$F$37,0))</f>
        <v>3235.3636140996596</v>
      </c>
      <c r="AF208" s="53">
        <f>INDEX(Inp_LonDrivers!AF$9:AF$37,MATCH($F208,Inp_LonDrivers!$F$9:$F$37,0))</f>
        <v>3235.8162228199826</v>
      </c>
      <c r="AG208" s="53">
        <f>INDEX(Inp_LonDrivers!AG$9:AG$37,MATCH($F208,Inp_LonDrivers!$F$9:$F$37,0))</f>
        <v>3235.8270650180648</v>
      </c>
      <c r="AH208" s="53">
        <f>INDEX(Inp_LonDrivers!AH$9:AH$37,MATCH($F208,Inp_LonDrivers!$F$9:$F$37,0))</f>
        <v>3235.8378673973548</v>
      </c>
      <c r="AI208" s="53">
        <f>INDEX(Inp_LonDrivers!AI$9:AI$37,MATCH($F208,Inp_LonDrivers!$F$9:$F$37,0))</f>
        <v>3235.848635885578</v>
      </c>
      <c r="AJ208" s="53">
        <f>INDEX(Inp_LonDrivers!AJ$9:AJ$37,MATCH($F208,Inp_LonDrivers!$F$9:$F$37,0))</f>
        <v>3235.8593690832195</v>
      </c>
      <c r="AK208" s="53">
        <f>INDEX(Inp_LonDrivers!AK$9:AK$37,MATCH($F208,Inp_LonDrivers!$F$9:$F$37,0))</f>
        <v>3235.8700910844327</v>
      </c>
    </row>
    <row r="209" spans="5:37" ht="14.2" customHeight="1">
      <c r="E209" s="2" t="s">
        <v>28</v>
      </c>
      <c r="F209" s="2" t="s">
        <v>168</v>
      </c>
      <c r="G209" s="2" t="s">
        <v>224</v>
      </c>
      <c r="J209" s="2" t="str">
        <f t="shared" si="53"/>
        <v>LonMEAVCSV Opex</v>
      </c>
      <c r="T209" s="53" t="str">
        <f>INDEX(Inp_LonDrivers!T$9:T$37,MATCH($F209,Inp_LonDrivers!$F$9:$F$37,0))</f>
        <v/>
      </c>
      <c r="U209" s="53" t="str">
        <f>INDEX(Inp_LonDrivers!U$9:U$37,MATCH($F209,Inp_LonDrivers!$F$9:$F$37,0))</f>
        <v/>
      </c>
      <c r="V209" s="53" t="str">
        <f>INDEX(Inp_LonDrivers!V$9:V$37,MATCH($F209,Inp_LonDrivers!$F$9:$F$37,0))</f>
        <v/>
      </c>
      <c r="W209" s="53" t="str">
        <f>INDEX(Inp_LonDrivers!W$9:W$37,MATCH($F209,Inp_LonDrivers!$F$9:$F$37,0))</f>
        <v/>
      </c>
      <c r="X209" s="53" t="str">
        <f>INDEX(Inp_LonDrivers!X$9:X$37,MATCH($F209,Inp_LonDrivers!$F$9:$F$37,0))</f>
        <v/>
      </c>
      <c r="Y209" s="53">
        <f>INDEX(Inp_LonDrivers!Y$9:Y$37,MATCH($F209,Inp_LonDrivers!$F$9:$F$37,0))</f>
        <v>7878.3244237758654</v>
      </c>
      <c r="Z209" s="53">
        <f>INDEX(Inp_LonDrivers!Z$9:Z$37,MATCH($F209,Inp_LonDrivers!$F$9:$F$37,0))</f>
        <v>7850.995061659959</v>
      </c>
      <c r="AA209" s="53">
        <f>INDEX(Inp_LonDrivers!AA$9:AA$37,MATCH($F209,Inp_LonDrivers!$F$9:$F$37,0))</f>
        <v>7834.7726953193933</v>
      </c>
      <c r="AB209" s="53">
        <f>INDEX(Inp_LonDrivers!AB$9:AB$37,MATCH($F209,Inp_LonDrivers!$F$9:$F$37,0))</f>
        <v>7817.5970339316891</v>
      </c>
      <c r="AC209" s="53">
        <f>INDEX(Inp_LonDrivers!AC$9:AC$37,MATCH($F209,Inp_LonDrivers!$F$9:$F$37,0))</f>
        <v>7784.5787799362897</v>
      </c>
      <c r="AD209" s="53">
        <f>INDEX(Inp_LonDrivers!AD$9:AD$37,MATCH($F209,Inp_LonDrivers!$F$9:$F$37,0))</f>
        <v>7772.4610273218459</v>
      </c>
      <c r="AE209" s="53">
        <f>INDEX(Inp_LonDrivers!AE$9:AE$37,MATCH($F209,Inp_LonDrivers!$F$9:$F$37,0))</f>
        <v>7715.7571623530584</v>
      </c>
      <c r="AF209" s="53">
        <f>INDEX(Inp_LonDrivers!AF$9:AF$37,MATCH($F209,Inp_LonDrivers!$F$9:$F$37,0))</f>
        <v>7660.9874299413405</v>
      </c>
      <c r="AG209" s="53">
        <f>INDEX(Inp_LonDrivers!AG$9:AG$37,MATCH($F209,Inp_LonDrivers!$F$9:$F$37,0))</f>
        <v>7639.0239667633923</v>
      </c>
      <c r="AH209" s="53">
        <f>INDEX(Inp_LonDrivers!AH$9:AH$37,MATCH($F209,Inp_LonDrivers!$F$9:$F$37,0))</f>
        <v>7616.218625093652</v>
      </c>
      <c r="AI209" s="53">
        <f>INDEX(Inp_LonDrivers!AI$9:AI$37,MATCH($F209,Inp_LonDrivers!$F$9:$F$37,0))</f>
        <v>7592.330885524696</v>
      </c>
      <c r="AJ209" s="53">
        <f>INDEX(Inp_LonDrivers!AJ$9:AJ$37,MATCH($F209,Inp_LonDrivers!$F$9:$F$37,0))</f>
        <v>7567.4052560648561</v>
      </c>
      <c r="AK209" s="53">
        <f>INDEX(Inp_LonDrivers!AK$9:AK$37,MATCH($F209,Inp_LonDrivers!$F$9:$F$37,0))</f>
        <v>7542.3593527410185</v>
      </c>
    </row>
    <row r="210" spans="5:37" ht="14.2" customHeight="1">
      <c r="E210" s="2" t="s">
        <v>28</v>
      </c>
      <c r="F210" s="3" t="s">
        <v>202</v>
      </c>
      <c r="G210" s="3" t="str">
        <f>G209</f>
        <v>CSV Opex</v>
      </c>
      <c r="H210" s="3"/>
      <c r="J210" s="2" t="str">
        <f>E210&amp;$G210&amp;""&amp;H210</f>
        <v>LonCSV Opex</v>
      </c>
      <c r="T210" s="53" t="e">
        <f t="shared" ref="T210:AK210" si="55">T206^$R$29*T207^$R$30*T208^$R$31*T209^$R$32</f>
        <v>#VALUE!</v>
      </c>
      <c r="U210" s="53" t="e">
        <f t="shared" si="55"/>
        <v>#VALUE!</v>
      </c>
      <c r="V210" s="53" t="e">
        <f t="shared" si="55"/>
        <v>#VALUE!</v>
      </c>
      <c r="W210" s="53" t="e">
        <f t="shared" si="55"/>
        <v>#VALUE!</v>
      </c>
      <c r="X210" s="53" t="e">
        <f t="shared" si="55"/>
        <v>#VALUE!</v>
      </c>
      <c r="Y210" s="53">
        <f t="shared" si="55"/>
        <v>13148.161544107896</v>
      </c>
      <c r="Z210" s="53">
        <f t="shared" si="55"/>
        <v>13359.641349558928</v>
      </c>
      <c r="AA210" s="53">
        <f t="shared" si="55"/>
        <v>13315.111249827298</v>
      </c>
      <c r="AB210" s="53">
        <f t="shared" si="55"/>
        <v>13385.573006826726</v>
      </c>
      <c r="AC210" s="53">
        <f t="shared" si="55"/>
        <v>13113.746573530932</v>
      </c>
      <c r="AD210" s="53">
        <f t="shared" si="55"/>
        <v>13044.491953550903</v>
      </c>
      <c r="AE210" s="53">
        <f t="shared" si="55"/>
        <v>12972.846268524036</v>
      </c>
      <c r="AF210" s="53">
        <f t="shared" si="55"/>
        <v>12901.664945091434</v>
      </c>
      <c r="AG210" s="53">
        <f t="shared" si="55"/>
        <v>12840.114976754905</v>
      </c>
      <c r="AH210" s="53">
        <f t="shared" si="55"/>
        <v>12778.028586074022</v>
      </c>
      <c r="AI210" s="53">
        <f t="shared" si="55"/>
        <v>12715.111337308048</v>
      </c>
      <c r="AJ210" s="53">
        <f t="shared" si="55"/>
        <v>12651.502644829678</v>
      </c>
      <c r="AK210" s="53">
        <f t="shared" si="55"/>
        <v>12587.988978651434</v>
      </c>
    </row>
    <row r="211" spans="5:37" ht="14.2" customHeight="1">
      <c r="T211" s="67"/>
      <c r="U211" s="67"/>
      <c r="V211" s="67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</row>
    <row r="212" spans="5:37" ht="14.2" customHeight="1">
      <c r="E212" s="2" t="s">
        <v>28</v>
      </c>
      <c r="F212" s="2" t="s">
        <v>226</v>
      </c>
      <c r="G212" s="2" t="s">
        <v>239</v>
      </c>
      <c r="J212" s="2" t="str">
        <f t="shared" ref="J212:J216" si="56">E212&amp;$F212&amp;""&amp;G212&amp;""&amp;H212</f>
        <v>LonCSV EmergencyCSV Opex Plus</v>
      </c>
      <c r="T212" s="53" t="e">
        <f>T$101</f>
        <v>#VALUE!</v>
      </c>
      <c r="U212" s="53" t="e">
        <f t="shared" ref="U212:AK212" si="57">U$101</f>
        <v>#VALUE!</v>
      </c>
      <c r="V212" s="53" t="e">
        <f t="shared" si="57"/>
        <v>#VALUE!</v>
      </c>
      <c r="W212" s="53" t="e">
        <f t="shared" si="57"/>
        <v>#VALUE!</v>
      </c>
      <c r="X212" s="53" t="e">
        <f t="shared" si="57"/>
        <v>#VALUE!</v>
      </c>
      <c r="Y212" s="53">
        <f t="shared" si="57"/>
        <v>1379250.7894775441</v>
      </c>
      <c r="Z212" s="53">
        <f t="shared" si="57"/>
        <v>1412503.3045443289</v>
      </c>
      <c r="AA212" s="53">
        <f t="shared" si="57"/>
        <v>1411877.3633273395</v>
      </c>
      <c r="AB212" s="53">
        <f t="shared" si="57"/>
        <v>1430581.0572285918</v>
      </c>
      <c r="AC212" s="53">
        <f t="shared" si="57"/>
        <v>1412962.8455471201</v>
      </c>
      <c r="AD212" s="53">
        <f t="shared" si="57"/>
        <v>1417322.5617694315</v>
      </c>
      <c r="AE212" s="53">
        <f t="shared" si="57"/>
        <v>1414478.4743858345</v>
      </c>
      <c r="AF212" s="53">
        <f t="shared" si="57"/>
        <v>1411637.7370976252</v>
      </c>
      <c r="AG212" s="53">
        <f t="shared" si="57"/>
        <v>1405953.7841122458</v>
      </c>
      <c r="AH212" s="53">
        <f t="shared" si="57"/>
        <v>1400285.5219380043</v>
      </c>
      <c r="AI212" s="53">
        <f t="shared" si="57"/>
        <v>1394648.7273988652</v>
      </c>
      <c r="AJ212" s="53">
        <f t="shared" si="57"/>
        <v>1389017.9176557446</v>
      </c>
      <c r="AK212" s="53">
        <f t="shared" si="57"/>
        <v>1383423.1552016621</v>
      </c>
    </row>
    <row r="213" spans="5:37" ht="14.2" customHeight="1">
      <c r="E213" s="2" t="s">
        <v>28</v>
      </c>
      <c r="F213" s="66" t="s">
        <v>166</v>
      </c>
      <c r="G213" s="2" t="s">
        <v>239</v>
      </c>
      <c r="J213" s="2" t="str">
        <f t="shared" si="56"/>
        <v>LonTotal external condition reports
(service condition + mains condition)CSV Opex Plus</v>
      </c>
      <c r="T213" s="53" t="str">
        <f>INDEX(Inp_LonDrivers!T$9:T$37,MATCH($F213,Inp_LonDrivers!$F$9:$F$37,0))</f>
        <v/>
      </c>
      <c r="U213" s="53" t="str">
        <f>INDEX(Inp_LonDrivers!U$9:U$37,MATCH($F213,Inp_LonDrivers!$F$9:$F$37,0))</f>
        <v/>
      </c>
      <c r="V213" s="53" t="str">
        <f>INDEX(Inp_LonDrivers!V$9:V$37,MATCH($F213,Inp_LonDrivers!$F$9:$F$37,0))</f>
        <v/>
      </c>
      <c r="W213" s="53" t="str">
        <f>INDEX(Inp_LonDrivers!W$9:W$37,MATCH($F213,Inp_LonDrivers!$F$9:$F$37,0))</f>
        <v/>
      </c>
      <c r="X213" s="53" t="str">
        <f>INDEX(Inp_LonDrivers!X$9:X$37,MATCH($F213,Inp_LonDrivers!$F$9:$F$37,0))</f>
        <v/>
      </c>
      <c r="Y213" s="53">
        <f>INDEX(Inp_LonDrivers!Y$9:Y$37,MATCH($F213,Inp_LonDrivers!$F$9:$F$37,0))</f>
        <v>18034</v>
      </c>
      <c r="Z213" s="53">
        <f>INDEX(Inp_LonDrivers!Z$9:Z$37,MATCH($F213,Inp_LonDrivers!$F$9:$F$37,0))</f>
        <v>20152</v>
      </c>
      <c r="AA213" s="53">
        <f>INDEX(Inp_LonDrivers!AA$9:AA$37,MATCH($F213,Inp_LonDrivers!$F$9:$F$37,0))</f>
        <v>19821</v>
      </c>
      <c r="AB213" s="53">
        <f>INDEX(Inp_LonDrivers!AB$9:AB$37,MATCH($F213,Inp_LonDrivers!$F$9:$F$37,0))</f>
        <v>20563</v>
      </c>
      <c r="AC213" s="53">
        <f>INDEX(Inp_LonDrivers!AC$9:AC$37,MATCH($F213,Inp_LonDrivers!$F$9:$F$37,0))</f>
        <v>18185</v>
      </c>
      <c r="AD213" s="53">
        <f>INDEX(Inp_LonDrivers!AD$9:AD$37,MATCH($F213,Inp_LonDrivers!$F$9:$F$37,0))</f>
        <v>17514</v>
      </c>
      <c r="AE213" s="53">
        <f>INDEX(Inp_LonDrivers!AE$9:AE$37,MATCH($F213,Inp_LonDrivers!$F$9:$F$37,0))</f>
        <v>17339</v>
      </c>
      <c r="AF213" s="53">
        <f>INDEX(Inp_LonDrivers!AF$9:AF$37,MATCH($F213,Inp_LonDrivers!$F$9:$F$37,0))</f>
        <v>17165</v>
      </c>
      <c r="AG213" s="53">
        <f>INDEX(Inp_LonDrivers!AG$9:AG$37,MATCH($F213,Inp_LonDrivers!$F$9:$F$37,0))</f>
        <v>16822</v>
      </c>
      <c r="AH213" s="53">
        <f>INDEX(Inp_LonDrivers!AH$9:AH$37,MATCH($F213,Inp_LonDrivers!$F$9:$F$37,0))</f>
        <v>16486</v>
      </c>
      <c r="AI213" s="53">
        <f>INDEX(Inp_LonDrivers!AI$9:AI$37,MATCH($F213,Inp_LonDrivers!$F$9:$F$37,0))</f>
        <v>16156</v>
      </c>
      <c r="AJ213" s="53">
        <f>INDEX(Inp_LonDrivers!AJ$9:AJ$37,MATCH($F213,Inp_LonDrivers!$F$9:$F$37,0))</f>
        <v>15833</v>
      </c>
      <c r="AK213" s="53">
        <f>INDEX(Inp_LonDrivers!AK$9:AK$37,MATCH($F213,Inp_LonDrivers!$F$9:$F$37,0))</f>
        <v>15516</v>
      </c>
    </row>
    <row r="214" spans="5:37" ht="14.2" customHeight="1">
      <c r="E214" s="2" t="s">
        <v>28</v>
      </c>
      <c r="F214" s="2" t="s">
        <v>230</v>
      </c>
      <c r="G214" s="2" t="s">
        <v>239</v>
      </c>
      <c r="J214" s="2" t="str">
        <f t="shared" si="56"/>
        <v>LonMaintenance MEAVCSV Opex Plus</v>
      </c>
      <c r="T214" s="53" t="str">
        <f>INDEX(Inp_LonDrivers!T$9:T$37,MATCH($F214,Inp_LonDrivers!$F$9:$F$37,0))</f>
        <v/>
      </c>
      <c r="U214" s="53" t="str">
        <f>INDEX(Inp_LonDrivers!U$9:U$37,MATCH($F214,Inp_LonDrivers!$F$9:$F$37,0))</f>
        <v/>
      </c>
      <c r="V214" s="53" t="str">
        <f>INDEX(Inp_LonDrivers!V$9:V$37,MATCH($F214,Inp_LonDrivers!$F$9:$F$37,0))</f>
        <v/>
      </c>
      <c r="W214" s="53" t="str">
        <f>INDEX(Inp_LonDrivers!W$9:W$37,MATCH($F214,Inp_LonDrivers!$F$9:$F$37,0))</f>
        <v/>
      </c>
      <c r="X214" s="53" t="str">
        <f>INDEX(Inp_LonDrivers!X$9:X$37,MATCH($F214,Inp_LonDrivers!$F$9:$F$37,0))</f>
        <v/>
      </c>
      <c r="Y214" s="53">
        <f>INDEX(Inp_LonDrivers!Y$9:Y$37,MATCH($F214,Inp_LonDrivers!$F$9:$F$37,0))</f>
        <v>3225.46481929113</v>
      </c>
      <c r="Z214" s="53">
        <f>INDEX(Inp_LonDrivers!Z$9:Z$37,MATCH($F214,Inp_LonDrivers!$F$9:$F$37,0))</f>
        <v>3227.088515625408</v>
      </c>
      <c r="AA214" s="53">
        <f>INDEX(Inp_LonDrivers!AA$9:AA$37,MATCH($F214,Inp_LonDrivers!$F$9:$F$37,0))</f>
        <v>3228.8011386469625</v>
      </c>
      <c r="AB214" s="53">
        <f>INDEX(Inp_LonDrivers!AB$9:AB$37,MATCH($F214,Inp_LonDrivers!$F$9:$F$37,0))</f>
        <v>3229.0700539653035</v>
      </c>
      <c r="AC214" s="53">
        <f>INDEX(Inp_LonDrivers!AC$9:AC$37,MATCH($F214,Inp_LonDrivers!$F$9:$F$37,0))</f>
        <v>3227.9055508809915</v>
      </c>
      <c r="AD214" s="53">
        <f>INDEX(Inp_LonDrivers!AD$9:AD$37,MATCH($F214,Inp_LonDrivers!$F$9:$F$37,0))</f>
        <v>3233.3268748582059</v>
      </c>
      <c r="AE214" s="53">
        <f>INDEX(Inp_LonDrivers!AE$9:AE$37,MATCH($F214,Inp_LonDrivers!$F$9:$F$37,0))</f>
        <v>3235.3636140996596</v>
      </c>
      <c r="AF214" s="53">
        <f>INDEX(Inp_LonDrivers!AF$9:AF$37,MATCH($F214,Inp_LonDrivers!$F$9:$F$37,0))</f>
        <v>3235.8162228199826</v>
      </c>
      <c r="AG214" s="53">
        <f>INDEX(Inp_LonDrivers!AG$9:AG$37,MATCH($F214,Inp_LonDrivers!$F$9:$F$37,0))</f>
        <v>3235.8270650180648</v>
      </c>
      <c r="AH214" s="53">
        <f>INDEX(Inp_LonDrivers!AH$9:AH$37,MATCH($F214,Inp_LonDrivers!$F$9:$F$37,0))</f>
        <v>3235.8378673973548</v>
      </c>
      <c r="AI214" s="53">
        <f>INDEX(Inp_LonDrivers!AI$9:AI$37,MATCH($F214,Inp_LonDrivers!$F$9:$F$37,0))</f>
        <v>3235.848635885578</v>
      </c>
      <c r="AJ214" s="53">
        <f>INDEX(Inp_LonDrivers!AJ$9:AJ$37,MATCH($F214,Inp_LonDrivers!$F$9:$F$37,0))</f>
        <v>3235.8593690832195</v>
      </c>
      <c r="AK214" s="53">
        <f>INDEX(Inp_LonDrivers!AK$9:AK$37,MATCH($F214,Inp_LonDrivers!$F$9:$F$37,0))</f>
        <v>3235.8700910844327</v>
      </c>
    </row>
    <row r="215" spans="5:37" ht="14.2" customHeight="1">
      <c r="E215" s="2" t="s">
        <v>28</v>
      </c>
      <c r="F215" s="2" t="s">
        <v>157</v>
      </c>
      <c r="G215" s="2" t="s">
        <v>239</v>
      </c>
      <c r="J215" s="2" t="str">
        <f t="shared" si="56"/>
        <v>LonCapex synthetic costs - ConnectionsCSV Opex Plus</v>
      </c>
      <c r="T215" s="53" t="str">
        <f>INDEX(Inp_LonDrivers!T$9:T$37,MATCH($F215,Inp_LonDrivers!$F$9:$F$37,0))</f>
        <v/>
      </c>
      <c r="U215" s="53" t="str">
        <f>INDEX(Inp_LonDrivers!U$9:U$37,MATCH($F215,Inp_LonDrivers!$F$9:$F$37,0))</f>
        <v/>
      </c>
      <c r="V215" s="53" t="str">
        <f>INDEX(Inp_LonDrivers!V$9:V$37,MATCH($F215,Inp_LonDrivers!$F$9:$F$37,0))</f>
        <v/>
      </c>
      <c r="W215" s="53" t="str">
        <f>INDEX(Inp_LonDrivers!W$9:W$37,MATCH($F215,Inp_LonDrivers!$F$9:$F$37,0))</f>
        <v/>
      </c>
      <c r="X215" s="53" t="str">
        <f>INDEX(Inp_LonDrivers!X$9:X$37,MATCH($F215,Inp_LonDrivers!$F$9:$F$37,0))</f>
        <v/>
      </c>
      <c r="Y215" s="53">
        <f>INDEX(Inp_LonDrivers!Y$9:Y$37,MATCH($F215,Inp_LonDrivers!$F$9:$F$37,0))</f>
        <v>2.0342976744727257</v>
      </c>
      <c r="Z215" s="53">
        <f>INDEX(Inp_LonDrivers!Z$9:Z$37,MATCH($F215,Inp_LonDrivers!$F$9:$F$37,0))</f>
        <v>2.4268300289283573</v>
      </c>
      <c r="AA215" s="53">
        <f>INDEX(Inp_LonDrivers!AA$9:AA$37,MATCH($F215,Inp_LonDrivers!$F$9:$F$37,0))</f>
        <v>3.0097691213518529</v>
      </c>
      <c r="AB215" s="53">
        <f>INDEX(Inp_LonDrivers!AB$9:AB$37,MATCH($F215,Inp_LonDrivers!$F$9:$F$37,0))</f>
        <v>3.1716016062037728</v>
      </c>
      <c r="AC215" s="53">
        <f>INDEX(Inp_LonDrivers!AC$9:AC$37,MATCH($F215,Inp_LonDrivers!$F$9:$F$37,0))</f>
        <v>3.6626867532156195</v>
      </c>
      <c r="AD215" s="53">
        <f>INDEX(Inp_LonDrivers!AD$9:AD$37,MATCH($F215,Inp_LonDrivers!$F$9:$F$37,0))</f>
        <v>5.6245274523978175</v>
      </c>
      <c r="AE215" s="53">
        <f>INDEX(Inp_LonDrivers!AE$9:AE$37,MATCH($F215,Inp_LonDrivers!$F$9:$F$37,0))</f>
        <v>3.3390831035858035</v>
      </c>
      <c r="AF215" s="53">
        <f>INDEX(Inp_LonDrivers!AF$9:AF$37,MATCH($F215,Inp_LonDrivers!$F$9:$F$37,0))</f>
        <v>3.3720309321999951</v>
      </c>
      <c r="AG215" s="53">
        <f>INDEX(Inp_LonDrivers!AG$9:AG$37,MATCH($F215,Inp_LonDrivers!$F$9:$F$37,0))</f>
        <v>2.1295902696439626</v>
      </c>
      <c r="AH215" s="53">
        <f>INDEX(Inp_LonDrivers!AH$9:AH$37,MATCH($F215,Inp_LonDrivers!$F$9:$F$37,0))</f>
        <v>2.1295902696439626</v>
      </c>
      <c r="AI215" s="53">
        <f>INDEX(Inp_LonDrivers!AI$9:AI$37,MATCH($F215,Inp_LonDrivers!$F$9:$F$37,0))</f>
        <v>2.1295902696439626</v>
      </c>
      <c r="AJ215" s="53">
        <f>INDEX(Inp_LonDrivers!AJ$9:AJ$37,MATCH($F215,Inp_LonDrivers!$F$9:$F$37,0))</f>
        <v>2.1295902696439626</v>
      </c>
      <c r="AK215" s="53">
        <f>INDEX(Inp_LonDrivers!AK$9:AK$37,MATCH($F215,Inp_LonDrivers!$F$9:$F$37,0))</f>
        <v>2.1295902696439626</v>
      </c>
    </row>
    <row r="216" spans="5:37" ht="14.2" customHeight="1">
      <c r="E216" s="2" t="s">
        <v>28</v>
      </c>
      <c r="F216" s="2" t="s">
        <v>168</v>
      </c>
      <c r="G216" s="2" t="s">
        <v>239</v>
      </c>
      <c r="J216" s="2" t="str">
        <f t="shared" si="56"/>
        <v>LonMEAVCSV Opex Plus</v>
      </c>
      <c r="T216" s="53" t="str">
        <f>INDEX(Inp_LonDrivers!T$9:T$37,MATCH($F216,Inp_LonDrivers!$F$9:$F$37,0))</f>
        <v/>
      </c>
      <c r="U216" s="53" t="str">
        <f>INDEX(Inp_LonDrivers!U$9:U$37,MATCH($F216,Inp_LonDrivers!$F$9:$F$37,0))</f>
        <v/>
      </c>
      <c r="V216" s="53" t="str">
        <f>INDEX(Inp_LonDrivers!V$9:V$37,MATCH($F216,Inp_LonDrivers!$F$9:$F$37,0))</f>
        <v/>
      </c>
      <c r="W216" s="53" t="str">
        <f>INDEX(Inp_LonDrivers!W$9:W$37,MATCH($F216,Inp_LonDrivers!$F$9:$F$37,0))</f>
        <v/>
      </c>
      <c r="X216" s="53" t="str">
        <f>INDEX(Inp_LonDrivers!X$9:X$37,MATCH($F216,Inp_LonDrivers!$F$9:$F$37,0))</f>
        <v/>
      </c>
      <c r="Y216" s="53">
        <f>INDEX(Inp_LonDrivers!Y$9:Y$37,MATCH($F216,Inp_LonDrivers!$F$9:$F$37,0))</f>
        <v>7878.3244237758654</v>
      </c>
      <c r="Z216" s="53">
        <f>INDEX(Inp_LonDrivers!Z$9:Z$37,MATCH($F216,Inp_LonDrivers!$F$9:$F$37,0))</f>
        <v>7850.995061659959</v>
      </c>
      <c r="AA216" s="53">
        <f>INDEX(Inp_LonDrivers!AA$9:AA$37,MATCH($F216,Inp_LonDrivers!$F$9:$F$37,0))</f>
        <v>7834.7726953193933</v>
      </c>
      <c r="AB216" s="53">
        <f>INDEX(Inp_LonDrivers!AB$9:AB$37,MATCH($F216,Inp_LonDrivers!$F$9:$F$37,0))</f>
        <v>7817.5970339316891</v>
      </c>
      <c r="AC216" s="53">
        <f>INDEX(Inp_LonDrivers!AC$9:AC$37,MATCH($F216,Inp_LonDrivers!$F$9:$F$37,0))</f>
        <v>7784.5787799362897</v>
      </c>
      <c r="AD216" s="53">
        <f>INDEX(Inp_LonDrivers!AD$9:AD$37,MATCH($F216,Inp_LonDrivers!$F$9:$F$37,0))</f>
        <v>7772.4610273218459</v>
      </c>
      <c r="AE216" s="53">
        <f>INDEX(Inp_LonDrivers!AE$9:AE$37,MATCH($F216,Inp_LonDrivers!$F$9:$F$37,0))</f>
        <v>7715.7571623530584</v>
      </c>
      <c r="AF216" s="53">
        <f>INDEX(Inp_LonDrivers!AF$9:AF$37,MATCH($F216,Inp_LonDrivers!$F$9:$F$37,0))</f>
        <v>7660.9874299413405</v>
      </c>
      <c r="AG216" s="53">
        <f>INDEX(Inp_LonDrivers!AG$9:AG$37,MATCH($F216,Inp_LonDrivers!$F$9:$F$37,0))</f>
        <v>7639.0239667633923</v>
      </c>
      <c r="AH216" s="53">
        <f>INDEX(Inp_LonDrivers!AH$9:AH$37,MATCH($F216,Inp_LonDrivers!$F$9:$F$37,0))</f>
        <v>7616.218625093652</v>
      </c>
      <c r="AI216" s="53">
        <f>INDEX(Inp_LonDrivers!AI$9:AI$37,MATCH($F216,Inp_LonDrivers!$F$9:$F$37,0))</f>
        <v>7592.330885524696</v>
      </c>
      <c r="AJ216" s="53">
        <f>INDEX(Inp_LonDrivers!AJ$9:AJ$37,MATCH($F216,Inp_LonDrivers!$F$9:$F$37,0))</f>
        <v>7567.4052560648561</v>
      </c>
      <c r="AK216" s="53">
        <f>INDEX(Inp_LonDrivers!AK$9:AK$37,MATCH($F216,Inp_LonDrivers!$F$9:$F$37,0))</f>
        <v>7542.3593527410185</v>
      </c>
    </row>
    <row r="217" spans="5:37" ht="14.2" customHeight="1">
      <c r="E217" s="2" t="s">
        <v>28</v>
      </c>
      <c r="F217" s="3" t="s">
        <v>202</v>
      </c>
      <c r="G217" s="3" t="str">
        <f>G216</f>
        <v>CSV Opex Plus</v>
      </c>
      <c r="H217" s="3"/>
      <c r="J217" s="2" t="str">
        <f>E217&amp;$G217&amp;""&amp;H217</f>
        <v>LonCSV Opex Plus</v>
      </c>
      <c r="T217" s="53" t="e">
        <f t="shared" ref="T217:AK217" si="58">T212^$R$36*T213^$R$36*T214^$R$37*T215^$R$38*T216^$R$39</f>
        <v>#VALUE!</v>
      </c>
      <c r="U217" s="53" t="e">
        <f t="shared" si="58"/>
        <v>#VALUE!</v>
      </c>
      <c r="V217" s="53" t="e">
        <f t="shared" si="58"/>
        <v>#VALUE!</v>
      </c>
      <c r="W217" s="53" t="e">
        <f t="shared" si="58"/>
        <v>#VALUE!</v>
      </c>
      <c r="X217" s="53" t="e">
        <f t="shared" si="58"/>
        <v>#VALUE!</v>
      </c>
      <c r="Y217" s="53">
        <f t="shared" si="58"/>
        <v>8282.6315977422</v>
      </c>
      <c r="Z217" s="53">
        <f t="shared" si="58"/>
        <v>8488.8685263235857</v>
      </c>
      <c r="AA217" s="53">
        <f t="shared" si="58"/>
        <v>8601.857678161874</v>
      </c>
      <c r="AB217" s="53">
        <f t="shared" si="58"/>
        <v>8667.1970032228855</v>
      </c>
      <c r="AC217" s="53">
        <f t="shared" si="58"/>
        <v>8620.982554702121</v>
      </c>
      <c r="AD217" s="53">
        <f t="shared" si="58"/>
        <v>8865.1689308099376</v>
      </c>
      <c r="AE217" s="53">
        <f t="shared" si="58"/>
        <v>8478.5623704027967</v>
      </c>
      <c r="AF217" s="53">
        <f t="shared" si="58"/>
        <v>8438.0052683486065</v>
      </c>
      <c r="AG217" s="53">
        <f t="shared" si="58"/>
        <v>8118.9330395733887</v>
      </c>
      <c r="AH217" s="53">
        <f t="shared" si="58"/>
        <v>8084.6116657632265</v>
      </c>
      <c r="AI217" s="53">
        <f t="shared" si="58"/>
        <v>8049.6613807795056</v>
      </c>
      <c r="AJ217" s="53">
        <f t="shared" si="58"/>
        <v>8014.1540122270426</v>
      </c>
      <c r="AK217" s="53">
        <f t="shared" si="58"/>
        <v>7978.6571214676296</v>
      </c>
    </row>
    <row r="218" spans="5:37" ht="14.2" customHeight="1">
      <c r="T218" s="67"/>
      <c r="U218" s="67"/>
      <c r="V218" s="67"/>
      <c r="W218" s="67"/>
      <c r="X218" s="67"/>
      <c r="Y218" s="67"/>
      <c r="Z218" s="67"/>
      <c r="AA218" s="67"/>
      <c r="AB218" s="67"/>
      <c r="AC218" s="67"/>
      <c r="AD218" s="67"/>
      <c r="AE218" s="67"/>
      <c r="AF218" s="67"/>
      <c r="AG218" s="67"/>
      <c r="AH218" s="67"/>
      <c r="AI218" s="67"/>
      <c r="AJ218" s="67"/>
      <c r="AK218" s="67"/>
    </row>
    <row r="219" spans="5:37" ht="14.2" customHeight="1">
      <c r="E219" s="2" t="s">
        <v>28</v>
      </c>
      <c r="F219" s="2" t="s">
        <v>141</v>
      </c>
      <c r="G219" s="2" t="s">
        <v>241</v>
      </c>
      <c r="J219" s="2" t="str">
        <f t="shared" ref="J219:J220" si="59">E219&amp;$F219&amp;""&amp;G219&amp;""&amp;H219</f>
        <v xml:space="preserve">LonCustomersCSV Business Support Costs </v>
      </c>
      <c r="T219" s="53" t="str">
        <f>INDEX(Inp_LonDrivers!T$9:T$37,MATCH($F219,Inp_LonDrivers!$F$9:$F$37,0))</f>
        <v/>
      </c>
      <c r="U219" s="53" t="str">
        <f>INDEX(Inp_LonDrivers!U$9:U$37,MATCH($F219,Inp_LonDrivers!$F$9:$F$37,0))</f>
        <v/>
      </c>
      <c r="V219" s="53" t="str">
        <f>INDEX(Inp_LonDrivers!V$9:V$37,MATCH($F219,Inp_LonDrivers!$F$9:$F$37,0))</f>
        <v/>
      </c>
      <c r="W219" s="53" t="str">
        <f>INDEX(Inp_LonDrivers!W$9:W$37,MATCH($F219,Inp_LonDrivers!$F$9:$F$37,0))</f>
        <v/>
      </c>
      <c r="X219" s="53" t="str">
        <f>INDEX(Inp_LonDrivers!X$9:X$37,MATCH($F219,Inp_LonDrivers!$F$9:$F$37,0))</f>
        <v/>
      </c>
      <c r="Y219" s="53">
        <f>INDEX(Inp_LonDrivers!Y$9:Y$37,MATCH($F219,Inp_LonDrivers!$F$9:$F$37,0))</f>
        <v>2273227.9996700003</v>
      </c>
      <c r="Z219" s="53">
        <f>INDEX(Inp_LonDrivers!Z$9:Z$37,MATCH($F219,Inp_LonDrivers!$F$9:$F$37,0))</f>
        <v>2271160.99963</v>
      </c>
      <c r="AA219" s="53">
        <f>INDEX(Inp_LonDrivers!AA$9:AA$37,MATCH($F219,Inp_LonDrivers!$F$9:$F$37,0))</f>
        <v>2274236.0001699999</v>
      </c>
      <c r="AB219" s="53">
        <f>INDEX(Inp_LonDrivers!AB$9:AB$37,MATCH($F219,Inp_LonDrivers!$F$9:$F$37,0))</f>
        <v>2273676.99976</v>
      </c>
      <c r="AC219" s="53">
        <f>INDEX(Inp_LonDrivers!AC$9:AC$37,MATCH($F219,Inp_LonDrivers!$F$9:$F$37,0))</f>
        <v>2273783.9999000002</v>
      </c>
      <c r="AD219" s="53">
        <f>INDEX(Inp_LonDrivers!AD$9:AD$37,MATCH($F219,Inp_LonDrivers!$F$9:$F$37,0))</f>
        <v>2275281.00012</v>
      </c>
      <c r="AE219" s="53">
        <f>INDEX(Inp_LonDrivers!AE$9:AE$37,MATCH($F219,Inp_LonDrivers!$F$9:$F$37,0))</f>
        <v>2275281.00012</v>
      </c>
      <c r="AF219" s="53">
        <f>INDEX(Inp_LonDrivers!AF$9:AF$37,MATCH($F219,Inp_LonDrivers!$F$9:$F$37,0))</f>
        <v>2275281.00012</v>
      </c>
      <c r="AG219" s="53">
        <f>INDEX(Inp_LonDrivers!AG$9:AG$37,MATCH($F219,Inp_LonDrivers!$F$9:$F$37,0))</f>
        <v>2275281.00012</v>
      </c>
      <c r="AH219" s="53">
        <f>INDEX(Inp_LonDrivers!AH$9:AH$37,MATCH($F219,Inp_LonDrivers!$F$9:$F$37,0))</f>
        <v>2275281.00012</v>
      </c>
      <c r="AI219" s="53">
        <f>INDEX(Inp_LonDrivers!AI$9:AI$37,MATCH($F219,Inp_LonDrivers!$F$9:$F$37,0))</f>
        <v>2275281.00012</v>
      </c>
      <c r="AJ219" s="53">
        <f>INDEX(Inp_LonDrivers!AJ$9:AJ$37,MATCH($F219,Inp_LonDrivers!$F$9:$F$37,0))</f>
        <v>2275281.00012</v>
      </c>
      <c r="AK219" s="53">
        <f>INDEX(Inp_LonDrivers!AK$9:AK$37,MATCH($F219,Inp_LonDrivers!$F$9:$F$37,0))</f>
        <v>2275281.00012</v>
      </c>
    </row>
    <row r="220" spans="5:37" ht="14.2" customHeight="1">
      <c r="E220" s="2" t="s">
        <v>28</v>
      </c>
      <c r="F220" s="2" t="s">
        <v>143</v>
      </c>
      <c r="G220" s="2" t="s">
        <v>241</v>
      </c>
      <c r="J220" s="2" t="str">
        <f t="shared" si="59"/>
        <v xml:space="preserve">LonNetwork LengthCSV Business Support Costs </v>
      </c>
      <c r="T220" s="53" t="str">
        <f>INDEX(Inp_LonDrivers!T$9:T$37,MATCH($F220,Inp_LonDrivers!$F$9:$F$37,0))</f>
        <v/>
      </c>
      <c r="U220" s="53" t="str">
        <f>INDEX(Inp_LonDrivers!U$9:U$37,MATCH($F220,Inp_LonDrivers!$F$9:$F$37,0))</f>
        <v/>
      </c>
      <c r="V220" s="53" t="str">
        <f>INDEX(Inp_LonDrivers!V$9:V$37,MATCH($F220,Inp_LonDrivers!$F$9:$F$37,0))</f>
        <v/>
      </c>
      <c r="W220" s="53" t="str">
        <f>INDEX(Inp_LonDrivers!W$9:W$37,MATCH($F220,Inp_LonDrivers!$F$9:$F$37,0))</f>
        <v/>
      </c>
      <c r="X220" s="53" t="str">
        <f>INDEX(Inp_LonDrivers!X$9:X$37,MATCH($F220,Inp_LonDrivers!$F$9:$F$37,0))</f>
        <v/>
      </c>
      <c r="Y220" s="53">
        <f>INDEX(Inp_LonDrivers!Y$9:Y$37,MATCH($F220,Inp_LonDrivers!$F$9:$F$37,0))</f>
        <v>20306.386999999999</v>
      </c>
      <c r="Z220" s="53">
        <f>INDEX(Inp_LonDrivers!Z$9:Z$37,MATCH($F220,Inp_LonDrivers!$F$9:$F$37,0))</f>
        <v>20294.77</v>
      </c>
      <c r="AA220" s="53">
        <f>INDEX(Inp_LonDrivers!AA$9:AA$37,MATCH($F220,Inp_LonDrivers!$F$9:$F$37,0))</f>
        <v>20287.664000000001</v>
      </c>
      <c r="AB220" s="53">
        <f>INDEX(Inp_LonDrivers!AB$9:AB$37,MATCH($F220,Inp_LonDrivers!$F$9:$F$37,0))</f>
        <v>20281.456999999999</v>
      </c>
      <c r="AC220" s="53">
        <f>INDEX(Inp_LonDrivers!AC$9:AC$37,MATCH($F220,Inp_LonDrivers!$F$9:$F$37,0))</f>
        <v>20280.041000000001</v>
      </c>
      <c r="AD220" s="53">
        <f>INDEX(Inp_LonDrivers!AD$9:AD$37,MATCH($F220,Inp_LonDrivers!$F$9:$F$37,0))</f>
        <v>20275.195</v>
      </c>
      <c r="AE220" s="53">
        <f>INDEX(Inp_LonDrivers!AE$9:AE$37,MATCH($F220,Inp_LonDrivers!$F$9:$F$37,0))</f>
        <v>20269.937999999998</v>
      </c>
      <c r="AF220" s="53">
        <f>INDEX(Inp_LonDrivers!AF$9:AF$37,MATCH($F220,Inp_LonDrivers!$F$9:$F$37,0))</f>
        <v>20293.074000000001</v>
      </c>
      <c r="AG220" s="53">
        <f>INDEX(Inp_LonDrivers!AG$9:AG$37,MATCH($F220,Inp_LonDrivers!$F$9:$F$37,0))</f>
        <v>20295.004000000001</v>
      </c>
      <c r="AH220" s="53">
        <f>INDEX(Inp_LonDrivers!AH$9:AH$37,MATCH($F220,Inp_LonDrivers!$F$9:$F$37,0))</f>
        <v>20296.934000000001</v>
      </c>
      <c r="AI220" s="53">
        <f>INDEX(Inp_LonDrivers!AI$9:AI$37,MATCH($F220,Inp_LonDrivers!$F$9:$F$37,0))</f>
        <v>20298.863000000001</v>
      </c>
      <c r="AJ220" s="53">
        <f>INDEX(Inp_LonDrivers!AJ$9:AJ$37,MATCH($F220,Inp_LonDrivers!$F$9:$F$37,0))</f>
        <v>20300.794999999998</v>
      </c>
      <c r="AK220" s="53">
        <f>INDEX(Inp_LonDrivers!AK$9:AK$37,MATCH($F220,Inp_LonDrivers!$F$9:$F$37,0))</f>
        <v>20302.726999999999</v>
      </c>
    </row>
    <row r="221" spans="5:37" ht="14.2" customHeight="1">
      <c r="E221" s="2" t="s">
        <v>28</v>
      </c>
      <c r="F221" s="3" t="s">
        <v>202</v>
      </c>
      <c r="G221" s="3" t="str">
        <f>G220</f>
        <v xml:space="preserve">CSV Business Support Costs </v>
      </c>
      <c r="H221" s="3"/>
      <c r="J221" s="2" t="str">
        <f>E221&amp;$G221&amp;""&amp;H221</f>
        <v xml:space="preserve">LonCSV Business Support Costs </v>
      </c>
      <c r="T221" s="53" t="e">
        <f t="shared" ref="T221:AK221" si="60">T219^$R$42*T220^$R$43</f>
        <v>#VALUE!</v>
      </c>
      <c r="U221" s="53" t="e">
        <f t="shared" si="60"/>
        <v>#VALUE!</v>
      </c>
      <c r="V221" s="53" t="e">
        <f t="shared" si="60"/>
        <v>#VALUE!</v>
      </c>
      <c r="W221" s="53" t="e">
        <f t="shared" si="60"/>
        <v>#VALUE!</v>
      </c>
      <c r="X221" s="53" t="e">
        <f t="shared" si="60"/>
        <v>#VALUE!</v>
      </c>
      <c r="Y221" s="53">
        <f t="shared" si="60"/>
        <v>214851.22178040995</v>
      </c>
      <c r="Z221" s="53">
        <f t="shared" si="60"/>
        <v>214692.08210938037</v>
      </c>
      <c r="AA221" s="53">
        <f t="shared" si="60"/>
        <v>214799.75751418553</v>
      </c>
      <c r="AB221" s="53">
        <f t="shared" si="60"/>
        <v>214740.49991215314</v>
      </c>
      <c r="AC221" s="53">
        <f t="shared" si="60"/>
        <v>214738.05611282782</v>
      </c>
      <c r="AD221" s="53">
        <f t="shared" si="60"/>
        <v>214783.06720323191</v>
      </c>
      <c r="AE221" s="53">
        <f t="shared" si="60"/>
        <v>214755.22066997673</v>
      </c>
      <c r="AF221" s="53">
        <f t="shared" si="60"/>
        <v>214877.74595390089</v>
      </c>
      <c r="AG221" s="53">
        <f t="shared" si="60"/>
        <v>214887.96382896695</v>
      </c>
      <c r="AH221" s="53">
        <f t="shared" si="60"/>
        <v>214898.18121819838</v>
      </c>
      <c r="AI221" s="53">
        <f t="shared" si="60"/>
        <v>214908.39282805796</v>
      </c>
      <c r="AJ221" s="53">
        <f t="shared" si="60"/>
        <v>214918.6198327895</v>
      </c>
      <c r="AK221" s="53">
        <f t="shared" si="60"/>
        <v>214928.8463508873</v>
      </c>
    </row>
    <row r="222" spans="5:37" ht="14.2" customHeight="1">
      <c r="T222" s="67"/>
      <c r="U222" s="67"/>
      <c r="V222" s="67"/>
      <c r="W222" s="67"/>
      <c r="X222" s="67"/>
      <c r="Y222" s="67"/>
      <c r="Z222" s="67"/>
      <c r="AA222" s="67"/>
      <c r="AB222" s="67"/>
      <c r="AC222" s="67"/>
      <c r="AD222" s="67"/>
      <c r="AE222" s="67"/>
      <c r="AF222" s="67"/>
      <c r="AG222" s="67"/>
      <c r="AH222" s="67"/>
      <c r="AI222" s="67"/>
      <c r="AJ222" s="67"/>
      <c r="AK222" s="67"/>
    </row>
    <row r="223" spans="5:37" ht="14.2" customHeight="1">
      <c r="E223" s="2" t="s">
        <v>28</v>
      </c>
      <c r="F223" s="2" t="s">
        <v>141</v>
      </c>
      <c r="G223" s="2" t="s">
        <v>242</v>
      </c>
      <c r="J223" s="2" t="str">
        <f t="shared" ref="J223:J225" si="61">E223&amp;$F223&amp;""&amp;G223&amp;""&amp;H223</f>
        <v>LonCustomersCSV Customers, network, throughput</v>
      </c>
      <c r="T223" s="53" t="str">
        <f>INDEX(Inp_LonDrivers!T$9:T$37,MATCH($F223,Inp_LonDrivers!$F$9:$F$37,0))</f>
        <v/>
      </c>
      <c r="U223" s="53" t="str">
        <f>INDEX(Inp_LonDrivers!U$9:U$37,MATCH($F223,Inp_LonDrivers!$F$9:$F$37,0))</f>
        <v/>
      </c>
      <c r="V223" s="53" t="str">
        <f>INDEX(Inp_LonDrivers!V$9:V$37,MATCH($F223,Inp_LonDrivers!$F$9:$F$37,0))</f>
        <v/>
      </c>
      <c r="W223" s="53" t="str">
        <f>INDEX(Inp_LonDrivers!W$9:W$37,MATCH($F223,Inp_LonDrivers!$F$9:$F$37,0))</f>
        <v/>
      </c>
      <c r="X223" s="53" t="str">
        <f>INDEX(Inp_LonDrivers!X$9:X$37,MATCH($F223,Inp_LonDrivers!$F$9:$F$37,0))</f>
        <v/>
      </c>
      <c r="Y223" s="53">
        <f>INDEX(Inp_LonDrivers!Y$9:Y$37,MATCH($F223,Inp_LonDrivers!$F$9:$F$37,0))</f>
        <v>2273227.9996700003</v>
      </c>
      <c r="Z223" s="53">
        <f>INDEX(Inp_LonDrivers!Z$9:Z$37,MATCH($F223,Inp_LonDrivers!$F$9:$F$37,0))</f>
        <v>2271160.99963</v>
      </c>
      <c r="AA223" s="53">
        <f>INDEX(Inp_LonDrivers!AA$9:AA$37,MATCH($F223,Inp_LonDrivers!$F$9:$F$37,0))</f>
        <v>2274236.0001699999</v>
      </c>
      <c r="AB223" s="53">
        <f>INDEX(Inp_LonDrivers!AB$9:AB$37,MATCH($F223,Inp_LonDrivers!$F$9:$F$37,0))</f>
        <v>2273676.99976</v>
      </c>
      <c r="AC223" s="53">
        <f>INDEX(Inp_LonDrivers!AC$9:AC$37,MATCH($F223,Inp_LonDrivers!$F$9:$F$37,0))</f>
        <v>2273783.9999000002</v>
      </c>
      <c r="AD223" s="53">
        <f>INDEX(Inp_LonDrivers!AD$9:AD$37,MATCH($F223,Inp_LonDrivers!$F$9:$F$37,0))</f>
        <v>2275281.00012</v>
      </c>
      <c r="AE223" s="53">
        <f>INDEX(Inp_LonDrivers!AE$9:AE$37,MATCH($F223,Inp_LonDrivers!$F$9:$F$37,0))</f>
        <v>2275281.00012</v>
      </c>
      <c r="AF223" s="53">
        <f>INDEX(Inp_LonDrivers!AF$9:AF$37,MATCH($F223,Inp_LonDrivers!$F$9:$F$37,0))</f>
        <v>2275281.00012</v>
      </c>
      <c r="AG223" s="53">
        <f>INDEX(Inp_LonDrivers!AG$9:AG$37,MATCH($F223,Inp_LonDrivers!$F$9:$F$37,0))</f>
        <v>2275281.00012</v>
      </c>
      <c r="AH223" s="53">
        <f>INDEX(Inp_LonDrivers!AH$9:AH$37,MATCH($F223,Inp_LonDrivers!$F$9:$F$37,0))</f>
        <v>2275281.00012</v>
      </c>
      <c r="AI223" s="53">
        <f>INDEX(Inp_LonDrivers!AI$9:AI$37,MATCH($F223,Inp_LonDrivers!$F$9:$F$37,0))</f>
        <v>2275281.00012</v>
      </c>
      <c r="AJ223" s="53">
        <f>INDEX(Inp_LonDrivers!AJ$9:AJ$37,MATCH($F223,Inp_LonDrivers!$F$9:$F$37,0))</f>
        <v>2275281.00012</v>
      </c>
      <c r="AK223" s="53">
        <f>INDEX(Inp_LonDrivers!AK$9:AK$37,MATCH($F223,Inp_LonDrivers!$F$9:$F$37,0))</f>
        <v>2275281.00012</v>
      </c>
    </row>
    <row r="224" spans="5:37" ht="14.2" customHeight="1">
      <c r="E224" s="2" t="s">
        <v>28</v>
      </c>
      <c r="F224" s="2" t="s">
        <v>143</v>
      </c>
      <c r="G224" s="2" t="s">
        <v>242</v>
      </c>
      <c r="J224" s="2" t="str">
        <f t="shared" si="61"/>
        <v>LonNetwork LengthCSV Customers, network, throughput</v>
      </c>
      <c r="T224" s="53" t="str">
        <f>INDEX(Inp_LonDrivers!T$9:T$37,MATCH($F224,Inp_LonDrivers!$F$9:$F$37,0))</f>
        <v/>
      </c>
      <c r="U224" s="53" t="str">
        <f>INDEX(Inp_LonDrivers!U$9:U$37,MATCH($F224,Inp_LonDrivers!$F$9:$F$37,0))</f>
        <v/>
      </c>
      <c r="V224" s="53" t="str">
        <f>INDEX(Inp_LonDrivers!V$9:V$37,MATCH($F224,Inp_LonDrivers!$F$9:$F$37,0))</f>
        <v/>
      </c>
      <c r="W224" s="53" t="str">
        <f>INDEX(Inp_LonDrivers!W$9:W$37,MATCH($F224,Inp_LonDrivers!$F$9:$F$37,0))</f>
        <v/>
      </c>
      <c r="X224" s="53" t="str">
        <f>INDEX(Inp_LonDrivers!X$9:X$37,MATCH($F224,Inp_LonDrivers!$F$9:$F$37,0))</f>
        <v/>
      </c>
      <c r="Y224" s="53">
        <f>INDEX(Inp_LonDrivers!Y$9:Y$37,MATCH($F224,Inp_LonDrivers!$F$9:$F$37,0))</f>
        <v>20306.386999999999</v>
      </c>
      <c r="Z224" s="53">
        <f>INDEX(Inp_LonDrivers!Z$9:Z$37,MATCH($F224,Inp_LonDrivers!$F$9:$F$37,0))</f>
        <v>20294.77</v>
      </c>
      <c r="AA224" s="53">
        <f>INDEX(Inp_LonDrivers!AA$9:AA$37,MATCH($F224,Inp_LonDrivers!$F$9:$F$37,0))</f>
        <v>20287.664000000001</v>
      </c>
      <c r="AB224" s="53">
        <f>INDEX(Inp_LonDrivers!AB$9:AB$37,MATCH($F224,Inp_LonDrivers!$F$9:$F$37,0))</f>
        <v>20281.456999999999</v>
      </c>
      <c r="AC224" s="53">
        <f>INDEX(Inp_LonDrivers!AC$9:AC$37,MATCH($F224,Inp_LonDrivers!$F$9:$F$37,0))</f>
        <v>20280.041000000001</v>
      </c>
      <c r="AD224" s="53">
        <f>INDEX(Inp_LonDrivers!AD$9:AD$37,MATCH($F224,Inp_LonDrivers!$F$9:$F$37,0))</f>
        <v>20275.195</v>
      </c>
      <c r="AE224" s="53">
        <f>INDEX(Inp_LonDrivers!AE$9:AE$37,MATCH($F224,Inp_LonDrivers!$F$9:$F$37,0))</f>
        <v>20269.937999999998</v>
      </c>
      <c r="AF224" s="53">
        <f>INDEX(Inp_LonDrivers!AF$9:AF$37,MATCH($F224,Inp_LonDrivers!$F$9:$F$37,0))</f>
        <v>20293.074000000001</v>
      </c>
      <c r="AG224" s="53">
        <f>INDEX(Inp_LonDrivers!AG$9:AG$37,MATCH($F224,Inp_LonDrivers!$F$9:$F$37,0))</f>
        <v>20295.004000000001</v>
      </c>
      <c r="AH224" s="53">
        <f>INDEX(Inp_LonDrivers!AH$9:AH$37,MATCH($F224,Inp_LonDrivers!$F$9:$F$37,0))</f>
        <v>20296.934000000001</v>
      </c>
      <c r="AI224" s="53">
        <f>INDEX(Inp_LonDrivers!AI$9:AI$37,MATCH($F224,Inp_LonDrivers!$F$9:$F$37,0))</f>
        <v>20298.863000000001</v>
      </c>
      <c r="AJ224" s="53">
        <f>INDEX(Inp_LonDrivers!AJ$9:AJ$37,MATCH($F224,Inp_LonDrivers!$F$9:$F$37,0))</f>
        <v>20300.794999999998</v>
      </c>
      <c r="AK224" s="53">
        <f>INDEX(Inp_LonDrivers!AK$9:AK$37,MATCH($F224,Inp_LonDrivers!$F$9:$F$37,0))</f>
        <v>20302.726999999999</v>
      </c>
    </row>
    <row r="225" spans="5:37" ht="14.2" customHeight="1">
      <c r="E225" s="2" t="s">
        <v>28</v>
      </c>
      <c r="F225" s="2" t="s">
        <v>145</v>
      </c>
      <c r="G225" s="2" t="s">
        <v>242</v>
      </c>
      <c r="J225" s="2" t="str">
        <f t="shared" si="61"/>
        <v>LonThroughputCSV Customers, network, throughput</v>
      </c>
      <c r="T225" s="53" t="str">
        <f>INDEX(Inp_LonDrivers!T$9:T$37,MATCH($F225,Inp_LonDrivers!$F$9:$F$37,0))</f>
        <v/>
      </c>
      <c r="U225" s="53" t="str">
        <f>INDEX(Inp_LonDrivers!U$9:U$37,MATCH($F225,Inp_LonDrivers!$F$9:$F$37,0))</f>
        <v/>
      </c>
      <c r="V225" s="53" t="str">
        <f>INDEX(Inp_LonDrivers!V$9:V$37,MATCH($F225,Inp_LonDrivers!$F$9:$F$37,0))</f>
        <v/>
      </c>
      <c r="W225" s="53" t="str">
        <f>INDEX(Inp_LonDrivers!W$9:W$37,MATCH($F225,Inp_LonDrivers!$F$9:$F$37,0))</f>
        <v/>
      </c>
      <c r="X225" s="53" t="str">
        <f>INDEX(Inp_LonDrivers!X$9:X$37,MATCH($F225,Inp_LonDrivers!$F$9:$F$37,0))</f>
        <v/>
      </c>
      <c r="Y225" s="53">
        <f>INDEX(Inp_LonDrivers!Y$9:Y$37,MATCH($F225,Inp_LonDrivers!$F$9:$F$37,0))</f>
        <v>52466.00922</v>
      </c>
      <c r="Z225" s="53">
        <f>INDEX(Inp_LonDrivers!Z$9:Z$37,MATCH($F225,Inp_LonDrivers!$F$9:$F$37,0))</f>
        <v>50656.331279999999</v>
      </c>
      <c r="AA225" s="53">
        <f>INDEX(Inp_LonDrivers!AA$9:AA$37,MATCH($F225,Inp_LonDrivers!$F$9:$F$37,0))</f>
        <v>49656.730680000001</v>
      </c>
      <c r="AB225" s="53">
        <f>INDEX(Inp_LonDrivers!AB$9:AB$37,MATCH($F225,Inp_LonDrivers!$F$9:$F$37,0))</f>
        <v>52157.324760000003</v>
      </c>
      <c r="AC225" s="53">
        <f>INDEX(Inp_LonDrivers!AC$9:AC$37,MATCH($F225,Inp_LonDrivers!$F$9:$F$37,0))</f>
        <v>51710.934480000004</v>
      </c>
      <c r="AD225" s="53">
        <f>INDEX(Inp_LonDrivers!AD$9:AD$37,MATCH($F225,Inp_LonDrivers!$F$9:$F$37,0))</f>
        <v>48749.341630000003</v>
      </c>
      <c r="AE225" s="53">
        <f>INDEX(Inp_LonDrivers!AE$9:AE$37,MATCH($F225,Inp_LonDrivers!$F$9:$F$37,0))</f>
        <v>52206.958989999999</v>
      </c>
      <c r="AF225" s="53">
        <f>INDEX(Inp_LonDrivers!AF$9:AF$37,MATCH($F225,Inp_LonDrivers!$F$9:$F$37,0))</f>
        <v>51668.0743</v>
      </c>
      <c r="AG225" s="53">
        <f>INDEX(Inp_LonDrivers!AG$9:AG$37,MATCH($F225,Inp_LonDrivers!$F$9:$F$37,0))</f>
        <v>54633.290110000002</v>
      </c>
      <c r="AH225" s="53">
        <f>INDEX(Inp_LonDrivers!AH$9:AH$37,MATCH($F225,Inp_LonDrivers!$F$9:$F$37,0))</f>
        <v>54720.400750000001</v>
      </c>
      <c r="AI225" s="53">
        <f>INDEX(Inp_LonDrivers!AI$9:AI$37,MATCH($F225,Inp_LonDrivers!$F$9:$F$37,0))</f>
        <v>55019.247719999999</v>
      </c>
      <c r="AJ225" s="53">
        <f>INDEX(Inp_LonDrivers!AJ$9:AJ$37,MATCH($F225,Inp_LonDrivers!$F$9:$F$37,0))</f>
        <v>55057.908020000003</v>
      </c>
      <c r="AK225" s="53">
        <f>INDEX(Inp_LonDrivers!AK$9:AK$37,MATCH($F225,Inp_LonDrivers!$F$9:$F$37,0))</f>
        <v>55165.090620000003</v>
      </c>
    </row>
    <row r="226" spans="5:37" ht="14.2" customHeight="1">
      <c r="E226" s="2" t="s">
        <v>28</v>
      </c>
      <c r="F226" s="3" t="s">
        <v>202</v>
      </c>
      <c r="G226" s="3" t="str">
        <f>G225</f>
        <v>CSV Customers, network, throughput</v>
      </c>
      <c r="H226" s="3"/>
      <c r="J226" s="2" t="str">
        <f>E226&amp;$G226&amp;""&amp;H226</f>
        <v>LonCSV Customers, network, throughput</v>
      </c>
      <c r="T226" s="53" t="e">
        <f t="shared" ref="T226:AK226" si="62">T223^$R$46*T224^$R$47*T225^$R$48</f>
        <v>#VALUE!</v>
      </c>
      <c r="U226" s="53" t="e">
        <f t="shared" si="62"/>
        <v>#VALUE!</v>
      </c>
      <c r="V226" s="53" t="e">
        <f t="shared" si="62"/>
        <v>#VALUE!</v>
      </c>
      <c r="W226" s="53" t="e">
        <f t="shared" si="62"/>
        <v>#VALUE!</v>
      </c>
      <c r="X226" s="53" t="e">
        <f t="shared" si="62"/>
        <v>#VALUE!</v>
      </c>
      <c r="Y226" s="53">
        <f t="shared" si="62"/>
        <v>83742.628115847925</v>
      </c>
      <c r="Z226" s="53">
        <f t="shared" si="62"/>
        <v>82968.355236685456</v>
      </c>
      <c r="AA226" s="53">
        <f t="shared" si="62"/>
        <v>82569.458223123205</v>
      </c>
      <c r="AB226" s="53">
        <f t="shared" si="62"/>
        <v>83571.96131576378</v>
      </c>
      <c r="AC226" s="53">
        <f t="shared" si="62"/>
        <v>83390.641046079894</v>
      </c>
      <c r="AD226" s="53">
        <f t="shared" si="62"/>
        <v>82173.818534181424</v>
      </c>
      <c r="AE226" s="53">
        <f t="shared" si="62"/>
        <v>83582.829559072634</v>
      </c>
      <c r="AF226" s="53">
        <f t="shared" si="62"/>
        <v>83413.865701159593</v>
      </c>
      <c r="AG226" s="53">
        <f t="shared" si="62"/>
        <v>84589.735989222201</v>
      </c>
      <c r="AH226" s="53">
        <f t="shared" si="62"/>
        <v>84627.458235723214</v>
      </c>
      <c r="AI226" s="53">
        <f t="shared" si="62"/>
        <v>84746.794117764715</v>
      </c>
      <c r="AJ226" s="53">
        <f t="shared" si="62"/>
        <v>84765.711041900839</v>
      </c>
      <c r="AK226" s="53">
        <f t="shared" si="62"/>
        <v>84810.970226022517</v>
      </c>
    </row>
    <row r="227" spans="5:37" ht="14.2" customHeight="1">
      <c r="T227" s="67"/>
      <c r="U227" s="67"/>
      <c r="V227" s="67"/>
      <c r="W227" s="67"/>
      <c r="X227" s="67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</row>
    <row r="228" spans="5:37" ht="14.2" customHeight="1">
      <c r="E228" s="2" t="s">
        <v>28</v>
      </c>
      <c r="F228" s="2" t="s">
        <v>141</v>
      </c>
      <c r="G228" s="2" t="s">
        <v>243</v>
      </c>
      <c r="J228" s="2" t="str">
        <f t="shared" ref="J228:J230" si="63">E228&amp;$F228&amp;""&amp;G228&amp;""&amp;H228</f>
        <v>LonCustomersCSV Customers, PREs, External condition reports</v>
      </c>
      <c r="T228" s="53" t="str">
        <f>INDEX(Inp_LonDrivers!T$9:T$37,MATCH($F228,Inp_LonDrivers!$F$9:$F$37,0))</f>
        <v/>
      </c>
      <c r="U228" s="53" t="str">
        <f>INDEX(Inp_LonDrivers!U$9:U$37,MATCH($F228,Inp_LonDrivers!$F$9:$F$37,0))</f>
        <v/>
      </c>
      <c r="V228" s="53" t="str">
        <f>INDEX(Inp_LonDrivers!V$9:V$37,MATCH($F228,Inp_LonDrivers!$F$9:$F$37,0))</f>
        <v/>
      </c>
      <c r="W228" s="53" t="str">
        <f>INDEX(Inp_LonDrivers!W$9:W$37,MATCH($F228,Inp_LonDrivers!$F$9:$F$37,0))</f>
        <v/>
      </c>
      <c r="X228" s="53" t="str">
        <f>INDEX(Inp_LonDrivers!X$9:X$37,MATCH($F228,Inp_LonDrivers!$F$9:$F$37,0))</f>
        <v/>
      </c>
      <c r="Y228" s="53">
        <f>INDEX(Inp_LonDrivers!Y$9:Y$37,MATCH($F228,Inp_LonDrivers!$F$9:$F$37,0))</f>
        <v>2273227.9996700003</v>
      </c>
      <c r="Z228" s="53">
        <f>INDEX(Inp_LonDrivers!Z$9:Z$37,MATCH($F228,Inp_LonDrivers!$F$9:$F$37,0))</f>
        <v>2271160.99963</v>
      </c>
      <c r="AA228" s="53">
        <f>INDEX(Inp_LonDrivers!AA$9:AA$37,MATCH($F228,Inp_LonDrivers!$F$9:$F$37,0))</f>
        <v>2274236.0001699999</v>
      </c>
      <c r="AB228" s="53">
        <f>INDEX(Inp_LonDrivers!AB$9:AB$37,MATCH($F228,Inp_LonDrivers!$F$9:$F$37,0))</f>
        <v>2273676.99976</v>
      </c>
      <c r="AC228" s="53">
        <f>INDEX(Inp_LonDrivers!AC$9:AC$37,MATCH($F228,Inp_LonDrivers!$F$9:$F$37,0))</f>
        <v>2273783.9999000002</v>
      </c>
      <c r="AD228" s="53">
        <f>INDEX(Inp_LonDrivers!AD$9:AD$37,MATCH($F228,Inp_LonDrivers!$F$9:$F$37,0))</f>
        <v>2275281.00012</v>
      </c>
      <c r="AE228" s="53">
        <f>INDEX(Inp_LonDrivers!AE$9:AE$37,MATCH($F228,Inp_LonDrivers!$F$9:$F$37,0))</f>
        <v>2275281.00012</v>
      </c>
      <c r="AF228" s="53">
        <f>INDEX(Inp_LonDrivers!AF$9:AF$37,MATCH($F228,Inp_LonDrivers!$F$9:$F$37,0))</f>
        <v>2275281.00012</v>
      </c>
      <c r="AG228" s="53">
        <f>INDEX(Inp_LonDrivers!AG$9:AG$37,MATCH($F228,Inp_LonDrivers!$F$9:$F$37,0))</f>
        <v>2275281.00012</v>
      </c>
      <c r="AH228" s="53">
        <f>INDEX(Inp_LonDrivers!AH$9:AH$37,MATCH($F228,Inp_LonDrivers!$F$9:$F$37,0))</f>
        <v>2275281.00012</v>
      </c>
      <c r="AI228" s="53">
        <f>INDEX(Inp_LonDrivers!AI$9:AI$37,MATCH($F228,Inp_LonDrivers!$F$9:$F$37,0))</f>
        <v>2275281.00012</v>
      </c>
      <c r="AJ228" s="53">
        <f>INDEX(Inp_LonDrivers!AJ$9:AJ$37,MATCH($F228,Inp_LonDrivers!$F$9:$F$37,0))</f>
        <v>2275281.00012</v>
      </c>
      <c r="AK228" s="53">
        <f>INDEX(Inp_LonDrivers!AK$9:AK$37,MATCH($F228,Inp_LonDrivers!$F$9:$F$37,0))</f>
        <v>2275281.00012</v>
      </c>
    </row>
    <row r="229" spans="5:37" ht="14.2" customHeight="1">
      <c r="E229" s="2" t="s">
        <v>28</v>
      </c>
      <c r="F229" s="2" t="s">
        <v>147</v>
      </c>
      <c r="G229" s="2" t="s">
        <v>243</v>
      </c>
      <c r="J229" s="2" t="str">
        <f t="shared" si="63"/>
        <v>LonPREs (Internal &amp; External)CSV Customers, PREs, External condition reports</v>
      </c>
      <c r="T229" s="53" t="str">
        <f>INDEX(Inp_LonDrivers!T$9:T$37,MATCH($F229,Inp_LonDrivers!$F$9:$F$37,0))</f>
        <v/>
      </c>
      <c r="U229" s="53" t="str">
        <f>INDEX(Inp_LonDrivers!U$9:U$37,MATCH($F229,Inp_LonDrivers!$F$9:$F$37,0))</f>
        <v/>
      </c>
      <c r="V229" s="53" t="str">
        <f>INDEX(Inp_LonDrivers!V$9:V$37,MATCH($F229,Inp_LonDrivers!$F$9:$F$37,0))</f>
        <v/>
      </c>
      <c r="W229" s="53" t="str">
        <f>INDEX(Inp_LonDrivers!W$9:W$37,MATCH($F229,Inp_LonDrivers!$F$9:$F$37,0))</f>
        <v/>
      </c>
      <c r="X229" s="53" t="str">
        <f>INDEX(Inp_LonDrivers!X$9:X$37,MATCH($F229,Inp_LonDrivers!$F$9:$F$37,0))</f>
        <v/>
      </c>
      <c r="Y229" s="53">
        <f>INDEX(Inp_LonDrivers!Y$9:Y$37,MATCH($F229,Inp_LonDrivers!$F$9:$F$37,0))</f>
        <v>111429</v>
      </c>
      <c r="Z229" s="53">
        <f>INDEX(Inp_LonDrivers!Z$9:Z$37,MATCH($F229,Inp_LonDrivers!$F$9:$F$37,0))</f>
        <v>109380</v>
      </c>
      <c r="AA229" s="53">
        <f>INDEX(Inp_LonDrivers!AA$9:AA$37,MATCH($F229,Inp_LonDrivers!$F$9:$F$37,0))</f>
        <v>108140</v>
      </c>
      <c r="AB229" s="53">
        <f>INDEX(Inp_LonDrivers!AB$9:AB$37,MATCH($F229,Inp_LonDrivers!$F$9:$F$37,0))</f>
        <v>114675</v>
      </c>
      <c r="AC229" s="53">
        <f>INDEX(Inp_LonDrivers!AC$9:AC$37,MATCH($F229,Inp_LonDrivers!$F$9:$F$37,0))</f>
        <v>109663</v>
      </c>
      <c r="AD229" s="53">
        <f>INDEX(Inp_LonDrivers!AD$9:AD$37,MATCH($F229,Inp_LonDrivers!$F$9:$F$37,0))</f>
        <v>101044</v>
      </c>
      <c r="AE229" s="53">
        <f>INDEX(Inp_LonDrivers!AE$9:AE$37,MATCH($F229,Inp_LonDrivers!$F$9:$F$37,0))</f>
        <v>108404</v>
      </c>
      <c r="AF229" s="53">
        <f>INDEX(Inp_LonDrivers!AF$9:AF$37,MATCH($F229,Inp_LonDrivers!$F$9:$F$37,0))</f>
        <v>107162</v>
      </c>
      <c r="AG229" s="53">
        <f>INDEX(Inp_LonDrivers!AG$9:AG$37,MATCH($F229,Inp_LonDrivers!$F$9:$F$37,0))</f>
        <v>105798</v>
      </c>
      <c r="AH229" s="53">
        <f>INDEX(Inp_LonDrivers!AH$9:AH$37,MATCH($F229,Inp_LonDrivers!$F$9:$F$37,0))</f>
        <v>104454</v>
      </c>
      <c r="AI229" s="53">
        <f>INDEX(Inp_LonDrivers!AI$9:AI$37,MATCH($F229,Inp_LonDrivers!$F$9:$F$37,0))</f>
        <v>103130</v>
      </c>
      <c r="AJ229" s="53">
        <f>INDEX(Inp_LonDrivers!AJ$9:AJ$37,MATCH($F229,Inp_LonDrivers!$F$9:$F$37,0))</f>
        <v>101826</v>
      </c>
      <c r="AK229" s="53">
        <f>INDEX(Inp_LonDrivers!AK$9:AK$37,MATCH($F229,Inp_LonDrivers!$F$9:$F$37,0))</f>
        <v>100543</v>
      </c>
    </row>
    <row r="230" spans="5:37" ht="14.2" customHeight="1">
      <c r="E230" s="2" t="s">
        <v>28</v>
      </c>
      <c r="F230" s="66" t="s">
        <v>166</v>
      </c>
      <c r="G230" s="2" t="s">
        <v>243</v>
      </c>
      <c r="J230" s="2" t="str">
        <f t="shared" si="63"/>
        <v>LonTotal external condition reports
(service condition + mains condition)CSV Customers, PREs, External condition reports</v>
      </c>
      <c r="T230" s="53" t="str">
        <f>INDEX(Inp_LonDrivers!T$9:T$37,MATCH($F230,Inp_LonDrivers!$F$9:$F$37,0))</f>
        <v/>
      </c>
      <c r="U230" s="53" t="str">
        <f>INDEX(Inp_LonDrivers!U$9:U$37,MATCH($F230,Inp_LonDrivers!$F$9:$F$37,0))</f>
        <v/>
      </c>
      <c r="V230" s="53" t="str">
        <f>INDEX(Inp_LonDrivers!V$9:V$37,MATCH($F230,Inp_LonDrivers!$F$9:$F$37,0))</f>
        <v/>
      </c>
      <c r="W230" s="53" t="str">
        <f>INDEX(Inp_LonDrivers!W$9:W$37,MATCH($F230,Inp_LonDrivers!$F$9:$F$37,0))</f>
        <v/>
      </c>
      <c r="X230" s="53" t="str">
        <f>INDEX(Inp_LonDrivers!X$9:X$37,MATCH($F230,Inp_LonDrivers!$F$9:$F$37,0))</f>
        <v/>
      </c>
      <c r="Y230" s="53">
        <f>INDEX(Inp_LonDrivers!Y$9:Y$37,MATCH($F230,Inp_LonDrivers!$F$9:$F$37,0))</f>
        <v>18034</v>
      </c>
      <c r="Z230" s="53">
        <f>INDEX(Inp_LonDrivers!Z$9:Z$37,MATCH($F230,Inp_LonDrivers!$F$9:$F$37,0))</f>
        <v>20152</v>
      </c>
      <c r="AA230" s="53">
        <f>INDEX(Inp_LonDrivers!AA$9:AA$37,MATCH($F230,Inp_LonDrivers!$F$9:$F$37,0))</f>
        <v>19821</v>
      </c>
      <c r="AB230" s="53">
        <f>INDEX(Inp_LonDrivers!AB$9:AB$37,MATCH($F230,Inp_LonDrivers!$F$9:$F$37,0))</f>
        <v>20563</v>
      </c>
      <c r="AC230" s="53">
        <f>INDEX(Inp_LonDrivers!AC$9:AC$37,MATCH($F230,Inp_LonDrivers!$F$9:$F$37,0))</f>
        <v>18185</v>
      </c>
      <c r="AD230" s="53">
        <f>INDEX(Inp_LonDrivers!AD$9:AD$37,MATCH($F230,Inp_LonDrivers!$F$9:$F$37,0))</f>
        <v>17514</v>
      </c>
      <c r="AE230" s="53">
        <f>INDEX(Inp_LonDrivers!AE$9:AE$37,MATCH($F230,Inp_LonDrivers!$F$9:$F$37,0))</f>
        <v>17339</v>
      </c>
      <c r="AF230" s="53">
        <f>INDEX(Inp_LonDrivers!AF$9:AF$37,MATCH($F230,Inp_LonDrivers!$F$9:$F$37,0))</f>
        <v>17165</v>
      </c>
      <c r="AG230" s="53">
        <f>INDEX(Inp_LonDrivers!AG$9:AG$37,MATCH($F230,Inp_LonDrivers!$F$9:$F$37,0))</f>
        <v>16822</v>
      </c>
      <c r="AH230" s="53">
        <f>INDEX(Inp_LonDrivers!AH$9:AH$37,MATCH($F230,Inp_LonDrivers!$F$9:$F$37,0))</f>
        <v>16486</v>
      </c>
      <c r="AI230" s="53">
        <f>INDEX(Inp_LonDrivers!AI$9:AI$37,MATCH($F230,Inp_LonDrivers!$F$9:$F$37,0))</f>
        <v>16156</v>
      </c>
      <c r="AJ230" s="53">
        <f>INDEX(Inp_LonDrivers!AJ$9:AJ$37,MATCH($F230,Inp_LonDrivers!$F$9:$F$37,0))</f>
        <v>15833</v>
      </c>
      <c r="AK230" s="53">
        <f>INDEX(Inp_LonDrivers!AK$9:AK$37,MATCH($F230,Inp_LonDrivers!$F$9:$F$37,0))</f>
        <v>15516</v>
      </c>
    </row>
    <row r="231" spans="5:37" ht="14.2" customHeight="1">
      <c r="E231" s="2" t="s">
        <v>28</v>
      </c>
      <c r="F231" s="3" t="s">
        <v>202</v>
      </c>
      <c r="G231" s="3" t="str">
        <f>G230</f>
        <v>CSV Customers, PREs, External condition reports</v>
      </c>
      <c r="H231" s="3"/>
      <c r="J231" s="2" t="str">
        <f>E231&amp;$G231&amp;""&amp;H231</f>
        <v>LonCSV Customers, PREs, External condition reports</v>
      </c>
      <c r="T231" s="53" t="e">
        <f t="shared" ref="T231:AK231" si="64">T228^$R$51*T229^$R$52*T230^$R$53</f>
        <v>#VALUE!</v>
      </c>
      <c r="U231" s="53" t="e">
        <f t="shared" si="64"/>
        <v>#VALUE!</v>
      </c>
      <c r="V231" s="53" t="e">
        <f t="shared" si="64"/>
        <v>#VALUE!</v>
      </c>
      <c r="W231" s="53" t="e">
        <f t="shared" si="64"/>
        <v>#VALUE!</v>
      </c>
      <c r="X231" s="53" t="e">
        <f t="shared" si="64"/>
        <v>#VALUE!</v>
      </c>
      <c r="Y231" s="53">
        <f t="shared" si="64"/>
        <v>97756.425091695855</v>
      </c>
      <c r="Z231" s="53">
        <f t="shared" si="64"/>
        <v>101947.35361453677</v>
      </c>
      <c r="AA231" s="53">
        <f t="shared" si="64"/>
        <v>100847.8180474687</v>
      </c>
      <c r="AB231" s="53">
        <f t="shared" si="64"/>
        <v>104554.84768611923</v>
      </c>
      <c r="AC231" s="53">
        <f t="shared" si="64"/>
        <v>97583.361882793295</v>
      </c>
      <c r="AD231" s="53">
        <f t="shared" si="64"/>
        <v>93353.39118599653</v>
      </c>
      <c r="AE231" s="53">
        <f t="shared" si="64"/>
        <v>95209.276505592396</v>
      </c>
      <c r="AF231" s="53">
        <f t="shared" si="64"/>
        <v>94417.232308537568</v>
      </c>
      <c r="AG231" s="53">
        <f t="shared" si="64"/>
        <v>93178.3450913829</v>
      </c>
      <c r="AH231" s="53">
        <f t="shared" si="64"/>
        <v>91956.865083363286</v>
      </c>
      <c r="AI231" s="53">
        <f t="shared" si="64"/>
        <v>90750.533314462489</v>
      </c>
      <c r="AJ231" s="53">
        <f t="shared" si="64"/>
        <v>89561.970892940648</v>
      </c>
      <c r="AK231" s="53">
        <f t="shared" si="64"/>
        <v>88389.19399172593</v>
      </c>
    </row>
    <row r="232" spans="5:37" ht="14.2" customHeight="1">
      <c r="T232" s="67"/>
      <c r="U232" s="67"/>
      <c r="V232" s="67"/>
      <c r="W232" s="67"/>
      <c r="X232" s="67"/>
      <c r="Y232" s="67"/>
      <c r="Z232" s="67"/>
      <c r="AA232" s="67"/>
      <c r="AB232" s="67"/>
      <c r="AC232" s="67"/>
      <c r="AD232" s="67"/>
      <c r="AE232" s="67"/>
      <c r="AF232" s="67"/>
      <c r="AG232" s="67"/>
      <c r="AH232" s="67"/>
      <c r="AI232" s="67"/>
      <c r="AJ232" s="67"/>
      <c r="AK232" s="67"/>
    </row>
    <row r="233" spans="5:37" ht="14.2" customHeight="1">
      <c r="E233" s="2" t="s">
        <v>28</v>
      </c>
      <c r="F233" s="2" t="s">
        <v>141</v>
      </c>
      <c r="G233" s="2" t="s">
        <v>244</v>
      </c>
      <c r="J233" s="2" t="str">
        <f t="shared" ref="J233:J236" si="65">E233&amp;$F233&amp;""&amp;G233&amp;""&amp;H233</f>
        <v>LonCustomersCSV Customers, PREs, External condition reports, MEAV</v>
      </c>
      <c r="T233" s="53" t="str">
        <f>INDEX(Inp_LonDrivers!T$9:T$37,MATCH($F233,Inp_LonDrivers!$F$9:$F$37,0))</f>
        <v/>
      </c>
      <c r="U233" s="53" t="str">
        <f>INDEX(Inp_LonDrivers!U$9:U$37,MATCH($F233,Inp_LonDrivers!$F$9:$F$37,0))</f>
        <v/>
      </c>
      <c r="V233" s="53" t="str">
        <f>INDEX(Inp_LonDrivers!V$9:V$37,MATCH($F233,Inp_LonDrivers!$F$9:$F$37,0))</f>
        <v/>
      </c>
      <c r="W233" s="53" t="str">
        <f>INDEX(Inp_LonDrivers!W$9:W$37,MATCH($F233,Inp_LonDrivers!$F$9:$F$37,0))</f>
        <v/>
      </c>
      <c r="X233" s="53" t="str">
        <f>INDEX(Inp_LonDrivers!X$9:X$37,MATCH($F233,Inp_LonDrivers!$F$9:$F$37,0))</f>
        <v/>
      </c>
      <c r="Y233" s="53">
        <f>INDEX(Inp_LonDrivers!Y$9:Y$37,MATCH($F233,Inp_LonDrivers!$F$9:$F$37,0))</f>
        <v>2273227.9996700003</v>
      </c>
      <c r="Z233" s="53">
        <f>INDEX(Inp_LonDrivers!Z$9:Z$37,MATCH($F233,Inp_LonDrivers!$F$9:$F$37,0))</f>
        <v>2271160.99963</v>
      </c>
      <c r="AA233" s="53">
        <f>INDEX(Inp_LonDrivers!AA$9:AA$37,MATCH($F233,Inp_LonDrivers!$F$9:$F$37,0))</f>
        <v>2274236.0001699999</v>
      </c>
      <c r="AB233" s="53">
        <f>INDEX(Inp_LonDrivers!AB$9:AB$37,MATCH($F233,Inp_LonDrivers!$F$9:$F$37,0))</f>
        <v>2273676.99976</v>
      </c>
      <c r="AC233" s="53">
        <f>INDEX(Inp_LonDrivers!AC$9:AC$37,MATCH($F233,Inp_LonDrivers!$F$9:$F$37,0))</f>
        <v>2273783.9999000002</v>
      </c>
      <c r="AD233" s="53">
        <f>INDEX(Inp_LonDrivers!AD$9:AD$37,MATCH($F233,Inp_LonDrivers!$F$9:$F$37,0))</f>
        <v>2275281.00012</v>
      </c>
      <c r="AE233" s="53">
        <f>INDEX(Inp_LonDrivers!AE$9:AE$37,MATCH($F233,Inp_LonDrivers!$F$9:$F$37,0))</f>
        <v>2275281.00012</v>
      </c>
      <c r="AF233" s="53">
        <f>INDEX(Inp_LonDrivers!AF$9:AF$37,MATCH($F233,Inp_LonDrivers!$F$9:$F$37,0))</f>
        <v>2275281.00012</v>
      </c>
      <c r="AG233" s="53">
        <f>INDEX(Inp_LonDrivers!AG$9:AG$37,MATCH($F233,Inp_LonDrivers!$F$9:$F$37,0))</f>
        <v>2275281.00012</v>
      </c>
      <c r="AH233" s="53">
        <f>INDEX(Inp_LonDrivers!AH$9:AH$37,MATCH($F233,Inp_LonDrivers!$F$9:$F$37,0))</f>
        <v>2275281.00012</v>
      </c>
      <c r="AI233" s="53">
        <f>INDEX(Inp_LonDrivers!AI$9:AI$37,MATCH($F233,Inp_LonDrivers!$F$9:$F$37,0))</f>
        <v>2275281.00012</v>
      </c>
      <c r="AJ233" s="53">
        <f>INDEX(Inp_LonDrivers!AJ$9:AJ$37,MATCH($F233,Inp_LonDrivers!$F$9:$F$37,0))</f>
        <v>2275281.00012</v>
      </c>
      <c r="AK233" s="53">
        <f>INDEX(Inp_LonDrivers!AK$9:AK$37,MATCH($F233,Inp_LonDrivers!$F$9:$F$37,0))</f>
        <v>2275281.00012</v>
      </c>
    </row>
    <row r="234" spans="5:37" ht="14.2" customHeight="1">
      <c r="E234" s="2" t="s">
        <v>28</v>
      </c>
      <c r="F234" s="2" t="s">
        <v>147</v>
      </c>
      <c r="G234" s="2" t="s">
        <v>244</v>
      </c>
      <c r="J234" s="2" t="str">
        <f t="shared" si="65"/>
        <v>LonPREs (Internal &amp; External)CSV Customers, PREs, External condition reports, MEAV</v>
      </c>
      <c r="T234" s="53" t="str">
        <f>INDEX(Inp_LonDrivers!T$9:T$37,MATCH($F234,Inp_LonDrivers!$F$9:$F$37,0))</f>
        <v/>
      </c>
      <c r="U234" s="53" t="str">
        <f>INDEX(Inp_LonDrivers!U$9:U$37,MATCH($F234,Inp_LonDrivers!$F$9:$F$37,0))</f>
        <v/>
      </c>
      <c r="V234" s="53" t="str">
        <f>INDEX(Inp_LonDrivers!V$9:V$37,MATCH($F234,Inp_LonDrivers!$F$9:$F$37,0))</f>
        <v/>
      </c>
      <c r="W234" s="53" t="str">
        <f>INDEX(Inp_LonDrivers!W$9:W$37,MATCH($F234,Inp_LonDrivers!$F$9:$F$37,0))</f>
        <v/>
      </c>
      <c r="X234" s="53" t="str">
        <f>INDEX(Inp_LonDrivers!X$9:X$37,MATCH($F234,Inp_LonDrivers!$F$9:$F$37,0))</f>
        <v/>
      </c>
      <c r="Y234" s="53">
        <f>INDEX(Inp_LonDrivers!Y$9:Y$37,MATCH($F234,Inp_LonDrivers!$F$9:$F$37,0))</f>
        <v>111429</v>
      </c>
      <c r="Z234" s="53">
        <f>INDEX(Inp_LonDrivers!Z$9:Z$37,MATCH($F234,Inp_LonDrivers!$F$9:$F$37,0))</f>
        <v>109380</v>
      </c>
      <c r="AA234" s="53">
        <f>INDEX(Inp_LonDrivers!AA$9:AA$37,MATCH($F234,Inp_LonDrivers!$F$9:$F$37,0))</f>
        <v>108140</v>
      </c>
      <c r="AB234" s="53">
        <f>INDEX(Inp_LonDrivers!AB$9:AB$37,MATCH($F234,Inp_LonDrivers!$F$9:$F$37,0))</f>
        <v>114675</v>
      </c>
      <c r="AC234" s="53">
        <f>INDEX(Inp_LonDrivers!AC$9:AC$37,MATCH($F234,Inp_LonDrivers!$F$9:$F$37,0))</f>
        <v>109663</v>
      </c>
      <c r="AD234" s="53">
        <f>INDEX(Inp_LonDrivers!AD$9:AD$37,MATCH($F234,Inp_LonDrivers!$F$9:$F$37,0))</f>
        <v>101044</v>
      </c>
      <c r="AE234" s="53">
        <f>INDEX(Inp_LonDrivers!AE$9:AE$37,MATCH($F234,Inp_LonDrivers!$F$9:$F$37,0))</f>
        <v>108404</v>
      </c>
      <c r="AF234" s="53">
        <f>INDEX(Inp_LonDrivers!AF$9:AF$37,MATCH($F234,Inp_LonDrivers!$F$9:$F$37,0))</f>
        <v>107162</v>
      </c>
      <c r="AG234" s="53">
        <f>INDEX(Inp_LonDrivers!AG$9:AG$37,MATCH($F234,Inp_LonDrivers!$F$9:$F$37,0))</f>
        <v>105798</v>
      </c>
      <c r="AH234" s="53">
        <f>INDEX(Inp_LonDrivers!AH$9:AH$37,MATCH($F234,Inp_LonDrivers!$F$9:$F$37,0))</f>
        <v>104454</v>
      </c>
      <c r="AI234" s="53">
        <f>INDEX(Inp_LonDrivers!AI$9:AI$37,MATCH($F234,Inp_LonDrivers!$F$9:$F$37,0))</f>
        <v>103130</v>
      </c>
      <c r="AJ234" s="53">
        <f>INDEX(Inp_LonDrivers!AJ$9:AJ$37,MATCH($F234,Inp_LonDrivers!$F$9:$F$37,0))</f>
        <v>101826</v>
      </c>
      <c r="AK234" s="53">
        <f>INDEX(Inp_LonDrivers!AK$9:AK$37,MATCH($F234,Inp_LonDrivers!$F$9:$F$37,0))</f>
        <v>100543</v>
      </c>
    </row>
    <row r="235" spans="5:37" ht="14.2" customHeight="1">
      <c r="E235" s="2" t="s">
        <v>28</v>
      </c>
      <c r="F235" s="66" t="s">
        <v>166</v>
      </c>
      <c r="G235" s="2" t="s">
        <v>244</v>
      </c>
      <c r="J235" s="2" t="str">
        <f t="shared" si="65"/>
        <v>LonTotal external condition reports
(service condition + mains condition)CSV Customers, PREs, External condition reports, MEAV</v>
      </c>
      <c r="T235" s="53" t="str">
        <f>INDEX(Inp_LonDrivers!T$9:T$37,MATCH($F235,Inp_LonDrivers!$F$9:$F$37,0))</f>
        <v/>
      </c>
      <c r="U235" s="53" t="str">
        <f>INDEX(Inp_LonDrivers!U$9:U$37,MATCH($F235,Inp_LonDrivers!$F$9:$F$37,0))</f>
        <v/>
      </c>
      <c r="V235" s="53" t="str">
        <f>INDEX(Inp_LonDrivers!V$9:V$37,MATCH($F235,Inp_LonDrivers!$F$9:$F$37,0))</f>
        <v/>
      </c>
      <c r="W235" s="53" t="str">
        <f>INDEX(Inp_LonDrivers!W$9:W$37,MATCH($F235,Inp_LonDrivers!$F$9:$F$37,0))</f>
        <v/>
      </c>
      <c r="X235" s="53" t="str">
        <f>INDEX(Inp_LonDrivers!X$9:X$37,MATCH($F235,Inp_LonDrivers!$F$9:$F$37,0))</f>
        <v/>
      </c>
      <c r="Y235" s="53">
        <f>INDEX(Inp_LonDrivers!Y$9:Y$37,MATCH($F235,Inp_LonDrivers!$F$9:$F$37,0))</f>
        <v>18034</v>
      </c>
      <c r="Z235" s="53">
        <f>INDEX(Inp_LonDrivers!Z$9:Z$37,MATCH($F235,Inp_LonDrivers!$F$9:$F$37,0))</f>
        <v>20152</v>
      </c>
      <c r="AA235" s="53">
        <f>INDEX(Inp_LonDrivers!AA$9:AA$37,MATCH($F235,Inp_LonDrivers!$F$9:$F$37,0))</f>
        <v>19821</v>
      </c>
      <c r="AB235" s="53">
        <f>INDEX(Inp_LonDrivers!AB$9:AB$37,MATCH($F235,Inp_LonDrivers!$F$9:$F$37,0))</f>
        <v>20563</v>
      </c>
      <c r="AC235" s="53">
        <f>INDEX(Inp_LonDrivers!AC$9:AC$37,MATCH($F235,Inp_LonDrivers!$F$9:$F$37,0))</f>
        <v>18185</v>
      </c>
      <c r="AD235" s="53">
        <f>INDEX(Inp_LonDrivers!AD$9:AD$37,MATCH($F235,Inp_LonDrivers!$F$9:$F$37,0))</f>
        <v>17514</v>
      </c>
      <c r="AE235" s="53">
        <f>INDEX(Inp_LonDrivers!AE$9:AE$37,MATCH($F235,Inp_LonDrivers!$F$9:$F$37,0))</f>
        <v>17339</v>
      </c>
      <c r="AF235" s="53">
        <f>INDEX(Inp_LonDrivers!AF$9:AF$37,MATCH($F235,Inp_LonDrivers!$F$9:$F$37,0))</f>
        <v>17165</v>
      </c>
      <c r="AG235" s="53">
        <f>INDEX(Inp_LonDrivers!AG$9:AG$37,MATCH($F235,Inp_LonDrivers!$F$9:$F$37,0))</f>
        <v>16822</v>
      </c>
      <c r="AH235" s="53">
        <f>INDEX(Inp_LonDrivers!AH$9:AH$37,MATCH($F235,Inp_LonDrivers!$F$9:$F$37,0))</f>
        <v>16486</v>
      </c>
      <c r="AI235" s="53">
        <f>INDEX(Inp_LonDrivers!AI$9:AI$37,MATCH($F235,Inp_LonDrivers!$F$9:$F$37,0))</f>
        <v>16156</v>
      </c>
      <c r="AJ235" s="53">
        <f>INDEX(Inp_LonDrivers!AJ$9:AJ$37,MATCH($F235,Inp_LonDrivers!$F$9:$F$37,0))</f>
        <v>15833</v>
      </c>
      <c r="AK235" s="53">
        <f>INDEX(Inp_LonDrivers!AK$9:AK$37,MATCH($F235,Inp_LonDrivers!$F$9:$F$37,0))</f>
        <v>15516</v>
      </c>
    </row>
    <row r="236" spans="5:37" ht="14.2" customHeight="1">
      <c r="E236" s="2" t="s">
        <v>28</v>
      </c>
      <c r="F236" s="2" t="s">
        <v>168</v>
      </c>
      <c r="G236" s="2" t="s">
        <v>244</v>
      </c>
      <c r="J236" s="2" t="str">
        <f t="shared" si="65"/>
        <v>LonMEAVCSV Customers, PREs, External condition reports, MEAV</v>
      </c>
      <c r="T236" s="53" t="e">
        <f t="shared" ref="T236:AK236" si="66">T233^$R$56*T234^$R$57*T235^$R$58</f>
        <v>#VALUE!</v>
      </c>
      <c r="U236" s="53" t="e">
        <f t="shared" si="66"/>
        <v>#VALUE!</v>
      </c>
      <c r="V236" s="53" t="e">
        <f t="shared" si="66"/>
        <v>#VALUE!</v>
      </c>
      <c r="W236" s="53" t="e">
        <f t="shared" si="66"/>
        <v>#VALUE!</v>
      </c>
      <c r="X236" s="53" t="e">
        <f t="shared" si="66"/>
        <v>#VALUE!</v>
      </c>
      <c r="Y236" s="53">
        <f t="shared" si="66"/>
        <v>28024.645123241393</v>
      </c>
      <c r="Z236" s="53">
        <f t="shared" si="66"/>
        <v>28843.61943705762</v>
      </c>
      <c r="AA236" s="53">
        <f t="shared" si="66"/>
        <v>28634.859351156956</v>
      </c>
      <c r="AB236" s="53">
        <f t="shared" si="66"/>
        <v>29355.518122775175</v>
      </c>
      <c r="AC236" s="53">
        <f t="shared" si="66"/>
        <v>27991.505009691104</v>
      </c>
      <c r="AD236" s="53">
        <f t="shared" si="66"/>
        <v>27151.844544461557</v>
      </c>
      <c r="AE236" s="53">
        <f t="shared" si="66"/>
        <v>27522.9508160242</v>
      </c>
      <c r="AF236" s="53">
        <f t="shared" si="66"/>
        <v>27364.849357693634</v>
      </c>
      <c r="AG236" s="53">
        <f t="shared" si="66"/>
        <v>27116.724375965572</v>
      </c>
      <c r="AH236" s="53">
        <f t="shared" si="66"/>
        <v>26871.081213072608</v>
      </c>
      <c r="AI236" s="53">
        <f t="shared" si="66"/>
        <v>26627.48839912167</v>
      </c>
      <c r="AJ236" s="53">
        <f t="shared" si="66"/>
        <v>26386.498811421767</v>
      </c>
      <c r="AK236" s="53">
        <f t="shared" si="66"/>
        <v>26147.734930900682</v>
      </c>
    </row>
    <row r="237" spans="5:37" ht="14.2" customHeight="1">
      <c r="E237" s="2" t="s">
        <v>28</v>
      </c>
      <c r="F237" s="3" t="s">
        <v>202</v>
      </c>
      <c r="G237" s="3" t="str">
        <f>G236</f>
        <v>CSV Customers, PREs, External condition reports, MEAV</v>
      </c>
      <c r="H237" s="3"/>
      <c r="J237" s="2" t="str">
        <f>E237&amp;$G237&amp;""&amp;H237</f>
        <v>LonCSV Customers, PREs, External condition reports, MEAV</v>
      </c>
      <c r="T237" s="53" t="e">
        <f t="shared" ref="T237:AK237" si="67">T233^$R$56*T234^$R$57*T235^$R$58*T236^$R$59</f>
        <v>#VALUE!</v>
      </c>
      <c r="U237" s="53" t="e">
        <f t="shared" si="67"/>
        <v>#VALUE!</v>
      </c>
      <c r="V237" s="53" t="e">
        <f t="shared" si="67"/>
        <v>#VALUE!</v>
      </c>
      <c r="W237" s="53" t="e">
        <f t="shared" si="67"/>
        <v>#VALUE!</v>
      </c>
      <c r="X237" s="53" t="e">
        <f t="shared" si="67"/>
        <v>#VALUE!</v>
      </c>
      <c r="Y237" s="53">
        <f t="shared" si="67"/>
        <v>133026.74625948456</v>
      </c>
      <c r="Z237" s="53">
        <f t="shared" si="67"/>
        <v>137515.33041101811</v>
      </c>
      <c r="AA237" s="53">
        <f t="shared" si="67"/>
        <v>136369.30743878093</v>
      </c>
      <c r="AB237" s="53">
        <f t="shared" si="67"/>
        <v>140330.80907425334</v>
      </c>
      <c r="AC237" s="53">
        <f t="shared" si="67"/>
        <v>132845.52971489562</v>
      </c>
      <c r="AD237" s="53">
        <f t="shared" si="67"/>
        <v>128265.0794894798</v>
      </c>
      <c r="AE237" s="53">
        <f t="shared" si="67"/>
        <v>130286.89196474953</v>
      </c>
      <c r="AF237" s="53">
        <f t="shared" si="67"/>
        <v>129425.03414915461</v>
      </c>
      <c r="AG237" s="53">
        <f t="shared" si="67"/>
        <v>128073.95909791523</v>
      </c>
      <c r="AH237" s="53">
        <f t="shared" si="67"/>
        <v>126738.24863235887</v>
      </c>
      <c r="AI237" s="53">
        <f t="shared" si="67"/>
        <v>125415.51969091342</v>
      </c>
      <c r="AJ237" s="53">
        <f t="shared" si="67"/>
        <v>124108.73609783598</v>
      </c>
      <c r="AK237" s="53">
        <f t="shared" si="67"/>
        <v>122815.81034419032</v>
      </c>
    </row>
    <row r="238" spans="5:37" ht="14.2" customHeight="1">
      <c r="T238" s="67"/>
      <c r="U238" s="67"/>
      <c r="V238" s="67"/>
      <c r="W238" s="67"/>
      <c r="X238" s="67"/>
      <c r="Y238" s="67"/>
      <c r="Z238" s="67"/>
      <c r="AA238" s="67"/>
      <c r="AB238" s="67"/>
      <c r="AC238" s="67"/>
      <c r="AD238" s="67"/>
      <c r="AE238" s="67"/>
      <c r="AF238" s="67"/>
      <c r="AG238" s="67"/>
      <c r="AH238" s="67"/>
      <c r="AI238" s="67"/>
      <c r="AJ238" s="67"/>
      <c r="AK238" s="67"/>
    </row>
    <row r="239" spans="5:37" ht="14.2" customHeight="1">
      <c r="E239" s="2" t="s">
        <v>28</v>
      </c>
      <c r="F239" s="2" t="s">
        <v>154</v>
      </c>
      <c r="G239" s="2" t="s">
        <v>237</v>
      </c>
      <c r="J239" s="2" t="str">
        <f t="shared" ref="J239:J245" si="68">E239&amp;$F239&amp;""&amp;G239&amp;""&amp;H239</f>
        <v>LonRepex Synthetic CostsCSV Totex (smoothed)</v>
      </c>
      <c r="T239" s="53" t="str">
        <f>INDEX(Inp_LonDrivers!T$9:T$37,MATCH($F239,Inp_LonDrivers!$F$9:$F$37,0))</f>
        <v/>
      </c>
      <c r="U239" s="53" t="str">
        <f>INDEX(Inp_LonDrivers!U$9:U$37,MATCH($F239,Inp_LonDrivers!$F$9:$F$37,0))</f>
        <v/>
      </c>
      <c r="V239" s="53" t="str">
        <f>INDEX(Inp_LonDrivers!V$9:V$37,MATCH($F239,Inp_LonDrivers!$F$9:$F$37,0))</f>
        <v/>
      </c>
      <c r="W239" s="53" t="str">
        <f>INDEX(Inp_LonDrivers!W$9:W$37,MATCH($F239,Inp_LonDrivers!$F$9:$F$37,0))</f>
        <v/>
      </c>
      <c r="X239" s="53" t="str">
        <f>INDEX(Inp_LonDrivers!X$9:X$37,MATCH($F239,Inp_LonDrivers!$F$9:$F$37,0))</f>
        <v/>
      </c>
      <c r="Y239" s="53">
        <f>INDEX(Inp_LonDrivers!Y$9:Y$37,MATCH($F239,Inp_LonDrivers!$F$9:$F$37,0))</f>
        <v>72.202620514726533</v>
      </c>
      <c r="Z239" s="53">
        <f>INDEX(Inp_LonDrivers!Z$9:Z$37,MATCH($F239,Inp_LonDrivers!$F$9:$F$37,0))</f>
        <v>75.412575728986553</v>
      </c>
      <c r="AA239" s="53">
        <f>INDEX(Inp_LonDrivers!AA$9:AA$37,MATCH($F239,Inp_LonDrivers!$F$9:$F$37,0))</f>
        <v>76.101386988509546</v>
      </c>
      <c r="AB239" s="53">
        <f>INDEX(Inp_LonDrivers!AB$9:AB$37,MATCH($F239,Inp_LonDrivers!$F$9:$F$37,0))</f>
        <v>84.598456330453033</v>
      </c>
      <c r="AC239" s="53">
        <f>INDEX(Inp_LonDrivers!AC$9:AC$37,MATCH($F239,Inp_LonDrivers!$F$9:$F$37,0))</f>
        <v>81.953907778930272</v>
      </c>
      <c r="AD239" s="53">
        <f>INDEX(Inp_LonDrivers!AD$9:AD$37,MATCH($F239,Inp_LonDrivers!$F$9:$F$37,0))</f>
        <v>91.275626328681398</v>
      </c>
      <c r="AE239" s="53">
        <f>INDEX(Inp_LonDrivers!AE$9:AE$37,MATCH($F239,Inp_LonDrivers!$F$9:$F$37,0))</f>
        <v>106.00771849685226</v>
      </c>
      <c r="AF239" s="53">
        <f>INDEX(Inp_LonDrivers!AF$9:AF$37,MATCH($F239,Inp_LonDrivers!$F$9:$F$37,0))</f>
        <v>103.04030785607206</v>
      </c>
      <c r="AG239" s="53">
        <f>INDEX(Inp_LonDrivers!AG$9:AG$37,MATCH($F239,Inp_LonDrivers!$F$9:$F$37,0))</f>
        <v>99.510262667283442</v>
      </c>
      <c r="AH239" s="53">
        <f>INDEX(Inp_LonDrivers!AH$9:AH$37,MATCH($F239,Inp_LonDrivers!$F$9:$F$37,0))</f>
        <v>105.5151926894722</v>
      </c>
      <c r="AI239" s="53">
        <f>INDEX(Inp_LonDrivers!AI$9:AI$37,MATCH($F239,Inp_LonDrivers!$F$9:$F$37,0))</f>
        <v>113.2939326441615</v>
      </c>
      <c r="AJ239" s="53">
        <f>INDEX(Inp_LonDrivers!AJ$9:AJ$37,MATCH($F239,Inp_LonDrivers!$F$9:$F$37,0))</f>
        <v>112.90717856002664</v>
      </c>
      <c r="AK239" s="53">
        <f>INDEX(Inp_LonDrivers!AK$9:AK$37,MATCH($F239,Inp_LonDrivers!$F$9:$F$37,0))</f>
        <v>113.61838682050232</v>
      </c>
    </row>
    <row r="240" spans="5:37" ht="14.2" customHeight="1">
      <c r="E240" s="2" t="s">
        <v>28</v>
      </c>
      <c r="F240" s="2" t="s">
        <v>169</v>
      </c>
      <c r="G240" s="2" t="s">
        <v>237</v>
      </c>
      <c r="J240" s="2" t="str">
        <f t="shared" si="68"/>
        <v>LonCapex synthetic costs - Mains (smoothed)CSV Totex (smoothed)</v>
      </c>
      <c r="T240" s="53" t="str">
        <f>INDEX(Inp_LonDrivers!T$9:T$37,MATCH($F240,Inp_LonDrivers!$F$9:$F$37,0))</f>
        <v/>
      </c>
      <c r="U240" s="53" t="str">
        <f>INDEX(Inp_LonDrivers!U$9:U$37,MATCH($F240,Inp_LonDrivers!$F$9:$F$37,0))</f>
        <v/>
      </c>
      <c r="V240" s="53" t="str">
        <f>INDEX(Inp_LonDrivers!V$9:V$37,MATCH($F240,Inp_LonDrivers!$F$9:$F$37,0))</f>
        <v/>
      </c>
      <c r="W240" s="53" t="str">
        <f>INDEX(Inp_LonDrivers!W$9:W$37,MATCH($F240,Inp_LonDrivers!$F$9:$F$37,0))</f>
        <v/>
      </c>
      <c r="X240" s="53" t="str">
        <f>INDEX(Inp_LonDrivers!X$9:X$37,MATCH($F240,Inp_LonDrivers!$F$9:$F$37,0))</f>
        <v/>
      </c>
      <c r="Y240" s="53">
        <f>INDEX(Inp_LonDrivers!Y$9:Y$37,MATCH($F240,Inp_LonDrivers!$F$9:$F$37,0))</f>
        <v>0.40924819953937164</v>
      </c>
      <c r="Z240" s="53">
        <f>INDEX(Inp_LonDrivers!Z$9:Z$37,MATCH($F240,Inp_LonDrivers!$F$9:$F$37,0))</f>
        <v>0.43615313815018814</v>
      </c>
      <c r="AA240" s="53">
        <f>INDEX(Inp_LonDrivers!AA$9:AA$37,MATCH($F240,Inp_LonDrivers!$F$9:$F$37,0))</f>
        <v>0.54271116107941508</v>
      </c>
      <c r="AB240" s="53">
        <f>INDEX(Inp_LonDrivers!AB$9:AB$37,MATCH($F240,Inp_LonDrivers!$F$9:$F$37,0))</f>
        <v>0.59951852812736484</v>
      </c>
      <c r="AC240" s="53">
        <f>INDEX(Inp_LonDrivers!AC$9:AC$37,MATCH($F240,Inp_LonDrivers!$F$9:$F$37,0))</f>
        <v>0.6476382567243576</v>
      </c>
      <c r="AD240" s="53">
        <f>INDEX(Inp_LonDrivers!AD$9:AD$37,MATCH($F240,Inp_LonDrivers!$F$9:$F$37,0))</f>
        <v>0.89168552003025203</v>
      </c>
      <c r="AE240" s="53">
        <f>INDEX(Inp_LonDrivers!AE$9:AE$37,MATCH($F240,Inp_LonDrivers!$F$9:$F$37,0))</f>
        <v>0.98969699560555824</v>
      </c>
      <c r="AF240" s="53">
        <f>INDEX(Inp_LonDrivers!AF$9:AF$37,MATCH($F240,Inp_LonDrivers!$F$9:$F$37,0))</f>
        <v>1.0928647960387943</v>
      </c>
      <c r="AG240" s="53">
        <f>INDEX(Inp_LonDrivers!AG$9:AG$37,MATCH($F240,Inp_LonDrivers!$F$9:$F$37,0))</f>
        <v>1.0059240238542886</v>
      </c>
      <c r="AH240" s="53">
        <f>INDEX(Inp_LonDrivers!AH$9:AH$37,MATCH($F240,Inp_LonDrivers!$F$9:$F$37,0))</f>
        <v>0.87001136187382622</v>
      </c>
      <c r="AI240" s="53">
        <f>INDEX(Inp_LonDrivers!AI$9:AI$37,MATCH($F240,Inp_LonDrivers!$F$9:$F$37,0))</f>
        <v>0.75526495924159609</v>
      </c>
      <c r="AJ240" s="53">
        <f>INDEX(Inp_LonDrivers!AJ$9:AJ$37,MATCH($F240,Inp_LonDrivers!$F$9:$F$37,0))</f>
        <v>0.70372831944052405</v>
      </c>
      <c r="AK240" s="53">
        <f>INDEX(Inp_LonDrivers!AK$9:AK$37,MATCH($F240,Inp_LonDrivers!$F$9:$F$37,0))</f>
        <v>0.43097519565439263</v>
      </c>
    </row>
    <row r="241" spans="5:37" ht="14.2" customHeight="1">
      <c r="E241" s="2" t="s">
        <v>28</v>
      </c>
      <c r="F241" s="2" t="s">
        <v>170</v>
      </c>
      <c r="G241" s="2" t="s">
        <v>237</v>
      </c>
      <c r="J241" s="2" t="str">
        <f t="shared" si="68"/>
        <v>LonCapex synthetic costs - Connections (smoothed)CSV Totex (smoothed)</v>
      </c>
      <c r="T241" s="53" t="str">
        <f>INDEX(Inp_LonDrivers!T$9:T$37,MATCH($F241,Inp_LonDrivers!$F$9:$F$37,0))</f>
        <v/>
      </c>
      <c r="U241" s="53" t="str">
        <f>INDEX(Inp_LonDrivers!U$9:U$37,MATCH($F241,Inp_LonDrivers!$F$9:$F$37,0))</f>
        <v/>
      </c>
      <c r="V241" s="53" t="str">
        <f>INDEX(Inp_LonDrivers!V$9:V$37,MATCH($F241,Inp_LonDrivers!$F$9:$F$37,0))</f>
        <v/>
      </c>
      <c r="W241" s="53" t="str">
        <f>INDEX(Inp_LonDrivers!W$9:W$37,MATCH($F241,Inp_LonDrivers!$F$9:$F$37,0))</f>
        <v/>
      </c>
      <c r="X241" s="53" t="str">
        <f>INDEX(Inp_LonDrivers!X$9:X$37,MATCH($F241,Inp_LonDrivers!$F$9:$F$37,0))</f>
        <v/>
      </c>
      <c r="Y241" s="53">
        <f>INDEX(Inp_LonDrivers!Y$9:Y$37,MATCH($F241,Inp_LonDrivers!$F$9:$F$37,0))</f>
        <v>2.7591938128660032</v>
      </c>
      <c r="Z241" s="53">
        <f>INDEX(Inp_LonDrivers!Z$9:Z$37,MATCH($F241,Inp_LonDrivers!$F$9:$F$37,0))</f>
        <v>2.1898172002134779</v>
      </c>
      <c r="AA241" s="53">
        <f>INDEX(Inp_LonDrivers!AA$9:AA$37,MATCH($F241,Inp_LonDrivers!$F$9:$F$37,0))</f>
        <v>2.0220369433044914</v>
      </c>
      <c r="AB241" s="53">
        <f>INDEX(Inp_LonDrivers!AB$9:AB$37,MATCH($F241,Inp_LonDrivers!$F$9:$F$37,0))</f>
        <v>2.279588162549897</v>
      </c>
      <c r="AC241" s="53">
        <f>INDEX(Inp_LonDrivers!AC$9:AC$37,MATCH($F241,Inp_LonDrivers!$F$9:$F$37,0))</f>
        <v>2.6064042623828119</v>
      </c>
      <c r="AD241" s="53">
        <f>INDEX(Inp_LonDrivers!AD$9:AD$37,MATCH($F241,Inp_LonDrivers!$F$9:$F$37,0))</f>
        <v>3.0829415173654011</v>
      </c>
      <c r="AE241" s="53">
        <f>INDEX(Inp_LonDrivers!AE$9:AE$37,MATCH($F241,Inp_LonDrivers!$F$9:$F$37,0))</f>
        <v>3.3241136771651347</v>
      </c>
      <c r="AF241" s="53">
        <f>INDEX(Inp_LonDrivers!AF$9:AF$37,MATCH($F241,Inp_LonDrivers!$F$9:$F$37,0))</f>
        <v>3.5152184282690304</v>
      </c>
      <c r="AG241" s="53">
        <f>INDEX(Inp_LonDrivers!AG$9:AG$37,MATCH($F241,Inp_LonDrivers!$F$9:$F$37,0))</f>
        <v>3.4727556055141173</v>
      </c>
      <c r="AH241" s="53">
        <f>INDEX(Inp_LonDrivers!AH$9:AH$37,MATCH($F241,Inp_LonDrivers!$F$9:$F$37,0))</f>
        <v>3.3470157695558478</v>
      </c>
      <c r="AI241" s="53">
        <f>INDEX(Inp_LonDrivers!AI$9:AI$37,MATCH($F241,Inp_LonDrivers!$F$9:$F$37,0))</f>
        <v>3.198157007190161</v>
      </c>
      <c r="AJ241" s="53">
        <f>INDEX(Inp_LonDrivers!AJ$9:AJ$37,MATCH($F241,Inp_LonDrivers!$F$9:$F$37,0))</f>
        <v>2.9791432238227804</v>
      </c>
      <c r="AK241" s="53">
        <f>INDEX(Inp_LonDrivers!AK$9:AK$37,MATCH($F241,Inp_LonDrivers!$F$9:$F$37,0))</f>
        <v>2.4798664834293729</v>
      </c>
    </row>
    <row r="242" spans="5:37" ht="14.2" customHeight="1">
      <c r="E242" s="2" t="s">
        <v>28</v>
      </c>
      <c r="F242" s="2" t="s">
        <v>226</v>
      </c>
      <c r="G242" s="2" t="s">
        <v>237</v>
      </c>
      <c r="J242" s="2" t="str">
        <f t="shared" si="68"/>
        <v>LonCSV EmergencyCSV Totex (smoothed)</v>
      </c>
      <c r="T242" s="53" t="e">
        <f>T$101</f>
        <v>#VALUE!</v>
      </c>
      <c r="U242" s="53" t="e">
        <f t="shared" ref="U242:AK242" si="69">U$101</f>
        <v>#VALUE!</v>
      </c>
      <c r="V242" s="53" t="e">
        <f t="shared" si="69"/>
        <v>#VALUE!</v>
      </c>
      <c r="W242" s="53" t="e">
        <f t="shared" si="69"/>
        <v>#VALUE!</v>
      </c>
      <c r="X242" s="53" t="e">
        <f t="shared" si="69"/>
        <v>#VALUE!</v>
      </c>
      <c r="Y242" s="53">
        <f t="shared" si="69"/>
        <v>1379250.7894775441</v>
      </c>
      <c r="Z242" s="53">
        <f t="shared" si="69"/>
        <v>1412503.3045443289</v>
      </c>
      <c r="AA242" s="53">
        <f t="shared" si="69"/>
        <v>1411877.3633273395</v>
      </c>
      <c r="AB242" s="53">
        <f t="shared" si="69"/>
        <v>1430581.0572285918</v>
      </c>
      <c r="AC242" s="53">
        <f t="shared" si="69"/>
        <v>1412962.8455471201</v>
      </c>
      <c r="AD242" s="53">
        <f t="shared" si="69"/>
        <v>1417322.5617694315</v>
      </c>
      <c r="AE242" s="53">
        <f t="shared" si="69"/>
        <v>1414478.4743858345</v>
      </c>
      <c r="AF242" s="53">
        <f t="shared" si="69"/>
        <v>1411637.7370976252</v>
      </c>
      <c r="AG242" s="53">
        <f t="shared" si="69"/>
        <v>1405953.7841122458</v>
      </c>
      <c r="AH242" s="53">
        <f t="shared" si="69"/>
        <v>1400285.5219380043</v>
      </c>
      <c r="AI242" s="53">
        <f t="shared" si="69"/>
        <v>1394648.7273988652</v>
      </c>
      <c r="AJ242" s="53">
        <f t="shared" si="69"/>
        <v>1389017.9176557446</v>
      </c>
      <c r="AK242" s="53">
        <f t="shared" si="69"/>
        <v>1383423.1552016621</v>
      </c>
    </row>
    <row r="243" spans="5:37" ht="14.2" customHeight="1">
      <c r="E243" s="2" t="s">
        <v>28</v>
      </c>
      <c r="F243" s="66" t="s">
        <v>166</v>
      </c>
      <c r="G243" s="2" t="s">
        <v>237</v>
      </c>
      <c r="J243" s="2" t="str">
        <f t="shared" si="68"/>
        <v>LonTotal external condition reports
(service condition + mains condition)CSV Totex (smoothed)</v>
      </c>
      <c r="T243" s="53" t="str">
        <f>INDEX(Inp_LonDrivers!T$9:T$37,MATCH($F243,Inp_LonDrivers!$F$9:$F$37,0))</f>
        <v/>
      </c>
      <c r="U243" s="53" t="str">
        <f>INDEX(Inp_LonDrivers!U$9:U$37,MATCH($F243,Inp_LonDrivers!$F$9:$F$37,0))</f>
        <v/>
      </c>
      <c r="V243" s="53" t="str">
        <f>INDEX(Inp_LonDrivers!V$9:V$37,MATCH($F243,Inp_LonDrivers!$F$9:$F$37,0))</f>
        <v/>
      </c>
      <c r="W243" s="53" t="str">
        <f>INDEX(Inp_LonDrivers!W$9:W$37,MATCH($F243,Inp_LonDrivers!$F$9:$F$37,0))</f>
        <v/>
      </c>
      <c r="X243" s="53" t="str">
        <f>INDEX(Inp_LonDrivers!X$9:X$37,MATCH($F243,Inp_LonDrivers!$F$9:$F$37,0))</f>
        <v/>
      </c>
      <c r="Y243" s="53">
        <f>INDEX(Inp_LonDrivers!Y$9:Y$37,MATCH($F243,Inp_LonDrivers!$F$9:$F$37,0))</f>
        <v>18034</v>
      </c>
      <c r="Z243" s="53">
        <f>INDEX(Inp_LonDrivers!Z$9:Z$37,MATCH($F243,Inp_LonDrivers!$F$9:$F$37,0))</f>
        <v>20152</v>
      </c>
      <c r="AA243" s="53">
        <f>INDEX(Inp_LonDrivers!AA$9:AA$37,MATCH($F243,Inp_LonDrivers!$F$9:$F$37,0))</f>
        <v>19821</v>
      </c>
      <c r="AB243" s="53">
        <f>INDEX(Inp_LonDrivers!AB$9:AB$37,MATCH($F243,Inp_LonDrivers!$F$9:$F$37,0))</f>
        <v>20563</v>
      </c>
      <c r="AC243" s="53">
        <f>INDEX(Inp_LonDrivers!AC$9:AC$37,MATCH($F243,Inp_LonDrivers!$F$9:$F$37,0))</f>
        <v>18185</v>
      </c>
      <c r="AD243" s="53">
        <f>INDEX(Inp_LonDrivers!AD$9:AD$37,MATCH($F243,Inp_LonDrivers!$F$9:$F$37,0))</f>
        <v>17514</v>
      </c>
      <c r="AE243" s="53">
        <f>INDEX(Inp_LonDrivers!AE$9:AE$37,MATCH($F243,Inp_LonDrivers!$F$9:$F$37,0))</f>
        <v>17339</v>
      </c>
      <c r="AF243" s="53">
        <f>INDEX(Inp_LonDrivers!AF$9:AF$37,MATCH($F243,Inp_LonDrivers!$F$9:$F$37,0))</f>
        <v>17165</v>
      </c>
      <c r="AG243" s="53">
        <f>INDEX(Inp_LonDrivers!AG$9:AG$37,MATCH($F243,Inp_LonDrivers!$F$9:$F$37,0))</f>
        <v>16822</v>
      </c>
      <c r="AH243" s="53">
        <f>INDEX(Inp_LonDrivers!AH$9:AH$37,MATCH($F243,Inp_LonDrivers!$F$9:$F$37,0))</f>
        <v>16486</v>
      </c>
      <c r="AI243" s="53">
        <f>INDEX(Inp_LonDrivers!AI$9:AI$37,MATCH($F243,Inp_LonDrivers!$F$9:$F$37,0))</f>
        <v>16156</v>
      </c>
      <c r="AJ243" s="53">
        <f>INDEX(Inp_LonDrivers!AJ$9:AJ$37,MATCH($F243,Inp_LonDrivers!$F$9:$F$37,0))</f>
        <v>15833</v>
      </c>
      <c r="AK243" s="53">
        <f>INDEX(Inp_LonDrivers!AK$9:AK$37,MATCH($F243,Inp_LonDrivers!$F$9:$F$37,0))</f>
        <v>15516</v>
      </c>
    </row>
    <row r="244" spans="5:37" ht="14.2" customHeight="1">
      <c r="E244" s="2" t="s">
        <v>28</v>
      </c>
      <c r="F244" s="2" t="s">
        <v>230</v>
      </c>
      <c r="G244" s="2" t="s">
        <v>237</v>
      </c>
      <c r="J244" s="2" t="str">
        <f t="shared" si="68"/>
        <v>LonMaintenance MEAVCSV Totex (smoothed)</v>
      </c>
      <c r="T244" s="53" t="str">
        <f>INDEX(Inp_LonDrivers!T$9:T$37,MATCH($F244,Inp_LonDrivers!$F$9:$F$37,0))</f>
        <v/>
      </c>
      <c r="U244" s="53" t="str">
        <f>INDEX(Inp_LonDrivers!U$9:U$37,MATCH($F244,Inp_LonDrivers!$F$9:$F$37,0))</f>
        <v/>
      </c>
      <c r="V244" s="53" t="str">
        <f>INDEX(Inp_LonDrivers!V$9:V$37,MATCH($F244,Inp_LonDrivers!$F$9:$F$37,0))</f>
        <v/>
      </c>
      <c r="W244" s="53" t="str">
        <f>INDEX(Inp_LonDrivers!W$9:W$37,MATCH($F244,Inp_LonDrivers!$F$9:$F$37,0))</f>
        <v/>
      </c>
      <c r="X244" s="53" t="str">
        <f>INDEX(Inp_LonDrivers!X$9:X$37,MATCH($F244,Inp_LonDrivers!$F$9:$F$37,0))</f>
        <v/>
      </c>
      <c r="Y244" s="53">
        <f>INDEX(Inp_LonDrivers!Y$9:Y$37,MATCH($F244,Inp_LonDrivers!$F$9:$F$37,0))</f>
        <v>3225.46481929113</v>
      </c>
      <c r="Z244" s="53">
        <f>INDEX(Inp_LonDrivers!Z$9:Z$37,MATCH($F244,Inp_LonDrivers!$F$9:$F$37,0))</f>
        <v>3227.088515625408</v>
      </c>
      <c r="AA244" s="53">
        <f>INDEX(Inp_LonDrivers!AA$9:AA$37,MATCH($F244,Inp_LonDrivers!$F$9:$F$37,0))</f>
        <v>3228.8011386469625</v>
      </c>
      <c r="AB244" s="53">
        <f>INDEX(Inp_LonDrivers!AB$9:AB$37,MATCH($F244,Inp_LonDrivers!$F$9:$F$37,0))</f>
        <v>3229.0700539653035</v>
      </c>
      <c r="AC244" s="53">
        <f>INDEX(Inp_LonDrivers!AC$9:AC$37,MATCH($F244,Inp_LonDrivers!$F$9:$F$37,0))</f>
        <v>3227.9055508809915</v>
      </c>
      <c r="AD244" s="53">
        <f>INDEX(Inp_LonDrivers!AD$9:AD$37,MATCH($F244,Inp_LonDrivers!$F$9:$F$37,0))</f>
        <v>3233.3268748582059</v>
      </c>
      <c r="AE244" s="53">
        <f>INDEX(Inp_LonDrivers!AE$9:AE$37,MATCH($F244,Inp_LonDrivers!$F$9:$F$37,0))</f>
        <v>3235.3636140996596</v>
      </c>
      <c r="AF244" s="53">
        <f>INDEX(Inp_LonDrivers!AF$9:AF$37,MATCH($F244,Inp_LonDrivers!$F$9:$F$37,0))</f>
        <v>3235.8162228199826</v>
      </c>
      <c r="AG244" s="53">
        <f>INDEX(Inp_LonDrivers!AG$9:AG$37,MATCH($F244,Inp_LonDrivers!$F$9:$F$37,0))</f>
        <v>3235.8270650180648</v>
      </c>
      <c r="AH244" s="53">
        <f>INDEX(Inp_LonDrivers!AH$9:AH$37,MATCH($F244,Inp_LonDrivers!$F$9:$F$37,0))</f>
        <v>3235.8378673973548</v>
      </c>
      <c r="AI244" s="53">
        <f>INDEX(Inp_LonDrivers!AI$9:AI$37,MATCH($F244,Inp_LonDrivers!$F$9:$F$37,0))</f>
        <v>3235.848635885578</v>
      </c>
      <c r="AJ244" s="53">
        <f>INDEX(Inp_LonDrivers!AJ$9:AJ$37,MATCH($F244,Inp_LonDrivers!$F$9:$F$37,0))</f>
        <v>3235.8593690832195</v>
      </c>
      <c r="AK244" s="53">
        <f>INDEX(Inp_LonDrivers!AK$9:AK$37,MATCH($F244,Inp_LonDrivers!$F$9:$F$37,0))</f>
        <v>3235.8700910844327</v>
      </c>
    </row>
    <row r="245" spans="5:37" ht="14.2" customHeight="1">
      <c r="E245" s="2" t="s">
        <v>28</v>
      </c>
      <c r="F245" s="2" t="s">
        <v>168</v>
      </c>
      <c r="G245" s="2" t="s">
        <v>237</v>
      </c>
      <c r="J245" s="2" t="str">
        <f t="shared" si="68"/>
        <v>LonMEAVCSV Totex (smoothed)</v>
      </c>
      <c r="T245" s="53" t="str">
        <f>INDEX(Inp_LonDrivers!T$9:T$37,MATCH($F245,Inp_LonDrivers!$F$9:$F$37,0))</f>
        <v/>
      </c>
      <c r="U245" s="53" t="str">
        <f>INDEX(Inp_LonDrivers!U$9:U$37,MATCH($F245,Inp_LonDrivers!$F$9:$F$37,0))</f>
        <v/>
      </c>
      <c r="V245" s="53" t="str">
        <f>INDEX(Inp_LonDrivers!V$9:V$37,MATCH($F245,Inp_LonDrivers!$F$9:$F$37,0))</f>
        <v/>
      </c>
      <c r="W245" s="53" t="str">
        <f>INDEX(Inp_LonDrivers!W$9:W$37,MATCH($F245,Inp_LonDrivers!$F$9:$F$37,0))</f>
        <v/>
      </c>
      <c r="X245" s="53" t="str">
        <f>INDEX(Inp_LonDrivers!X$9:X$37,MATCH($F245,Inp_LonDrivers!$F$9:$F$37,0))</f>
        <v/>
      </c>
      <c r="Y245" s="53">
        <f>INDEX(Inp_LonDrivers!Y$9:Y$37,MATCH($F245,Inp_LonDrivers!$F$9:$F$37,0))</f>
        <v>7878.3244237758654</v>
      </c>
      <c r="Z245" s="53">
        <f>INDEX(Inp_LonDrivers!Z$9:Z$37,MATCH($F245,Inp_LonDrivers!$F$9:$F$37,0))</f>
        <v>7850.995061659959</v>
      </c>
      <c r="AA245" s="53">
        <f>INDEX(Inp_LonDrivers!AA$9:AA$37,MATCH($F245,Inp_LonDrivers!$F$9:$F$37,0))</f>
        <v>7834.7726953193933</v>
      </c>
      <c r="AB245" s="53">
        <f>INDEX(Inp_LonDrivers!AB$9:AB$37,MATCH($F245,Inp_LonDrivers!$F$9:$F$37,0))</f>
        <v>7817.5970339316891</v>
      </c>
      <c r="AC245" s="53">
        <f>INDEX(Inp_LonDrivers!AC$9:AC$37,MATCH($F245,Inp_LonDrivers!$F$9:$F$37,0))</f>
        <v>7784.5787799362897</v>
      </c>
      <c r="AD245" s="53">
        <f>INDEX(Inp_LonDrivers!AD$9:AD$37,MATCH($F245,Inp_LonDrivers!$F$9:$F$37,0))</f>
        <v>7772.4610273218459</v>
      </c>
      <c r="AE245" s="53">
        <f>INDEX(Inp_LonDrivers!AE$9:AE$37,MATCH($F245,Inp_LonDrivers!$F$9:$F$37,0))</f>
        <v>7715.7571623530584</v>
      </c>
      <c r="AF245" s="53">
        <f>INDEX(Inp_LonDrivers!AF$9:AF$37,MATCH($F245,Inp_LonDrivers!$F$9:$F$37,0))</f>
        <v>7660.9874299413405</v>
      </c>
      <c r="AG245" s="53">
        <f>INDEX(Inp_LonDrivers!AG$9:AG$37,MATCH($F245,Inp_LonDrivers!$F$9:$F$37,0))</f>
        <v>7639.0239667633923</v>
      </c>
      <c r="AH245" s="53">
        <f>INDEX(Inp_LonDrivers!AH$9:AH$37,MATCH($F245,Inp_LonDrivers!$F$9:$F$37,0))</f>
        <v>7616.218625093652</v>
      </c>
      <c r="AI245" s="53">
        <f>INDEX(Inp_LonDrivers!AI$9:AI$37,MATCH($F245,Inp_LonDrivers!$F$9:$F$37,0))</f>
        <v>7592.330885524696</v>
      </c>
      <c r="AJ245" s="53">
        <f>INDEX(Inp_LonDrivers!AJ$9:AJ$37,MATCH($F245,Inp_LonDrivers!$F$9:$F$37,0))</f>
        <v>7567.4052560648561</v>
      </c>
      <c r="AK245" s="53">
        <f>INDEX(Inp_LonDrivers!AK$9:AK$37,MATCH($F245,Inp_LonDrivers!$F$9:$F$37,0))</f>
        <v>7542.3593527410185</v>
      </c>
    </row>
    <row r="246" spans="5:37" ht="14.2" customHeight="1">
      <c r="E246" s="2" t="s">
        <v>28</v>
      </c>
      <c r="F246" s="3" t="s">
        <v>202</v>
      </c>
      <c r="G246" s="3" t="str">
        <f>G245</f>
        <v>CSV Totex (smoothed)</v>
      </c>
      <c r="H246" s="3"/>
      <c r="J246" s="2" t="str">
        <f>E246&amp;$G246&amp;""&amp;H246</f>
        <v>LonCSV Totex (smoothed)</v>
      </c>
      <c r="T246" s="53" t="e">
        <f t="shared" ref="T246:AK246" si="70">T239^$R$62*T240^$R$63*T241^$R$64*T242^$R$65*T243^$R$66*T244^$R$67*T245^$R$68</f>
        <v>#VALUE!</v>
      </c>
      <c r="U246" s="53" t="e">
        <f t="shared" si="70"/>
        <v>#VALUE!</v>
      </c>
      <c r="V246" s="53" t="e">
        <f t="shared" si="70"/>
        <v>#VALUE!</v>
      </c>
      <c r="W246" s="53" t="e">
        <f t="shared" si="70"/>
        <v>#VALUE!</v>
      </c>
      <c r="X246" s="53" t="e">
        <f t="shared" si="70"/>
        <v>#VALUE!</v>
      </c>
      <c r="Y246" s="53">
        <f t="shared" si="70"/>
        <v>856.3859365365654</v>
      </c>
      <c r="Z246" s="53">
        <f t="shared" si="70"/>
        <v>865.96913062413182</v>
      </c>
      <c r="AA246" s="53">
        <f t="shared" si="70"/>
        <v>866.52917688774266</v>
      </c>
      <c r="AB246" s="53">
        <f t="shared" si="70"/>
        <v>912.67172789470294</v>
      </c>
      <c r="AC246" s="53">
        <f t="shared" si="70"/>
        <v>901.11714293466514</v>
      </c>
      <c r="AD246" s="53">
        <f t="shared" si="70"/>
        <v>951.39126905997807</v>
      </c>
      <c r="AE246" s="53">
        <f t="shared" si="70"/>
        <v>1011.6334638874707</v>
      </c>
      <c r="AF246" s="53">
        <f t="shared" si="70"/>
        <v>1002.029854747746</v>
      </c>
      <c r="AG246" s="53">
        <f t="shared" si="70"/>
        <v>984.19603128993049</v>
      </c>
      <c r="AH246" s="53">
        <f t="shared" si="70"/>
        <v>1000.3352488957638</v>
      </c>
      <c r="AI246" s="53">
        <f t="shared" si="70"/>
        <v>1021.2430763254325</v>
      </c>
      <c r="AJ246" s="53">
        <f t="shared" si="70"/>
        <v>1012.1202376187828</v>
      </c>
      <c r="AK246" s="53">
        <f t="shared" si="70"/>
        <v>994.08182231912281</v>
      </c>
    </row>
    <row r="247" spans="5:37" ht="14.2" customHeight="1">
      <c r="E247" s="2" t="s">
        <v>28</v>
      </c>
      <c r="T247" s="67"/>
      <c r="U247" s="67"/>
      <c r="V247" s="67"/>
      <c r="W247" s="67"/>
      <c r="X247" s="67"/>
      <c r="Y247" s="67"/>
      <c r="Z247" s="67"/>
      <c r="AA247" s="67"/>
      <c r="AB247" s="67"/>
      <c r="AC247" s="67"/>
      <c r="AD247" s="67"/>
      <c r="AE247" s="67"/>
      <c r="AF247" s="67"/>
      <c r="AG247" s="67"/>
      <c r="AH247" s="67"/>
      <c r="AI247" s="67"/>
      <c r="AJ247" s="67"/>
      <c r="AK247" s="67"/>
    </row>
    <row r="248" spans="5:37" ht="14.2" customHeight="1">
      <c r="E248" s="2" t="s">
        <v>28</v>
      </c>
      <c r="F248" s="2" t="s">
        <v>169</v>
      </c>
      <c r="G248" s="2" t="s">
        <v>238</v>
      </c>
      <c r="J248" s="2" t="str">
        <f t="shared" ref="J248:J250" si="71">E248&amp;$F248&amp;""&amp;G248&amp;""&amp;H248</f>
        <v>LonCapex synthetic costs - Mains (smoothed)CSV Capex (smoothed)</v>
      </c>
      <c r="T248" s="53" t="str">
        <f>INDEX(Inp_LonDrivers!T$9:T$37,MATCH($F248,Inp_LonDrivers!$F$9:$F$37,0))</f>
        <v/>
      </c>
      <c r="U248" s="53" t="str">
        <f>INDEX(Inp_LonDrivers!U$9:U$37,MATCH($F248,Inp_LonDrivers!$F$9:$F$37,0))</f>
        <v/>
      </c>
      <c r="V248" s="53" t="str">
        <f>INDEX(Inp_LonDrivers!V$9:V$37,MATCH($F248,Inp_LonDrivers!$F$9:$F$37,0))</f>
        <v/>
      </c>
      <c r="W248" s="53" t="str">
        <f>INDEX(Inp_LonDrivers!W$9:W$37,MATCH($F248,Inp_LonDrivers!$F$9:$F$37,0))</f>
        <v/>
      </c>
      <c r="X248" s="53" t="str">
        <f>INDEX(Inp_LonDrivers!X$9:X$37,MATCH($F248,Inp_LonDrivers!$F$9:$F$37,0))</f>
        <v/>
      </c>
      <c r="Y248" s="53">
        <f>INDEX(Inp_LonDrivers!Y$9:Y$37,MATCH($F248,Inp_LonDrivers!$F$9:$F$37,0))</f>
        <v>0.40924819953937164</v>
      </c>
      <c r="Z248" s="53">
        <f>INDEX(Inp_LonDrivers!Z$9:Z$37,MATCH($F248,Inp_LonDrivers!$F$9:$F$37,0))</f>
        <v>0.43615313815018814</v>
      </c>
      <c r="AA248" s="53">
        <f>INDEX(Inp_LonDrivers!AA$9:AA$37,MATCH($F248,Inp_LonDrivers!$F$9:$F$37,0))</f>
        <v>0.54271116107941508</v>
      </c>
      <c r="AB248" s="53">
        <f>INDEX(Inp_LonDrivers!AB$9:AB$37,MATCH($F248,Inp_LonDrivers!$F$9:$F$37,0))</f>
        <v>0.59951852812736484</v>
      </c>
      <c r="AC248" s="53">
        <f>INDEX(Inp_LonDrivers!AC$9:AC$37,MATCH($F248,Inp_LonDrivers!$F$9:$F$37,0))</f>
        <v>0.6476382567243576</v>
      </c>
      <c r="AD248" s="53">
        <f>INDEX(Inp_LonDrivers!AD$9:AD$37,MATCH($F248,Inp_LonDrivers!$F$9:$F$37,0))</f>
        <v>0.89168552003025203</v>
      </c>
      <c r="AE248" s="53">
        <f>INDEX(Inp_LonDrivers!AE$9:AE$37,MATCH($F248,Inp_LonDrivers!$F$9:$F$37,0))</f>
        <v>0.98969699560555824</v>
      </c>
      <c r="AF248" s="53">
        <f>INDEX(Inp_LonDrivers!AF$9:AF$37,MATCH($F248,Inp_LonDrivers!$F$9:$F$37,0))</f>
        <v>1.0928647960387943</v>
      </c>
      <c r="AG248" s="53">
        <f>INDEX(Inp_LonDrivers!AG$9:AG$37,MATCH($F248,Inp_LonDrivers!$F$9:$F$37,0))</f>
        <v>1.0059240238542886</v>
      </c>
      <c r="AH248" s="53">
        <f>INDEX(Inp_LonDrivers!AH$9:AH$37,MATCH($F248,Inp_LonDrivers!$F$9:$F$37,0))</f>
        <v>0.87001136187382622</v>
      </c>
      <c r="AI248" s="53">
        <f>INDEX(Inp_LonDrivers!AI$9:AI$37,MATCH($F248,Inp_LonDrivers!$F$9:$F$37,0))</f>
        <v>0.75526495924159609</v>
      </c>
      <c r="AJ248" s="53">
        <f>INDEX(Inp_LonDrivers!AJ$9:AJ$37,MATCH($F248,Inp_LonDrivers!$F$9:$F$37,0))</f>
        <v>0.70372831944052405</v>
      </c>
      <c r="AK248" s="53">
        <f>INDEX(Inp_LonDrivers!AK$9:AK$37,MATCH($F248,Inp_LonDrivers!$F$9:$F$37,0))</f>
        <v>0.43097519565439263</v>
      </c>
    </row>
    <row r="249" spans="5:37" ht="14.2" customHeight="1">
      <c r="E249" s="2" t="s">
        <v>28</v>
      </c>
      <c r="F249" s="2" t="s">
        <v>170</v>
      </c>
      <c r="G249" s="2" t="s">
        <v>238</v>
      </c>
      <c r="J249" s="2" t="str">
        <f t="shared" si="71"/>
        <v>LonCapex synthetic costs - Connections (smoothed)CSV Capex (smoothed)</v>
      </c>
      <c r="T249" s="53" t="str">
        <f>INDEX(Inp_LonDrivers!T$9:T$37,MATCH($F249,Inp_LonDrivers!$F$9:$F$37,0))</f>
        <v/>
      </c>
      <c r="U249" s="53" t="str">
        <f>INDEX(Inp_LonDrivers!U$9:U$37,MATCH($F249,Inp_LonDrivers!$F$9:$F$37,0))</f>
        <v/>
      </c>
      <c r="V249" s="53" t="str">
        <f>INDEX(Inp_LonDrivers!V$9:V$37,MATCH($F249,Inp_LonDrivers!$F$9:$F$37,0))</f>
        <v/>
      </c>
      <c r="W249" s="53" t="str">
        <f>INDEX(Inp_LonDrivers!W$9:W$37,MATCH($F249,Inp_LonDrivers!$F$9:$F$37,0))</f>
        <v/>
      </c>
      <c r="X249" s="53" t="str">
        <f>INDEX(Inp_LonDrivers!X$9:X$37,MATCH($F249,Inp_LonDrivers!$F$9:$F$37,0))</f>
        <v/>
      </c>
      <c r="Y249" s="53">
        <f>INDEX(Inp_LonDrivers!Y$9:Y$37,MATCH($F249,Inp_LonDrivers!$F$9:$F$37,0))</f>
        <v>2.7591938128660032</v>
      </c>
      <c r="Z249" s="53">
        <f>INDEX(Inp_LonDrivers!Z$9:Z$37,MATCH($F249,Inp_LonDrivers!$F$9:$F$37,0))</f>
        <v>2.1898172002134779</v>
      </c>
      <c r="AA249" s="53">
        <f>INDEX(Inp_LonDrivers!AA$9:AA$37,MATCH($F249,Inp_LonDrivers!$F$9:$F$37,0))</f>
        <v>2.0220369433044914</v>
      </c>
      <c r="AB249" s="53">
        <f>INDEX(Inp_LonDrivers!AB$9:AB$37,MATCH($F249,Inp_LonDrivers!$F$9:$F$37,0))</f>
        <v>2.279588162549897</v>
      </c>
      <c r="AC249" s="53">
        <f>INDEX(Inp_LonDrivers!AC$9:AC$37,MATCH($F249,Inp_LonDrivers!$F$9:$F$37,0))</f>
        <v>2.6064042623828119</v>
      </c>
      <c r="AD249" s="53">
        <f>INDEX(Inp_LonDrivers!AD$9:AD$37,MATCH($F249,Inp_LonDrivers!$F$9:$F$37,0))</f>
        <v>3.0829415173654011</v>
      </c>
      <c r="AE249" s="53">
        <f>INDEX(Inp_LonDrivers!AE$9:AE$37,MATCH($F249,Inp_LonDrivers!$F$9:$F$37,0))</f>
        <v>3.3241136771651347</v>
      </c>
      <c r="AF249" s="53">
        <f>INDEX(Inp_LonDrivers!AF$9:AF$37,MATCH($F249,Inp_LonDrivers!$F$9:$F$37,0))</f>
        <v>3.5152184282690304</v>
      </c>
      <c r="AG249" s="53">
        <f>INDEX(Inp_LonDrivers!AG$9:AG$37,MATCH($F249,Inp_LonDrivers!$F$9:$F$37,0))</f>
        <v>3.4727556055141173</v>
      </c>
      <c r="AH249" s="53">
        <f>INDEX(Inp_LonDrivers!AH$9:AH$37,MATCH($F249,Inp_LonDrivers!$F$9:$F$37,0))</f>
        <v>3.3470157695558478</v>
      </c>
      <c r="AI249" s="53">
        <f>INDEX(Inp_LonDrivers!AI$9:AI$37,MATCH($F249,Inp_LonDrivers!$F$9:$F$37,0))</f>
        <v>3.198157007190161</v>
      </c>
      <c r="AJ249" s="53">
        <f>INDEX(Inp_LonDrivers!AJ$9:AJ$37,MATCH($F249,Inp_LonDrivers!$F$9:$F$37,0))</f>
        <v>2.9791432238227804</v>
      </c>
      <c r="AK249" s="53">
        <f>INDEX(Inp_LonDrivers!AK$9:AK$37,MATCH($F249,Inp_LonDrivers!$F$9:$F$37,0))</f>
        <v>2.4798664834293729</v>
      </c>
    </row>
    <row r="250" spans="5:37" ht="14.2" customHeight="1">
      <c r="E250" s="2" t="s">
        <v>28</v>
      </c>
      <c r="F250" s="2" t="s">
        <v>168</v>
      </c>
      <c r="G250" s="2" t="s">
        <v>238</v>
      </c>
      <c r="J250" s="2" t="str">
        <f t="shared" si="71"/>
        <v>LonMEAVCSV Capex (smoothed)</v>
      </c>
      <c r="T250" s="53" t="str">
        <f>INDEX(Inp_LonDrivers!T$9:T$37,MATCH($F250,Inp_LonDrivers!$F$9:$F$37,0))</f>
        <v/>
      </c>
      <c r="U250" s="53" t="str">
        <f>INDEX(Inp_LonDrivers!U$9:U$37,MATCH($F250,Inp_LonDrivers!$F$9:$F$37,0))</f>
        <v/>
      </c>
      <c r="V250" s="53" t="str">
        <f>INDEX(Inp_LonDrivers!V$9:V$37,MATCH($F250,Inp_LonDrivers!$F$9:$F$37,0))</f>
        <v/>
      </c>
      <c r="W250" s="53" t="str">
        <f>INDEX(Inp_LonDrivers!W$9:W$37,MATCH($F250,Inp_LonDrivers!$F$9:$F$37,0))</f>
        <v/>
      </c>
      <c r="X250" s="53" t="str">
        <f>INDEX(Inp_LonDrivers!X$9:X$37,MATCH($F250,Inp_LonDrivers!$F$9:$F$37,0))</f>
        <v/>
      </c>
      <c r="Y250" s="53">
        <f>INDEX(Inp_LonDrivers!Y$9:Y$37,MATCH($F250,Inp_LonDrivers!$F$9:$F$37,0))</f>
        <v>7878.3244237758654</v>
      </c>
      <c r="Z250" s="53">
        <f>INDEX(Inp_LonDrivers!Z$9:Z$37,MATCH($F250,Inp_LonDrivers!$F$9:$F$37,0))</f>
        <v>7850.995061659959</v>
      </c>
      <c r="AA250" s="53">
        <f>INDEX(Inp_LonDrivers!AA$9:AA$37,MATCH($F250,Inp_LonDrivers!$F$9:$F$37,0))</f>
        <v>7834.7726953193933</v>
      </c>
      <c r="AB250" s="53">
        <f>INDEX(Inp_LonDrivers!AB$9:AB$37,MATCH($F250,Inp_LonDrivers!$F$9:$F$37,0))</f>
        <v>7817.5970339316891</v>
      </c>
      <c r="AC250" s="53">
        <f>INDEX(Inp_LonDrivers!AC$9:AC$37,MATCH($F250,Inp_LonDrivers!$F$9:$F$37,0))</f>
        <v>7784.5787799362897</v>
      </c>
      <c r="AD250" s="53">
        <f>INDEX(Inp_LonDrivers!AD$9:AD$37,MATCH($F250,Inp_LonDrivers!$F$9:$F$37,0))</f>
        <v>7772.4610273218459</v>
      </c>
      <c r="AE250" s="53">
        <f>INDEX(Inp_LonDrivers!AE$9:AE$37,MATCH($F250,Inp_LonDrivers!$F$9:$F$37,0))</f>
        <v>7715.7571623530584</v>
      </c>
      <c r="AF250" s="53">
        <f>INDEX(Inp_LonDrivers!AF$9:AF$37,MATCH($F250,Inp_LonDrivers!$F$9:$F$37,0))</f>
        <v>7660.9874299413405</v>
      </c>
      <c r="AG250" s="53">
        <f>INDEX(Inp_LonDrivers!AG$9:AG$37,MATCH($F250,Inp_LonDrivers!$F$9:$F$37,0))</f>
        <v>7639.0239667633923</v>
      </c>
      <c r="AH250" s="53">
        <f>INDEX(Inp_LonDrivers!AH$9:AH$37,MATCH($F250,Inp_LonDrivers!$F$9:$F$37,0))</f>
        <v>7616.218625093652</v>
      </c>
      <c r="AI250" s="53">
        <f>INDEX(Inp_LonDrivers!AI$9:AI$37,MATCH($F250,Inp_LonDrivers!$F$9:$F$37,0))</f>
        <v>7592.330885524696</v>
      </c>
      <c r="AJ250" s="53">
        <f>INDEX(Inp_LonDrivers!AJ$9:AJ$37,MATCH($F250,Inp_LonDrivers!$F$9:$F$37,0))</f>
        <v>7567.4052560648561</v>
      </c>
      <c r="AK250" s="53">
        <f>INDEX(Inp_LonDrivers!AK$9:AK$37,MATCH($F250,Inp_LonDrivers!$F$9:$F$37,0))</f>
        <v>7542.3593527410185</v>
      </c>
    </row>
    <row r="251" spans="5:37" ht="14.2" customHeight="1">
      <c r="E251" s="2" t="s">
        <v>28</v>
      </c>
      <c r="F251" s="3" t="s">
        <v>202</v>
      </c>
      <c r="G251" s="3" t="str">
        <f>G250</f>
        <v>CSV Capex (smoothed)</v>
      </c>
      <c r="H251" s="3"/>
      <c r="J251" s="2" t="str">
        <f>E251&amp;$G251&amp;""&amp;H251</f>
        <v>LonCSV Capex (smoothed)</v>
      </c>
      <c r="T251" s="53" t="e">
        <f t="shared" ref="T251:AK251" si="72">T248^$R$71*T249^$R$72*T250^$R$73</f>
        <v>#VALUE!</v>
      </c>
      <c r="U251" s="53" t="e">
        <f t="shared" si="72"/>
        <v>#VALUE!</v>
      </c>
      <c r="V251" s="53" t="e">
        <f t="shared" si="72"/>
        <v>#VALUE!</v>
      </c>
      <c r="W251" s="53" t="e">
        <f t="shared" si="72"/>
        <v>#VALUE!</v>
      </c>
      <c r="X251" s="53" t="e">
        <f t="shared" si="72"/>
        <v>#VALUE!</v>
      </c>
      <c r="Y251" s="53">
        <f t="shared" si="72"/>
        <v>625.2553015139647</v>
      </c>
      <c r="Z251" s="53">
        <f t="shared" si="72"/>
        <v>594.59731930589123</v>
      </c>
      <c r="AA251" s="53">
        <f t="shared" si="72"/>
        <v>592.52467385792477</v>
      </c>
      <c r="AB251" s="53">
        <f t="shared" si="72"/>
        <v>612.42388372830646</v>
      </c>
      <c r="AC251" s="53">
        <f t="shared" si="72"/>
        <v>633.07619066854318</v>
      </c>
      <c r="AD251" s="53">
        <f t="shared" si="72"/>
        <v>672.61592835558451</v>
      </c>
      <c r="AE251" s="53">
        <f t="shared" si="72"/>
        <v>685.97414682699969</v>
      </c>
      <c r="AF251" s="53">
        <f t="shared" si="72"/>
        <v>696.35082032535877</v>
      </c>
      <c r="AG251" s="53">
        <f t="shared" si="72"/>
        <v>688.82642955914946</v>
      </c>
      <c r="AH251" s="53">
        <f t="shared" si="72"/>
        <v>674.41455198063431</v>
      </c>
      <c r="AI251" s="53">
        <f t="shared" si="72"/>
        <v>659.12293623737958</v>
      </c>
      <c r="AJ251" s="53">
        <f t="shared" si="72"/>
        <v>643.73815952128427</v>
      </c>
      <c r="AK251" s="53">
        <f t="shared" si="72"/>
        <v>594.21080407587272</v>
      </c>
    </row>
    <row r="252" spans="5:37" ht="14.2" customHeight="1">
      <c r="T252" s="67"/>
      <c r="U252" s="67"/>
      <c r="V252" s="67"/>
      <c r="W252" s="67"/>
      <c r="X252" s="67"/>
      <c r="Y252" s="67"/>
      <c r="Z252" s="67"/>
      <c r="AA252" s="67"/>
      <c r="AB252" s="67"/>
      <c r="AC252" s="67"/>
      <c r="AD252" s="67"/>
      <c r="AE252" s="67"/>
      <c r="AF252" s="67"/>
      <c r="AG252" s="67"/>
      <c r="AH252" s="67"/>
      <c r="AI252" s="67"/>
      <c r="AJ252" s="67"/>
      <c r="AK252" s="67"/>
    </row>
    <row r="253" spans="5:37" ht="14.2" customHeight="1">
      <c r="E253" s="2" t="s">
        <v>28</v>
      </c>
      <c r="F253" s="2" t="s">
        <v>226</v>
      </c>
      <c r="G253" s="2" t="s">
        <v>240</v>
      </c>
      <c r="J253" s="2" t="str">
        <f t="shared" ref="J253:J257" si="73">E253&amp;$F253&amp;""&amp;G253&amp;""&amp;H253</f>
        <v>LonCSV EmergencyCSV Opex Plus (smoothed)</v>
      </c>
      <c r="T253" s="53" t="e">
        <f>T$101</f>
        <v>#VALUE!</v>
      </c>
      <c r="U253" s="53" t="e">
        <f t="shared" ref="U253:AK253" si="74">U$101</f>
        <v>#VALUE!</v>
      </c>
      <c r="V253" s="53" t="e">
        <f t="shared" si="74"/>
        <v>#VALUE!</v>
      </c>
      <c r="W253" s="53" t="e">
        <f t="shared" si="74"/>
        <v>#VALUE!</v>
      </c>
      <c r="X253" s="53" t="e">
        <f t="shared" si="74"/>
        <v>#VALUE!</v>
      </c>
      <c r="Y253" s="53">
        <f t="shared" si="74"/>
        <v>1379250.7894775441</v>
      </c>
      <c r="Z253" s="53">
        <f t="shared" si="74"/>
        <v>1412503.3045443289</v>
      </c>
      <c r="AA253" s="53">
        <f t="shared" si="74"/>
        <v>1411877.3633273395</v>
      </c>
      <c r="AB253" s="53">
        <f t="shared" si="74"/>
        <v>1430581.0572285918</v>
      </c>
      <c r="AC253" s="53">
        <f t="shared" si="74"/>
        <v>1412962.8455471201</v>
      </c>
      <c r="AD253" s="53">
        <f t="shared" si="74"/>
        <v>1417322.5617694315</v>
      </c>
      <c r="AE253" s="53">
        <f t="shared" si="74"/>
        <v>1414478.4743858345</v>
      </c>
      <c r="AF253" s="53">
        <f t="shared" si="74"/>
        <v>1411637.7370976252</v>
      </c>
      <c r="AG253" s="53">
        <f t="shared" si="74"/>
        <v>1405953.7841122458</v>
      </c>
      <c r="AH253" s="53">
        <f t="shared" si="74"/>
        <v>1400285.5219380043</v>
      </c>
      <c r="AI253" s="53">
        <f t="shared" si="74"/>
        <v>1394648.7273988652</v>
      </c>
      <c r="AJ253" s="53">
        <f t="shared" si="74"/>
        <v>1389017.9176557446</v>
      </c>
      <c r="AK253" s="53">
        <f t="shared" si="74"/>
        <v>1383423.1552016621</v>
      </c>
    </row>
    <row r="254" spans="5:37" ht="14.2" customHeight="1">
      <c r="E254" s="2" t="s">
        <v>28</v>
      </c>
      <c r="F254" s="66" t="s">
        <v>166</v>
      </c>
      <c r="G254" s="2" t="s">
        <v>240</v>
      </c>
      <c r="J254" s="2" t="str">
        <f t="shared" si="73"/>
        <v>LonTotal external condition reports
(service condition + mains condition)CSV Opex Plus (smoothed)</v>
      </c>
      <c r="T254" s="53" t="str">
        <f>INDEX(Inp_LonDrivers!T$9:T$37,MATCH($F254,Inp_LonDrivers!$F$9:$F$37,0))</f>
        <v/>
      </c>
      <c r="U254" s="53" t="str">
        <f>INDEX(Inp_LonDrivers!U$9:U$37,MATCH($F254,Inp_LonDrivers!$F$9:$F$37,0))</f>
        <v/>
      </c>
      <c r="V254" s="53" t="str">
        <f>INDEX(Inp_LonDrivers!V$9:V$37,MATCH($F254,Inp_LonDrivers!$F$9:$F$37,0))</f>
        <v/>
      </c>
      <c r="W254" s="53" t="str">
        <f>INDEX(Inp_LonDrivers!W$9:W$37,MATCH($F254,Inp_LonDrivers!$F$9:$F$37,0))</f>
        <v/>
      </c>
      <c r="X254" s="53" t="str">
        <f>INDEX(Inp_LonDrivers!X$9:X$37,MATCH($F254,Inp_LonDrivers!$F$9:$F$37,0))</f>
        <v/>
      </c>
      <c r="Y254" s="53">
        <f>INDEX(Inp_LonDrivers!Y$9:Y$37,MATCH($F254,Inp_LonDrivers!$F$9:$F$37,0))</f>
        <v>18034</v>
      </c>
      <c r="Z254" s="53">
        <f>INDEX(Inp_LonDrivers!Z$9:Z$37,MATCH($F254,Inp_LonDrivers!$F$9:$F$37,0))</f>
        <v>20152</v>
      </c>
      <c r="AA254" s="53">
        <f>INDEX(Inp_LonDrivers!AA$9:AA$37,MATCH($F254,Inp_LonDrivers!$F$9:$F$37,0))</f>
        <v>19821</v>
      </c>
      <c r="AB254" s="53">
        <f>INDEX(Inp_LonDrivers!AB$9:AB$37,MATCH($F254,Inp_LonDrivers!$F$9:$F$37,0))</f>
        <v>20563</v>
      </c>
      <c r="AC254" s="53">
        <f>INDEX(Inp_LonDrivers!AC$9:AC$37,MATCH($F254,Inp_LonDrivers!$F$9:$F$37,0))</f>
        <v>18185</v>
      </c>
      <c r="AD254" s="53">
        <f>INDEX(Inp_LonDrivers!AD$9:AD$37,MATCH($F254,Inp_LonDrivers!$F$9:$F$37,0))</f>
        <v>17514</v>
      </c>
      <c r="AE254" s="53">
        <f>INDEX(Inp_LonDrivers!AE$9:AE$37,MATCH($F254,Inp_LonDrivers!$F$9:$F$37,0))</f>
        <v>17339</v>
      </c>
      <c r="AF254" s="53">
        <f>INDEX(Inp_LonDrivers!AF$9:AF$37,MATCH($F254,Inp_LonDrivers!$F$9:$F$37,0))</f>
        <v>17165</v>
      </c>
      <c r="AG254" s="53">
        <f>INDEX(Inp_LonDrivers!AG$9:AG$37,MATCH($F254,Inp_LonDrivers!$F$9:$F$37,0))</f>
        <v>16822</v>
      </c>
      <c r="AH254" s="53">
        <f>INDEX(Inp_LonDrivers!AH$9:AH$37,MATCH($F254,Inp_LonDrivers!$F$9:$F$37,0))</f>
        <v>16486</v>
      </c>
      <c r="AI254" s="53">
        <f>INDEX(Inp_LonDrivers!AI$9:AI$37,MATCH($F254,Inp_LonDrivers!$F$9:$F$37,0))</f>
        <v>16156</v>
      </c>
      <c r="AJ254" s="53">
        <f>INDEX(Inp_LonDrivers!AJ$9:AJ$37,MATCH($F254,Inp_LonDrivers!$F$9:$F$37,0))</f>
        <v>15833</v>
      </c>
      <c r="AK254" s="53">
        <f>INDEX(Inp_LonDrivers!AK$9:AK$37,MATCH($F254,Inp_LonDrivers!$F$9:$F$37,0))</f>
        <v>15516</v>
      </c>
    </row>
    <row r="255" spans="5:37" ht="14.2" customHeight="1">
      <c r="E255" s="2" t="s">
        <v>28</v>
      </c>
      <c r="F255" s="2" t="s">
        <v>230</v>
      </c>
      <c r="G255" s="2" t="s">
        <v>240</v>
      </c>
      <c r="J255" s="2" t="str">
        <f t="shared" si="73"/>
        <v>LonMaintenance MEAVCSV Opex Plus (smoothed)</v>
      </c>
      <c r="T255" s="53" t="str">
        <f>INDEX(Inp_LonDrivers!T$9:T$37,MATCH($F255,Inp_LonDrivers!$F$9:$F$37,0))</f>
        <v/>
      </c>
      <c r="U255" s="53" t="str">
        <f>INDEX(Inp_LonDrivers!U$9:U$37,MATCH($F255,Inp_LonDrivers!$F$9:$F$37,0))</f>
        <v/>
      </c>
      <c r="V255" s="53" t="str">
        <f>INDEX(Inp_LonDrivers!V$9:V$37,MATCH($F255,Inp_LonDrivers!$F$9:$F$37,0))</f>
        <v/>
      </c>
      <c r="W255" s="53" t="str">
        <f>INDEX(Inp_LonDrivers!W$9:W$37,MATCH($F255,Inp_LonDrivers!$F$9:$F$37,0))</f>
        <v/>
      </c>
      <c r="X255" s="53" t="str">
        <f>INDEX(Inp_LonDrivers!X$9:X$37,MATCH($F255,Inp_LonDrivers!$F$9:$F$37,0))</f>
        <v/>
      </c>
      <c r="Y255" s="53">
        <f>INDEX(Inp_LonDrivers!Y$9:Y$37,MATCH($F255,Inp_LonDrivers!$F$9:$F$37,0))</f>
        <v>3225.46481929113</v>
      </c>
      <c r="Z255" s="53">
        <f>INDEX(Inp_LonDrivers!Z$9:Z$37,MATCH($F255,Inp_LonDrivers!$F$9:$F$37,0))</f>
        <v>3227.088515625408</v>
      </c>
      <c r="AA255" s="53">
        <f>INDEX(Inp_LonDrivers!AA$9:AA$37,MATCH($F255,Inp_LonDrivers!$F$9:$F$37,0))</f>
        <v>3228.8011386469625</v>
      </c>
      <c r="AB255" s="53">
        <f>INDEX(Inp_LonDrivers!AB$9:AB$37,MATCH($F255,Inp_LonDrivers!$F$9:$F$37,0))</f>
        <v>3229.0700539653035</v>
      </c>
      <c r="AC255" s="53">
        <f>INDEX(Inp_LonDrivers!AC$9:AC$37,MATCH($F255,Inp_LonDrivers!$F$9:$F$37,0))</f>
        <v>3227.9055508809915</v>
      </c>
      <c r="AD255" s="53">
        <f>INDEX(Inp_LonDrivers!AD$9:AD$37,MATCH($F255,Inp_LonDrivers!$F$9:$F$37,0))</f>
        <v>3233.3268748582059</v>
      </c>
      <c r="AE255" s="53">
        <f>INDEX(Inp_LonDrivers!AE$9:AE$37,MATCH($F255,Inp_LonDrivers!$F$9:$F$37,0))</f>
        <v>3235.3636140996596</v>
      </c>
      <c r="AF255" s="53">
        <f>INDEX(Inp_LonDrivers!AF$9:AF$37,MATCH($F255,Inp_LonDrivers!$F$9:$F$37,0))</f>
        <v>3235.8162228199826</v>
      </c>
      <c r="AG255" s="53">
        <f>INDEX(Inp_LonDrivers!AG$9:AG$37,MATCH($F255,Inp_LonDrivers!$F$9:$F$37,0))</f>
        <v>3235.8270650180648</v>
      </c>
      <c r="AH255" s="53">
        <f>INDEX(Inp_LonDrivers!AH$9:AH$37,MATCH($F255,Inp_LonDrivers!$F$9:$F$37,0))</f>
        <v>3235.8378673973548</v>
      </c>
      <c r="AI255" s="53">
        <f>INDEX(Inp_LonDrivers!AI$9:AI$37,MATCH($F255,Inp_LonDrivers!$F$9:$F$37,0))</f>
        <v>3235.848635885578</v>
      </c>
      <c r="AJ255" s="53">
        <f>INDEX(Inp_LonDrivers!AJ$9:AJ$37,MATCH($F255,Inp_LonDrivers!$F$9:$F$37,0))</f>
        <v>3235.8593690832195</v>
      </c>
      <c r="AK255" s="53">
        <f>INDEX(Inp_LonDrivers!AK$9:AK$37,MATCH($F255,Inp_LonDrivers!$F$9:$F$37,0))</f>
        <v>3235.8700910844327</v>
      </c>
    </row>
    <row r="256" spans="5:37" ht="14.2" customHeight="1">
      <c r="E256" s="2" t="s">
        <v>28</v>
      </c>
      <c r="F256" s="2" t="s">
        <v>170</v>
      </c>
      <c r="G256" s="2" t="s">
        <v>240</v>
      </c>
      <c r="J256" s="2" t="str">
        <f t="shared" si="73"/>
        <v>LonCapex synthetic costs - Connections (smoothed)CSV Opex Plus (smoothed)</v>
      </c>
      <c r="T256" s="53" t="str">
        <f>INDEX(Inp_LonDrivers!T$9:T$37,MATCH($F256,Inp_LonDrivers!$F$9:$F$37,0))</f>
        <v/>
      </c>
      <c r="U256" s="53" t="str">
        <f>INDEX(Inp_LonDrivers!U$9:U$37,MATCH($F256,Inp_LonDrivers!$F$9:$F$37,0))</f>
        <v/>
      </c>
      <c r="V256" s="53" t="str">
        <f>INDEX(Inp_LonDrivers!V$9:V$37,MATCH($F256,Inp_LonDrivers!$F$9:$F$37,0))</f>
        <v/>
      </c>
      <c r="W256" s="53" t="str">
        <f>INDEX(Inp_LonDrivers!W$9:W$37,MATCH($F256,Inp_LonDrivers!$F$9:$F$37,0))</f>
        <v/>
      </c>
      <c r="X256" s="53" t="str">
        <f>INDEX(Inp_LonDrivers!X$9:X$37,MATCH($F256,Inp_LonDrivers!$F$9:$F$37,0))</f>
        <v/>
      </c>
      <c r="Y256" s="53">
        <f>INDEX(Inp_LonDrivers!Y$9:Y$37,MATCH($F256,Inp_LonDrivers!$F$9:$F$37,0))</f>
        <v>2.7591938128660032</v>
      </c>
      <c r="Z256" s="53">
        <f>INDEX(Inp_LonDrivers!Z$9:Z$37,MATCH($F256,Inp_LonDrivers!$F$9:$F$37,0))</f>
        <v>2.1898172002134779</v>
      </c>
      <c r="AA256" s="53">
        <f>INDEX(Inp_LonDrivers!AA$9:AA$37,MATCH($F256,Inp_LonDrivers!$F$9:$F$37,0))</f>
        <v>2.0220369433044914</v>
      </c>
      <c r="AB256" s="53">
        <f>INDEX(Inp_LonDrivers!AB$9:AB$37,MATCH($F256,Inp_LonDrivers!$F$9:$F$37,0))</f>
        <v>2.279588162549897</v>
      </c>
      <c r="AC256" s="53">
        <f>INDEX(Inp_LonDrivers!AC$9:AC$37,MATCH($F256,Inp_LonDrivers!$F$9:$F$37,0))</f>
        <v>2.6064042623828119</v>
      </c>
      <c r="AD256" s="53">
        <f>INDEX(Inp_LonDrivers!AD$9:AD$37,MATCH($F256,Inp_LonDrivers!$F$9:$F$37,0))</f>
        <v>3.0829415173654011</v>
      </c>
      <c r="AE256" s="53">
        <f>INDEX(Inp_LonDrivers!AE$9:AE$37,MATCH($F256,Inp_LonDrivers!$F$9:$F$37,0))</f>
        <v>3.3241136771651347</v>
      </c>
      <c r="AF256" s="53">
        <f>INDEX(Inp_LonDrivers!AF$9:AF$37,MATCH($F256,Inp_LonDrivers!$F$9:$F$37,0))</f>
        <v>3.5152184282690304</v>
      </c>
      <c r="AG256" s="53">
        <f>INDEX(Inp_LonDrivers!AG$9:AG$37,MATCH($F256,Inp_LonDrivers!$F$9:$F$37,0))</f>
        <v>3.4727556055141173</v>
      </c>
      <c r="AH256" s="53">
        <f>INDEX(Inp_LonDrivers!AH$9:AH$37,MATCH($F256,Inp_LonDrivers!$F$9:$F$37,0))</f>
        <v>3.3470157695558478</v>
      </c>
      <c r="AI256" s="53">
        <f>INDEX(Inp_LonDrivers!AI$9:AI$37,MATCH($F256,Inp_LonDrivers!$F$9:$F$37,0))</f>
        <v>3.198157007190161</v>
      </c>
      <c r="AJ256" s="53">
        <f>INDEX(Inp_LonDrivers!AJ$9:AJ$37,MATCH($F256,Inp_LonDrivers!$F$9:$F$37,0))</f>
        <v>2.9791432238227804</v>
      </c>
      <c r="AK256" s="53">
        <f>INDEX(Inp_LonDrivers!AK$9:AK$37,MATCH($F256,Inp_LonDrivers!$F$9:$F$37,0))</f>
        <v>2.4798664834293729</v>
      </c>
    </row>
    <row r="257" spans="5:37" ht="14.2" customHeight="1">
      <c r="E257" s="2" t="s">
        <v>28</v>
      </c>
      <c r="F257" s="2" t="s">
        <v>168</v>
      </c>
      <c r="G257" s="2" t="s">
        <v>240</v>
      </c>
      <c r="J257" s="2" t="str">
        <f t="shared" si="73"/>
        <v>LonMEAVCSV Opex Plus (smoothed)</v>
      </c>
      <c r="T257" s="53" t="str">
        <f>INDEX(Inp_LonDrivers!T$9:T$37,MATCH($F257,Inp_LonDrivers!$F$9:$F$37,0))</f>
        <v/>
      </c>
      <c r="U257" s="53" t="str">
        <f>INDEX(Inp_LonDrivers!U$9:U$37,MATCH($F257,Inp_LonDrivers!$F$9:$F$37,0))</f>
        <v/>
      </c>
      <c r="V257" s="53" t="str">
        <f>INDEX(Inp_LonDrivers!V$9:V$37,MATCH($F257,Inp_LonDrivers!$F$9:$F$37,0))</f>
        <v/>
      </c>
      <c r="W257" s="53" t="str">
        <f>INDEX(Inp_LonDrivers!W$9:W$37,MATCH($F257,Inp_LonDrivers!$F$9:$F$37,0))</f>
        <v/>
      </c>
      <c r="X257" s="53" t="str">
        <f>INDEX(Inp_LonDrivers!X$9:X$37,MATCH($F257,Inp_LonDrivers!$F$9:$F$37,0))</f>
        <v/>
      </c>
      <c r="Y257" s="53">
        <f>INDEX(Inp_LonDrivers!Y$9:Y$37,MATCH($F257,Inp_LonDrivers!$F$9:$F$37,0))</f>
        <v>7878.3244237758654</v>
      </c>
      <c r="Z257" s="53">
        <f>INDEX(Inp_LonDrivers!Z$9:Z$37,MATCH($F257,Inp_LonDrivers!$F$9:$F$37,0))</f>
        <v>7850.995061659959</v>
      </c>
      <c r="AA257" s="53">
        <f>INDEX(Inp_LonDrivers!AA$9:AA$37,MATCH($F257,Inp_LonDrivers!$F$9:$F$37,0))</f>
        <v>7834.7726953193933</v>
      </c>
      <c r="AB257" s="53">
        <f>INDEX(Inp_LonDrivers!AB$9:AB$37,MATCH($F257,Inp_LonDrivers!$F$9:$F$37,0))</f>
        <v>7817.5970339316891</v>
      </c>
      <c r="AC257" s="53">
        <f>INDEX(Inp_LonDrivers!AC$9:AC$37,MATCH($F257,Inp_LonDrivers!$F$9:$F$37,0))</f>
        <v>7784.5787799362897</v>
      </c>
      <c r="AD257" s="53">
        <f>INDEX(Inp_LonDrivers!AD$9:AD$37,MATCH($F257,Inp_LonDrivers!$F$9:$F$37,0))</f>
        <v>7772.4610273218459</v>
      </c>
      <c r="AE257" s="53">
        <f>INDEX(Inp_LonDrivers!AE$9:AE$37,MATCH($F257,Inp_LonDrivers!$F$9:$F$37,0))</f>
        <v>7715.7571623530584</v>
      </c>
      <c r="AF257" s="53">
        <f>INDEX(Inp_LonDrivers!AF$9:AF$37,MATCH($F257,Inp_LonDrivers!$F$9:$F$37,0))</f>
        <v>7660.9874299413405</v>
      </c>
      <c r="AG257" s="53">
        <f>INDEX(Inp_LonDrivers!AG$9:AG$37,MATCH($F257,Inp_LonDrivers!$F$9:$F$37,0))</f>
        <v>7639.0239667633923</v>
      </c>
      <c r="AH257" s="53">
        <f>INDEX(Inp_LonDrivers!AH$9:AH$37,MATCH($F257,Inp_LonDrivers!$F$9:$F$37,0))</f>
        <v>7616.218625093652</v>
      </c>
      <c r="AI257" s="53">
        <f>INDEX(Inp_LonDrivers!AI$9:AI$37,MATCH($F257,Inp_LonDrivers!$F$9:$F$37,0))</f>
        <v>7592.330885524696</v>
      </c>
      <c r="AJ257" s="53">
        <f>INDEX(Inp_LonDrivers!AJ$9:AJ$37,MATCH($F257,Inp_LonDrivers!$F$9:$F$37,0))</f>
        <v>7567.4052560648561</v>
      </c>
      <c r="AK257" s="53">
        <f>INDEX(Inp_LonDrivers!AK$9:AK$37,MATCH($F257,Inp_LonDrivers!$F$9:$F$37,0))</f>
        <v>7542.3593527410185</v>
      </c>
    </row>
    <row r="258" spans="5:37" ht="14.2" customHeight="1">
      <c r="E258" s="2" t="s">
        <v>28</v>
      </c>
      <c r="F258" s="3" t="s">
        <v>202</v>
      </c>
      <c r="G258" s="3" t="str">
        <f>G257</f>
        <v>CSV Opex Plus (smoothed)</v>
      </c>
      <c r="H258" s="3"/>
      <c r="J258" s="2" t="str">
        <f>E258&amp;$G258&amp;""&amp;H258</f>
        <v>LonCSV Opex Plus (smoothed)</v>
      </c>
      <c r="T258" s="53" t="e">
        <f t="shared" ref="T258:AK258" si="75">T253^$R$76*T254^$R$77*T255^$R$78*T256^$R$79*T257^$R$80</f>
        <v>#VALUE!</v>
      </c>
      <c r="U258" s="53" t="e">
        <f t="shared" si="75"/>
        <v>#VALUE!</v>
      </c>
      <c r="V258" s="53" t="e">
        <f t="shared" si="75"/>
        <v>#VALUE!</v>
      </c>
      <c r="W258" s="53" t="e">
        <f t="shared" si="75"/>
        <v>#VALUE!</v>
      </c>
      <c r="X258" s="53" t="e">
        <f t="shared" si="75"/>
        <v>#VALUE!</v>
      </c>
      <c r="Y258" s="53">
        <f t="shared" si="75"/>
        <v>6069.1579814060779</v>
      </c>
      <c r="Z258" s="53">
        <f t="shared" si="75"/>
        <v>6025.3758699629207</v>
      </c>
      <c r="AA258" s="53">
        <f t="shared" si="75"/>
        <v>5970.8001807039327</v>
      </c>
      <c r="AB258" s="53">
        <f t="shared" si="75"/>
        <v>6047.3039263880091</v>
      </c>
      <c r="AC258" s="53">
        <f t="shared" si="75"/>
        <v>6015.2825288301492</v>
      </c>
      <c r="AD258" s="53">
        <f t="shared" si="75"/>
        <v>6069.2138693208053</v>
      </c>
      <c r="AE258" s="53">
        <f t="shared" si="75"/>
        <v>6071.5056439808295</v>
      </c>
      <c r="AF258" s="53">
        <f t="shared" si="75"/>
        <v>6064.8739209245387</v>
      </c>
      <c r="AG258" s="53">
        <f t="shared" si="75"/>
        <v>6034.5478278080309</v>
      </c>
      <c r="AH258" s="53">
        <f t="shared" si="75"/>
        <v>5992.3405257849963</v>
      </c>
      <c r="AI258" s="53">
        <f t="shared" si="75"/>
        <v>5945.8489610434817</v>
      </c>
      <c r="AJ258" s="53">
        <f t="shared" si="75"/>
        <v>5887.469255444018</v>
      </c>
      <c r="AK258" s="53">
        <f t="shared" si="75"/>
        <v>5778.4778834024455</v>
      </c>
    </row>
    <row r="259" spans="5:37" ht="14.2" customHeight="1">
      <c r="T259" s="67"/>
      <c r="U259" s="67"/>
      <c r="V259" s="67"/>
      <c r="W259" s="67"/>
      <c r="X259" s="67"/>
      <c r="Y259" s="67"/>
      <c r="Z259" s="67"/>
      <c r="AA259" s="67"/>
      <c r="AB259" s="67"/>
      <c r="AC259" s="67"/>
      <c r="AD259" s="67"/>
      <c r="AE259" s="67"/>
      <c r="AF259" s="67"/>
      <c r="AG259" s="67"/>
      <c r="AH259" s="67"/>
      <c r="AI259" s="67"/>
      <c r="AJ259" s="67"/>
      <c r="AK259" s="67"/>
    </row>
    <row r="260" spans="5:37" ht="14.2" customHeight="1">
      <c r="E260" s="2" t="s">
        <v>28</v>
      </c>
      <c r="F260" s="2" t="s">
        <v>141</v>
      </c>
      <c r="G260" s="2" t="s">
        <v>226</v>
      </c>
      <c r="H260" s="2" t="s">
        <v>235</v>
      </c>
      <c r="J260" s="2" t="str">
        <f t="shared" ref="J260:J261" si="76">E260&amp;$F260&amp;""&amp;G260&amp;""&amp;H260</f>
        <v>LonCustomersCSV EmergencyEconometric</v>
      </c>
      <c r="T260" s="53" t="str">
        <f>INDEX(Inp_LonDrivers!T$9:T$37,MATCH($F260,Inp_LonDrivers!$F$9:$F$37,0))</f>
        <v/>
      </c>
      <c r="U260" s="53" t="str">
        <f>INDEX(Inp_LonDrivers!U$9:U$37,MATCH($F260,Inp_LonDrivers!$F$9:$F$37,0))</f>
        <v/>
      </c>
      <c r="V260" s="53" t="str">
        <f>INDEX(Inp_LonDrivers!V$9:V$37,MATCH($F260,Inp_LonDrivers!$F$9:$F$37,0))</f>
        <v/>
      </c>
      <c r="W260" s="53" t="str">
        <f>INDEX(Inp_LonDrivers!W$9:W$37,MATCH($F260,Inp_LonDrivers!$F$9:$F$37,0))</f>
        <v/>
      </c>
      <c r="X260" s="53" t="str">
        <f>INDEX(Inp_LonDrivers!X$9:X$37,MATCH($F260,Inp_LonDrivers!$F$9:$F$37,0))</f>
        <v/>
      </c>
      <c r="Y260" s="53">
        <f>INDEX(Inp_LonDrivers!Y$9:Y$37,MATCH($F260,Inp_LonDrivers!$F$9:$F$37,0))</f>
        <v>2273227.9996700003</v>
      </c>
      <c r="Z260" s="53">
        <f>INDEX(Inp_LonDrivers!Z$9:Z$37,MATCH($F260,Inp_LonDrivers!$F$9:$F$37,0))</f>
        <v>2271160.99963</v>
      </c>
      <c r="AA260" s="53">
        <f>INDEX(Inp_LonDrivers!AA$9:AA$37,MATCH($F260,Inp_LonDrivers!$F$9:$F$37,0))</f>
        <v>2274236.0001699999</v>
      </c>
      <c r="AB260" s="53">
        <f>INDEX(Inp_LonDrivers!AB$9:AB$37,MATCH($F260,Inp_LonDrivers!$F$9:$F$37,0))</f>
        <v>2273676.99976</v>
      </c>
      <c r="AC260" s="53">
        <f>INDEX(Inp_LonDrivers!AC$9:AC$37,MATCH($F260,Inp_LonDrivers!$F$9:$F$37,0))</f>
        <v>2273783.9999000002</v>
      </c>
      <c r="AD260" s="53">
        <f>INDEX(Inp_LonDrivers!AD$9:AD$37,MATCH($F260,Inp_LonDrivers!$F$9:$F$37,0))</f>
        <v>2275281.00012</v>
      </c>
      <c r="AE260" s="53">
        <f>INDEX(Inp_LonDrivers!AE$9:AE$37,MATCH($F260,Inp_LonDrivers!$F$9:$F$37,0))</f>
        <v>2275281.00012</v>
      </c>
      <c r="AF260" s="53">
        <f>INDEX(Inp_LonDrivers!AF$9:AF$37,MATCH($F260,Inp_LonDrivers!$F$9:$F$37,0))</f>
        <v>2275281.00012</v>
      </c>
      <c r="AG260" s="53">
        <f>INDEX(Inp_LonDrivers!AG$9:AG$37,MATCH($F260,Inp_LonDrivers!$F$9:$F$37,0))</f>
        <v>2275281.00012</v>
      </c>
      <c r="AH260" s="53">
        <f>INDEX(Inp_LonDrivers!AH$9:AH$37,MATCH($F260,Inp_LonDrivers!$F$9:$F$37,0))</f>
        <v>2275281.00012</v>
      </c>
      <c r="AI260" s="53">
        <f>INDEX(Inp_LonDrivers!AI$9:AI$37,MATCH($F260,Inp_LonDrivers!$F$9:$F$37,0))</f>
        <v>2275281.00012</v>
      </c>
      <c r="AJ260" s="53">
        <f>INDEX(Inp_LonDrivers!AJ$9:AJ$37,MATCH($F260,Inp_LonDrivers!$F$9:$F$37,0))</f>
        <v>2275281.00012</v>
      </c>
      <c r="AK260" s="53">
        <f>INDEX(Inp_LonDrivers!AK$9:AK$37,MATCH($F260,Inp_LonDrivers!$F$9:$F$37,0))</f>
        <v>2275281.00012</v>
      </c>
    </row>
    <row r="261" spans="5:37" ht="14.2" customHeight="1">
      <c r="E261" s="2" t="s">
        <v>28</v>
      </c>
      <c r="F261" s="66" t="s">
        <v>166</v>
      </c>
      <c r="G261" s="2" t="s">
        <v>226</v>
      </c>
      <c r="H261" s="2" t="s">
        <v>235</v>
      </c>
      <c r="J261" s="2" t="str">
        <f t="shared" si="76"/>
        <v>LonTotal external condition reports
(service condition + mains condition)CSV EmergencyEconometric</v>
      </c>
      <c r="T261" s="53" t="str">
        <f>INDEX(Inp_LonDrivers!T$9:T$37,MATCH($F261,Inp_LonDrivers!$F$9:$F$37,0))</f>
        <v/>
      </c>
      <c r="U261" s="53" t="str">
        <f>INDEX(Inp_LonDrivers!U$9:U$37,MATCH($F261,Inp_LonDrivers!$F$9:$F$37,0))</f>
        <v/>
      </c>
      <c r="V261" s="53" t="str">
        <f>INDEX(Inp_LonDrivers!V$9:V$37,MATCH($F261,Inp_LonDrivers!$F$9:$F$37,0))</f>
        <v/>
      </c>
      <c r="W261" s="53" t="str">
        <f>INDEX(Inp_LonDrivers!W$9:W$37,MATCH($F261,Inp_LonDrivers!$F$9:$F$37,0))</f>
        <v/>
      </c>
      <c r="X261" s="53" t="str">
        <f>INDEX(Inp_LonDrivers!X$9:X$37,MATCH($F261,Inp_LonDrivers!$F$9:$F$37,0))</f>
        <v/>
      </c>
      <c r="Y261" s="53">
        <f>INDEX(Inp_LonDrivers!Y$9:Y$37,MATCH($F261,Inp_LonDrivers!$F$9:$F$37,0))</f>
        <v>18034</v>
      </c>
      <c r="Z261" s="53">
        <f>INDEX(Inp_LonDrivers!Z$9:Z$37,MATCH($F261,Inp_LonDrivers!$F$9:$F$37,0))</f>
        <v>20152</v>
      </c>
      <c r="AA261" s="53">
        <f>INDEX(Inp_LonDrivers!AA$9:AA$37,MATCH($F261,Inp_LonDrivers!$F$9:$F$37,0))</f>
        <v>19821</v>
      </c>
      <c r="AB261" s="53">
        <f>INDEX(Inp_LonDrivers!AB$9:AB$37,MATCH($F261,Inp_LonDrivers!$F$9:$F$37,0))</f>
        <v>20563</v>
      </c>
      <c r="AC261" s="53">
        <f>INDEX(Inp_LonDrivers!AC$9:AC$37,MATCH($F261,Inp_LonDrivers!$F$9:$F$37,0))</f>
        <v>18185</v>
      </c>
      <c r="AD261" s="53">
        <f>INDEX(Inp_LonDrivers!AD$9:AD$37,MATCH($F261,Inp_LonDrivers!$F$9:$F$37,0))</f>
        <v>17514</v>
      </c>
      <c r="AE261" s="53">
        <f>INDEX(Inp_LonDrivers!AE$9:AE$37,MATCH($F261,Inp_LonDrivers!$F$9:$F$37,0))</f>
        <v>17339</v>
      </c>
      <c r="AF261" s="53">
        <f>INDEX(Inp_LonDrivers!AF$9:AF$37,MATCH($F261,Inp_LonDrivers!$F$9:$F$37,0))</f>
        <v>17165</v>
      </c>
      <c r="AG261" s="53">
        <f>INDEX(Inp_LonDrivers!AG$9:AG$37,MATCH($F261,Inp_LonDrivers!$F$9:$F$37,0))</f>
        <v>16822</v>
      </c>
      <c r="AH261" s="53">
        <f>INDEX(Inp_LonDrivers!AH$9:AH$37,MATCH($F261,Inp_LonDrivers!$F$9:$F$37,0))</f>
        <v>16486</v>
      </c>
      <c r="AI261" s="53">
        <f>INDEX(Inp_LonDrivers!AI$9:AI$37,MATCH($F261,Inp_LonDrivers!$F$9:$F$37,0))</f>
        <v>16156</v>
      </c>
      <c r="AJ261" s="53">
        <f>INDEX(Inp_LonDrivers!AJ$9:AJ$37,MATCH($F261,Inp_LonDrivers!$F$9:$F$37,0))</f>
        <v>15833</v>
      </c>
      <c r="AK261" s="53">
        <f>INDEX(Inp_LonDrivers!AK$9:AK$37,MATCH($F261,Inp_LonDrivers!$F$9:$F$37,0))</f>
        <v>15516</v>
      </c>
    </row>
    <row r="262" spans="5:37" ht="14.2" customHeight="1">
      <c r="E262" s="2" t="s">
        <v>28</v>
      </c>
      <c r="F262" s="3" t="s">
        <v>202</v>
      </c>
      <c r="G262" s="3" t="str">
        <f>G261</f>
        <v>CSV Emergency</v>
      </c>
      <c r="H262" s="3" t="str">
        <f>H261</f>
        <v>Econometric</v>
      </c>
      <c r="J262" s="2" t="str">
        <f>E262&amp;$G262&amp;""&amp;H262</f>
        <v>LonCSV EmergencyEconometric</v>
      </c>
      <c r="T262" s="53" t="e">
        <f t="shared" ref="T262:AK262" si="77">T260^$R$83*T261^$R$84</f>
        <v>#VALUE!</v>
      </c>
      <c r="U262" s="53" t="e">
        <f t="shared" si="77"/>
        <v>#VALUE!</v>
      </c>
      <c r="V262" s="53" t="e">
        <f t="shared" si="77"/>
        <v>#VALUE!</v>
      </c>
      <c r="W262" s="53" t="e">
        <f t="shared" si="77"/>
        <v>#VALUE!</v>
      </c>
      <c r="X262" s="53" t="e">
        <f t="shared" si="77"/>
        <v>#VALUE!</v>
      </c>
      <c r="Y262" s="53">
        <f t="shared" si="77"/>
        <v>229912.77341218814</v>
      </c>
      <c r="Z262" s="53">
        <f t="shared" si="77"/>
        <v>242214.98483619912</v>
      </c>
      <c r="AA262" s="53">
        <f t="shared" si="77"/>
        <v>240493.28388486439</v>
      </c>
      <c r="AB262" s="53">
        <f t="shared" si="77"/>
        <v>244685.26942180088</v>
      </c>
      <c r="AC262" s="53">
        <f t="shared" si="77"/>
        <v>230852.43614872306</v>
      </c>
      <c r="AD262" s="53">
        <f t="shared" si="77"/>
        <v>226855.83450086202</v>
      </c>
      <c r="AE262" s="53">
        <f t="shared" si="77"/>
        <v>225779.18663122048</v>
      </c>
      <c r="AF262" s="53">
        <f t="shared" si="77"/>
        <v>224703.00616198397</v>
      </c>
      <c r="AG262" s="53">
        <f t="shared" si="77"/>
        <v>222564.62552305867</v>
      </c>
      <c r="AH262" s="53">
        <f t="shared" si="77"/>
        <v>220447.51954201271</v>
      </c>
      <c r="AI262" s="53">
        <f t="shared" si="77"/>
        <v>218345.9988122225</v>
      </c>
      <c r="AJ262" s="53">
        <f t="shared" si="77"/>
        <v>216267.06386167105</v>
      </c>
      <c r="AK262" s="53">
        <f t="shared" si="77"/>
        <v>214204.93038343126</v>
      </c>
    </row>
    <row r="263" spans="5:37" ht="14.2" customHeight="1">
      <c r="E263" s="2" t="s">
        <v>28</v>
      </c>
      <c r="T263" s="67"/>
      <c r="U263" s="67"/>
      <c r="V263" s="67"/>
      <c r="W263" s="67"/>
      <c r="X263" s="67"/>
      <c r="Y263" s="67"/>
      <c r="Z263" s="67"/>
      <c r="AA263" s="67"/>
      <c r="AB263" s="67"/>
      <c r="AC263" s="67"/>
      <c r="AD263" s="67"/>
      <c r="AE263" s="67"/>
      <c r="AF263" s="67"/>
      <c r="AG263" s="67"/>
      <c r="AH263" s="67"/>
      <c r="AI263" s="67"/>
      <c r="AJ263" s="67"/>
      <c r="AK263" s="67"/>
    </row>
    <row r="264" spans="5:37" ht="14.2" customHeight="1">
      <c r="E264" s="2" t="s">
        <v>28</v>
      </c>
      <c r="F264" s="2" t="s">
        <v>141</v>
      </c>
      <c r="G264" s="2" t="s">
        <v>243</v>
      </c>
      <c r="H264" s="2" t="s">
        <v>235</v>
      </c>
      <c r="J264" s="2" t="str">
        <f t="shared" ref="J264:J266" si="78">E264&amp;$F264&amp;""&amp;G264&amp;""&amp;H264</f>
        <v>LonCustomersCSV Customers, PREs, External condition reportsEconometric</v>
      </c>
      <c r="T264" s="53" t="str">
        <f>INDEX(Inp_LonDrivers!T$9:T$37,MATCH($F264,Inp_LonDrivers!$F$9:$F$37,0))</f>
        <v/>
      </c>
      <c r="U264" s="53" t="str">
        <f>INDEX(Inp_LonDrivers!U$9:U$37,MATCH($F264,Inp_LonDrivers!$F$9:$F$37,0))</f>
        <v/>
      </c>
      <c r="V264" s="53" t="str">
        <f>INDEX(Inp_LonDrivers!V$9:V$37,MATCH($F264,Inp_LonDrivers!$F$9:$F$37,0))</f>
        <v/>
      </c>
      <c r="W264" s="53" t="str">
        <f>INDEX(Inp_LonDrivers!W$9:W$37,MATCH($F264,Inp_LonDrivers!$F$9:$F$37,0))</f>
        <v/>
      </c>
      <c r="X264" s="53" t="str">
        <f>INDEX(Inp_LonDrivers!X$9:X$37,MATCH($F264,Inp_LonDrivers!$F$9:$F$37,0))</f>
        <v/>
      </c>
      <c r="Y264" s="53">
        <f>INDEX(Inp_LonDrivers!Y$9:Y$37,MATCH($F264,Inp_LonDrivers!$F$9:$F$37,0))</f>
        <v>2273227.9996700003</v>
      </c>
      <c r="Z264" s="53">
        <f>INDEX(Inp_LonDrivers!Z$9:Z$37,MATCH($F264,Inp_LonDrivers!$F$9:$F$37,0))</f>
        <v>2271160.99963</v>
      </c>
      <c r="AA264" s="53">
        <f>INDEX(Inp_LonDrivers!AA$9:AA$37,MATCH($F264,Inp_LonDrivers!$F$9:$F$37,0))</f>
        <v>2274236.0001699999</v>
      </c>
      <c r="AB264" s="53">
        <f>INDEX(Inp_LonDrivers!AB$9:AB$37,MATCH($F264,Inp_LonDrivers!$F$9:$F$37,0))</f>
        <v>2273676.99976</v>
      </c>
      <c r="AC264" s="53">
        <f>INDEX(Inp_LonDrivers!AC$9:AC$37,MATCH($F264,Inp_LonDrivers!$F$9:$F$37,0))</f>
        <v>2273783.9999000002</v>
      </c>
      <c r="AD264" s="53">
        <f>INDEX(Inp_LonDrivers!AD$9:AD$37,MATCH($F264,Inp_LonDrivers!$F$9:$F$37,0))</f>
        <v>2275281.00012</v>
      </c>
      <c r="AE264" s="53">
        <f>INDEX(Inp_LonDrivers!AE$9:AE$37,MATCH($F264,Inp_LonDrivers!$F$9:$F$37,0))</f>
        <v>2275281.00012</v>
      </c>
      <c r="AF264" s="53">
        <f>INDEX(Inp_LonDrivers!AF$9:AF$37,MATCH($F264,Inp_LonDrivers!$F$9:$F$37,0))</f>
        <v>2275281.00012</v>
      </c>
      <c r="AG264" s="53">
        <f>INDEX(Inp_LonDrivers!AG$9:AG$37,MATCH($F264,Inp_LonDrivers!$F$9:$F$37,0))</f>
        <v>2275281.00012</v>
      </c>
      <c r="AH264" s="53">
        <f>INDEX(Inp_LonDrivers!AH$9:AH$37,MATCH($F264,Inp_LonDrivers!$F$9:$F$37,0))</f>
        <v>2275281.00012</v>
      </c>
      <c r="AI264" s="53">
        <f>INDEX(Inp_LonDrivers!AI$9:AI$37,MATCH($F264,Inp_LonDrivers!$F$9:$F$37,0))</f>
        <v>2275281.00012</v>
      </c>
      <c r="AJ264" s="53">
        <f>INDEX(Inp_LonDrivers!AJ$9:AJ$37,MATCH($F264,Inp_LonDrivers!$F$9:$F$37,0))</f>
        <v>2275281.00012</v>
      </c>
      <c r="AK264" s="53">
        <f>INDEX(Inp_LonDrivers!AK$9:AK$37,MATCH($F264,Inp_LonDrivers!$F$9:$F$37,0))</f>
        <v>2275281.00012</v>
      </c>
    </row>
    <row r="265" spans="5:37" ht="14.2" customHeight="1">
      <c r="E265" s="2" t="s">
        <v>28</v>
      </c>
      <c r="F265" s="2" t="s">
        <v>147</v>
      </c>
      <c r="G265" s="2" t="s">
        <v>243</v>
      </c>
      <c r="H265" s="2" t="s">
        <v>235</v>
      </c>
      <c r="J265" s="2" t="str">
        <f t="shared" si="78"/>
        <v>LonPREs (Internal &amp; External)CSV Customers, PREs, External condition reportsEconometric</v>
      </c>
      <c r="T265" s="53" t="str">
        <f>INDEX(Inp_LonDrivers!T$9:T$37,MATCH($F265,Inp_LonDrivers!$F$9:$F$37,0))</f>
        <v/>
      </c>
      <c r="U265" s="53" t="str">
        <f>INDEX(Inp_LonDrivers!U$9:U$37,MATCH($F265,Inp_LonDrivers!$F$9:$F$37,0))</f>
        <v/>
      </c>
      <c r="V265" s="53" t="str">
        <f>INDEX(Inp_LonDrivers!V$9:V$37,MATCH($F265,Inp_LonDrivers!$F$9:$F$37,0))</f>
        <v/>
      </c>
      <c r="W265" s="53" t="str">
        <f>INDEX(Inp_LonDrivers!W$9:W$37,MATCH($F265,Inp_LonDrivers!$F$9:$F$37,0))</f>
        <v/>
      </c>
      <c r="X265" s="53" t="str">
        <f>INDEX(Inp_LonDrivers!X$9:X$37,MATCH($F265,Inp_LonDrivers!$F$9:$F$37,0))</f>
        <v/>
      </c>
      <c r="Y265" s="53">
        <f>INDEX(Inp_LonDrivers!Y$9:Y$37,MATCH($F265,Inp_LonDrivers!$F$9:$F$37,0))</f>
        <v>111429</v>
      </c>
      <c r="Z265" s="53">
        <f>INDEX(Inp_LonDrivers!Z$9:Z$37,MATCH($F265,Inp_LonDrivers!$F$9:$F$37,0))</f>
        <v>109380</v>
      </c>
      <c r="AA265" s="53">
        <f>INDEX(Inp_LonDrivers!AA$9:AA$37,MATCH($F265,Inp_LonDrivers!$F$9:$F$37,0))</f>
        <v>108140</v>
      </c>
      <c r="AB265" s="53">
        <f>INDEX(Inp_LonDrivers!AB$9:AB$37,MATCH($F265,Inp_LonDrivers!$F$9:$F$37,0))</f>
        <v>114675</v>
      </c>
      <c r="AC265" s="53">
        <f>INDEX(Inp_LonDrivers!AC$9:AC$37,MATCH($F265,Inp_LonDrivers!$F$9:$F$37,0))</f>
        <v>109663</v>
      </c>
      <c r="AD265" s="53">
        <f>INDEX(Inp_LonDrivers!AD$9:AD$37,MATCH($F265,Inp_LonDrivers!$F$9:$F$37,0))</f>
        <v>101044</v>
      </c>
      <c r="AE265" s="53">
        <f>INDEX(Inp_LonDrivers!AE$9:AE$37,MATCH($F265,Inp_LonDrivers!$F$9:$F$37,0))</f>
        <v>108404</v>
      </c>
      <c r="AF265" s="53">
        <f>INDEX(Inp_LonDrivers!AF$9:AF$37,MATCH($F265,Inp_LonDrivers!$F$9:$F$37,0))</f>
        <v>107162</v>
      </c>
      <c r="AG265" s="53">
        <f>INDEX(Inp_LonDrivers!AG$9:AG$37,MATCH($F265,Inp_LonDrivers!$F$9:$F$37,0))</f>
        <v>105798</v>
      </c>
      <c r="AH265" s="53">
        <f>INDEX(Inp_LonDrivers!AH$9:AH$37,MATCH($F265,Inp_LonDrivers!$F$9:$F$37,0))</f>
        <v>104454</v>
      </c>
      <c r="AI265" s="53">
        <f>INDEX(Inp_LonDrivers!AI$9:AI$37,MATCH($F265,Inp_LonDrivers!$F$9:$F$37,0))</f>
        <v>103130</v>
      </c>
      <c r="AJ265" s="53">
        <f>INDEX(Inp_LonDrivers!AJ$9:AJ$37,MATCH($F265,Inp_LonDrivers!$F$9:$F$37,0))</f>
        <v>101826</v>
      </c>
      <c r="AK265" s="53">
        <f>INDEX(Inp_LonDrivers!AK$9:AK$37,MATCH($F265,Inp_LonDrivers!$F$9:$F$37,0))</f>
        <v>100543</v>
      </c>
    </row>
    <row r="266" spans="5:37" ht="14.2" customHeight="1">
      <c r="E266" s="2" t="s">
        <v>28</v>
      </c>
      <c r="F266" s="66" t="s">
        <v>166</v>
      </c>
      <c r="G266" s="2" t="s">
        <v>243</v>
      </c>
      <c r="H266" s="2" t="s">
        <v>235</v>
      </c>
      <c r="J266" s="2" t="str">
        <f t="shared" si="78"/>
        <v>LonTotal external condition reports
(service condition + mains condition)CSV Customers, PREs, External condition reportsEconometric</v>
      </c>
      <c r="T266" s="53" t="str">
        <f>INDEX(Inp_LonDrivers!T$9:T$37,MATCH($F266,Inp_LonDrivers!$F$9:$F$37,0))</f>
        <v/>
      </c>
      <c r="U266" s="53" t="str">
        <f>INDEX(Inp_LonDrivers!U$9:U$37,MATCH($F266,Inp_LonDrivers!$F$9:$F$37,0))</f>
        <v/>
      </c>
      <c r="V266" s="53" t="str">
        <f>INDEX(Inp_LonDrivers!V$9:V$37,MATCH($F266,Inp_LonDrivers!$F$9:$F$37,0))</f>
        <v/>
      </c>
      <c r="W266" s="53" t="str">
        <f>INDEX(Inp_LonDrivers!W$9:W$37,MATCH($F266,Inp_LonDrivers!$F$9:$F$37,0))</f>
        <v/>
      </c>
      <c r="X266" s="53" t="str">
        <f>INDEX(Inp_LonDrivers!X$9:X$37,MATCH($F266,Inp_LonDrivers!$F$9:$F$37,0))</f>
        <v/>
      </c>
      <c r="Y266" s="53">
        <f>INDEX(Inp_LonDrivers!Y$9:Y$37,MATCH($F266,Inp_LonDrivers!$F$9:$F$37,0))</f>
        <v>18034</v>
      </c>
      <c r="Z266" s="53">
        <f>INDEX(Inp_LonDrivers!Z$9:Z$37,MATCH($F266,Inp_LonDrivers!$F$9:$F$37,0))</f>
        <v>20152</v>
      </c>
      <c r="AA266" s="53">
        <f>INDEX(Inp_LonDrivers!AA$9:AA$37,MATCH($F266,Inp_LonDrivers!$F$9:$F$37,0))</f>
        <v>19821</v>
      </c>
      <c r="AB266" s="53">
        <f>INDEX(Inp_LonDrivers!AB$9:AB$37,MATCH($F266,Inp_LonDrivers!$F$9:$F$37,0))</f>
        <v>20563</v>
      </c>
      <c r="AC266" s="53">
        <f>INDEX(Inp_LonDrivers!AC$9:AC$37,MATCH($F266,Inp_LonDrivers!$F$9:$F$37,0))</f>
        <v>18185</v>
      </c>
      <c r="AD266" s="53">
        <f>INDEX(Inp_LonDrivers!AD$9:AD$37,MATCH($F266,Inp_LonDrivers!$F$9:$F$37,0))</f>
        <v>17514</v>
      </c>
      <c r="AE266" s="53">
        <f>INDEX(Inp_LonDrivers!AE$9:AE$37,MATCH($F266,Inp_LonDrivers!$F$9:$F$37,0))</f>
        <v>17339</v>
      </c>
      <c r="AF266" s="53">
        <f>INDEX(Inp_LonDrivers!AF$9:AF$37,MATCH($F266,Inp_LonDrivers!$F$9:$F$37,0))</f>
        <v>17165</v>
      </c>
      <c r="AG266" s="53">
        <f>INDEX(Inp_LonDrivers!AG$9:AG$37,MATCH($F266,Inp_LonDrivers!$F$9:$F$37,0))</f>
        <v>16822</v>
      </c>
      <c r="AH266" s="53">
        <f>INDEX(Inp_LonDrivers!AH$9:AH$37,MATCH($F266,Inp_LonDrivers!$F$9:$F$37,0))</f>
        <v>16486</v>
      </c>
      <c r="AI266" s="53">
        <f>INDEX(Inp_LonDrivers!AI$9:AI$37,MATCH($F266,Inp_LonDrivers!$F$9:$F$37,0))</f>
        <v>16156</v>
      </c>
      <c r="AJ266" s="53">
        <f>INDEX(Inp_LonDrivers!AJ$9:AJ$37,MATCH($F266,Inp_LonDrivers!$F$9:$F$37,0))</f>
        <v>15833</v>
      </c>
      <c r="AK266" s="53">
        <f>INDEX(Inp_LonDrivers!AK$9:AK$37,MATCH($F266,Inp_LonDrivers!$F$9:$F$37,0))</f>
        <v>15516</v>
      </c>
    </row>
    <row r="267" spans="5:37" ht="14.2" customHeight="1">
      <c r="E267" s="2" t="s">
        <v>28</v>
      </c>
      <c r="F267" s="3" t="s">
        <v>202</v>
      </c>
      <c r="G267" s="3" t="str">
        <f>G266</f>
        <v>CSV Customers, PREs, External condition reports</v>
      </c>
      <c r="H267" s="3" t="str">
        <f>H266</f>
        <v>Econometric</v>
      </c>
      <c r="J267" s="2" t="str">
        <f>E267&amp;$G267&amp;""&amp;H267</f>
        <v>LonCSV Customers, PREs, External condition reportsEconometric</v>
      </c>
      <c r="T267" s="53" t="e">
        <f t="shared" ref="T267:AK267" si="79">T264^$R$87*T265^$R$88*T266^$R$89</f>
        <v>#VALUE!</v>
      </c>
      <c r="U267" s="53" t="e">
        <f t="shared" si="79"/>
        <v>#VALUE!</v>
      </c>
      <c r="V267" s="53" t="e">
        <f t="shared" si="79"/>
        <v>#VALUE!</v>
      </c>
      <c r="W267" s="53" t="e">
        <f t="shared" si="79"/>
        <v>#VALUE!</v>
      </c>
      <c r="X267" s="53" t="e">
        <f t="shared" si="79"/>
        <v>#VALUE!</v>
      </c>
      <c r="Y267" s="53">
        <f t="shared" si="79"/>
        <v>134137.94559564115</v>
      </c>
      <c r="Z267" s="53">
        <f t="shared" si="79"/>
        <v>139910.40601989414</v>
      </c>
      <c r="AA267" s="53">
        <f t="shared" si="79"/>
        <v>138582.49553511449</v>
      </c>
      <c r="AB267" s="53">
        <f t="shared" si="79"/>
        <v>142890.45949970841</v>
      </c>
      <c r="AC267" s="53">
        <f t="shared" si="79"/>
        <v>134073.23585201518</v>
      </c>
      <c r="AD267" s="53">
        <f t="shared" si="79"/>
        <v>129229.64629790081</v>
      </c>
      <c r="AE267" s="53">
        <f t="shared" si="79"/>
        <v>131024.50455915724</v>
      </c>
      <c r="AF267" s="53">
        <f t="shared" si="79"/>
        <v>130078.49472182542</v>
      </c>
      <c r="AG267" s="53">
        <f t="shared" si="79"/>
        <v>128543.76940342976</v>
      </c>
      <c r="AH267" s="53">
        <f t="shared" si="79"/>
        <v>127028.4537880049</v>
      </c>
      <c r="AI267" s="53">
        <f t="shared" si="79"/>
        <v>125529.56794038515</v>
      </c>
      <c r="AJ267" s="53">
        <f t="shared" si="79"/>
        <v>124050.68852803601</v>
      </c>
      <c r="AK267" s="53">
        <f t="shared" si="79"/>
        <v>122589.10875218673</v>
      </c>
    </row>
    <row r="268" spans="5:37" ht="14.2" customHeight="1">
      <c r="T268" s="67"/>
      <c r="U268" s="67"/>
      <c r="V268" s="67"/>
      <c r="W268" s="67"/>
      <c r="X268" s="67"/>
      <c r="Y268" s="67"/>
      <c r="Z268" s="67"/>
      <c r="AA268" s="67"/>
      <c r="AB268" s="67"/>
      <c r="AC268" s="67"/>
      <c r="AD268" s="67"/>
      <c r="AE268" s="67"/>
      <c r="AF268" s="67"/>
      <c r="AG268" s="67"/>
      <c r="AH268" s="67"/>
      <c r="AI268" s="67"/>
      <c r="AJ268" s="67"/>
      <c r="AK268" s="67"/>
    </row>
    <row r="269" spans="5:37" ht="14.2" customHeight="1">
      <c r="E269" s="2" t="s">
        <v>28</v>
      </c>
      <c r="F269" s="2" t="s">
        <v>141</v>
      </c>
      <c r="G269" s="2" t="s">
        <v>244</v>
      </c>
      <c r="H269" s="2" t="s">
        <v>235</v>
      </c>
      <c r="J269" s="2" t="str">
        <f t="shared" ref="J269:J272" si="80">E269&amp;$F269&amp;""&amp;G269&amp;""&amp;H269</f>
        <v>LonCustomersCSV Customers, PREs, External condition reports, MEAVEconometric</v>
      </c>
      <c r="T269" s="53" t="str">
        <f>INDEX(Inp_LonDrivers!T$9:T$37,MATCH($F269,Inp_LonDrivers!$F$9:$F$37,0))</f>
        <v/>
      </c>
      <c r="U269" s="53" t="str">
        <f>INDEX(Inp_LonDrivers!U$9:U$37,MATCH($F269,Inp_LonDrivers!$F$9:$F$37,0))</f>
        <v/>
      </c>
      <c r="V269" s="53" t="str">
        <f>INDEX(Inp_LonDrivers!V$9:V$37,MATCH($F269,Inp_LonDrivers!$F$9:$F$37,0))</f>
        <v/>
      </c>
      <c r="W269" s="53" t="str">
        <f>INDEX(Inp_LonDrivers!W$9:W$37,MATCH($F269,Inp_LonDrivers!$F$9:$F$37,0))</f>
        <v/>
      </c>
      <c r="X269" s="53" t="str">
        <f>INDEX(Inp_LonDrivers!X$9:X$37,MATCH($F269,Inp_LonDrivers!$F$9:$F$37,0))</f>
        <v/>
      </c>
      <c r="Y269" s="53">
        <f>INDEX(Inp_LonDrivers!Y$9:Y$37,MATCH($F269,Inp_LonDrivers!$F$9:$F$37,0))</f>
        <v>2273227.9996700003</v>
      </c>
      <c r="Z269" s="53">
        <f>INDEX(Inp_LonDrivers!Z$9:Z$37,MATCH($F269,Inp_LonDrivers!$F$9:$F$37,0))</f>
        <v>2271160.99963</v>
      </c>
      <c r="AA269" s="53">
        <f>INDEX(Inp_LonDrivers!AA$9:AA$37,MATCH($F269,Inp_LonDrivers!$F$9:$F$37,0))</f>
        <v>2274236.0001699999</v>
      </c>
      <c r="AB269" s="53">
        <f>INDEX(Inp_LonDrivers!AB$9:AB$37,MATCH($F269,Inp_LonDrivers!$F$9:$F$37,0))</f>
        <v>2273676.99976</v>
      </c>
      <c r="AC269" s="53">
        <f>INDEX(Inp_LonDrivers!AC$9:AC$37,MATCH($F269,Inp_LonDrivers!$F$9:$F$37,0))</f>
        <v>2273783.9999000002</v>
      </c>
      <c r="AD269" s="53">
        <f>INDEX(Inp_LonDrivers!AD$9:AD$37,MATCH($F269,Inp_LonDrivers!$F$9:$F$37,0))</f>
        <v>2275281.00012</v>
      </c>
      <c r="AE269" s="53">
        <f>INDEX(Inp_LonDrivers!AE$9:AE$37,MATCH($F269,Inp_LonDrivers!$F$9:$F$37,0))</f>
        <v>2275281.00012</v>
      </c>
      <c r="AF269" s="53">
        <f>INDEX(Inp_LonDrivers!AF$9:AF$37,MATCH($F269,Inp_LonDrivers!$F$9:$F$37,0))</f>
        <v>2275281.00012</v>
      </c>
      <c r="AG269" s="53">
        <f>INDEX(Inp_LonDrivers!AG$9:AG$37,MATCH($F269,Inp_LonDrivers!$F$9:$F$37,0))</f>
        <v>2275281.00012</v>
      </c>
      <c r="AH269" s="53">
        <f>INDEX(Inp_LonDrivers!AH$9:AH$37,MATCH($F269,Inp_LonDrivers!$F$9:$F$37,0))</f>
        <v>2275281.00012</v>
      </c>
      <c r="AI269" s="53">
        <f>INDEX(Inp_LonDrivers!AI$9:AI$37,MATCH($F269,Inp_LonDrivers!$F$9:$F$37,0))</f>
        <v>2275281.00012</v>
      </c>
      <c r="AJ269" s="53">
        <f>INDEX(Inp_LonDrivers!AJ$9:AJ$37,MATCH($F269,Inp_LonDrivers!$F$9:$F$37,0))</f>
        <v>2275281.00012</v>
      </c>
      <c r="AK269" s="53">
        <f>INDEX(Inp_LonDrivers!AK$9:AK$37,MATCH($F269,Inp_LonDrivers!$F$9:$F$37,0))</f>
        <v>2275281.00012</v>
      </c>
    </row>
    <row r="270" spans="5:37" ht="14.2" customHeight="1">
      <c r="E270" s="2" t="s">
        <v>28</v>
      </c>
      <c r="F270" s="2" t="s">
        <v>147</v>
      </c>
      <c r="G270" s="2" t="s">
        <v>244</v>
      </c>
      <c r="H270" s="2" t="s">
        <v>235</v>
      </c>
      <c r="J270" s="2" t="str">
        <f t="shared" si="80"/>
        <v>LonPREs (Internal &amp; External)CSV Customers, PREs, External condition reports, MEAVEconometric</v>
      </c>
      <c r="T270" s="53" t="str">
        <f>INDEX(Inp_LonDrivers!T$9:T$37,MATCH($F270,Inp_LonDrivers!$F$9:$F$37,0))</f>
        <v/>
      </c>
      <c r="U270" s="53" t="str">
        <f>INDEX(Inp_LonDrivers!U$9:U$37,MATCH($F270,Inp_LonDrivers!$F$9:$F$37,0))</f>
        <v/>
      </c>
      <c r="V270" s="53" t="str">
        <f>INDEX(Inp_LonDrivers!V$9:V$37,MATCH($F270,Inp_LonDrivers!$F$9:$F$37,0))</f>
        <v/>
      </c>
      <c r="W270" s="53" t="str">
        <f>INDEX(Inp_LonDrivers!W$9:W$37,MATCH($F270,Inp_LonDrivers!$F$9:$F$37,0))</f>
        <v/>
      </c>
      <c r="X270" s="53" t="str">
        <f>INDEX(Inp_LonDrivers!X$9:X$37,MATCH($F270,Inp_LonDrivers!$F$9:$F$37,0))</f>
        <v/>
      </c>
      <c r="Y270" s="53">
        <f>INDEX(Inp_LonDrivers!Y$9:Y$37,MATCH($F270,Inp_LonDrivers!$F$9:$F$37,0))</f>
        <v>111429</v>
      </c>
      <c r="Z270" s="53">
        <f>INDEX(Inp_LonDrivers!Z$9:Z$37,MATCH($F270,Inp_LonDrivers!$F$9:$F$37,0))</f>
        <v>109380</v>
      </c>
      <c r="AA270" s="53">
        <f>INDEX(Inp_LonDrivers!AA$9:AA$37,MATCH($F270,Inp_LonDrivers!$F$9:$F$37,0))</f>
        <v>108140</v>
      </c>
      <c r="AB270" s="53">
        <f>INDEX(Inp_LonDrivers!AB$9:AB$37,MATCH($F270,Inp_LonDrivers!$F$9:$F$37,0))</f>
        <v>114675</v>
      </c>
      <c r="AC270" s="53">
        <f>INDEX(Inp_LonDrivers!AC$9:AC$37,MATCH($F270,Inp_LonDrivers!$F$9:$F$37,0))</f>
        <v>109663</v>
      </c>
      <c r="AD270" s="53">
        <f>INDEX(Inp_LonDrivers!AD$9:AD$37,MATCH($F270,Inp_LonDrivers!$F$9:$F$37,0))</f>
        <v>101044</v>
      </c>
      <c r="AE270" s="53">
        <f>INDEX(Inp_LonDrivers!AE$9:AE$37,MATCH($F270,Inp_LonDrivers!$F$9:$F$37,0))</f>
        <v>108404</v>
      </c>
      <c r="AF270" s="53">
        <f>INDEX(Inp_LonDrivers!AF$9:AF$37,MATCH($F270,Inp_LonDrivers!$F$9:$F$37,0))</f>
        <v>107162</v>
      </c>
      <c r="AG270" s="53">
        <f>INDEX(Inp_LonDrivers!AG$9:AG$37,MATCH($F270,Inp_LonDrivers!$F$9:$F$37,0))</f>
        <v>105798</v>
      </c>
      <c r="AH270" s="53">
        <f>INDEX(Inp_LonDrivers!AH$9:AH$37,MATCH($F270,Inp_LonDrivers!$F$9:$F$37,0))</f>
        <v>104454</v>
      </c>
      <c r="AI270" s="53">
        <f>INDEX(Inp_LonDrivers!AI$9:AI$37,MATCH($F270,Inp_LonDrivers!$F$9:$F$37,0))</f>
        <v>103130</v>
      </c>
      <c r="AJ270" s="53">
        <f>INDEX(Inp_LonDrivers!AJ$9:AJ$37,MATCH($F270,Inp_LonDrivers!$F$9:$F$37,0))</f>
        <v>101826</v>
      </c>
      <c r="AK270" s="53">
        <f>INDEX(Inp_LonDrivers!AK$9:AK$37,MATCH($F270,Inp_LonDrivers!$F$9:$F$37,0))</f>
        <v>100543</v>
      </c>
    </row>
    <row r="271" spans="5:37" ht="14.2" customHeight="1">
      <c r="E271" s="2" t="s">
        <v>28</v>
      </c>
      <c r="F271" s="66" t="s">
        <v>166</v>
      </c>
      <c r="G271" s="2" t="s">
        <v>244</v>
      </c>
      <c r="H271" s="2" t="s">
        <v>235</v>
      </c>
      <c r="J271" s="2" t="str">
        <f t="shared" si="80"/>
        <v>LonTotal external condition reports
(service condition + mains condition)CSV Customers, PREs, External condition reports, MEAVEconometric</v>
      </c>
      <c r="T271" s="53" t="str">
        <f>INDEX(Inp_LonDrivers!T$9:T$37,MATCH($F271,Inp_LonDrivers!$F$9:$F$37,0))</f>
        <v/>
      </c>
      <c r="U271" s="53" t="str">
        <f>INDEX(Inp_LonDrivers!U$9:U$37,MATCH($F271,Inp_LonDrivers!$F$9:$F$37,0))</f>
        <v/>
      </c>
      <c r="V271" s="53" t="str">
        <f>INDEX(Inp_LonDrivers!V$9:V$37,MATCH($F271,Inp_LonDrivers!$F$9:$F$37,0))</f>
        <v/>
      </c>
      <c r="W271" s="53" t="str">
        <f>INDEX(Inp_LonDrivers!W$9:W$37,MATCH($F271,Inp_LonDrivers!$F$9:$F$37,0))</f>
        <v/>
      </c>
      <c r="X271" s="53" t="str">
        <f>INDEX(Inp_LonDrivers!X$9:X$37,MATCH($F271,Inp_LonDrivers!$F$9:$F$37,0))</f>
        <v/>
      </c>
      <c r="Y271" s="53">
        <f>INDEX(Inp_LonDrivers!Y$9:Y$37,MATCH($F271,Inp_LonDrivers!$F$9:$F$37,0))</f>
        <v>18034</v>
      </c>
      <c r="Z271" s="53">
        <f>INDEX(Inp_LonDrivers!Z$9:Z$37,MATCH($F271,Inp_LonDrivers!$F$9:$F$37,0))</f>
        <v>20152</v>
      </c>
      <c r="AA271" s="53">
        <f>INDEX(Inp_LonDrivers!AA$9:AA$37,MATCH($F271,Inp_LonDrivers!$F$9:$F$37,0))</f>
        <v>19821</v>
      </c>
      <c r="AB271" s="53">
        <f>INDEX(Inp_LonDrivers!AB$9:AB$37,MATCH($F271,Inp_LonDrivers!$F$9:$F$37,0))</f>
        <v>20563</v>
      </c>
      <c r="AC271" s="53">
        <f>INDEX(Inp_LonDrivers!AC$9:AC$37,MATCH($F271,Inp_LonDrivers!$F$9:$F$37,0))</f>
        <v>18185</v>
      </c>
      <c r="AD271" s="53">
        <f>INDEX(Inp_LonDrivers!AD$9:AD$37,MATCH($F271,Inp_LonDrivers!$F$9:$F$37,0))</f>
        <v>17514</v>
      </c>
      <c r="AE271" s="53">
        <f>INDEX(Inp_LonDrivers!AE$9:AE$37,MATCH($F271,Inp_LonDrivers!$F$9:$F$37,0))</f>
        <v>17339</v>
      </c>
      <c r="AF271" s="53">
        <f>INDEX(Inp_LonDrivers!AF$9:AF$37,MATCH($F271,Inp_LonDrivers!$F$9:$F$37,0))</f>
        <v>17165</v>
      </c>
      <c r="AG271" s="53">
        <f>INDEX(Inp_LonDrivers!AG$9:AG$37,MATCH($F271,Inp_LonDrivers!$F$9:$F$37,0))</f>
        <v>16822</v>
      </c>
      <c r="AH271" s="53">
        <f>INDEX(Inp_LonDrivers!AH$9:AH$37,MATCH($F271,Inp_LonDrivers!$F$9:$F$37,0))</f>
        <v>16486</v>
      </c>
      <c r="AI271" s="53">
        <f>INDEX(Inp_LonDrivers!AI$9:AI$37,MATCH($F271,Inp_LonDrivers!$F$9:$F$37,0))</f>
        <v>16156</v>
      </c>
      <c r="AJ271" s="53">
        <f>INDEX(Inp_LonDrivers!AJ$9:AJ$37,MATCH($F271,Inp_LonDrivers!$F$9:$F$37,0))</f>
        <v>15833</v>
      </c>
      <c r="AK271" s="53">
        <f>INDEX(Inp_LonDrivers!AK$9:AK$37,MATCH($F271,Inp_LonDrivers!$F$9:$F$37,0))</f>
        <v>15516</v>
      </c>
    </row>
    <row r="272" spans="5:37" ht="14.2" customHeight="1">
      <c r="E272" s="2" t="s">
        <v>28</v>
      </c>
      <c r="F272" s="2" t="s">
        <v>168</v>
      </c>
      <c r="G272" s="2" t="s">
        <v>244</v>
      </c>
      <c r="H272" s="2" t="s">
        <v>235</v>
      </c>
      <c r="J272" s="2" t="str">
        <f t="shared" si="80"/>
        <v>LonMEAVCSV Customers, PREs, External condition reports, MEAVEconometric</v>
      </c>
      <c r="T272" s="53" t="str">
        <f>INDEX(Inp_LonDrivers!T$9:T$37,MATCH($F272,Inp_LonDrivers!$F$9:$F$37,0))</f>
        <v/>
      </c>
      <c r="U272" s="53" t="str">
        <f>INDEX(Inp_LonDrivers!U$9:U$37,MATCH($F272,Inp_LonDrivers!$F$9:$F$37,0))</f>
        <v/>
      </c>
      <c r="V272" s="53" t="str">
        <f>INDEX(Inp_LonDrivers!V$9:V$37,MATCH($F272,Inp_LonDrivers!$F$9:$F$37,0))</f>
        <v/>
      </c>
      <c r="W272" s="53" t="str">
        <f>INDEX(Inp_LonDrivers!W$9:W$37,MATCH($F272,Inp_LonDrivers!$F$9:$F$37,0))</f>
        <v/>
      </c>
      <c r="X272" s="53" t="str">
        <f>INDEX(Inp_LonDrivers!X$9:X$37,MATCH($F272,Inp_LonDrivers!$F$9:$F$37,0))</f>
        <v/>
      </c>
      <c r="Y272" s="53">
        <f>INDEX(Inp_LonDrivers!Y$9:Y$37,MATCH($F272,Inp_LonDrivers!$F$9:$F$37,0))</f>
        <v>7878.3244237758654</v>
      </c>
      <c r="Z272" s="53">
        <f>INDEX(Inp_LonDrivers!Z$9:Z$37,MATCH($F272,Inp_LonDrivers!$F$9:$F$37,0))</f>
        <v>7850.995061659959</v>
      </c>
      <c r="AA272" s="53">
        <f>INDEX(Inp_LonDrivers!AA$9:AA$37,MATCH($F272,Inp_LonDrivers!$F$9:$F$37,0))</f>
        <v>7834.7726953193933</v>
      </c>
      <c r="AB272" s="53">
        <f>INDEX(Inp_LonDrivers!AB$9:AB$37,MATCH($F272,Inp_LonDrivers!$F$9:$F$37,0))</f>
        <v>7817.5970339316891</v>
      </c>
      <c r="AC272" s="53">
        <f>INDEX(Inp_LonDrivers!AC$9:AC$37,MATCH($F272,Inp_LonDrivers!$F$9:$F$37,0))</f>
        <v>7784.5787799362897</v>
      </c>
      <c r="AD272" s="53">
        <f>INDEX(Inp_LonDrivers!AD$9:AD$37,MATCH($F272,Inp_LonDrivers!$F$9:$F$37,0))</f>
        <v>7772.4610273218459</v>
      </c>
      <c r="AE272" s="53">
        <f>INDEX(Inp_LonDrivers!AE$9:AE$37,MATCH($F272,Inp_LonDrivers!$F$9:$F$37,0))</f>
        <v>7715.7571623530584</v>
      </c>
      <c r="AF272" s="53">
        <f>INDEX(Inp_LonDrivers!AF$9:AF$37,MATCH($F272,Inp_LonDrivers!$F$9:$F$37,0))</f>
        <v>7660.9874299413405</v>
      </c>
      <c r="AG272" s="53">
        <f>INDEX(Inp_LonDrivers!AG$9:AG$37,MATCH($F272,Inp_LonDrivers!$F$9:$F$37,0))</f>
        <v>7639.0239667633923</v>
      </c>
      <c r="AH272" s="53">
        <f>INDEX(Inp_LonDrivers!AH$9:AH$37,MATCH($F272,Inp_LonDrivers!$F$9:$F$37,0))</f>
        <v>7616.218625093652</v>
      </c>
      <c r="AI272" s="53">
        <f>INDEX(Inp_LonDrivers!AI$9:AI$37,MATCH($F272,Inp_LonDrivers!$F$9:$F$37,0))</f>
        <v>7592.330885524696</v>
      </c>
      <c r="AJ272" s="53">
        <f>INDEX(Inp_LonDrivers!AJ$9:AJ$37,MATCH($F272,Inp_LonDrivers!$F$9:$F$37,0))</f>
        <v>7567.4052560648561</v>
      </c>
      <c r="AK272" s="53">
        <f>INDEX(Inp_LonDrivers!AK$9:AK$37,MATCH($F272,Inp_LonDrivers!$F$9:$F$37,0))</f>
        <v>7542.3593527410185</v>
      </c>
    </row>
    <row r="273" spans="2:46" ht="14.2" customHeight="1">
      <c r="E273" s="2" t="s">
        <v>28</v>
      </c>
      <c r="F273" s="3" t="s">
        <v>202</v>
      </c>
      <c r="G273" s="3" t="str">
        <f>G272</f>
        <v>CSV Customers, PREs, External condition reports, MEAV</v>
      </c>
      <c r="H273" s="3" t="str">
        <f>H272</f>
        <v>Econometric</v>
      </c>
      <c r="J273" s="2" t="str">
        <f>E273&amp;$G273&amp;""&amp;H273</f>
        <v>LonCSV Customers, PREs, External condition reports, MEAVEconometric</v>
      </c>
      <c r="T273" s="53" t="e">
        <f t="shared" ref="T273:AK273" si="81">T269^$R$92*T270^$R$93*T271^$R$94</f>
        <v>#VALUE!</v>
      </c>
      <c r="U273" s="53" t="e">
        <f t="shared" si="81"/>
        <v>#VALUE!</v>
      </c>
      <c r="V273" s="53" t="e">
        <f t="shared" si="81"/>
        <v>#VALUE!</v>
      </c>
      <c r="W273" s="53" t="e">
        <f t="shared" si="81"/>
        <v>#VALUE!</v>
      </c>
      <c r="X273" s="53" t="e">
        <f t="shared" si="81"/>
        <v>#VALUE!</v>
      </c>
      <c r="Y273" s="53">
        <f t="shared" si="81"/>
        <v>72315.412073991669</v>
      </c>
      <c r="Z273" s="53">
        <f t="shared" si="81"/>
        <v>74622.76111419138</v>
      </c>
      <c r="AA273" s="53">
        <f t="shared" si="81"/>
        <v>73712.110957594428</v>
      </c>
      <c r="AB273" s="53">
        <f t="shared" si="81"/>
        <v>77151.123734745765</v>
      </c>
      <c r="AC273" s="53">
        <f t="shared" si="81"/>
        <v>71916.286243446622</v>
      </c>
      <c r="AD273" s="53">
        <f t="shared" si="81"/>
        <v>67831.93896222848</v>
      </c>
      <c r="AE273" s="53">
        <f t="shared" si="81"/>
        <v>70207.561802111974</v>
      </c>
      <c r="AF273" s="53">
        <f t="shared" si="81"/>
        <v>69506.7085142984</v>
      </c>
      <c r="AG273" s="53">
        <f t="shared" si="81"/>
        <v>68505.34785229605</v>
      </c>
      <c r="AH273" s="53">
        <f t="shared" si="81"/>
        <v>67519.563458827935</v>
      </c>
      <c r="AI273" s="53">
        <f t="shared" si="81"/>
        <v>66547.893483123597</v>
      </c>
      <c r="AJ273" s="53">
        <f t="shared" si="81"/>
        <v>65591.943886632725</v>
      </c>
      <c r="AK273" s="53">
        <f t="shared" si="81"/>
        <v>64650.58826805943</v>
      </c>
    </row>
    <row r="275" spans="2:46" ht="14.2" customHeight="1">
      <c r="B275" s="9" t="s">
        <v>30</v>
      </c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</row>
    <row r="276" spans="2:46" ht="14.2" customHeight="1"/>
    <row r="277" spans="2:46" ht="14.2" customHeight="1">
      <c r="E277" s="2" t="s">
        <v>30</v>
      </c>
      <c r="F277" s="2" t="s">
        <v>141</v>
      </c>
      <c r="G277" s="2" t="s">
        <v>226</v>
      </c>
      <c r="J277" s="2" t="str">
        <f>E277&amp;$F277&amp;""&amp;G277&amp;""&amp;H277</f>
        <v>NWCustomersCSV Emergency</v>
      </c>
      <c r="T277" s="53" t="str">
        <f>INDEX(Inp_NWDrivers!T$9:T$37,MATCH($F277,Inp_NWDrivers!$F$9:$F$37,0))</f>
        <v/>
      </c>
      <c r="U277" s="53" t="str">
        <f>INDEX(Inp_NWDrivers!U$9:U$37,MATCH($F277,Inp_NWDrivers!$F$9:$F$37,0))</f>
        <v/>
      </c>
      <c r="V277" s="53" t="str">
        <f>INDEX(Inp_NWDrivers!V$9:V$37,MATCH($F277,Inp_NWDrivers!$F$9:$F$37,0))</f>
        <v/>
      </c>
      <c r="W277" s="53" t="str">
        <f>INDEX(Inp_NWDrivers!W$9:W$37,MATCH($F277,Inp_NWDrivers!$F$9:$F$37,0))</f>
        <v/>
      </c>
      <c r="X277" s="53" t="str">
        <f>INDEX(Inp_NWDrivers!X$9:X$37,MATCH($F277,Inp_NWDrivers!$F$9:$F$37,0))</f>
        <v/>
      </c>
      <c r="Y277" s="53">
        <f>INDEX(Inp_NWDrivers!Y$9:Y$37,MATCH($F277,Inp_NWDrivers!$F$9:$F$37,0))</f>
        <v>2671143.8316700002</v>
      </c>
      <c r="Z277" s="53">
        <f>INDEX(Inp_NWDrivers!Z$9:Z$37,MATCH($F277,Inp_NWDrivers!$F$9:$F$37,0))</f>
        <v>2678028.0002100002</v>
      </c>
      <c r="AA277" s="53">
        <f>INDEX(Inp_NWDrivers!AA$9:AA$37,MATCH($F277,Inp_NWDrivers!$F$9:$F$37,0))</f>
        <v>2684215.0002700002</v>
      </c>
      <c r="AB277" s="53">
        <f>INDEX(Inp_NWDrivers!AB$9:AB$37,MATCH($F277,Inp_NWDrivers!$F$9:$F$37,0))</f>
        <v>2686581.9996000002</v>
      </c>
      <c r="AC277" s="53">
        <f>INDEX(Inp_NWDrivers!AC$9:AC$37,MATCH($F277,Inp_NWDrivers!$F$9:$F$37,0))</f>
        <v>2689081.9999600002</v>
      </c>
      <c r="AD277" s="53">
        <f>INDEX(Inp_NWDrivers!AD$9:AD$37,MATCH($F277,Inp_NWDrivers!$F$9:$F$37,0))</f>
        <v>2692787.99975</v>
      </c>
      <c r="AE277" s="53">
        <f>INDEX(Inp_NWDrivers!AE$9:AE$37,MATCH($F277,Inp_NWDrivers!$F$9:$F$37,0))</f>
        <v>2692787.99975</v>
      </c>
      <c r="AF277" s="53">
        <f>INDEX(Inp_NWDrivers!AF$9:AF$37,MATCH($F277,Inp_NWDrivers!$F$9:$F$37,0))</f>
        <v>2692787.99975</v>
      </c>
      <c r="AG277" s="53">
        <f>INDEX(Inp_NWDrivers!AG$9:AG$37,MATCH($F277,Inp_NWDrivers!$F$9:$F$37,0))</f>
        <v>2692787.99975</v>
      </c>
      <c r="AH277" s="53">
        <f>INDEX(Inp_NWDrivers!AH$9:AH$37,MATCH($F277,Inp_NWDrivers!$F$9:$F$37,0))</f>
        <v>2692787.99975</v>
      </c>
      <c r="AI277" s="53">
        <f>INDEX(Inp_NWDrivers!AI$9:AI$37,MATCH($F277,Inp_NWDrivers!$F$9:$F$37,0))</f>
        <v>2692787.99975</v>
      </c>
      <c r="AJ277" s="53">
        <f>INDEX(Inp_NWDrivers!AJ$9:AJ$37,MATCH($F277,Inp_NWDrivers!$F$9:$F$37,0))</f>
        <v>2692787.99975</v>
      </c>
      <c r="AK277" s="53">
        <f>INDEX(Inp_NWDrivers!AK$9:AK$37,MATCH($F277,Inp_NWDrivers!$F$9:$F$37,0))</f>
        <v>2692787.99975</v>
      </c>
    </row>
    <row r="278" spans="2:46" ht="14.2" customHeight="1">
      <c r="E278" s="2" t="s">
        <v>30</v>
      </c>
      <c r="F278" s="66" t="s">
        <v>166</v>
      </c>
      <c r="G278" s="2" t="s">
        <v>226</v>
      </c>
      <c r="J278" s="2" t="str">
        <f>E278&amp;$F278&amp;""&amp;G278&amp;""&amp;H278</f>
        <v>NWTotal external condition reports
(service condition + mains condition)CSV Emergency</v>
      </c>
      <c r="T278" s="53" t="str">
        <f>INDEX(Inp_NWDrivers!T$9:T$37,MATCH($F278,Inp_NWDrivers!$F$9:$F$37,0))</f>
        <v/>
      </c>
      <c r="U278" s="53" t="str">
        <f>INDEX(Inp_NWDrivers!U$9:U$37,MATCH($F278,Inp_NWDrivers!$F$9:$F$37,0))</f>
        <v/>
      </c>
      <c r="V278" s="53" t="str">
        <f>INDEX(Inp_NWDrivers!V$9:V$37,MATCH($F278,Inp_NWDrivers!$F$9:$F$37,0))</f>
        <v/>
      </c>
      <c r="W278" s="53" t="str">
        <f>INDEX(Inp_NWDrivers!W$9:W$37,MATCH($F278,Inp_NWDrivers!$F$9:$F$37,0))</f>
        <v/>
      </c>
      <c r="X278" s="53" t="str">
        <f>INDEX(Inp_NWDrivers!X$9:X$37,MATCH($F278,Inp_NWDrivers!$F$9:$F$37,0))</f>
        <v/>
      </c>
      <c r="Y278" s="53">
        <f>INDEX(Inp_NWDrivers!Y$9:Y$37,MATCH($F278,Inp_NWDrivers!$F$9:$F$37,0))</f>
        <v>19318</v>
      </c>
      <c r="Z278" s="53">
        <f>INDEX(Inp_NWDrivers!Z$9:Z$37,MATCH($F278,Inp_NWDrivers!$F$9:$F$37,0))</f>
        <v>20345</v>
      </c>
      <c r="AA278" s="53">
        <f>INDEX(Inp_NWDrivers!AA$9:AA$37,MATCH($F278,Inp_NWDrivers!$F$9:$F$37,0))</f>
        <v>19898</v>
      </c>
      <c r="AB278" s="53">
        <f>INDEX(Inp_NWDrivers!AB$9:AB$37,MATCH($F278,Inp_NWDrivers!$F$9:$F$37,0))</f>
        <v>21694</v>
      </c>
      <c r="AC278" s="53">
        <f>INDEX(Inp_NWDrivers!AC$9:AC$37,MATCH($F278,Inp_NWDrivers!$F$9:$F$37,0))</f>
        <v>21142</v>
      </c>
      <c r="AD278" s="53">
        <f>INDEX(Inp_NWDrivers!AD$9:AD$37,MATCH($F278,Inp_NWDrivers!$F$9:$F$37,0))</f>
        <v>21245</v>
      </c>
      <c r="AE278" s="53">
        <f>INDEX(Inp_NWDrivers!AE$9:AE$37,MATCH($F278,Inp_NWDrivers!$F$9:$F$37,0))</f>
        <v>21033</v>
      </c>
      <c r="AF278" s="53">
        <f>INDEX(Inp_NWDrivers!AF$9:AF$37,MATCH($F278,Inp_NWDrivers!$F$9:$F$37,0))</f>
        <v>20822</v>
      </c>
      <c r="AG278" s="53">
        <f>INDEX(Inp_NWDrivers!AG$9:AG$37,MATCH($F278,Inp_NWDrivers!$F$9:$F$37,0))</f>
        <v>20790</v>
      </c>
      <c r="AH278" s="53">
        <f>INDEX(Inp_NWDrivers!AH$9:AH$37,MATCH($F278,Inp_NWDrivers!$F$9:$F$37,0))</f>
        <v>20451</v>
      </c>
      <c r="AI278" s="53">
        <f>INDEX(Inp_NWDrivers!AI$9:AI$37,MATCH($F278,Inp_NWDrivers!$F$9:$F$37,0))</f>
        <v>20098</v>
      </c>
      <c r="AJ278" s="53">
        <f>INDEX(Inp_NWDrivers!AJ$9:AJ$37,MATCH($F278,Inp_NWDrivers!$F$9:$F$37,0))</f>
        <v>19694</v>
      </c>
      <c r="AK278" s="53">
        <f>INDEX(Inp_NWDrivers!AK$9:AK$37,MATCH($F278,Inp_NWDrivers!$F$9:$F$37,0))</f>
        <v>19287</v>
      </c>
    </row>
    <row r="279" spans="2:46" ht="14.2" customHeight="1">
      <c r="E279" s="2" t="s">
        <v>30</v>
      </c>
      <c r="F279" s="3" t="s">
        <v>202</v>
      </c>
      <c r="G279" s="3" t="str">
        <f>G278</f>
        <v>CSV Emergency</v>
      </c>
      <c r="H279" s="3"/>
      <c r="J279" s="2" t="str">
        <f>E279&amp;$G279&amp;""&amp;H279</f>
        <v>NWCSV Emergency</v>
      </c>
      <c r="T279" s="53" t="e">
        <f t="shared" ref="T279:AK279" si="82">T277^$R$11*T278^$R$12</f>
        <v>#VALUE!</v>
      </c>
      <c r="U279" s="53" t="e">
        <f t="shared" si="82"/>
        <v>#VALUE!</v>
      </c>
      <c r="V279" s="53" t="e">
        <f t="shared" si="82"/>
        <v>#VALUE!</v>
      </c>
      <c r="W279" s="53" t="e">
        <f t="shared" si="82"/>
        <v>#VALUE!</v>
      </c>
      <c r="X279" s="53" t="e">
        <f t="shared" si="82"/>
        <v>#VALUE!</v>
      </c>
      <c r="Y279" s="53">
        <f t="shared" si="82"/>
        <v>996667.39608712692</v>
      </c>
      <c r="Z279" s="53">
        <f t="shared" si="82"/>
        <v>1009121.8959832342</v>
      </c>
      <c r="AA279" s="53">
        <f t="shared" si="82"/>
        <v>1006504.508323185</v>
      </c>
      <c r="AB279" s="53">
        <f t="shared" si="82"/>
        <v>1024773.7863331675</v>
      </c>
      <c r="AC279" s="53">
        <f t="shared" si="82"/>
        <v>1020263.7354128875</v>
      </c>
      <c r="AD279" s="53">
        <f t="shared" si="82"/>
        <v>1022381.7244512171</v>
      </c>
      <c r="AE279" s="53">
        <f t="shared" si="82"/>
        <v>1020333.098560696</v>
      </c>
      <c r="AF279" s="53">
        <f t="shared" si="82"/>
        <v>1018277.667334825</v>
      </c>
      <c r="AG279" s="53">
        <f t="shared" si="82"/>
        <v>1017964.4895911334</v>
      </c>
      <c r="AH279" s="53">
        <f t="shared" si="82"/>
        <v>1014622.8537995324</v>
      </c>
      <c r="AI279" s="53">
        <f t="shared" si="82"/>
        <v>1011095.7827436869</v>
      </c>
      <c r="AJ279" s="53">
        <f t="shared" si="82"/>
        <v>1006997.7896889739</v>
      </c>
      <c r="AK279" s="53">
        <f t="shared" si="82"/>
        <v>1002800.788287374</v>
      </c>
    </row>
    <row r="280" spans="2:46" ht="14.2" customHeight="1">
      <c r="T280" s="67"/>
      <c r="U280" s="67"/>
      <c r="V280" s="67"/>
      <c r="W280" s="67"/>
      <c r="X280" s="67"/>
      <c r="Y280" s="67"/>
      <c r="Z280" s="67"/>
      <c r="AA280" s="67"/>
      <c r="AB280" s="67"/>
      <c r="AC280" s="67"/>
      <c r="AD280" s="67"/>
      <c r="AE280" s="67"/>
      <c r="AF280" s="67"/>
      <c r="AG280" s="67"/>
      <c r="AH280" s="67"/>
      <c r="AI280" s="67"/>
      <c r="AJ280" s="67"/>
      <c r="AK280" s="67"/>
    </row>
    <row r="281" spans="2:46" ht="14.2" customHeight="1">
      <c r="E281" s="2" t="s">
        <v>30</v>
      </c>
      <c r="F281" s="2" t="s">
        <v>154</v>
      </c>
      <c r="G281" s="2" t="s">
        <v>223</v>
      </c>
      <c r="J281" s="2" t="str">
        <f t="shared" ref="J281:J287" si="83">E281&amp;$F281&amp;""&amp;G281&amp;""&amp;H281</f>
        <v>NWRepex Synthetic CostsCSV Totex</v>
      </c>
      <c r="T281" s="53" t="str">
        <f>INDEX(Inp_NWDrivers!T$9:T$37,MATCH($F281,Inp_NWDrivers!$F$9:$F$37,0))</f>
        <v/>
      </c>
      <c r="U281" s="53" t="str">
        <f>INDEX(Inp_NWDrivers!U$9:U$37,MATCH($F281,Inp_NWDrivers!$F$9:$F$37,0))</f>
        <v/>
      </c>
      <c r="V281" s="53" t="str">
        <f>INDEX(Inp_NWDrivers!V$9:V$37,MATCH($F281,Inp_NWDrivers!$F$9:$F$37,0))</f>
        <v/>
      </c>
      <c r="W281" s="53" t="str">
        <f>INDEX(Inp_NWDrivers!W$9:W$37,MATCH($F281,Inp_NWDrivers!$F$9:$F$37,0))</f>
        <v/>
      </c>
      <c r="X281" s="53" t="str">
        <f>INDEX(Inp_NWDrivers!X$9:X$37,MATCH($F281,Inp_NWDrivers!$F$9:$F$37,0))</f>
        <v/>
      </c>
      <c r="Y281" s="53">
        <f>INDEX(Inp_NWDrivers!Y$9:Y$37,MATCH($F281,Inp_NWDrivers!$F$9:$F$37,0))</f>
        <v>94.581888604754795</v>
      </c>
      <c r="Z281" s="53">
        <f>INDEX(Inp_NWDrivers!Z$9:Z$37,MATCH($F281,Inp_NWDrivers!$F$9:$F$37,0))</f>
        <v>79.99930327995601</v>
      </c>
      <c r="AA281" s="53">
        <f>INDEX(Inp_NWDrivers!AA$9:AA$37,MATCH($F281,Inp_NWDrivers!$F$9:$F$37,0))</f>
        <v>107.47151256430985</v>
      </c>
      <c r="AB281" s="53">
        <f>INDEX(Inp_NWDrivers!AB$9:AB$37,MATCH($F281,Inp_NWDrivers!$F$9:$F$37,0))</f>
        <v>87.77360052620088</v>
      </c>
      <c r="AC281" s="53">
        <f>INDEX(Inp_NWDrivers!AC$9:AC$37,MATCH($F281,Inp_NWDrivers!$F$9:$F$37,0))</f>
        <v>88.715827156194791</v>
      </c>
      <c r="AD281" s="53">
        <f>INDEX(Inp_NWDrivers!AD$9:AD$37,MATCH($F281,Inp_NWDrivers!$F$9:$F$37,0))</f>
        <v>83.432571407704501</v>
      </c>
      <c r="AE281" s="53">
        <f>INDEX(Inp_NWDrivers!AE$9:AE$37,MATCH($F281,Inp_NWDrivers!$F$9:$F$37,0))</f>
        <v>122.01289465748314</v>
      </c>
      <c r="AF281" s="53">
        <f>INDEX(Inp_NWDrivers!AF$9:AF$37,MATCH($F281,Inp_NWDrivers!$F$9:$F$37,0))</f>
        <v>130.84198949293327</v>
      </c>
      <c r="AG281" s="53">
        <f>INDEX(Inp_NWDrivers!AG$9:AG$37,MATCH($F281,Inp_NWDrivers!$F$9:$F$37,0))</f>
        <v>102.57521050362433</v>
      </c>
      <c r="AH281" s="53">
        <f>INDEX(Inp_NWDrivers!AH$9:AH$37,MATCH($F281,Inp_NWDrivers!$F$9:$F$37,0))</f>
        <v>104.48322013969049</v>
      </c>
      <c r="AI281" s="53">
        <f>INDEX(Inp_NWDrivers!AI$9:AI$37,MATCH($F281,Inp_NWDrivers!$F$9:$F$37,0))</f>
        <v>107.0061650835041</v>
      </c>
      <c r="AJ281" s="53">
        <f>INDEX(Inp_NWDrivers!AJ$9:AJ$37,MATCH($F281,Inp_NWDrivers!$F$9:$F$37,0))</f>
        <v>105.49617817639461</v>
      </c>
      <c r="AK281" s="53">
        <f>INDEX(Inp_NWDrivers!AK$9:AK$37,MATCH($F281,Inp_NWDrivers!$F$9:$F$37,0))</f>
        <v>105.59265583916283</v>
      </c>
    </row>
    <row r="282" spans="2:46" ht="14.2" customHeight="1">
      <c r="E282" s="2" t="s">
        <v>30</v>
      </c>
      <c r="F282" s="2" t="s">
        <v>156</v>
      </c>
      <c r="G282" s="2" t="s">
        <v>223</v>
      </c>
      <c r="J282" s="2" t="str">
        <f t="shared" si="83"/>
        <v>NWCapex synthetic costs - MainsCSV Totex</v>
      </c>
      <c r="T282" s="53" t="str">
        <f>INDEX(Inp_NWDrivers!T$9:T$37,MATCH($F282,Inp_NWDrivers!$F$9:$F$37,0))</f>
        <v/>
      </c>
      <c r="U282" s="53" t="str">
        <f>INDEX(Inp_NWDrivers!U$9:U$37,MATCH($F282,Inp_NWDrivers!$F$9:$F$37,0))</f>
        <v/>
      </c>
      <c r="V282" s="53" t="str">
        <f>INDEX(Inp_NWDrivers!V$9:V$37,MATCH($F282,Inp_NWDrivers!$F$9:$F$37,0))</f>
        <v/>
      </c>
      <c r="W282" s="53" t="str">
        <f>INDEX(Inp_NWDrivers!W$9:W$37,MATCH($F282,Inp_NWDrivers!$F$9:$F$37,0))</f>
        <v/>
      </c>
      <c r="X282" s="53" t="str">
        <f>INDEX(Inp_NWDrivers!X$9:X$37,MATCH($F282,Inp_NWDrivers!$F$9:$F$37,0))</f>
        <v/>
      </c>
      <c r="Y282" s="53">
        <f>INDEX(Inp_NWDrivers!Y$9:Y$37,MATCH($F282,Inp_NWDrivers!$F$9:$F$37,0))</f>
        <v>1.0088156517952447</v>
      </c>
      <c r="Z282" s="53">
        <f>INDEX(Inp_NWDrivers!Z$9:Z$37,MATCH($F282,Inp_NWDrivers!$F$9:$F$37,0))</f>
        <v>0.69956616897237112</v>
      </c>
      <c r="AA282" s="53">
        <f>INDEX(Inp_NWDrivers!AA$9:AA$37,MATCH($F282,Inp_NWDrivers!$F$9:$F$37,0))</f>
        <v>0.68577899016048349</v>
      </c>
      <c r="AB282" s="53">
        <f>INDEX(Inp_NWDrivers!AB$9:AB$37,MATCH($F282,Inp_NWDrivers!$F$9:$F$37,0))</f>
        <v>0.51317740742029672</v>
      </c>
      <c r="AC282" s="53">
        <f>INDEX(Inp_NWDrivers!AC$9:AC$37,MATCH($F282,Inp_NWDrivers!$F$9:$F$37,0))</f>
        <v>0.83230852996377036</v>
      </c>
      <c r="AD282" s="53">
        <f>INDEX(Inp_NWDrivers!AD$9:AD$37,MATCH($F282,Inp_NWDrivers!$F$9:$F$37,0))</f>
        <v>1.027793720731299</v>
      </c>
      <c r="AE282" s="53">
        <f>INDEX(Inp_NWDrivers!AE$9:AE$37,MATCH($F282,Inp_NWDrivers!$F$9:$F$37,0))</f>
        <v>1.9512155282419306</v>
      </c>
      <c r="AF282" s="53">
        <f>INDEX(Inp_NWDrivers!AF$9:AF$37,MATCH($F282,Inp_NWDrivers!$F$9:$F$37,0))</f>
        <v>2.7995669233413008</v>
      </c>
      <c r="AG282" s="53">
        <f>INDEX(Inp_NWDrivers!AG$9:AG$37,MATCH($F282,Inp_NWDrivers!$F$9:$F$37,0))</f>
        <v>2.3541216742939466</v>
      </c>
      <c r="AH282" s="53">
        <f>INDEX(Inp_NWDrivers!AH$9:AH$37,MATCH($F282,Inp_NWDrivers!$F$9:$F$37,0))</f>
        <v>2.1502092247135467</v>
      </c>
      <c r="AI282" s="53">
        <f>INDEX(Inp_NWDrivers!AI$9:AI$37,MATCH($F282,Inp_NWDrivers!$F$9:$F$37,0))</f>
        <v>1.1743354702907549</v>
      </c>
      <c r="AJ282" s="53">
        <f>INDEX(Inp_NWDrivers!AJ$9:AJ$37,MATCH($F282,Inp_NWDrivers!$F$9:$F$37,0))</f>
        <v>0.1984617158679628</v>
      </c>
      <c r="AK282" s="53">
        <f>INDEX(Inp_NWDrivers!AK$9:AK$37,MATCH($F282,Inp_NWDrivers!$F$9:$F$37,0))</f>
        <v>0.1984617158679628</v>
      </c>
    </row>
    <row r="283" spans="2:46" ht="14.2" customHeight="1">
      <c r="E283" s="2" t="s">
        <v>30</v>
      </c>
      <c r="F283" s="2" t="s">
        <v>157</v>
      </c>
      <c r="G283" s="2" t="s">
        <v>223</v>
      </c>
      <c r="J283" s="2" t="str">
        <f t="shared" si="83"/>
        <v>NWCapex synthetic costs - ConnectionsCSV Totex</v>
      </c>
      <c r="T283" s="53" t="str">
        <f>INDEX(Inp_NWDrivers!T$9:T$37,MATCH($F283,Inp_NWDrivers!$F$9:$F$37,0))</f>
        <v/>
      </c>
      <c r="U283" s="53" t="str">
        <f>INDEX(Inp_NWDrivers!U$9:U$37,MATCH($F283,Inp_NWDrivers!$F$9:$F$37,0))</f>
        <v/>
      </c>
      <c r="V283" s="53" t="str">
        <f>INDEX(Inp_NWDrivers!V$9:V$37,MATCH($F283,Inp_NWDrivers!$F$9:$F$37,0))</f>
        <v/>
      </c>
      <c r="W283" s="53" t="str">
        <f>INDEX(Inp_NWDrivers!W$9:W$37,MATCH($F283,Inp_NWDrivers!$F$9:$F$37,0))</f>
        <v/>
      </c>
      <c r="X283" s="53" t="str">
        <f>INDEX(Inp_NWDrivers!X$9:X$37,MATCH($F283,Inp_NWDrivers!$F$9:$F$37,0))</f>
        <v/>
      </c>
      <c r="Y283" s="53">
        <f>INDEX(Inp_NWDrivers!Y$9:Y$37,MATCH($F283,Inp_NWDrivers!$F$9:$F$37,0))</f>
        <v>4.7074635445802091</v>
      </c>
      <c r="Z283" s="53">
        <f>INDEX(Inp_NWDrivers!Z$9:Z$37,MATCH($F283,Inp_NWDrivers!$F$9:$F$37,0))</f>
        <v>4.4933166007792229</v>
      </c>
      <c r="AA283" s="53">
        <f>INDEX(Inp_NWDrivers!AA$9:AA$37,MATCH($F283,Inp_NWDrivers!$F$9:$F$37,0))</f>
        <v>4.5349241048636042</v>
      </c>
      <c r="AB283" s="53">
        <f>INDEX(Inp_NWDrivers!AB$9:AB$37,MATCH($F283,Inp_NWDrivers!$F$9:$F$37,0))</f>
        <v>4.1909955425979186</v>
      </c>
      <c r="AC283" s="53">
        <f>INDEX(Inp_NWDrivers!AC$9:AC$37,MATCH($F283,Inp_NWDrivers!$F$9:$F$37,0))</f>
        <v>5.5245420373412397</v>
      </c>
      <c r="AD283" s="53">
        <f>INDEX(Inp_NWDrivers!AD$9:AD$37,MATCH($F283,Inp_NWDrivers!$F$9:$F$37,0))</f>
        <v>5.2537422709297106</v>
      </c>
      <c r="AE283" s="53">
        <f>INDEX(Inp_NWDrivers!AE$9:AE$37,MATCH($F283,Inp_NWDrivers!$F$9:$F$37,0))</f>
        <v>4.2708262776693235</v>
      </c>
      <c r="AF283" s="53">
        <f>INDEX(Inp_NWDrivers!AF$9:AF$37,MATCH($F283,Inp_NWDrivers!$F$9:$F$37,0))</f>
        <v>4.3299510856456864</v>
      </c>
      <c r="AG283" s="53">
        <f>INDEX(Inp_NWDrivers!AG$9:AG$37,MATCH($F283,Inp_NWDrivers!$F$9:$F$37,0))</f>
        <v>2.4184607584860482</v>
      </c>
      <c r="AH283" s="53">
        <f>INDEX(Inp_NWDrivers!AH$9:AH$37,MATCH($F283,Inp_NWDrivers!$F$9:$F$37,0))</f>
        <v>2.4184607584860482</v>
      </c>
      <c r="AI283" s="53">
        <f>INDEX(Inp_NWDrivers!AI$9:AI$37,MATCH($F283,Inp_NWDrivers!$F$9:$F$37,0))</f>
        <v>2.4184607584860482</v>
      </c>
      <c r="AJ283" s="53">
        <f>INDEX(Inp_NWDrivers!AJ$9:AJ$37,MATCH($F283,Inp_NWDrivers!$F$9:$F$37,0))</f>
        <v>2.4184607584860482</v>
      </c>
      <c r="AK283" s="53">
        <f>INDEX(Inp_NWDrivers!AK$9:AK$37,MATCH($F283,Inp_NWDrivers!$F$9:$F$37,0))</f>
        <v>2.4184607584860482</v>
      </c>
    </row>
    <row r="284" spans="2:46" ht="14.2" customHeight="1">
      <c r="E284" s="2" t="s">
        <v>30</v>
      </c>
      <c r="F284" s="2" t="s">
        <v>226</v>
      </c>
      <c r="G284" s="2" t="s">
        <v>223</v>
      </c>
      <c r="J284" s="2" t="str">
        <f t="shared" si="83"/>
        <v>NWCSV EmergencyCSV Totex</v>
      </c>
      <c r="T284" s="53" t="e">
        <f>T$101</f>
        <v>#VALUE!</v>
      </c>
      <c r="U284" s="53" t="e">
        <f t="shared" ref="U284:AK284" si="84">U$101</f>
        <v>#VALUE!</v>
      </c>
      <c r="V284" s="53" t="e">
        <f t="shared" si="84"/>
        <v>#VALUE!</v>
      </c>
      <c r="W284" s="53" t="e">
        <f t="shared" si="84"/>
        <v>#VALUE!</v>
      </c>
      <c r="X284" s="53" t="e">
        <f t="shared" si="84"/>
        <v>#VALUE!</v>
      </c>
      <c r="Y284" s="53">
        <f t="shared" si="84"/>
        <v>1379250.7894775441</v>
      </c>
      <c r="Z284" s="53">
        <f t="shared" si="84"/>
        <v>1412503.3045443289</v>
      </c>
      <c r="AA284" s="53">
        <f t="shared" si="84"/>
        <v>1411877.3633273395</v>
      </c>
      <c r="AB284" s="53">
        <f t="shared" si="84"/>
        <v>1430581.0572285918</v>
      </c>
      <c r="AC284" s="53">
        <f t="shared" si="84"/>
        <v>1412962.8455471201</v>
      </c>
      <c r="AD284" s="53">
        <f t="shared" si="84"/>
        <v>1417322.5617694315</v>
      </c>
      <c r="AE284" s="53">
        <f t="shared" si="84"/>
        <v>1414478.4743858345</v>
      </c>
      <c r="AF284" s="53">
        <f t="shared" si="84"/>
        <v>1411637.7370976252</v>
      </c>
      <c r="AG284" s="53">
        <f t="shared" si="84"/>
        <v>1405953.7841122458</v>
      </c>
      <c r="AH284" s="53">
        <f t="shared" si="84"/>
        <v>1400285.5219380043</v>
      </c>
      <c r="AI284" s="53">
        <f t="shared" si="84"/>
        <v>1394648.7273988652</v>
      </c>
      <c r="AJ284" s="53">
        <f t="shared" si="84"/>
        <v>1389017.9176557446</v>
      </c>
      <c r="AK284" s="53">
        <f t="shared" si="84"/>
        <v>1383423.1552016621</v>
      </c>
    </row>
    <row r="285" spans="2:46" ht="14.2" customHeight="1">
      <c r="E285" s="2" t="s">
        <v>30</v>
      </c>
      <c r="F285" s="66" t="s">
        <v>166</v>
      </c>
      <c r="G285" s="2" t="s">
        <v>223</v>
      </c>
      <c r="J285" s="2" t="str">
        <f t="shared" si="83"/>
        <v>NWTotal external condition reports
(service condition + mains condition)CSV Totex</v>
      </c>
      <c r="T285" s="53" t="str">
        <f>INDEX(Inp_NWDrivers!T$9:T$37,MATCH($F285,Inp_NWDrivers!$F$9:$F$37,0))</f>
        <v/>
      </c>
      <c r="U285" s="53" t="str">
        <f>INDEX(Inp_NWDrivers!U$9:U$37,MATCH($F285,Inp_NWDrivers!$F$9:$F$37,0))</f>
        <v/>
      </c>
      <c r="V285" s="53" t="str">
        <f>INDEX(Inp_NWDrivers!V$9:V$37,MATCH($F285,Inp_NWDrivers!$F$9:$F$37,0))</f>
        <v/>
      </c>
      <c r="W285" s="53" t="str">
        <f>INDEX(Inp_NWDrivers!W$9:W$37,MATCH($F285,Inp_NWDrivers!$F$9:$F$37,0))</f>
        <v/>
      </c>
      <c r="X285" s="53" t="str">
        <f>INDEX(Inp_NWDrivers!X$9:X$37,MATCH($F285,Inp_NWDrivers!$F$9:$F$37,0))</f>
        <v/>
      </c>
      <c r="Y285" s="53">
        <f>INDEX(Inp_NWDrivers!Y$9:Y$37,MATCH($F285,Inp_NWDrivers!$F$9:$F$37,0))</f>
        <v>19318</v>
      </c>
      <c r="Z285" s="53">
        <f>INDEX(Inp_NWDrivers!Z$9:Z$37,MATCH($F285,Inp_NWDrivers!$F$9:$F$37,0))</f>
        <v>20345</v>
      </c>
      <c r="AA285" s="53">
        <f>INDEX(Inp_NWDrivers!AA$9:AA$37,MATCH($F285,Inp_NWDrivers!$F$9:$F$37,0))</f>
        <v>19898</v>
      </c>
      <c r="AB285" s="53">
        <f>INDEX(Inp_NWDrivers!AB$9:AB$37,MATCH($F285,Inp_NWDrivers!$F$9:$F$37,0))</f>
        <v>21694</v>
      </c>
      <c r="AC285" s="53">
        <f>INDEX(Inp_NWDrivers!AC$9:AC$37,MATCH($F285,Inp_NWDrivers!$F$9:$F$37,0))</f>
        <v>21142</v>
      </c>
      <c r="AD285" s="53">
        <f>INDEX(Inp_NWDrivers!AD$9:AD$37,MATCH($F285,Inp_NWDrivers!$F$9:$F$37,0))</f>
        <v>21245</v>
      </c>
      <c r="AE285" s="53">
        <f>INDEX(Inp_NWDrivers!AE$9:AE$37,MATCH($F285,Inp_NWDrivers!$F$9:$F$37,0))</f>
        <v>21033</v>
      </c>
      <c r="AF285" s="53">
        <f>INDEX(Inp_NWDrivers!AF$9:AF$37,MATCH($F285,Inp_NWDrivers!$F$9:$F$37,0))</f>
        <v>20822</v>
      </c>
      <c r="AG285" s="53">
        <f>INDEX(Inp_NWDrivers!AG$9:AG$37,MATCH($F285,Inp_NWDrivers!$F$9:$F$37,0))</f>
        <v>20790</v>
      </c>
      <c r="AH285" s="53">
        <f>INDEX(Inp_NWDrivers!AH$9:AH$37,MATCH($F285,Inp_NWDrivers!$F$9:$F$37,0))</f>
        <v>20451</v>
      </c>
      <c r="AI285" s="53">
        <f>INDEX(Inp_NWDrivers!AI$9:AI$37,MATCH($F285,Inp_NWDrivers!$F$9:$F$37,0))</f>
        <v>20098</v>
      </c>
      <c r="AJ285" s="53">
        <f>INDEX(Inp_NWDrivers!AJ$9:AJ$37,MATCH($F285,Inp_NWDrivers!$F$9:$F$37,0))</f>
        <v>19694</v>
      </c>
      <c r="AK285" s="53">
        <f>INDEX(Inp_NWDrivers!AK$9:AK$37,MATCH($F285,Inp_NWDrivers!$F$9:$F$37,0))</f>
        <v>19287</v>
      </c>
    </row>
    <row r="286" spans="2:46" ht="14.2" customHeight="1">
      <c r="E286" s="2" t="s">
        <v>30</v>
      </c>
      <c r="F286" s="2" t="s">
        <v>230</v>
      </c>
      <c r="G286" s="2" t="s">
        <v>223</v>
      </c>
      <c r="J286" s="2" t="str">
        <f t="shared" si="83"/>
        <v>NWMaintenance MEAVCSV Totex</v>
      </c>
      <c r="T286" s="53" t="str">
        <f>INDEX(Inp_NWDrivers!T$9:T$37,MATCH($F286,Inp_NWDrivers!$F$9:$F$37,0))</f>
        <v/>
      </c>
      <c r="U286" s="53" t="str">
        <f>INDEX(Inp_NWDrivers!U$9:U$37,MATCH($F286,Inp_NWDrivers!$F$9:$F$37,0))</f>
        <v/>
      </c>
      <c r="V286" s="53" t="str">
        <f>INDEX(Inp_NWDrivers!V$9:V$37,MATCH($F286,Inp_NWDrivers!$F$9:$F$37,0))</f>
        <v/>
      </c>
      <c r="W286" s="53" t="str">
        <f>INDEX(Inp_NWDrivers!W$9:W$37,MATCH($F286,Inp_NWDrivers!$F$9:$F$37,0))</f>
        <v/>
      </c>
      <c r="X286" s="53" t="str">
        <f>INDEX(Inp_NWDrivers!X$9:X$37,MATCH($F286,Inp_NWDrivers!$F$9:$F$37,0))</f>
        <v/>
      </c>
      <c r="Y286" s="53">
        <f>INDEX(Inp_NWDrivers!Y$9:Y$37,MATCH($F286,Inp_NWDrivers!$F$9:$F$37,0))</f>
        <v>4083.1812800493417</v>
      </c>
      <c r="Z286" s="53">
        <f>INDEX(Inp_NWDrivers!Z$9:Z$37,MATCH($F286,Inp_NWDrivers!$F$9:$F$37,0))</f>
        <v>4075.2610969821662</v>
      </c>
      <c r="AA286" s="53">
        <f>INDEX(Inp_NWDrivers!AA$9:AA$37,MATCH($F286,Inp_NWDrivers!$F$9:$F$37,0))</f>
        <v>4051.8307721888887</v>
      </c>
      <c r="AB286" s="53">
        <f>INDEX(Inp_NWDrivers!AB$9:AB$37,MATCH($F286,Inp_NWDrivers!$F$9:$F$37,0))</f>
        <v>4051.8722676819643</v>
      </c>
      <c r="AC286" s="53">
        <f>INDEX(Inp_NWDrivers!AC$9:AC$37,MATCH($F286,Inp_NWDrivers!$F$9:$F$37,0))</f>
        <v>4047.5043910833338</v>
      </c>
      <c r="AD286" s="53">
        <f>INDEX(Inp_NWDrivers!AD$9:AD$37,MATCH($F286,Inp_NWDrivers!$F$9:$F$37,0))</f>
        <v>4041.3910774112646</v>
      </c>
      <c r="AE286" s="53">
        <f>INDEX(Inp_NWDrivers!AE$9:AE$37,MATCH($F286,Inp_NWDrivers!$F$9:$F$37,0))</f>
        <v>4042.1721659444311</v>
      </c>
      <c r="AF286" s="53">
        <f>INDEX(Inp_NWDrivers!AF$9:AF$37,MATCH($F286,Inp_NWDrivers!$F$9:$F$37,0))</f>
        <v>4042.5366739265737</v>
      </c>
      <c r="AG286" s="53">
        <f>INDEX(Inp_NWDrivers!AG$9:AG$37,MATCH($F286,Inp_NWDrivers!$F$9:$F$37,0))</f>
        <v>4042.5366739265728</v>
      </c>
      <c r="AH286" s="53">
        <f>INDEX(Inp_NWDrivers!AH$9:AH$37,MATCH($F286,Inp_NWDrivers!$F$9:$F$37,0))</f>
        <v>4042.5366739265737</v>
      </c>
      <c r="AI286" s="53">
        <f>INDEX(Inp_NWDrivers!AI$9:AI$37,MATCH($F286,Inp_NWDrivers!$F$9:$F$37,0))</f>
        <v>4042.5366739265737</v>
      </c>
      <c r="AJ286" s="53">
        <f>INDEX(Inp_NWDrivers!AJ$9:AJ$37,MATCH($F286,Inp_NWDrivers!$F$9:$F$37,0))</f>
        <v>4042.5366739265728</v>
      </c>
      <c r="AK286" s="53">
        <f>INDEX(Inp_NWDrivers!AK$9:AK$37,MATCH($F286,Inp_NWDrivers!$F$9:$F$37,0))</f>
        <v>4042.5366739265737</v>
      </c>
    </row>
    <row r="287" spans="2:46" ht="14.2" customHeight="1">
      <c r="E287" s="2" t="s">
        <v>30</v>
      </c>
      <c r="F287" s="2" t="s">
        <v>168</v>
      </c>
      <c r="G287" s="2" t="s">
        <v>223</v>
      </c>
      <c r="J287" s="2" t="str">
        <f t="shared" si="83"/>
        <v>NWMEAVCSV Totex</v>
      </c>
      <c r="T287" s="53" t="str">
        <f>INDEX(Inp_NWDrivers!T$9:T$37,MATCH($F287,Inp_NWDrivers!$F$9:$F$37,0))</f>
        <v/>
      </c>
      <c r="U287" s="53" t="str">
        <f>INDEX(Inp_NWDrivers!U$9:U$37,MATCH($F287,Inp_NWDrivers!$F$9:$F$37,0))</f>
        <v/>
      </c>
      <c r="V287" s="53" t="str">
        <f>INDEX(Inp_NWDrivers!V$9:V$37,MATCH($F287,Inp_NWDrivers!$F$9:$F$37,0))</f>
        <v/>
      </c>
      <c r="W287" s="53" t="str">
        <f>INDEX(Inp_NWDrivers!W$9:W$37,MATCH($F287,Inp_NWDrivers!$F$9:$F$37,0))</f>
        <v/>
      </c>
      <c r="X287" s="53" t="str">
        <f>INDEX(Inp_NWDrivers!X$9:X$37,MATCH($F287,Inp_NWDrivers!$F$9:$F$37,0))</f>
        <v/>
      </c>
      <c r="Y287" s="53">
        <f>INDEX(Inp_NWDrivers!Y$9:Y$37,MATCH($F287,Inp_NWDrivers!$F$9:$F$37,0))</f>
        <v>10494.96370307227</v>
      </c>
      <c r="Z287" s="53">
        <f>INDEX(Inp_NWDrivers!Z$9:Z$37,MATCH($F287,Inp_NWDrivers!$F$9:$F$37,0))</f>
        <v>10450.992752317376</v>
      </c>
      <c r="AA287" s="53">
        <f>INDEX(Inp_NWDrivers!AA$9:AA$37,MATCH($F287,Inp_NWDrivers!$F$9:$F$37,0))</f>
        <v>10437.276296935084</v>
      </c>
      <c r="AB287" s="53">
        <f>INDEX(Inp_NWDrivers!AB$9:AB$37,MATCH($F287,Inp_NWDrivers!$F$9:$F$37,0))</f>
        <v>10423.727486232205</v>
      </c>
      <c r="AC287" s="53">
        <f>INDEX(Inp_NWDrivers!AC$9:AC$37,MATCH($F287,Inp_NWDrivers!$F$9:$F$37,0))</f>
        <v>10381.964372090091</v>
      </c>
      <c r="AD287" s="53">
        <f>INDEX(Inp_NWDrivers!AD$9:AD$37,MATCH($F287,Inp_NWDrivers!$F$9:$F$37,0))</f>
        <v>10351.897135164842</v>
      </c>
      <c r="AE287" s="53">
        <f>INDEX(Inp_NWDrivers!AE$9:AE$37,MATCH($F287,Inp_NWDrivers!$F$9:$F$37,0))</f>
        <v>10310.878692527405</v>
      </c>
      <c r="AF287" s="53">
        <f>INDEX(Inp_NWDrivers!AF$9:AF$37,MATCH($F287,Inp_NWDrivers!$F$9:$F$37,0))</f>
        <v>10265.682742317911</v>
      </c>
      <c r="AG287" s="53">
        <f>INDEX(Inp_NWDrivers!AG$9:AG$37,MATCH($F287,Inp_NWDrivers!$F$9:$F$37,0))</f>
        <v>10241.030631738886</v>
      </c>
      <c r="AH287" s="53">
        <f>INDEX(Inp_NWDrivers!AH$9:AH$37,MATCH($F287,Inp_NWDrivers!$F$9:$F$37,0))</f>
        <v>10216.193880200772</v>
      </c>
      <c r="AI287" s="53">
        <f>INDEX(Inp_NWDrivers!AI$9:AI$37,MATCH($F287,Inp_NWDrivers!$F$9:$F$37,0))</f>
        <v>10191.119733143822</v>
      </c>
      <c r="AJ287" s="53">
        <f>INDEX(Inp_NWDrivers!AJ$9:AJ$37,MATCH($F287,Inp_NWDrivers!$F$9:$F$37,0))</f>
        <v>10165.457715439803</v>
      </c>
      <c r="AK287" s="53">
        <f>INDEX(Inp_NWDrivers!AK$9:AK$37,MATCH($F287,Inp_NWDrivers!$F$9:$F$37,0))</f>
        <v>10139.769320455916</v>
      </c>
    </row>
    <row r="288" spans="2:46" ht="14.2" customHeight="1">
      <c r="E288" s="2" t="s">
        <v>30</v>
      </c>
      <c r="F288" s="3" t="s">
        <v>202</v>
      </c>
      <c r="G288" s="3" t="str">
        <f>G287</f>
        <v>CSV Totex</v>
      </c>
      <c r="H288" s="3"/>
      <c r="J288" s="2" t="str">
        <f>E288&amp;$G288&amp;""&amp;H288</f>
        <v>NWCSV Totex</v>
      </c>
      <c r="T288" s="53" t="e">
        <f t="shared" ref="T288:AK288" si="85">T281^$R$15*T282^$R$16*T283^$R$17*T284^$R$18*T285^$R$19*T286^$R$20*T287^$R$21</f>
        <v>#VALUE!</v>
      </c>
      <c r="U288" s="53" t="e">
        <f t="shared" si="85"/>
        <v>#VALUE!</v>
      </c>
      <c r="V288" s="53" t="e">
        <f t="shared" si="85"/>
        <v>#VALUE!</v>
      </c>
      <c r="W288" s="53" t="e">
        <f t="shared" si="85"/>
        <v>#VALUE!</v>
      </c>
      <c r="X288" s="53" t="e">
        <f t="shared" si="85"/>
        <v>#VALUE!</v>
      </c>
      <c r="Y288" s="53">
        <f t="shared" si="85"/>
        <v>1124.9689703144725</v>
      </c>
      <c r="Z288" s="53">
        <f t="shared" si="85"/>
        <v>1047.5594371580785</v>
      </c>
      <c r="AA288" s="53">
        <f t="shared" si="85"/>
        <v>1173.6831930052679</v>
      </c>
      <c r="AB288" s="53">
        <f t="shared" si="85"/>
        <v>1080.1003131195409</v>
      </c>
      <c r="AC288" s="53">
        <f t="shared" si="85"/>
        <v>1106.1076329140635</v>
      </c>
      <c r="AD288" s="53">
        <f t="shared" si="85"/>
        <v>1079.3819450298558</v>
      </c>
      <c r="AE288" s="53">
        <f t="shared" si="85"/>
        <v>1247.4570086471895</v>
      </c>
      <c r="AF288" s="53">
        <f t="shared" si="85"/>
        <v>1287.2994067400427</v>
      </c>
      <c r="AG288" s="53">
        <f t="shared" si="85"/>
        <v>1127.4703162146502</v>
      </c>
      <c r="AH288" s="53">
        <f t="shared" si="85"/>
        <v>1131.8477522189442</v>
      </c>
      <c r="AI288" s="53">
        <f t="shared" si="85"/>
        <v>1129.7770025396323</v>
      </c>
      <c r="AJ288" s="53">
        <f t="shared" si="85"/>
        <v>1091.2895341958858</v>
      </c>
      <c r="AK288" s="53">
        <f t="shared" si="85"/>
        <v>1089.2060522526365</v>
      </c>
    </row>
    <row r="289" spans="5:37" ht="14.2" customHeight="1">
      <c r="T289" s="67"/>
      <c r="U289" s="67"/>
      <c r="V289" s="67"/>
      <c r="W289" s="67"/>
      <c r="X289" s="67"/>
      <c r="Y289" s="67"/>
      <c r="Z289" s="67"/>
      <c r="AA289" s="67"/>
      <c r="AB289" s="67"/>
      <c r="AC289" s="67"/>
      <c r="AD289" s="67"/>
      <c r="AE289" s="67"/>
      <c r="AF289" s="67"/>
      <c r="AG289" s="67"/>
      <c r="AH289" s="67"/>
      <c r="AI289" s="67"/>
      <c r="AJ289" s="67"/>
      <c r="AK289" s="67"/>
    </row>
    <row r="290" spans="5:37" ht="14.2" customHeight="1">
      <c r="E290" s="2" t="s">
        <v>30</v>
      </c>
      <c r="F290" s="2" t="s">
        <v>156</v>
      </c>
      <c r="G290" s="2" t="s">
        <v>225</v>
      </c>
      <c r="J290" s="2" t="str">
        <f t="shared" ref="J290:J292" si="86">E290&amp;$F290&amp;""&amp;G290&amp;""&amp;H290</f>
        <v>NWCapex synthetic costs - MainsCSV Capex</v>
      </c>
      <c r="T290" s="53" t="str">
        <f>INDEX(Inp_NWDrivers!T$9:T$37,MATCH($F290,Inp_NWDrivers!$F$9:$F$37,0))</f>
        <v/>
      </c>
      <c r="U290" s="53" t="str">
        <f>INDEX(Inp_NWDrivers!U$9:U$37,MATCH($F290,Inp_NWDrivers!$F$9:$F$37,0))</f>
        <v/>
      </c>
      <c r="V290" s="53" t="str">
        <f>INDEX(Inp_NWDrivers!V$9:V$37,MATCH($F290,Inp_NWDrivers!$F$9:$F$37,0))</f>
        <v/>
      </c>
      <c r="W290" s="53" t="str">
        <f>INDEX(Inp_NWDrivers!W$9:W$37,MATCH($F290,Inp_NWDrivers!$F$9:$F$37,0))</f>
        <v/>
      </c>
      <c r="X290" s="53" t="str">
        <f>INDEX(Inp_NWDrivers!X$9:X$37,MATCH($F290,Inp_NWDrivers!$F$9:$F$37,0))</f>
        <v/>
      </c>
      <c r="Y290" s="53">
        <f>INDEX(Inp_NWDrivers!Y$9:Y$37,MATCH($F290,Inp_NWDrivers!$F$9:$F$37,0))</f>
        <v>1.0088156517952447</v>
      </c>
      <c r="Z290" s="53">
        <f>INDEX(Inp_NWDrivers!Z$9:Z$37,MATCH($F290,Inp_NWDrivers!$F$9:$F$37,0))</f>
        <v>0.69956616897237112</v>
      </c>
      <c r="AA290" s="53">
        <f>INDEX(Inp_NWDrivers!AA$9:AA$37,MATCH($F290,Inp_NWDrivers!$F$9:$F$37,0))</f>
        <v>0.68577899016048349</v>
      </c>
      <c r="AB290" s="53">
        <f>INDEX(Inp_NWDrivers!AB$9:AB$37,MATCH($F290,Inp_NWDrivers!$F$9:$F$37,0))</f>
        <v>0.51317740742029672</v>
      </c>
      <c r="AC290" s="53">
        <f>INDEX(Inp_NWDrivers!AC$9:AC$37,MATCH($F290,Inp_NWDrivers!$F$9:$F$37,0))</f>
        <v>0.83230852996377036</v>
      </c>
      <c r="AD290" s="53">
        <f>INDEX(Inp_NWDrivers!AD$9:AD$37,MATCH($F290,Inp_NWDrivers!$F$9:$F$37,0))</f>
        <v>1.027793720731299</v>
      </c>
      <c r="AE290" s="53">
        <f>INDEX(Inp_NWDrivers!AE$9:AE$37,MATCH($F290,Inp_NWDrivers!$F$9:$F$37,0))</f>
        <v>1.9512155282419306</v>
      </c>
      <c r="AF290" s="53">
        <f>INDEX(Inp_NWDrivers!AF$9:AF$37,MATCH($F290,Inp_NWDrivers!$F$9:$F$37,0))</f>
        <v>2.7995669233413008</v>
      </c>
      <c r="AG290" s="53">
        <f>INDEX(Inp_NWDrivers!AG$9:AG$37,MATCH($F290,Inp_NWDrivers!$F$9:$F$37,0))</f>
        <v>2.3541216742939466</v>
      </c>
      <c r="AH290" s="53">
        <f>INDEX(Inp_NWDrivers!AH$9:AH$37,MATCH($F290,Inp_NWDrivers!$F$9:$F$37,0))</f>
        <v>2.1502092247135467</v>
      </c>
      <c r="AI290" s="53">
        <f>INDEX(Inp_NWDrivers!AI$9:AI$37,MATCH($F290,Inp_NWDrivers!$F$9:$F$37,0))</f>
        <v>1.1743354702907549</v>
      </c>
      <c r="AJ290" s="53">
        <f>INDEX(Inp_NWDrivers!AJ$9:AJ$37,MATCH($F290,Inp_NWDrivers!$F$9:$F$37,0))</f>
        <v>0.1984617158679628</v>
      </c>
      <c r="AK290" s="53">
        <f>INDEX(Inp_NWDrivers!AK$9:AK$37,MATCH($F290,Inp_NWDrivers!$F$9:$F$37,0))</f>
        <v>0.1984617158679628</v>
      </c>
    </row>
    <row r="291" spans="5:37" ht="14.2" customHeight="1">
      <c r="E291" s="2" t="s">
        <v>30</v>
      </c>
      <c r="F291" s="2" t="s">
        <v>157</v>
      </c>
      <c r="G291" s="2" t="s">
        <v>225</v>
      </c>
      <c r="J291" s="2" t="str">
        <f t="shared" si="86"/>
        <v>NWCapex synthetic costs - ConnectionsCSV Capex</v>
      </c>
      <c r="T291" s="53" t="str">
        <f>INDEX(Inp_NWDrivers!T$9:T$37,MATCH($F291,Inp_NWDrivers!$F$9:$F$37,0))</f>
        <v/>
      </c>
      <c r="U291" s="53" t="str">
        <f>INDEX(Inp_NWDrivers!U$9:U$37,MATCH($F291,Inp_NWDrivers!$F$9:$F$37,0))</f>
        <v/>
      </c>
      <c r="V291" s="53" t="str">
        <f>INDEX(Inp_NWDrivers!V$9:V$37,MATCH($F291,Inp_NWDrivers!$F$9:$F$37,0))</f>
        <v/>
      </c>
      <c r="W291" s="53" t="str">
        <f>INDEX(Inp_NWDrivers!W$9:W$37,MATCH($F291,Inp_NWDrivers!$F$9:$F$37,0))</f>
        <v/>
      </c>
      <c r="X291" s="53" t="str">
        <f>INDEX(Inp_NWDrivers!X$9:X$37,MATCH($F291,Inp_NWDrivers!$F$9:$F$37,0))</f>
        <v/>
      </c>
      <c r="Y291" s="53">
        <f>INDEX(Inp_NWDrivers!Y$9:Y$37,MATCH($F291,Inp_NWDrivers!$F$9:$F$37,0))</f>
        <v>4.7074635445802091</v>
      </c>
      <c r="Z291" s="53">
        <f>INDEX(Inp_NWDrivers!Z$9:Z$37,MATCH($F291,Inp_NWDrivers!$F$9:$F$37,0))</f>
        <v>4.4933166007792229</v>
      </c>
      <c r="AA291" s="53">
        <f>INDEX(Inp_NWDrivers!AA$9:AA$37,MATCH($F291,Inp_NWDrivers!$F$9:$F$37,0))</f>
        <v>4.5349241048636042</v>
      </c>
      <c r="AB291" s="53">
        <f>INDEX(Inp_NWDrivers!AB$9:AB$37,MATCH($F291,Inp_NWDrivers!$F$9:$F$37,0))</f>
        <v>4.1909955425979186</v>
      </c>
      <c r="AC291" s="53">
        <f>INDEX(Inp_NWDrivers!AC$9:AC$37,MATCH($F291,Inp_NWDrivers!$F$9:$F$37,0))</f>
        <v>5.5245420373412397</v>
      </c>
      <c r="AD291" s="53">
        <f>INDEX(Inp_NWDrivers!AD$9:AD$37,MATCH($F291,Inp_NWDrivers!$F$9:$F$37,0))</f>
        <v>5.2537422709297106</v>
      </c>
      <c r="AE291" s="53">
        <f>INDEX(Inp_NWDrivers!AE$9:AE$37,MATCH($F291,Inp_NWDrivers!$F$9:$F$37,0))</f>
        <v>4.2708262776693235</v>
      </c>
      <c r="AF291" s="53">
        <f>INDEX(Inp_NWDrivers!AF$9:AF$37,MATCH($F291,Inp_NWDrivers!$F$9:$F$37,0))</f>
        <v>4.3299510856456864</v>
      </c>
      <c r="AG291" s="53">
        <f>INDEX(Inp_NWDrivers!AG$9:AG$37,MATCH($F291,Inp_NWDrivers!$F$9:$F$37,0))</f>
        <v>2.4184607584860482</v>
      </c>
      <c r="AH291" s="53">
        <f>INDEX(Inp_NWDrivers!AH$9:AH$37,MATCH($F291,Inp_NWDrivers!$F$9:$F$37,0))</f>
        <v>2.4184607584860482</v>
      </c>
      <c r="AI291" s="53">
        <f>INDEX(Inp_NWDrivers!AI$9:AI$37,MATCH($F291,Inp_NWDrivers!$F$9:$F$37,0))</f>
        <v>2.4184607584860482</v>
      </c>
      <c r="AJ291" s="53">
        <f>INDEX(Inp_NWDrivers!AJ$9:AJ$37,MATCH($F291,Inp_NWDrivers!$F$9:$F$37,0))</f>
        <v>2.4184607584860482</v>
      </c>
      <c r="AK291" s="53">
        <f>INDEX(Inp_NWDrivers!AK$9:AK$37,MATCH($F291,Inp_NWDrivers!$F$9:$F$37,0))</f>
        <v>2.4184607584860482</v>
      </c>
    </row>
    <row r="292" spans="5:37" ht="14.2" customHeight="1">
      <c r="E292" s="2" t="s">
        <v>30</v>
      </c>
      <c r="F292" s="2" t="s">
        <v>168</v>
      </c>
      <c r="G292" s="2" t="s">
        <v>225</v>
      </c>
      <c r="J292" s="2" t="str">
        <f t="shared" si="86"/>
        <v>NWMEAVCSV Capex</v>
      </c>
      <c r="T292" s="53" t="str">
        <f>INDEX(Inp_NWDrivers!T$9:T$37,MATCH($F292,Inp_NWDrivers!$F$9:$F$37,0))</f>
        <v/>
      </c>
      <c r="U292" s="53" t="str">
        <f>INDEX(Inp_NWDrivers!U$9:U$37,MATCH($F292,Inp_NWDrivers!$F$9:$F$37,0))</f>
        <v/>
      </c>
      <c r="V292" s="53" t="str">
        <f>INDEX(Inp_NWDrivers!V$9:V$37,MATCH($F292,Inp_NWDrivers!$F$9:$F$37,0))</f>
        <v/>
      </c>
      <c r="W292" s="53" t="str">
        <f>INDEX(Inp_NWDrivers!W$9:W$37,MATCH($F292,Inp_NWDrivers!$F$9:$F$37,0))</f>
        <v/>
      </c>
      <c r="X292" s="53" t="str">
        <f>INDEX(Inp_NWDrivers!X$9:X$37,MATCH($F292,Inp_NWDrivers!$F$9:$F$37,0))</f>
        <v/>
      </c>
      <c r="Y292" s="53">
        <f>INDEX(Inp_NWDrivers!Y$9:Y$37,MATCH($F292,Inp_NWDrivers!$F$9:$F$37,0))</f>
        <v>10494.96370307227</v>
      </c>
      <c r="Z292" s="53">
        <f>INDEX(Inp_NWDrivers!Z$9:Z$37,MATCH($F292,Inp_NWDrivers!$F$9:$F$37,0))</f>
        <v>10450.992752317376</v>
      </c>
      <c r="AA292" s="53">
        <f>INDEX(Inp_NWDrivers!AA$9:AA$37,MATCH($F292,Inp_NWDrivers!$F$9:$F$37,0))</f>
        <v>10437.276296935084</v>
      </c>
      <c r="AB292" s="53">
        <f>INDEX(Inp_NWDrivers!AB$9:AB$37,MATCH($F292,Inp_NWDrivers!$F$9:$F$37,0))</f>
        <v>10423.727486232205</v>
      </c>
      <c r="AC292" s="53">
        <f>INDEX(Inp_NWDrivers!AC$9:AC$37,MATCH($F292,Inp_NWDrivers!$F$9:$F$37,0))</f>
        <v>10381.964372090091</v>
      </c>
      <c r="AD292" s="53">
        <f>INDEX(Inp_NWDrivers!AD$9:AD$37,MATCH($F292,Inp_NWDrivers!$F$9:$F$37,0))</f>
        <v>10351.897135164842</v>
      </c>
      <c r="AE292" s="53">
        <f>INDEX(Inp_NWDrivers!AE$9:AE$37,MATCH($F292,Inp_NWDrivers!$F$9:$F$37,0))</f>
        <v>10310.878692527405</v>
      </c>
      <c r="AF292" s="53">
        <f>INDEX(Inp_NWDrivers!AF$9:AF$37,MATCH($F292,Inp_NWDrivers!$F$9:$F$37,0))</f>
        <v>10265.682742317911</v>
      </c>
      <c r="AG292" s="53">
        <f>INDEX(Inp_NWDrivers!AG$9:AG$37,MATCH($F292,Inp_NWDrivers!$F$9:$F$37,0))</f>
        <v>10241.030631738886</v>
      </c>
      <c r="AH292" s="53">
        <f>INDEX(Inp_NWDrivers!AH$9:AH$37,MATCH($F292,Inp_NWDrivers!$F$9:$F$37,0))</f>
        <v>10216.193880200772</v>
      </c>
      <c r="AI292" s="53">
        <f>INDEX(Inp_NWDrivers!AI$9:AI$37,MATCH($F292,Inp_NWDrivers!$F$9:$F$37,0))</f>
        <v>10191.119733143822</v>
      </c>
      <c r="AJ292" s="53">
        <f>INDEX(Inp_NWDrivers!AJ$9:AJ$37,MATCH($F292,Inp_NWDrivers!$F$9:$F$37,0))</f>
        <v>10165.457715439803</v>
      </c>
      <c r="AK292" s="53">
        <f>INDEX(Inp_NWDrivers!AK$9:AK$37,MATCH($F292,Inp_NWDrivers!$F$9:$F$37,0))</f>
        <v>10139.769320455916</v>
      </c>
    </row>
    <row r="293" spans="5:37" ht="14.2" customHeight="1">
      <c r="E293" s="2" t="s">
        <v>30</v>
      </c>
      <c r="F293" s="3" t="s">
        <v>202</v>
      </c>
      <c r="G293" s="3" t="str">
        <f>G292</f>
        <v>CSV Capex</v>
      </c>
      <c r="H293" s="3"/>
      <c r="J293" s="2" t="str">
        <f>E293&amp;$G293&amp;""&amp;H293</f>
        <v>NWCSV Capex</v>
      </c>
      <c r="T293" s="53" t="e">
        <f t="shared" ref="T293:AK293" si="87">T290^$R$24*T291^$R$25*T292^$R$26</f>
        <v>#VALUE!</v>
      </c>
      <c r="U293" s="53" t="e">
        <f t="shared" si="87"/>
        <v>#VALUE!</v>
      </c>
      <c r="V293" s="53" t="e">
        <f t="shared" si="87"/>
        <v>#VALUE!</v>
      </c>
      <c r="W293" s="53" t="e">
        <f t="shared" si="87"/>
        <v>#VALUE!</v>
      </c>
      <c r="X293" s="53" t="e">
        <f t="shared" si="87"/>
        <v>#VALUE!</v>
      </c>
      <c r="Y293" s="53">
        <f t="shared" si="87"/>
        <v>448.08019190672206</v>
      </c>
      <c r="Z293" s="53">
        <f t="shared" si="87"/>
        <v>427.95442083550984</v>
      </c>
      <c r="AA293" s="53">
        <f t="shared" si="87"/>
        <v>428.18640027043699</v>
      </c>
      <c r="AB293" s="53">
        <f t="shared" si="87"/>
        <v>407.95989790774729</v>
      </c>
      <c r="AC293" s="53">
        <f t="shared" si="87"/>
        <v>461.13446990113005</v>
      </c>
      <c r="AD293" s="53">
        <f t="shared" si="87"/>
        <v>460.66710048595445</v>
      </c>
      <c r="AE293" s="53">
        <f t="shared" si="87"/>
        <v>452.7772300440717</v>
      </c>
      <c r="AF293" s="53">
        <f t="shared" si="87"/>
        <v>466.57420837271673</v>
      </c>
      <c r="AG293" s="53">
        <f t="shared" si="87"/>
        <v>382.5964980676157</v>
      </c>
      <c r="AH293" s="53">
        <f t="shared" si="87"/>
        <v>379.32455565744459</v>
      </c>
      <c r="AI293" s="53">
        <f t="shared" si="87"/>
        <v>361.18738256611425</v>
      </c>
      <c r="AJ293" s="53">
        <f t="shared" si="87"/>
        <v>313.63757391562689</v>
      </c>
      <c r="AK293" s="53">
        <f t="shared" si="87"/>
        <v>313.15653889056085</v>
      </c>
    </row>
    <row r="294" spans="5:37" ht="14.2" customHeight="1">
      <c r="T294" s="67"/>
      <c r="U294" s="67"/>
      <c r="V294" s="67"/>
      <c r="W294" s="67"/>
      <c r="X294" s="67"/>
      <c r="Y294" s="67"/>
      <c r="Z294" s="67"/>
      <c r="AA294" s="67"/>
      <c r="AB294" s="67"/>
      <c r="AC294" s="67"/>
      <c r="AD294" s="67"/>
      <c r="AE294" s="67"/>
      <c r="AF294" s="67"/>
      <c r="AG294" s="67"/>
      <c r="AH294" s="67"/>
      <c r="AI294" s="67"/>
      <c r="AJ294" s="67"/>
      <c r="AK294" s="67"/>
    </row>
    <row r="295" spans="5:37" ht="14.2" customHeight="1">
      <c r="E295" s="2" t="s">
        <v>30</v>
      </c>
      <c r="F295" s="2" t="s">
        <v>226</v>
      </c>
      <c r="G295" s="2" t="s">
        <v>224</v>
      </c>
      <c r="J295" s="2" t="str">
        <f t="shared" ref="J295:J298" si="88">E295&amp;$F295&amp;""&amp;G295&amp;""&amp;H295</f>
        <v>NWCSV EmergencyCSV Opex</v>
      </c>
      <c r="T295" s="53" t="e">
        <f>T$101</f>
        <v>#VALUE!</v>
      </c>
      <c r="U295" s="53" t="e">
        <f t="shared" ref="U295:AK295" si="89">U$101</f>
        <v>#VALUE!</v>
      </c>
      <c r="V295" s="53" t="e">
        <f t="shared" si="89"/>
        <v>#VALUE!</v>
      </c>
      <c r="W295" s="53" t="e">
        <f t="shared" si="89"/>
        <v>#VALUE!</v>
      </c>
      <c r="X295" s="53" t="e">
        <f t="shared" si="89"/>
        <v>#VALUE!</v>
      </c>
      <c r="Y295" s="53">
        <f t="shared" si="89"/>
        <v>1379250.7894775441</v>
      </c>
      <c r="Z295" s="53">
        <f t="shared" si="89"/>
        <v>1412503.3045443289</v>
      </c>
      <c r="AA295" s="53">
        <f t="shared" si="89"/>
        <v>1411877.3633273395</v>
      </c>
      <c r="AB295" s="53">
        <f t="shared" si="89"/>
        <v>1430581.0572285918</v>
      </c>
      <c r="AC295" s="53">
        <f t="shared" si="89"/>
        <v>1412962.8455471201</v>
      </c>
      <c r="AD295" s="53">
        <f t="shared" si="89"/>
        <v>1417322.5617694315</v>
      </c>
      <c r="AE295" s="53">
        <f t="shared" si="89"/>
        <v>1414478.4743858345</v>
      </c>
      <c r="AF295" s="53">
        <f t="shared" si="89"/>
        <v>1411637.7370976252</v>
      </c>
      <c r="AG295" s="53">
        <f t="shared" si="89"/>
        <v>1405953.7841122458</v>
      </c>
      <c r="AH295" s="53">
        <f t="shared" si="89"/>
        <v>1400285.5219380043</v>
      </c>
      <c r="AI295" s="53">
        <f t="shared" si="89"/>
        <v>1394648.7273988652</v>
      </c>
      <c r="AJ295" s="53">
        <f t="shared" si="89"/>
        <v>1389017.9176557446</v>
      </c>
      <c r="AK295" s="53">
        <f t="shared" si="89"/>
        <v>1383423.1552016621</v>
      </c>
    </row>
    <row r="296" spans="5:37" ht="14.2" customHeight="1">
      <c r="E296" s="2" t="s">
        <v>30</v>
      </c>
      <c r="F296" s="66" t="s">
        <v>166</v>
      </c>
      <c r="G296" s="2" t="s">
        <v>224</v>
      </c>
      <c r="J296" s="2" t="str">
        <f t="shared" si="88"/>
        <v>NWTotal external condition reports
(service condition + mains condition)CSV Opex</v>
      </c>
      <c r="T296" s="53" t="str">
        <f>INDEX(Inp_NWDrivers!T$9:T$37,MATCH($F296,Inp_NWDrivers!$F$9:$F$37,0))</f>
        <v/>
      </c>
      <c r="U296" s="53" t="str">
        <f>INDEX(Inp_NWDrivers!U$9:U$37,MATCH($F296,Inp_NWDrivers!$F$9:$F$37,0))</f>
        <v/>
      </c>
      <c r="V296" s="53" t="str">
        <f>INDEX(Inp_NWDrivers!V$9:V$37,MATCH($F296,Inp_NWDrivers!$F$9:$F$37,0))</f>
        <v/>
      </c>
      <c r="W296" s="53" t="str">
        <f>INDEX(Inp_NWDrivers!W$9:W$37,MATCH($F296,Inp_NWDrivers!$F$9:$F$37,0))</f>
        <v/>
      </c>
      <c r="X296" s="53" t="str">
        <f>INDEX(Inp_NWDrivers!X$9:X$37,MATCH($F296,Inp_NWDrivers!$F$9:$F$37,0))</f>
        <v/>
      </c>
      <c r="Y296" s="53">
        <f>INDEX(Inp_NWDrivers!Y$9:Y$37,MATCH($F296,Inp_NWDrivers!$F$9:$F$37,0))</f>
        <v>19318</v>
      </c>
      <c r="Z296" s="53">
        <f>INDEX(Inp_NWDrivers!Z$9:Z$37,MATCH($F296,Inp_NWDrivers!$F$9:$F$37,0))</f>
        <v>20345</v>
      </c>
      <c r="AA296" s="53">
        <f>INDEX(Inp_NWDrivers!AA$9:AA$37,MATCH($F296,Inp_NWDrivers!$F$9:$F$37,0))</f>
        <v>19898</v>
      </c>
      <c r="AB296" s="53">
        <f>INDEX(Inp_NWDrivers!AB$9:AB$37,MATCH($F296,Inp_NWDrivers!$F$9:$F$37,0))</f>
        <v>21694</v>
      </c>
      <c r="AC296" s="53">
        <f>INDEX(Inp_NWDrivers!AC$9:AC$37,MATCH($F296,Inp_NWDrivers!$F$9:$F$37,0))</f>
        <v>21142</v>
      </c>
      <c r="AD296" s="53">
        <f>INDEX(Inp_NWDrivers!AD$9:AD$37,MATCH($F296,Inp_NWDrivers!$F$9:$F$37,0))</f>
        <v>21245</v>
      </c>
      <c r="AE296" s="53">
        <f>INDEX(Inp_NWDrivers!AE$9:AE$37,MATCH($F296,Inp_NWDrivers!$F$9:$F$37,0))</f>
        <v>21033</v>
      </c>
      <c r="AF296" s="53">
        <f>INDEX(Inp_NWDrivers!AF$9:AF$37,MATCH($F296,Inp_NWDrivers!$F$9:$F$37,0))</f>
        <v>20822</v>
      </c>
      <c r="AG296" s="53">
        <f>INDEX(Inp_NWDrivers!AG$9:AG$37,MATCH($F296,Inp_NWDrivers!$F$9:$F$37,0))</f>
        <v>20790</v>
      </c>
      <c r="AH296" s="53">
        <f>INDEX(Inp_NWDrivers!AH$9:AH$37,MATCH($F296,Inp_NWDrivers!$F$9:$F$37,0))</f>
        <v>20451</v>
      </c>
      <c r="AI296" s="53">
        <f>INDEX(Inp_NWDrivers!AI$9:AI$37,MATCH($F296,Inp_NWDrivers!$F$9:$F$37,0))</f>
        <v>20098</v>
      </c>
      <c r="AJ296" s="53">
        <f>INDEX(Inp_NWDrivers!AJ$9:AJ$37,MATCH($F296,Inp_NWDrivers!$F$9:$F$37,0))</f>
        <v>19694</v>
      </c>
      <c r="AK296" s="53">
        <f>INDEX(Inp_NWDrivers!AK$9:AK$37,MATCH($F296,Inp_NWDrivers!$F$9:$F$37,0))</f>
        <v>19287</v>
      </c>
    </row>
    <row r="297" spans="5:37" ht="14.2" customHeight="1">
      <c r="E297" s="2" t="s">
        <v>30</v>
      </c>
      <c r="F297" s="2" t="s">
        <v>230</v>
      </c>
      <c r="G297" s="2" t="s">
        <v>224</v>
      </c>
      <c r="J297" s="2" t="str">
        <f t="shared" si="88"/>
        <v>NWMaintenance MEAVCSV Opex</v>
      </c>
      <c r="T297" s="53" t="str">
        <f>INDEX(Inp_NWDrivers!T$9:T$37,MATCH($F297,Inp_NWDrivers!$F$9:$F$37,0))</f>
        <v/>
      </c>
      <c r="U297" s="53" t="str">
        <f>INDEX(Inp_NWDrivers!U$9:U$37,MATCH($F297,Inp_NWDrivers!$F$9:$F$37,0))</f>
        <v/>
      </c>
      <c r="V297" s="53" t="str">
        <f>INDEX(Inp_NWDrivers!V$9:V$37,MATCH($F297,Inp_NWDrivers!$F$9:$F$37,0))</f>
        <v/>
      </c>
      <c r="W297" s="53" t="str">
        <f>INDEX(Inp_NWDrivers!W$9:W$37,MATCH($F297,Inp_NWDrivers!$F$9:$F$37,0))</f>
        <v/>
      </c>
      <c r="X297" s="53" t="str">
        <f>INDEX(Inp_NWDrivers!X$9:X$37,MATCH($F297,Inp_NWDrivers!$F$9:$F$37,0))</f>
        <v/>
      </c>
      <c r="Y297" s="53">
        <f>INDEX(Inp_NWDrivers!Y$9:Y$37,MATCH($F297,Inp_NWDrivers!$F$9:$F$37,0))</f>
        <v>4083.1812800493417</v>
      </c>
      <c r="Z297" s="53">
        <f>INDEX(Inp_NWDrivers!Z$9:Z$37,MATCH($F297,Inp_NWDrivers!$F$9:$F$37,0))</f>
        <v>4075.2610969821662</v>
      </c>
      <c r="AA297" s="53">
        <f>INDEX(Inp_NWDrivers!AA$9:AA$37,MATCH($F297,Inp_NWDrivers!$F$9:$F$37,0))</f>
        <v>4051.8307721888887</v>
      </c>
      <c r="AB297" s="53">
        <f>INDEX(Inp_NWDrivers!AB$9:AB$37,MATCH($F297,Inp_NWDrivers!$F$9:$F$37,0))</f>
        <v>4051.8722676819643</v>
      </c>
      <c r="AC297" s="53">
        <f>INDEX(Inp_NWDrivers!AC$9:AC$37,MATCH($F297,Inp_NWDrivers!$F$9:$F$37,0))</f>
        <v>4047.5043910833338</v>
      </c>
      <c r="AD297" s="53">
        <f>INDEX(Inp_NWDrivers!AD$9:AD$37,MATCH($F297,Inp_NWDrivers!$F$9:$F$37,0))</f>
        <v>4041.3910774112646</v>
      </c>
      <c r="AE297" s="53">
        <f>INDEX(Inp_NWDrivers!AE$9:AE$37,MATCH($F297,Inp_NWDrivers!$F$9:$F$37,0))</f>
        <v>4042.1721659444311</v>
      </c>
      <c r="AF297" s="53">
        <f>INDEX(Inp_NWDrivers!AF$9:AF$37,MATCH($F297,Inp_NWDrivers!$F$9:$F$37,0))</f>
        <v>4042.5366739265737</v>
      </c>
      <c r="AG297" s="53">
        <f>INDEX(Inp_NWDrivers!AG$9:AG$37,MATCH($F297,Inp_NWDrivers!$F$9:$F$37,0))</f>
        <v>4042.5366739265728</v>
      </c>
      <c r="AH297" s="53">
        <f>INDEX(Inp_NWDrivers!AH$9:AH$37,MATCH($F297,Inp_NWDrivers!$F$9:$F$37,0))</f>
        <v>4042.5366739265737</v>
      </c>
      <c r="AI297" s="53">
        <f>INDEX(Inp_NWDrivers!AI$9:AI$37,MATCH($F297,Inp_NWDrivers!$F$9:$F$37,0))</f>
        <v>4042.5366739265737</v>
      </c>
      <c r="AJ297" s="53">
        <f>INDEX(Inp_NWDrivers!AJ$9:AJ$37,MATCH($F297,Inp_NWDrivers!$F$9:$F$37,0))</f>
        <v>4042.5366739265728</v>
      </c>
      <c r="AK297" s="53">
        <f>INDEX(Inp_NWDrivers!AK$9:AK$37,MATCH($F297,Inp_NWDrivers!$F$9:$F$37,0))</f>
        <v>4042.5366739265737</v>
      </c>
    </row>
    <row r="298" spans="5:37" ht="14.2" customHeight="1">
      <c r="E298" s="2" t="s">
        <v>30</v>
      </c>
      <c r="F298" s="2" t="s">
        <v>168</v>
      </c>
      <c r="G298" s="2" t="s">
        <v>224</v>
      </c>
      <c r="J298" s="2" t="str">
        <f t="shared" si="88"/>
        <v>NWMEAVCSV Opex</v>
      </c>
      <c r="T298" s="53" t="str">
        <f>INDEX(Inp_NWDrivers!T$9:T$37,MATCH($F298,Inp_NWDrivers!$F$9:$F$37,0))</f>
        <v/>
      </c>
      <c r="U298" s="53" t="str">
        <f>INDEX(Inp_NWDrivers!U$9:U$37,MATCH($F298,Inp_NWDrivers!$F$9:$F$37,0))</f>
        <v/>
      </c>
      <c r="V298" s="53" t="str">
        <f>INDEX(Inp_NWDrivers!V$9:V$37,MATCH($F298,Inp_NWDrivers!$F$9:$F$37,0))</f>
        <v/>
      </c>
      <c r="W298" s="53" t="str">
        <f>INDEX(Inp_NWDrivers!W$9:W$37,MATCH($F298,Inp_NWDrivers!$F$9:$F$37,0))</f>
        <v/>
      </c>
      <c r="X298" s="53" t="str">
        <f>INDEX(Inp_NWDrivers!X$9:X$37,MATCH($F298,Inp_NWDrivers!$F$9:$F$37,0))</f>
        <v/>
      </c>
      <c r="Y298" s="53">
        <f>INDEX(Inp_NWDrivers!Y$9:Y$37,MATCH($F298,Inp_NWDrivers!$F$9:$F$37,0))</f>
        <v>10494.96370307227</v>
      </c>
      <c r="Z298" s="53">
        <f>INDEX(Inp_NWDrivers!Z$9:Z$37,MATCH($F298,Inp_NWDrivers!$F$9:$F$37,0))</f>
        <v>10450.992752317376</v>
      </c>
      <c r="AA298" s="53">
        <f>INDEX(Inp_NWDrivers!AA$9:AA$37,MATCH($F298,Inp_NWDrivers!$F$9:$F$37,0))</f>
        <v>10437.276296935084</v>
      </c>
      <c r="AB298" s="53">
        <f>INDEX(Inp_NWDrivers!AB$9:AB$37,MATCH($F298,Inp_NWDrivers!$F$9:$F$37,0))</f>
        <v>10423.727486232205</v>
      </c>
      <c r="AC298" s="53">
        <f>INDEX(Inp_NWDrivers!AC$9:AC$37,MATCH($F298,Inp_NWDrivers!$F$9:$F$37,0))</f>
        <v>10381.964372090091</v>
      </c>
      <c r="AD298" s="53">
        <f>INDEX(Inp_NWDrivers!AD$9:AD$37,MATCH($F298,Inp_NWDrivers!$F$9:$F$37,0))</f>
        <v>10351.897135164842</v>
      </c>
      <c r="AE298" s="53">
        <f>INDEX(Inp_NWDrivers!AE$9:AE$37,MATCH($F298,Inp_NWDrivers!$F$9:$F$37,0))</f>
        <v>10310.878692527405</v>
      </c>
      <c r="AF298" s="53">
        <f>INDEX(Inp_NWDrivers!AF$9:AF$37,MATCH($F298,Inp_NWDrivers!$F$9:$F$37,0))</f>
        <v>10265.682742317911</v>
      </c>
      <c r="AG298" s="53">
        <f>INDEX(Inp_NWDrivers!AG$9:AG$37,MATCH($F298,Inp_NWDrivers!$F$9:$F$37,0))</f>
        <v>10241.030631738886</v>
      </c>
      <c r="AH298" s="53">
        <f>INDEX(Inp_NWDrivers!AH$9:AH$37,MATCH($F298,Inp_NWDrivers!$F$9:$F$37,0))</f>
        <v>10216.193880200772</v>
      </c>
      <c r="AI298" s="53">
        <f>INDEX(Inp_NWDrivers!AI$9:AI$37,MATCH($F298,Inp_NWDrivers!$F$9:$F$37,0))</f>
        <v>10191.119733143822</v>
      </c>
      <c r="AJ298" s="53">
        <f>INDEX(Inp_NWDrivers!AJ$9:AJ$37,MATCH($F298,Inp_NWDrivers!$F$9:$F$37,0))</f>
        <v>10165.457715439803</v>
      </c>
      <c r="AK298" s="53">
        <f>INDEX(Inp_NWDrivers!AK$9:AK$37,MATCH($F298,Inp_NWDrivers!$F$9:$F$37,0))</f>
        <v>10139.769320455916</v>
      </c>
    </row>
    <row r="299" spans="5:37" ht="14.2" customHeight="1">
      <c r="E299" s="2" t="s">
        <v>30</v>
      </c>
      <c r="F299" s="3" t="s">
        <v>202</v>
      </c>
      <c r="G299" s="3" t="str">
        <f>G298</f>
        <v>CSV Opex</v>
      </c>
      <c r="H299" s="3"/>
      <c r="J299" s="2" t="str">
        <f>E299&amp;$G299&amp;""&amp;H299</f>
        <v>NWCSV Opex</v>
      </c>
      <c r="T299" s="53" t="e">
        <f t="shared" ref="T299:AK299" si="90">T295^$R$29*T296^$R$30*T297^$R$31*T298^$R$32</f>
        <v>#VALUE!</v>
      </c>
      <c r="U299" s="53" t="e">
        <f t="shared" si="90"/>
        <v>#VALUE!</v>
      </c>
      <c r="V299" s="53" t="e">
        <f t="shared" si="90"/>
        <v>#VALUE!</v>
      </c>
      <c r="W299" s="53" t="e">
        <f t="shared" si="90"/>
        <v>#VALUE!</v>
      </c>
      <c r="X299" s="53" t="e">
        <f t="shared" si="90"/>
        <v>#VALUE!</v>
      </c>
      <c r="Y299" s="53">
        <f t="shared" si="90"/>
        <v>16299.311058654102</v>
      </c>
      <c r="Z299" s="53">
        <f t="shared" si="90"/>
        <v>16413.919776113573</v>
      </c>
      <c r="AA299" s="53">
        <f t="shared" si="90"/>
        <v>16332.863362516815</v>
      </c>
      <c r="AB299" s="53">
        <f t="shared" si="90"/>
        <v>16538.556347241487</v>
      </c>
      <c r="AC299" s="53">
        <f t="shared" si="90"/>
        <v>16417.847841537412</v>
      </c>
      <c r="AD299" s="53">
        <f t="shared" si="90"/>
        <v>16403.118871714862</v>
      </c>
      <c r="AE299" s="53">
        <f t="shared" si="90"/>
        <v>16341.844779765739</v>
      </c>
      <c r="AF299" s="53">
        <f t="shared" si="90"/>
        <v>16276.543628882167</v>
      </c>
      <c r="AG299" s="53">
        <f t="shared" si="90"/>
        <v>16244.217367238922</v>
      </c>
      <c r="AH299" s="53">
        <f t="shared" si="90"/>
        <v>16178.894907616554</v>
      </c>
      <c r="AI299" s="53">
        <f t="shared" si="90"/>
        <v>16111.457453117679</v>
      </c>
      <c r="AJ299" s="53">
        <f t="shared" si="90"/>
        <v>16037.395855285286</v>
      </c>
      <c r="AK299" s="53">
        <f t="shared" si="90"/>
        <v>15962.360830681788</v>
      </c>
    </row>
    <row r="300" spans="5:37" ht="14.2" customHeight="1">
      <c r="T300" s="67"/>
      <c r="U300" s="67"/>
      <c r="V300" s="67"/>
      <c r="W300" s="67"/>
      <c r="X300" s="67"/>
      <c r="Y300" s="67"/>
      <c r="Z300" s="67"/>
      <c r="AA300" s="67"/>
      <c r="AB300" s="67"/>
      <c r="AC300" s="67"/>
      <c r="AD300" s="67"/>
      <c r="AE300" s="67"/>
      <c r="AF300" s="67"/>
      <c r="AG300" s="67"/>
      <c r="AH300" s="67"/>
      <c r="AI300" s="67"/>
      <c r="AJ300" s="67"/>
      <c r="AK300" s="67"/>
    </row>
    <row r="301" spans="5:37" ht="14.2" customHeight="1">
      <c r="E301" s="2" t="s">
        <v>30</v>
      </c>
      <c r="F301" s="2" t="s">
        <v>226</v>
      </c>
      <c r="G301" s="2" t="s">
        <v>239</v>
      </c>
      <c r="J301" s="2" t="str">
        <f t="shared" ref="J301:J305" si="91">E301&amp;$F301&amp;""&amp;G301&amp;""&amp;H301</f>
        <v>NWCSV EmergencyCSV Opex Plus</v>
      </c>
      <c r="T301" s="53" t="e">
        <f>T$101</f>
        <v>#VALUE!</v>
      </c>
      <c r="U301" s="53" t="e">
        <f t="shared" ref="U301:AK301" si="92">U$101</f>
        <v>#VALUE!</v>
      </c>
      <c r="V301" s="53" t="e">
        <f t="shared" si="92"/>
        <v>#VALUE!</v>
      </c>
      <c r="W301" s="53" t="e">
        <f t="shared" si="92"/>
        <v>#VALUE!</v>
      </c>
      <c r="X301" s="53" t="e">
        <f t="shared" si="92"/>
        <v>#VALUE!</v>
      </c>
      <c r="Y301" s="53">
        <f t="shared" si="92"/>
        <v>1379250.7894775441</v>
      </c>
      <c r="Z301" s="53">
        <f t="shared" si="92"/>
        <v>1412503.3045443289</v>
      </c>
      <c r="AA301" s="53">
        <f t="shared" si="92"/>
        <v>1411877.3633273395</v>
      </c>
      <c r="AB301" s="53">
        <f t="shared" si="92"/>
        <v>1430581.0572285918</v>
      </c>
      <c r="AC301" s="53">
        <f t="shared" si="92"/>
        <v>1412962.8455471201</v>
      </c>
      <c r="AD301" s="53">
        <f t="shared" si="92"/>
        <v>1417322.5617694315</v>
      </c>
      <c r="AE301" s="53">
        <f t="shared" si="92"/>
        <v>1414478.4743858345</v>
      </c>
      <c r="AF301" s="53">
        <f t="shared" si="92"/>
        <v>1411637.7370976252</v>
      </c>
      <c r="AG301" s="53">
        <f t="shared" si="92"/>
        <v>1405953.7841122458</v>
      </c>
      <c r="AH301" s="53">
        <f t="shared" si="92"/>
        <v>1400285.5219380043</v>
      </c>
      <c r="AI301" s="53">
        <f t="shared" si="92"/>
        <v>1394648.7273988652</v>
      </c>
      <c r="AJ301" s="53">
        <f t="shared" si="92"/>
        <v>1389017.9176557446</v>
      </c>
      <c r="AK301" s="53">
        <f t="shared" si="92"/>
        <v>1383423.1552016621</v>
      </c>
    </row>
    <row r="302" spans="5:37" ht="14.2" customHeight="1">
      <c r="E302" s="2" t="s">
        <v>30</v>
      </c>
      <c r="F302" s="66" t="s">
        <v>166</v>
      </c>
      <c r="G302" s="2" t="s">
        <v>239</v>
      </c>
      <c r="J302" s="2" t="str">
        <f t="shared" si="91"/>
        <v>NWTotal external condition reports
(service condition + mains condition)CSV Opex Plus</v>
      </c>
      <c r="T302" s="53" t="str">
        <f>INDEX(Inp_NWDrivers!T$9:T$37,MATCH($F302,Inp_NWDrivers!$F$9:$F$37,0))</f>
        <v/>
      </c>
      <c r="U302" s="53" t="str">
        <f>INDEX(Inp_NWDrivers!U$9:U$37,MATCH($F302,Inp_NWDrivers!$F$9:$F$37,0))</f>
        <v/>
      </c>
      <c r="V302" s="53" t="str">
        <f>INDEX(Inp_NWDrivers!V$9:V$37,MATCH($F302,Inp_NWDrivers!$F$9:$F$37,0))</f>
        <v/>
      </c>
      <c r="W302" s="53" t="str">
        <f>INDEX(Inp_NWDrivers!W$9:W$37,MATCH($F302,Inp_NWDrivers!$F$9:$F$37,0))</f>
        <v/>
      </c>
      <c r="X302" s="53" t="str">
        <f>INDEX(Inp_NWDrivers!X$9:X$37,MATCH($F302,Inp_NWDrivers!$F$9:$F$37,0))</f>
        <v/>
      </c>
      <c r="Y302" s="53">
        <f>INDEX(Inp_NWDrivers!Y$9:Y$37,MATCH($F302,Inp_NWDrivers!$F$9:$F$37,0))</f>
        <v>19318</v>
      </c>
      <c r="Z302" s="53">
        <f>INDEX(Inp_NWDrivers!Z$9:Z$37,MATCH($F302,Inp_NWDrivers!$F$9:$F$37,0))</f>
        <v>20345</v>
      </c>
      <c r="AA302" s="53">
        <f>INDEX(Inp_NWDrivers!AA$9:AA$37,MATCH($F302,Inp_NWDrivers!$F$9:$F$37,0))</f>
        <v>19898</v>
      </c>
      <c r="AB302" s="53">
        <f>INDEX(Inp_NWDrivers!AB$9:AB$37,MATCH($F302,Inp_NWDrivers!$F$9:$F$37,0))</f>
        <v>21694</v>
      </c>
      <c r="AC302" s="53">
        <f>INDEX(Inp_NWDrivers!AC$9:AC$37,MATCH($F302,Inp_NWDrivers!$F$9:$F$37,0))</f>
        <v>21142</v>
      </c>
      <c r="AD302" s="53">
        <f>INDEX(Inp_NWDrivers!AD$9:AD$37,MATCH($F302,Inp_NWDrivers!$F$9:$F$37,0))</f>
        <v>21245</v>
      </c>
      <c r="AE302" s="53">
        <f>INDEX(Inp_NWDrivers!AE$9:AE$37,MATCH($F302,Inp_NWDrivers!$F$9:$F$37,0))</f>
        <v>21033</v>
      </c>
      <c r="AF302" s="53">
        <f>INDEX(Inp_NWDrivers!AF$9:AF$37,MATCH($F302,Inp_NWDrivers!$F$9:$F$37,0))</f>
        <v>20822</v>
      </c>
      <c r="AG302" s="53">
        <f>INDEX(Inp_NWDrivers!AG$9:AG$37,MATCH($F302,Inp_NWDrivers!$F$9:$F$37,0))</f>
        <v>20790</v>
      </c>
      <c r="AH302" s="53">
        <f>INDEX(Inp_NWDrivers!AH$9:AH$37,MATCH($F302,Inp_NWDrivers!$F$9:$F$37,0))</f>
        <v>20451</v>
      </c>
      <c r="AI302" s="53">
        <f>INDEX(Inp_NWDrivers!AI$9:AI$37,MATCH($F302,Inp_NWDrivers!$F$9:$F$37,0))</f>
        <v>20098</v>
      </c>
      <c r="AJ302" s="53">
        <f>INDEX(Inp_NWDrivers!AJ$9:AJ$37,MATCH($F302,Inp_NWDrivers!$F$9:$F$37,0))</f>
        <v>19694</v>
      </c>
      <c r="AK302" s="53">
        <f>INDEX(Inp_NWDrivers!AK$9:AK$37,MATCH($F302,Inp_NWDrivers!$F$9:$F$37,0))</f>
        <v>19287</v>
      </c>
    </row>
    <row r="303" spans="5:37" ht="14.2" customHeight="1">
      <c r="E303" s="2" t="s">
        <v>30</v>
      </c>
      <c r="F303" s="2" t="s">
        <v>230</v>
      </c>
      <c r="G303" s="2" t="s">
        <v>239</v>
      </c>
      <c r="J303" s="2" t="str">
        <f t="shared" si="91"/>
        <v>NWMaintenance MEAVCSV Opex Plus</v>
      </c>
      <c r="T303" s="53" t="str">
        <f>INDEX(Inp_NWDrivers!T$9:T$37,MATCH($F303,Inp_NWDrivers!$F$9:$F$37,0))</f>
        <v/>
      </c>
      <c r="U303" s="53" t="str">
        <f>INDEX(Inp_NWDrivers!U$9:U$37,MATCH($F303,Inp_NWDrivers!$F$9:$F$37,0))</f>
        <v/>
      </c>
      <c r="V303" s="53" t="str">
        <f>INDEX(Inp_NWDrivers!V$9:V$37,MATCH($F303,Inp_NWDrivers!$F$9:$F$37,0))</f>
        <v/>
      </c>
      <c r="W303" s="53" t="str">
        <f>INDEX(Inp_NWDrivers!W$9:W$37,MATCH($F303,Inp_NWDrivers!$F$9:$F$37,0))</f>
        <v/>
      </c>
      <c r="X303" s="53" t="str">
        <f>INDEX(Inp_NWDrivers!X$9:X$37,MATCH($F303,Inp_NWDrivers!$F$9:$F$37,0))</f>
        <v/>
      </c>
      <c r="Y303" s="53">
        <f>INDEX(Inp_NWDrivers!Y$9:Y$37,MATCH($F303,Inp_NWDrivers!$F$9:$F$37,0))</f>
        <v>4083.1812800493417</v>
      </c>
      <c r="Z303" s="53">
        <f>INDEX(Inp_NWDrivers!Z$9:Z$37,MATCH($F303,Inp_NWDrivers!$F$9:$F$37,0))</f>
        <v>4075.2610969821662</v>
      </c>
      <c r="AA303" s="53">
        <f>INDEX(Inp_NWDrivers!AA$9:AA$37,MATCH($F303,Inp_NWDrivers!$F$9:$F$37,0))</f>
        <v>4051.8307721888887</v>
      </c>
      <c r="AB303" s="53">
        <f>INDEX(Inp_NWDrivers!AB$9:AB$37,MATCH($F303,Inp_NWDrivers!$F$9:$F$37,0))</f>
        <v>4051.8722676819643</v>
      </c>
      <c r="AC303" s="53">
        <f>INDEX(Inp_NWDrivers!AC$9:AC$37,MATCH($F303,Inp_NWDrivers!$F$9:$F$37,0))</f>
        <v>4047.5043910833338</v>
      </c>
      <c r="AD303" s="53">
        <f>INDEX(Inp_NWDrivers!AD$9:AD$37,MATCH($F303,Inp_NWDrivers!$F$9:$F$37,0))</f>
        <v>4041.3910774112646</v>
      </c>
      <c r="AE303" s="53">
        <f>INDEX(Inp_NWDrivers!AE$9:AE$37,MATCH($F303,Inp_NWDrivers!$F$9:$F$37,0))</f>
        <v>4042.1721659444311</v>
      </c>
      <c r="AF303" s="53">
        <f>INDEX(Inp_NWDrivers!AF$9:AF$37,MATCH($F303,Inp_NWDrivers!$F$9:$F$37,0))</f>
        <v>4042.5366739265737</v>
      </c>
      <c r="AG303" s="53">
        <f>INDEX(Inp_NWDrivers!AG$9:AG$37,MATCH($F303,Inp_NWDrivers!$F$9:$F$37,0))</f>
        <v>4042.5366739265728</v>
      </c>
      <c r="AH303" s="53">
        <f>INDEX(Inp_NWDrivers!AH$9:AH$37,MATCH($F303,Inp_NWDrivers!$F$9:$F$37,0))</f>
        <v>4042.5366739265737</v>
      </c>
      <c r="AI303" s="53">
        <f>INDEX(Inp_NWDrivers!AI$9:AI$37,MATCH($F303,Inp_NWDrivers!$F$9:$F$37,0))</f>
        <v>4042.5366739265737</v>
      </c>
      <c r="AJ303" s="53">
        <f>INDEX(Inp_NWDrivers!AJ$9:AJ$37,MATCH($F303,Inp_NWDrivers!$F$9:$F$37,0))</f>
        <v>4042.5366739265728</v>
      </c>
      <c r="AK303" s="53">
        <f>INDEX(Inp_NWDrivers!AK$9:AK$37,MATCH($F303,Inp_NWDrivers!$F$9:$F$37,0))</f>
        <v>4042.5366739265737</v>
      </c>
    </row>
    <row r="304" spans="5:37" ht="14.2" customHeight="1">
      <c r="E304" s="2" t="s">
        <v>30</v>
      </c>
      <c r="F304" s="2" t="s">
        <v>157</v>
      </c>
      <c r="G304" s="2" t="s">
        <v>239</v>
      </c>
      <c r="J304" s="2" t="str">
        <f t="shared" si="91"/>
        <v>NWCapex synthetic costs - ConnectionsCSV Opex Plus</v>
      </c>
      <c r="T304" s="53" t="str">
        <f>INDEX(Inp_NWDrivers!T$9:T$37,MATCH($F304,Inp_NWDrivers!$F$9:$F$37,0))</f>
        <v/>
      </c>
      <c r="U304" s="53" t="str">
        <f>INDEX(Inp_NWDrivers!U$9:U$37,MATCH($F304,Inp_NWDrivers!$F$9:$F$37,0))</f>
        <v/>
      </c>
      <c r="V304" s="53" t="str">
        <f>INDEX(Inp_NWDrivers!V$9:V$37,MATCH($F304,Inp_NWDrivers!$F$9:$F$37,0))</f>
        <v/>
      </c>
      <c r="W304" s="53" t="str">
        <f>INDEX(Inp_NWDrivers!W$9:W$37,MATCH($F304,Inp_NWDrivers!$F$9:$F$37,0))</f>
        <v/>
      </c>
      <c r="X304" s="53" t="str">
        <f>INDEX(Inp_NWDrivers!X$9:X$37,MATCH($F304,Inp_NWDrivers!$F$9:$F$37,0))</f>
        <v/>
      </c>
      <c r="Y304" s="53">
        <f>INDEX(Inp_NWDrivers!Y$9:Y$37,MATCH($F304,Inp_NWDrivers!$F$9:$F$37,0))</f>
        <v>4.7074635445802091</v>
      </c>
      <c r="Z304" s="53">
        <f>INDEX(Inp_NWDrivers!Z$9:Z$37,MATCH($F304,Inp_NWDrivers!$F$9:$F$37,0))</f>
        <v>4.4933166007792229</v>
      </c>
      <c r="AA304" s="53">
        <f>INDEX(Inp_NWDrivers!AA$9:AA$37,MATCH($F304,Inp_NWDrivers!$F$9:$F$37,0))</f>
        <v>4.5349241048636042</v>
      </c>
      <c r="AB304" s="53">
        <f>INDEX(Inp_NWDrivers!AB$9:AB$37,MATCH($F304,Inp_NWDrivers!$F$9:$F$37,0))</f>
        <v>4.1909955425979186</v>
      </c>
      <c r="AC304" s="53">
        <f>INDEX(Inp_NWDrivers!AC$9:AC$37,MATCH($F304,Inp_NWDrivers!$F$9:$F$37,0))</f>
        <v>5.5245420373412397</v>
      </c>
      <c r="AD304" s="53">
        <f>INDEX(Inp_NWDrivers!AD$9:AD$37,MATCH($F304,Inp_NWDrivers!$F$9:$F$37,0))</f>
        <v>5.2537422709297106</v>
      </c>
      <c r="AE304" s="53">
        <f>INDEX(Inp_NWDrivers!AE$9:AE$37,MATCH($F304,Inp_NWDrivers!$F$9:$F$37,0))</f>
        <v>4.2708262776693235</v>
      </c>
      <c r="AF304" s="53">
        <f>INDEX(Inp_NWDrivers!AF$9:AF$37,MATCH($F304,Inp_NWDrivers!$F$9:$F$37,0))</f>
        <v>4.3299510856456864</v>
      </c>
      <c r="AG304" s="53">
        <f>INDEX(Inp_NWDrivers!AG$9:AG$37,MATCH($F304,Inp_NWDrivers!$F$9:$F$37,0))</f>
        <v>2.4184607584860482</v>
      </c>
      <c r="AH304" s="53">
        <f>INDEX(Inp_NWDrivers!AH$9:AH$37,MATCH($F304,Inp_NWDrivers!$F$9:$F$37,0))</f>
        <v>2.4184607584860482</v>
      </c>
      <c r="AI304" s="53">
        <f>INDEX(Inp_NWDrivers!AI$9:AI$37,MATCH($F304,Inp_NWDrivers!$F$9:$F$37,0))</f>
        <v>2.4184607584860482</v>
      </c>
      <c r="AJ304" s="53">
        <f>INDEX(Inp_NWDrivers!AJ$9:AJ$37,MATCH($F304,Inp_NWDrivers!$F$9:$F$37,0))</f>
        <v>2.4184607584860482</v>
      </c>
      <c r="AK304" s="53">
        <f>INDEX(Inp_NWDrivers!AK$9:AK$37,MATCH($F304,Inp_NWDrivers!$F$9:$F$37,0))</f>
        <v>2.4184607584860482</v>
      </c>
    </row>
    <row r="305" spans="5:37" ht="14.2" customHeight="1">
      <c r="E305" s="2" t="s">
        <v>30</v>
      </c>
      <c r="F305" s="2" t="s">
        <v>168</v>
      </c>
      <c r="G305" s="2" t="s">
        <v>239</v>
      </c>
      <c r="J305" s="2" t="str">
        <f t="shared" si="91"/>
        <v>NWMEAVCSV Opex Plus</v>
      </c>
      <c r="T305" s="53" t="str">
        <f>INDEX(Inp_NWDrivers!T$9:T$37,MATCH($F305,Inp_NWDrivers!$F$9:$F$37,0))</f>
        <v/>
      </c>
      <c r="U305" s="53" t="str">
        <f>INDEX(Inp_NWDrivers!U$9:U$37,MATCH($F305,Inp_NWDrivers!$F$9:$F$37,0))</f>
        <v/>
      </c>
      <c r="V305" s="53" t="str">
        <f>INDEX(Inp_NWDrivers!V$9:V$37,MATCH($F305,Inp_NWDrivers!$F$9:$F$37,0))</f>
        <v/>
      </c>
      <c r="W305" s="53" t="str">
        <f>INDEX(Inp_NWDrivers!W$9:W$37,MATCH($F305,Inp_NWDrivers!$F$9:$F$37,0))</f>
        <v/>
      </c>
      <c r="X305" s="53" t="str">
        <f>INDEX(Inp_NWDrivers!X$9:X$37,MATCH($F305,Inp_NWDrivers!$F$9:$F$37,0))</f>
        <v/>
      </c>
      <c r="Y305" s="53">
        <f>INDEX(Inp_NWDrivers!Y$9:Y$37,MATCH($F305,Inp_NWDrivers!$F$9:$F$37,0))</f>
        <v>10494.96370307227</v>
      </c>
      <c r="Z305" s="53">
        <f>INDEX(Inp_NWDrivers!Z$9:Z$37,MATCH($F305,Inp_NWDrivers!$F$9:$F$37,0))</f>
        <v>10450.992752317376</v>
      </c>
      <c r="AA305" s="53">
        <f>INDEX(Inp_NWDrivers!AA$9:AA$37,MATCH($F305,Inp_NWDrivers!$F$9:$F$37,0))</f>
        <v>10437.276296935084</v>
      </c>
      <c r="AB305" s="53">
        <f>INDEX(Inp_NWDrivers!AB$9:AB$37,MATCH($F305,Inp_NWDrivers!$F$9:$F$37,0))</f>
        <v>10423.727486232205</v>
      </c>
      <c r="AC305" s="53">
        <f>INDEX(Inp_NWDrivers!AC$9:AC$37,MATCH($F305,Inp_NWDrivers!$F$9:$F$37,0))</f>
        <v>10381.964372090091</v>
      </c>
      <c r="AD305" s="53">
        <f>INDEX(Inp_NWDrivers!AD$9:AD$37,MATCH($F305,Inp_NWDrivers!$F$9:$F$37,0))</f>
        <v>10351.897135164842</v>
      </c>
      <c r="AE305" s="53">
        <f>INDEX(Inp_NWDrivers!AE$9:AE$37,MATCH($F305,Inp_NWDrivers!$F$9:$F$37,0))</f>
        <v>10310.878692527405</v>
      </c>
      <c r="AF305" s="53">
        <f>INDEX(Inp_NWDrivers!AF$9:AF$37,MATCH($F305,Inp_NWDrivers!$F$9:$F$37,0))</f>
        <v>10265.682742317911</v>
      </c>
      <c r="AG305" s="53">
        <f>INDEX(Inp_NWDrivers!AG$9:AG$37,MATCH($F305,Inp_NWDrivers!$F$9:$F$37,0))</f>
        <v>10241.030631738886</v>
      </c>
      <c r="AH305" s="53">
        <f>INDEX(Inp_NWDrivers!AH$9:AH$37,MATCH($F305,Inp_NWDrivers!$F$9:$F$37,0))</f>
        <v>10216.193880200772</v>
      </c>
      <c r="AI305" s="53">
        <f>INDEX(Inp_NWDrivers!AI$9:AI$37,MATCH($F305,Inp_NWDrivers!$F$9:$F$37,0))</f>
        <v>10191.119733143822</v>
      </c>
      <c r="AJ305" s="53">
        <f>INDEX(Inp_NWDrivers!AJ$9:AJ$37,MATCH($F305,Inp_NWDrivers!$F$9:$F$37,0))</f>
        <v>10165.457715439803</v>
      </c>
      <c r="AK305" s="53">
        <f>INDEX(Inp_NWDrivers!AK$9:AK$37,MATCH($F305,Inp_NWDrivers!$F$9:$F$37,0))</f>
        <v>10139.769320455916</v>
      </c>
    </row>
    <row r="306" spans="5:37" ht="14.2" customHeight="1">
      <c r="E306" s="2" t="s">
        <v>30</v>
      </c>
      <c r="F306" s="3" t="s">
        <v>202</v>
      </c>
      <c r="G306" s="3" t="str">
        <f>G305</f>
        <v>CSV Opex Plus</v>
      </c>
      <c r="H306" s="3"/>
      <c r="J306" s="2" t="str">
        <f>E306&amp;$G306&amp;""&amp;H306</f>
        <v>NWCSV Opex Plus</v>
      </c>
      <c r="T306" s="53" t="e">
        <f t="shared" ref="T306:AK306" si="93">T301^$R$36*T302^$R$36*T303^$R$37*T304^$R$38*T305^$R$39</f>
        <v>#VALUE!</v>
      </c>
      <c r="U306" s="53" t="e">
        <f t="shared" si="93"/>
        <v>#VALUE!</v>
      </c>
      <c r="V306" s="53" t="e">
        <f t="shared" si="93"/>
        <v>#VALUE!</v>
      </c>
      <c r="W306" s="53" t="e">
        <f t="shared" si="93"/>
        <v>#VALUE!</v>
      </c>
      <c r="X306" s="53" t="e">
        <f t="shared" si="93"/>
        <v>#VALUE!</v>
      </c>
      <c r="Y306" s="53">
        <f t="shared" si="93"/>
        <v>10925.533545674507</v>
      </c>
      <c r="Z306" s="53">
        <f t="shared" si="93"/>
        <v>10938.960089822369</v>
      </c>
      <c r="AA306" s="53">
        <f t="shared" si="93"/>
        <v>10904.40180346825</v>
      </c>
      <c r="AB306" s="53">
        <f t="shared" si="93"/>
        <v>10939.7399956631</v>
      </c>
      <c r="AC306" s="53">
        <f t="shared" si="93"/>
        <v>11096.938921553465</v>
      </c>
      <c r="AD306" s="53">
        <f t="shared" si="93"/>
        <v>11042.201338304338</v>
      </c>
      <c r="AE306" s="53">
        <f t="shared" si="93"/>
        <v>10833.403848135997</v>
      </c>
      <c r="AF306" s="53">
        <f t="shared" si="93"/>
        <v>10802.652034187508</v>
      </c>
      <c r="AG306" s="53">
        <f t="shared" si="93"/>
        <v>10321.173107455375</v>
      </c>
      <c r="AH306" s="53">
        <f t="shared" si="93"/>
        <v>10284.88667175346</v>
      </c>
      <c r="AI306" s="53">
        <f t="shared" si="93"/>
        <v>10247.559524738544</v>
      </c>
      <c r="AJ306" s="53">
        <f t="shared" si="93"/>
        <v>10207.012060169027</v>
      </c>
      <c r="AK306" s="53">
        <f t="shared" si="93"/>
        <v>10165.994974813706</v>
      </c>
    </row>
    <row r="307" spans="5:37" ht="14.2" customHeight="1">
      <c r="T307" s="67"/>
      <c r="U307" s="67"/>
      <c r="V307" s="67"/>
      <c r="W307" s="67"/>
      <c r="X307" s="67"/>
      <c r="Y307" s="67"/>
      <c r="Z307" s="67"/>
      <c r="AA307" s="67"/>
      <c r="AB307" s="67"/>
      <c r="AC307" s="67"/>
      <c r="AD307" s="67"/>
      <c r="AE307" s="67"/>
      <c r="AF307" s="67"/>
      <c r="AG307" s="67"/>
      <c r="AH307" s="67"/>
      <c r="AI307" s="67"/>
      <c r="AJ307" s="67"/>
      <c r="AK307" s="67"/>
    </row>
    <row r="308" spans="5:37" ht="14.2" customHeight="1">
      <c r="E308" s="2" t="s">
        <v>30</v>
      </c>
      <c r="F308" s="2" t="s">
        <v>141</v>
      </c>
      <c r="G308" s="2" t="s">
        <v>241</v>
      </c>
      <c r="J308" s="2" t="str">
        <f t="shared" ref="J308:J309" si="94">E308&amp;$F308&amp;""&amp;G308&amp;""&amp;H308</f>
        <v xml:space="preserve">NWCustomersCSV Business Support Costs </v>
      </c>
      <c r="T308" s="53" t="str">
        <f>INDEX(Inp_NWDrivers!T$9:T$37,MATCH($F308,Inp_NWDrivers!$F$9:$F$37,0))</f>
        <v/>
      </c>
      <c r="U308" s="53" t="str">
        <f>INDEX(Inp_NWDrivers!U$9:U$37,MATCH($F308,Inp_NWDrivers!$F$9:$F$37,0))</f>
        <v/>
      </c>
      <c r="V308" s="53" t="str">
        <f>INDEX(Inp_NWDrivers!V$9:V$37,MATCH($F308,Inp_NWDrivers!$F$9:$F$37,0))</f>
        <v/>
      </c>
      <c r="W308" s="53" t="str">
        <f>INDEX(Inp_NWDrivers!W$9:W$37,MATCH($F308,Inp_NWDrivers!$F$9:$F$37,0))</f>
        <v/>
      </c>
      <c r="X308" s="53" t="str">
        <f>INDEX(Inp_NWDrivers!X$9:X$37,MATCH($F308,Inp_NWDrivers!$F$9:$F$37,0))</f>
        <v/>
      </c>
      <c r="Y308" s="53">
        <f>INDEX(Inp_NWDrivers!Y$9:Y$37,MATCH($F308,Inp_NWDrivers!$F$9:$F$37,0))</f>
        <v>2671143.8316700002</v>
      </c>
      <c r="Z308" s="53">
        <f>INDEX(Inp_NWDrivers!Z$9:Z$37,MATCH($F308,Inp_NWDrivers!$F$9:$F$37,0))</f>
        <v>2678028.0002100002</v>
      </c>
      <c r="AA308" s="53">
        <f>INDEX(Inp_NWDrivers!AA$9:AA$37,MATCH($F308,Inp_NWDrivers!$F$9:$F$37,0))</f>
        <v>2684215.0002700002</v>
      </c>
      <c r="AB308" s="53">
        <f>INDEX(Inp_NWDrivers!AB$9:AB$37,MATCH($F308,Inp_NWDrivers!$F$9:$F$37,0))</f>
        <v>2686581.9996000002</v>
      </c>
      <c r="AC308" s="53">
        <f>INDEX(Inp_NWDrivers!AC$9:AC$37,MATCH($F308,Inp_NWDrivers!$F$9:$F$37,0))</f>
        <v>2689081.9999600002</v>
      </c>
      <c r="AD308" s="53">
        <f>INDEX(Inp_NWDrivers!AD$9:AD$37,MATCH($F308,Inp_NWDrivers!$F$9:$F$37,0))</f>
        <v>2692787.99975</v>
      </c>
      <c r="AE308" s="53">
        <f>INDEX(Inp_NWDrivers!AE$9:AE$37,MATCH($F308,Inp_NWDrivers!$F$9:$F$37,0))</f>
        <v>2692787.99975</v>
      </c>
      <c r="AF308" s="53">
        <f>INDEX(Inp_NWDrivers!AF$9:AF$37,MATCH($F308,Inp_NWDrivers!$F$9:$F$37,0))</f>
        <v>2692787.99975</v>
      </c>
      <c r="AG308" s="53">
        <f>INDEX(Inp_NWDrivers!AG$9:AG$37,MATCH($F308,Inp_NWDrivers!$F$9:$F$37,0))</f>
        <v>2692787.99975</v>
      </c>
      <c r="AH308" s="53">
        <f>INDEX(Inp_NWDrivers!AH$9:AH$37,MATCH($F308,Inp_NWDrivers!$F$9:$F$37,0))</f>
        <v>2692787.99975</v>
      </c>
      <c r="AI308" s="53">
        <f>INDEX(Inp_NWDrivers!AI$9:AI$37,MATCH($F308,Inp_NWDrivers!$F$9:$F$37,0))</f>
        <v>2692787.99975</v>
      </c>
      <c r="AJ308" s="53">
        <f>INDEX(Inp_NWDrivers!AJ$9:AJ$37,MATCH($F308,Inp_NWDrivers!$F$9:$F$37,0))</f>
        <v>2692787.99975</v>
      </c>
      <c r="AK308" s="53">
        <f>INDEX(Inp_NWDrivers!AK$9:AK$37,MATCH($F308,Inp_NWDrivers!$F$9:$F$37,0))</f>
        <v>2692787.99975</v>
      </c>
    </row>
    <row r="309" spans="5:37" ht="14.2" customHeight="1">
      <c r="E309" s="2" t="s">
        <v>30</v>
      </c>
      <c r="F309" s="2" t="s">
        <v>143</v>
      </c>
      <c r="G309" s="2" t="s">
        <v>241</v>
      </c>
      <c r="J309" s="2" t="str">
        <f t="shared" si="94"/>
        <v xml:space="preserve">NWNetwork LengthCSV Business Support Costs </v>
      </c>
      <c r="T309" s="53" t="str">
        <f>INDEX(Inp_NWDrivers!T$9:T$37,MATCH($F309,Inp_NWDrivers!$F$9:$F$37,0))</f>
        <v/>
      </c>
      <c r="U309" s="53" t="str">
        <f>INDEX(Inp_NWDrivers!U$9:U$37,MATCH($F309,Inp_NWDrivers!$F$9:$F$37,0))</f>
        <v/>
      </c>
      <c r="V309" s="53" t="str">
        <f>INDEX(Inp_NWDrivers!V$9:V$37,MATCH($F309,Inp_NWDrivers!$F$9:$F$37,0))</f>
        <v/>
      </c>
      <c r="W309" s="53" t="str">
        <f>INDEX(Inp_NWDrivers!W$9:W$37,MATCH($F309,Inp_NWDrivers!$F$9:$F$37,0))</f>
        <v/>
      </c>
      <c r="X309" s="53" t="str">
        <f>INDEX(Inp_NWDrivers!X$9:X$37,MATCH($F309,Inp_NWDrivers!$F$9:$F$37,0))</f>
        <v/>
      </c>
      <c r="Y309" s="53">
        <f>INDEX(Inp_NWDrivers!Y$9:Y$37,MATCH($F309,Inp_NWDrivers!$F$9:$F$37,0))</f>
        <v>33396.972999999998</v>
      </c>
      <c r="Z309" s="53">
        <f>INDEX(Inp_NWDrivers!Z$9:Z$37,MATCH($F309,Inp_NWDrivers!$F$9:$F$37,0))</f>
        <v>33375.785000000003</v>
      </c>
      <c r="AA309" s="53">
        <f>INDEX(Inp_NWDrivers!AA$9:AA$37,MATCH($F309,Inp_NWDrivers!$F$9:$F$37,0))</f>
        <v>33370.417999999998</v>
      </c>
      <c r="AB309" s="53">
        <f>INDEX(Inp_NWDrivers!AB$9:AB$37,MATCH($F309,Inp_NWDrivers!$F$9:$F$37,0))</f>
        <v>33345.086000000003</v>
      </c>
      <c r="AC309" s="53">
        <f>INDEX(Inp_NWDrivers!AC$9:AC$37,MATCH($F309,Inp_NWDrivers!$F$9:$F$37,0))</f>
        <v>33317.737999999998</v>
      </c>
      <c r="AD309" s="53">
        <f>INDEX(Inp_NWDrivers!AD$9:AD$37,MATCH($F309,Inp_NWDrivers!$F$9:$F$37,0))</f>
        <v>33303.527000000002</v>
      </c>
      <c r="AE309" s="53">
        <f>INDEX(Inp_NWDrivers!AE$9:AE$37,MATCH($F309,Inp_NWDrivers!$F$9:$F$37,0))</f>
        <v>33292.351999999999</v>
      </c>
      <c r="AF309" s="53">
        <f>INDEX(Inp_NWDrivers!AF$9:AF$37,MATCH($F309,Inp_NWDrivers!$F$9:$F$37,0))</f>
        <v>33436.538999999997</v>
      </c>
      <c r="AG309" s="53">
        <f>INDEX(Inp_NWDrivers!AG$9:AG$37,MATCH($F309,Inp_NWDrivers!$F$9:$F$37,0))</f>
        <v>33442.898000000001</v>
      </c>
      <c r="AH309" s="53">
        <f>INDEX(Inp_NWDrivers!AH$9:AH$37,MATCH($F309,Inp_NWDrivers!$F$9:$F$37,0))</f>
        <v>33449.258000000002</v>
      </c>
      <c r="AI309" s="53">
        <f>INDEX(Inp_NWDrivers!AI$9:AI$37,MATCH($F309,Inp_NWDrivers!$F$9:$F$37,0))</f>
        <v>33455.633000000002</v>
      </c>
      <c r="AJ309" s="53">
        <f>INDEX(Inp_NWDrivers!AJ$9:AJ$37,MATCH($F309,Inp_NWDrivers!$F$9:$F$37,0))</f>
        <v>33456.616999999998</v>
      </c>
      <c r="AK309" s="53">
        <f>INDEX(Inp_NWDrivers!AK$9:AK$37,MATCH($F309,Inp_NWDrivers!$F$9:$F$37,0))</f>
        <v>33462.991999999998</v>
      </c>
    </row>
    <row r="310" spans="5:37" ht="14.2" customHeight="1">
      <c r="E310" s="2" t="s">
        <v>30</v>
      </c>
      <c r="F310" s="3" t="s">
        <v>202</v>
      </c>
      <c r="G310" s="3" t="str">
        <f>G309</f>
        <v xml:space="preserve">CSV Business Support Costs </v>
      </c>
      <c r="H310" s="3"/>
      <c r="J310" s="2" t="str">
        <f>E310&amp;$G310&amp;""&amp;H310</f>
        <v xml:space="preserve">NWCSV Business Support Costs </v>
      </c>
      <c r="T310" s="53" t="e">
        <f t="shared" ref="T310:AK310" si="95">T308^$R$42*T309^$R$43</f>
        <v>#VALUE!</v>
      </c>
      <c r="U310" s="53" t="e">
        <f t="shared" si="95"/>
        <v>#VALUE!</v>
      </c>
      <c r="V310" s="53" t="e">
        <f t="shared" si="95"/>
        <v>#VALUE!</v>
      </c>
      <c r="W310" s="53" t="e">
        <f t="shared" si="95"/>
        <v>#VALUE!</v>
      </c>
      <c r="X310" s="53" t="e">
        <f t="shared" si="95"/>
        <v>#VALUE!</v>
      </c>
      <c r="Y310" s="53">
        <f t="shared" si="95"/>
        <v>298677.2814015146</v>
      </c>
      <c r="Z310" s="53">
        <f t="shared" si="95"/>
        <v>298967.03289658704</v>
      </c>
      <c r="AA310" s="53">
        <f t="shared" si="95"/>
        <v>299288.11630413932</v>
      </c>
      <c r="AB310" s="53">
        <f t="shared" si="95"/>
        <v>299306.37785171566</v>
      </c>
      <c r="AC310" s="53">
        <f t="shared" si="95"/>
        <v>299322.78485805797</v>
      </c>
      <c r="AD310" s="53">
        <f t="shared" si="95"/>
        <v>299465.08620363433</v>
      </c>
      <c r="AE310" s="53">
        <f t="shared" si="95"/>
        <v>299414.83922653686</v>
      </c>
      <c r="AF310" s="53">
        <f t="shared" si="95"/>
        <v>300062.51177441818</v>
      </c>
      <c r="AG310" s="53">
        <f t="shared" si="95"/>
        <v>300091.04353722936</v>
      </c>
      <c r="AH310" s="53">
        <f t="shared" si="95"/>
        <v>300119.57707377517</v>
      </c>
      <c r="AI310" s="53">
        <f t="shared" si="95"/>
        <v>300148.17518425814</v>
      </c>
      <c r="AJ310" s="53">
        <f t="shared" si="95"/>
        <v>300152.589143975</v>
      </c>
      <c r="AK310" s="53">
        <f t="shared" si="95"/>
        <v>300181.18410941458</v>
      </c>
    </row>
    <row r="311" spans="5:37" ht="14.2" customHeight="1">
      <c r="T311" s="67"/>
      <c r="U311" s="67"/>
      <c r="V311" s="67"/>
      <c r="W311" s="67"/>
      <c r="X311" s="67"/>
      <c r="Y311" s="67"/>
      <c r="Z311" s="67"/>
      <c r="AA311" s="67"/>
      <c r="AB311" s="67"/>
      <c r="AC311" s="67"/>
      <c r="AD311" s="67"/>
      <c r="AE311" s="67"/>
      <c r="AF311" s="67"/>
      <c r="AG311" s="67"/>
      <c r="AH311" s="67"/>
      <c r="AI311" s="67"/>
      <c r="AJ311" s="67"/>
      <c r="AK311" s="67"/>
    </row>
    <row r="312" spans="5:37" ht="14.2" customHeight="1">
      <c r="E312" s="2" t="s">
        <v>30</v>
      </c>
      <c r="F312" s="2" t="s">
        <v>141</v>
      </c>
      <c r="G312" s="2" t="s">
        <v>242</v>
      </c>
      <c r="J312" s="2" t="str">
        <f t="shared" ref="J312:J314" si="96">E312&amp;$F312&amp;""&amp;G312&amp;""&amp;H312</f>
        <v>NWCustomersCSV Customers, network, throughput</v>
      </c>
      <c r="T312" s="53" t="str">
        <f>INDEX(Inp_NWDrivers!T$9:T$37,MATCH($F312,Inp_NWDrivers!$F$9:$F$37,0))</f>
        <v/>
      </c>
      <c r="U312" s="53" t="str">
        <f>INDEX(Inp_NWDrivers!U$9:U$37,MATCH($F312,Inp_NWDrivers!$F$9:$F$37,0))</f>
        <v/>
      </c>
      <c r="V312" s="53" t="str">
        <f>INDEX(Inp_NWDrivers!V$9:V$37,MATCH($F312,Inp_NWDrivers!$F$9:$F$37,0))</f>
        <v/>
      </c>
      <c r="W312" s="53" t="str">
        <f>INDEX(Inp_NWDrivers!W$9:W$37,MATCH($F312,Inp_NWDrivers!$F$9:$F$37,0))</f>
        <v/>
      </c>
      <c r="X312" s="53" t="str">
        <f>INDEX(Inp_NWDrivers!X$9:X$37,MATCH($F312,Inp_NWDrivers!$F$9:$F$37,0))</f>
        <v/>
      </c>
      <c r="Y312" s="53">
        <f>INDEX(Inp_NWDrivers!Y$9:Y$37,MATCH($F312,Inp_NWDrivers!$F$9:$F$37,0))</f>
        <v>2671143.8316700002</v>
      </c>
      <c r="Z312" s="53">
        <f>INDEX(Inp_NWDrivers!Z$9:Z$37,MATCH($F312,Inp_NWDrivers!$F$9:$F$37,0))</f>
        <v>2678028.0002100002</v>
      </c>
      <c r="AA312" s="53">
        <f>INDEX(Inp_NWDrivers!AA$9:AA$37,MATCH($F312,Inp_NWDrivers!$F$9:$F$37,0))</f>
        <v>2684215.0002700002</v>
      </c>
      <c r="AB312" s="53">
        <f>INDEX(Inp_NWDrivers!AB$9:AB$37,MATCH($F312,Inp_NWDrivers!$F$9:$F$37,0))</f>
        <v>2686581.9996000002</v>
      </c>
      <c r="AC312" s="53">
        <f>INDEX(Inp_NWDrivers!AC$9:AC$37,MATCH($F312,Inp_NWDrivers!$F$9:$F$37,0))</f>
        <v>2689081.9999600002</v>
      </c>
      <c r="AD312" s="53">
        <f>INDEX(Inp_NWDrivers!AD$9:AD$37,MATCH($F312,Inp_NWDrivers!$F$9:$F$37,0))</f>
        <v>2692787.99975</v>
      </c>
      <c r="AE312" s="53">
        <f>INDEX(Inp_NWDrivers!AE$9:AE$37,MATCH($F312,Inp_NWDrivers!$F$9:$F$37,0))</f>
        <v>2692787.99975</v>
      </c>
      <c r="AF312" s="53">
        <f>INDEX(Inp_NWDrivers!AF$9:AF$37,MATCH($F312,Inp_NWDrivers!$F$9:$F$37,0))</f>
        <v>2692787.99975</v>
      </c>
      <c r="AG312" s="53">
        <f>INDEX(Inp_NWDrivers!AG$9:AG$37,MATCH($F312,Inp_NWDrivers!$F$9:$F$37,0))</f>
        <v>2692787.99975</v>
      </c>
      <c r="AH312" s="53">
        <f>INDEX(Inp_NWDrivers!AH$9:AH$37,MATCH($F312,Inp_NWDrivers!$F$9:$F$37,0))</f>
        <v>2692787.99975</v>
      </c>
      <c r="AI312" s="53">
        <f>INDEX(Inp_NWDrivers!AI$9:AI$37,MATCH($F312,Inp_NWDrivers!$F$9:$F$37,0))</f>
        <v>2692787.99975</v>
      </c>
      <c r="AJ312" s="53">
        <f>INDEX(Inp_NWDrivers!AJ$9:AJ$37,MATCH($F312,Inp_NWDrivers!$F$9:$F$37,0))</f>
        <v>2692787.99975</v>
      </c>
      <c r="AK312" s="53">
        <f>INDEX(Inp_NWDrivers!AK$9:AK$37,MATCH($F312,Inp_NWDrivers!$F$9:$F$37,0))</f>
        <v>2692787.99975</v>
      </c>
    </row>
    <row r="313" spans="5:37" ht="14.2" customHeight="1">
      <c r="E313" s="2" t="s">
        <v>30</v>
      </c>
      <c r="F313" s="2" t="s">
        <v>143</v>
      </c>
      <c r="G313" s="2" t="s">
        <v>242</v>
      </c>
      <c r="J313" s="2" t="str">
        <f t="shared" si="96"/>
        <v>NWNetwork LengthCSV Customers, network, throughput</v>
      </c>
      <c r="T313" s="53" t="str">
        <f>INDEX(Inp_NWDrivers!T$9:T$37,MATCH($F313,Inp_NWDrivers!$F$9:$F$37,0))</f>
        <v/>
      </c>
      <c r="U313" s="53" t="str">
        <f>INDEX(Inp_NWDrivers!U$9:U$37,MATCH($F313,Inp_NWDrivers!$F$9:$F$37,0))</f>
        <v/>
      </c>
      <c r="V313" s="53" t="str">
        <f>INDEX(Inp_NWDrivers!V$9:V$37,MATCH($F313,Inp_NWDrivers!$F$9:$F$37,0))</f>
        <v/>
      </c>
      <c r="W313" s="53" t="str">
        <f>INDEX(Inp_NWDrivers!W$9:W$37,MATCH($F313,Inp_NWDrivers!$F$9:$F$37,0))</f>
        <v/>
      </c>
      <c r="X313" s="53" t="str">
        <f>INDEX(Inp_NWDrivers!X$9:X$37,MATCH($F313,Inp_NWDrivers!$F$9:$F$37,0))</f>
        <v/>
      </c>
      <c r="Y313" s="53">
        <f>INDEX(Inp_NWDrivers!Y$9:Y$37,MATCH($F313,Inp_NWDrivers!$F$9:$F$37,0))</f>
        <v>33396.972999999998</v>
      </c>
      <c r="Z313" s="53">
        <f>INDEX(Inp_NWDrivers!Z$9:Z$37,MATCH($F313,Inp_NWDrivers!$F$9:$F$37,0))</f>
        <v>33375.785000000003</v>
      </c>
      <c r="AA313" s="53">
        <f>INDEX(Inp_NWDrivers!AA$9:AA$37,MATCH($F313,Inp_NWDrivers!$F$9:$F$37,0))</f>
        <v>33370.417999999998</v>
      </c>
      <c r="AB313" s="53">
        <f>INDEX(Inp_NWDrivers!AB$9:AB$37,MATCH($F313,Inp_NWDrivers!$F$9:$F$37,0))</f>
        <v>33345.086000000003</v>
      </c>
      <c r="AC313" s="53">
        <f>INDEX(Inp_NWDrivers!AC$9:AC$37,MATCH($F313,Inp_NWDrivers!$F$9:$F$37,0))</f>
        <v>33317.737999999998</v>
      </c>
      <c r="AD313" s="53">
        <f>INDEX(Inp_NWDrivers!AD$9:AD$37,MATCH($F313,Inp_NWDrivers!$F$9:$F$37,0))</f>
        <v>33303.527000000002</v>
      </c>
      <c r="AE313" s="53">
        <f>INDEX(Inp_NWDrivers!AE$9:AE$37,MATCH($F313,Inp_NWDrivers!$F$9:$F$37,0))</f>
        <v>33292.351999999999</v>
      </c>
      <c r="AF313" s="53">
        <f>INDEX(Inp_NWDrivers!AF$9:AF$37,MATCH($F313,Inp_NWDrivers!$F$9:$F$37,0))</f>
        <v>33436.538999999997</v>
      </c>
      <c r="AG313" s="53">
        <f>INDEX(Inp_NWDrivers!AG$9:AG$37,MATCH($F313,Inp_NWDrivers!$F$9:$F$37,0))</f>
        <v>33442.898000000001</v>
      </c>
      <c r="AH313" s="53">
        <f>INDEX(Inp_NWDrivers!AH$9:AH$37,MATCH($F313,Inp_NWDrivers!$F$9:$F$37,0))</f>
        <v>33449.258000000002</v>
      </c>
      <c r="AI313" s="53">
        <f>INDEX(Inp_NWDrivers!AI$9:AI$37,MATCH($F313,Inp_NWDrivers!$F$9:$F$37,0))</f>
        <v>33455.633000000002</v>
      </c>
      <c r="AJ313" s="53">
        <f>INDEX(Inp_NWDrivers!AJ$9:AJ$37,MATCH($F313,Inp_NWDrivers!$F$9:$F$37,0))</f>
        <v>33456.616999999998</v>
      </c>
      <c r="AK313" s="53">
        <f>INDEX(Inp_NWDrivers!AK$9:AK$37,MATCH($F313,Inp_NWDrivers!$F$9:$F$37,0))</f>
        <v>33462.991999999998</v>
      </c>
    </row>
    <row r="314" spans="5:37" ht="14.2" customHeight="1">
      <c r="E314" s="2" t="s">
        <v>30</v>
      </c>
      <c r="F314" s="2" t="s">
        <v>145</v>
      </c>
      <c r="G314" s="2" t="s">
        <v>242</v>
      </c>
      <c r="J314" s="2" t="str">
        <f t="shared" si="96"/>
        <v>NWThroughputCSV Customers, network, throughput</v>
      </c>
      <c r="T314" s="53" t="str">
        <f>INDEX(Inp_NWDrivers!T$9:T$37,MATCH($F314,Inp_NWDrivers!$F$9:$F$37,0))</f>
        <v/>
      </c>
      <c r="U314" s="53" t="str">
        <f>INDEX(Inp_NWDrivers!U$9:U$37,MATCH($F314,Inp_NWDrivers!$F$9:$F$37,0))</f>
        <v/>
      </c>
      <c r="V314" s="53" t="str">
        <f>INDEX(Inp_NWDrivers!V$9:V$37,MATCH($F314,Inp_NWDrivers!$F$9:$F$37,0))</f>
        <v/>
      </c>
      <c r="W314" s="53" t="str">
        <f>INDEX(Inp_NWDrivers!W$9:W$37,MATCH($F314,Inp_NWDrivers!$F$9:$F$37,0))</f>
        <v/>
      </c>
      <c r="X314" s="53" t="str">
        <f>INDEX(Inp_NWDrivers!X$9:X$37,MATCH($F314,Inp_NWDrivers!$F$9:$F$37,0))</f>
        <v/>
      </c>
      <c r="Y314" s="53">
        <f>INDEX(Inp_NWDrivers!Y$9:Y$37,MATCH($F314,Inp_NWDrivers!$F$9:$F$37,0))</f>
        <v>69786.384919999997</v>
      </c>
      <c r="Z314" s="53">
        <f>INDEX(Inp_NWDrivers!Z$9:Z$37,MATCH($F314,Inp_NWDrivers!$F$9:$F$37,0))</f>
        <v>67058.319940000001</v>
      </c>
      <c r="AA314" s="53">
        <f>INDEX(Inp_NWDrivers!AA$9:AA$37,MATCH($F314,Inp_NWDrivers!$F$9:$F$37,0))</f>
        <v>65665.047059999997</v>
      </c>
      <c r="AB314" s="53">
        <f>INDEX(Inp_NWDrivers!AB$9:AB$37,MATCH($F314,Inp_NWDrivers!$F$9:$F$37,0))</f>
        <v>66039.55992</v>
      </c>
      <c r="AC314" s="53">
        <f>INDEX(Inp_NWDrivers!AC$9:AC$37,MATCH($F314,Inp_NWDrivers!$F$9:$F$37,0))</f>
        <v>66566.030010000002</v>
      </c>
      <c r="AD314" s="53">
        <f>INDEX(Inp_NWDrivers!AD$9:AD$37,MATCH($F314,Inp_NWDrivers!$F$9:$F$37,0))</f>
        <v>66310.086869999999</v>
      </c>
      <c r="AE314" s="53">
        <f>INDEX(Inp_NWDrivers!AE$9:AE$37,MATCH($F314,Inp_NWDrivers!$F$9:$F$37,0))</f>
        <v>65879.619919999997</v>
      </c>
      <c r="AF314" s="53">
        <f>INDEX(Inp_NWDrivers!AF$9:AF$37,MATCH($F314,Inp_NWDrivers!$F$9:$F$37,0))</f>
        <v>65137.187380000003</v>
      </c>
      <c r="AG314" s="53">
        <f>INDEX(Inp_NWDrivers!AG$9:AG$37,MATCH($F314,Inp_NWDrivers!$F$9:$F$37,0))</f>
        <v>70468.185870000001</v>
      </c>
      <c r="AH314" s="53">
        <f>INDEX(Inp_NWDrivers!AH$9:AH$37,MATCH($F314,Inp_NWDrivers!$F$9:$F$37,0))</f>
        <v>70589.0674</v>
      </c>
      <c r="AI314" s="53">
        <f>INDEX(Inp_NWDrivers!AI$9:AI$37,MATCH($F314,Inp_NWDrivers!$F$9:$F$37,0))</f>
        <v>71036.079129999998</v>
      </c>
      <c r="AJ314" s="53">
        <f>INDEX(Inp_NWDrivers!AJ$9:AJ$37,MATCH($F314,Inp_NWDrivers!$F$9:$F$37,0))</f>
        <v>71262.299400000004</v>
      </c>
      <c r="AK314" s="53">
        <f>INDEX(Inp_NWDrivers!AK$9:AK$37,MATCH($F314,Inp_NWDrivers!$F$9:$F$37,0))</f>
        <v>70991.327980000002</v>
      </c>
    </row>
    <row r="315" spans="5:37" ht="14.2" customHeight="1">
      <c r="E315" s="2" t="s">
        <v>30</v>
      </c>
      <c r="F315" s="3" t="s">
        <v>202</v>
      </c>
      <c r="G315" s="3" t="str">
        <f>G314</f>
        <v>CSV Customers, network, throughput</v>
      </c>
      <c r="H315" s="3"/>
      <c r="J315" s="2" t="str">
        <f>E315&amp;$G315&amp;""&amp;H315</f>
        <v>NWCSV Customers, network, throughput</v>
      </c>
      <c r="T315" s="53" t="e">
        <f t="shared" ref="T315:AK315" si="97">T312^$R$46*T313^$R$47*T314^$R$48</f>
        <v>#VALUE!</v>
      </c>
      <c r="U315" s="53" t="e">
        <f t="shared" si="97"/>
        <v>#VALUE!</v>
      </c>
      <c r="V315" s="53" t="e">
        <f t="shared" si="97"/>
        <v>#VALUE!</v>
      </c>
      <c r="W315" s="53" t="e">
        <f t="shared" si="97"/>
        <v>#VALUE!</v>
      </c>
      <c r="X315" s="53" t="e">
        <f t="shared" si="97"/>
        <v>#VALUE!</v>
      </c>
      <c r="Y315" s="53">
        <f t="shared" si="97"/>
        <v>120079.96332414461</v>
      </c>
      <c r="Z315" s="53">
        <f t="shared" si="97"/>
        <v>118927.60966796029</v>
      </c>
      <c r="AA315" s="53">
        <f t="shared" si="97"/>
        <v>118363.74919211284</v>
      </c>
      <c r="AB315" s="53">
        <f t="shared" si="97"/>
        <v>118513.27202580622</v>
      </c>
      <c r="AC315" s="53">
        <f t="shared" si="97"/>
        <v>118727.66587651675</v>
      </c>
      <c r="AD315" s="53">
        <f t="shared" si="97"/>
        <v>118628.91407602515</v>
      </c>
      <c r="AE315" s="53">
        <f t="shared" si="97"/>
        <v>118416.04473395822</v>
      </c>
      <c r="AF315" s="53">
        <f t="shared" si="97"/>
        <v>118336.42639193233</v>
      </c>
      <c r="AG315" s="53">
        <f t="shared" si="97"/>
        <v>120698.1923073271</v>
      </c>
      <c r="AH315" s="53">
        <f t="shared" si="97"/>
        <v>120761.40189290054</v>
      </c>
      <c r="AI315" s="53">
        <f t="shared" si="97"/>
        <v>120963.65812774198</v>
      </c>
      <c r="AJ315" s="53">
        <f t="shared" si="97"/>
        <v>121061.6283242123</v>
      </c>
      <c r="AK315" s="53">
        <f t="shared" si="97"/>
        <v>120957.9034567106</v>
      </c>
    </row>
    <row r="316" spans="5:37" ht="14.2" customHeight="1">
      <c r="T316" s="67"/>
      <c r="U316" s="67"/>
      <c r="V316" s="67"/>
      <c r="W316" s="67"/>
      <c r="X316" s="67"/>
      <c r="Y316" s="67"/>
      <c r="Z316" s="67"/>
      <c r="AA316" s="67"/>
      <c r="AB316" s="67"/>
      <c r="AC316" s="67"/>
      <c r="AD316" s="67"/>
      <c r="AE316" s="67"/>
      <c r="AF316" s="67"/>
      <c r="AG316" s="67"/>
      <c r="AH316" s="67"/>
      <c r="AI316" s="67"/>
      <c r="AJ316" s="67"/>
      <c r="AK316" s="67"/>
    </row>
    <row r="317" spans="5:37" ht="14.2" customHeight="1">
      <c r="E317" s="2" t="s">
        <v>30</v>
      </c>
      <c r="F317" s="2" t="s">
        <v>141</v>
      </c>
      <c r="G317" s="2" t="s">
        <v>243</v>
      </c>
      <c r="J317" s="2" t="str">
        <f t="shared" ref="J317:J319" si="98">E317&amp;$F317&amp;""&amp;G317&amp;""&amp;H317</f>
        <v>NWCustomersCSV Customers, PREs, External condition reports</v>
      </c>
      <c r="T317" s="53" t="str">
        <f>INDEX(Inp_NWDrivers!T$9:T$37,MATCH($F317,Inp_NWDrivers!$F$9:$F$37,0))</f>
        <v/>
      </c>
      <c r="U317" s="53" t="str">
        <f>INDEX(Inp_NWDrivers!U$9:U$37,MATCH($F317,Inp_NWDrivers!$F$9:$F$37,0))</f>
        <v/>
      </c>
      <c r="V317" s="53" t="str">
        <f>INDEX(Inp_NWDrivers!V$9:V$37,MATCH($F317,Inp_NWDrivers!$F$9:$F$37,0))</f>
        <v/>
      </c>
      <c r="W317" s="53" t="str">
        <f>INDEX(Inp_NWDrivers!W$9:W$37,MATCH($F317,Inp_NWDrivers!$F$9:$F$37,0))</f>
        <v/>
      </c>
      <c r="X317" s="53" t="str">
        <f>INDEX(Inp_NWDrivers!X$9:X$37,MATCH($F317,Inp_NWDrivers!$F$9:$F$37,0))</f>
        <v/>
      </c>
      <c r="Y317" s="53">
        <f>INDEX(Inp_NWDrivers!Y$9:Y$37,MATCH($F317,Inp_NWDrivers!$F$9:$F$37,0))</f>
        <v>2671143.8316700002</v>
      </c>
      <c r="Z317" s="53">
        <f>INDEX(Inp_NWDrivers!Z$9:Z$37,MATCH($F317,Inp_NWDrivers!$F$9:$F$37,0))</f>
        <v>2678028.0002100002</v>
      </c>
      <c r="AA317" s="53">
        <f>INDEX(Inp_NWDrivers!AA$9:AA$37,MATCH($F317,Inp_NWDrivers!$F$9:$F$37,0))</f>
        <v>2684215.0002700002</v>
      </c>
      <c r="AB317" s="53">
        <f>INDEX(Inp_NWDrivers!AB$9:AB$37,MATCH($F317,Inp_NWDrivers!$F$9:$F$37,0))</f>
        <v>2686581.9996000002</v>
      </c>
      <c r="AC317" s="53">
        <f>INDEX(Inp_NWDrivers!AC$9:AC$37,MATCH($F317,Inp_NWDrivers!$F$9:$F$37,0))</f>
        <v>2689081.9999600002</v>
      </c>
      <c r="AD317" s="53">
        <f>INDEX(Inp_NWDrivers!AD$9:AD$37,MATCH($F317,Inp_NWDrivers!$F$9:$F$37,0))</f>
        <v>2692787.99975</v>
      </c>
      <c r="AE317" s="53">
        <f>INDEX(Inp_NWDrivers!AE$9:AE$37,MATCH($F317,Inp_NWDrivers!$F$9:$F$37,0))</f>
        <v>2692787.99975</v>
      </c>
      <c r="AF317" s="53">
        <f>INDEX(Inp_NWDrivers!AF$9:AF$37,MATCH($F317,Inp_NWDrivers!$F$9:$F$37,0))</f>
        <v>2692787.99975</v>
      </c>
      <c r="AG317" s="53">
        <f>INDEX(Inp_NWDrivers!AG$9:AG$37,MATCH($F317,Inp_NWDrivers!$F$9:$F$37,0))</f>
        <v>2692787.99975</v>
      </c>
      <c r="AH317" s="53">
        <f>INDEX(Inp_NWDrivers!AH$9:AH$37,MATCH($F317,Inp_NWDrivers!$F$9:$F$37,0))</f>
        <v>2692787.99975</v>
      </c>
      <c r="AI317" s="53">
        <f>INDEX(Inp_NWDrivers!AI$9:AI$37,MATCH($F317,Inp_NWDrivers!$F$9:$F$37,0))</f>
        <v>2692787.99975</v>
      </c>
      <c r="AJ317" s="53">
        <f>INDEX(Inp_NWDrivers!AJ$9:AJ$37,MATCH($F317,Inp_NWDrivers!$F$9:$F$37,0))</f>
        <v>2692787.99975</v>
      </c>
      <c r="AK317" s="53">
        <f>INDEX(Inp_NWDrivers!AK$9:AK$37,MATCH($F317,Inp_NWDrivers!$F$9:$F$37,0))</f>
        <v>2692787.99975</v>
      </c>
    </row>
    <row r="318" spans="5:37" ht="14.2" customHeight="1">
      <c r="E318" s="2" t="s">
        <v>30</v>
      </c>
      <c r="F318" s="2" t="s">
        <v>147</v>
      </c>
      <c r="G318" s="2" t="s">
        <v>243</v>
      </c>
      <c r="J318" s="2" t="str">
        <f t="shared" si="98"/>
        <v>NWPREs (Internal &amp; External)CSV Customers, PREs, External condition reports</v>
      </c>
      <c r="T318" s="53" t="str">
        <f>INDEX(Inp_NWDrivers!T$9:T$37,MATCH($F318,Inp_NWDrivers!$F$9:$F$37,0))</f>
        <v/>
      </c>
      <c r="U318" s="53" t="str">
        <f>INDEX(Inp_NWDrivers!U$9:U$37,MATCH($F318,Inp_NWDrivers!$F$9:$F$37,0))</f>
        <v/>
      </c>
      <c r="V318" s="53" t="str">
        <f>INDEX(Inp_NWDrivers!V$9:V$37,MATCH($F318,Inp_NWDrivers!$F$9:$F$37,0))</f>
        <v/>
      </c>
      <c r="W318" s="53" t="str">
        <f>INDEX(Inp_NWDrivers!W$9:W$37,MATCH($F318,Inp_NWDrivers!$F$9:$F$37,0))</f>
        <v/>
      </c>
      <c r="X318" s="53" t="str">
        <f>INDEX(Inp_NWDrivers!X$9:X$37,MATCH($F318,Inp_NWDrivers!$F$9:$F$37,0))</f>
        <v/>
      </c>
      <c r="Y318" s="53">
        <f>INDEX(Inp_NWDrivers!Y$9:Y$37,MATCH($F318,Inp_NWDrivers!$F$9:$F$37,0))</f>
        <v>111781</v>
      </c>
      <c r="Z318" s="53">
        <f>INDEX(Inp_NWDrivers!Z$9:Z$37,MATCH($F318,Inp_NWDrivers!$F$9:$F$37,0))</f>
        <v>104411</v>
      </c>
      <c r="AA318" s="53">
        <f>INDEX(Inp_NWDrivers!AA$9:AA$37,MATCH($F318,Inp_NWDrivers!$F$9:$F$37,0))</f>
        <v>104018</v>
      </c>
      <c r="AB318" s="53">
        <f>INDEX(Inp_NWDrivers!AB$9:AB$37,MATCH($F318,Inp_NWDrivers!$F$9:$F$37,0))</f>
        <v>104590</v>
      </c>
      <c r="AC318" s="53">
        <f>INDEX(Inp_NWDrivers!AC$9:AC$37,MATCH($F318,Inp_NWDrivers!$F$9:$F$37,0))</f>
        <v>101318</v>
      </c>
      <c r="AD318" s="53">
        <f>INDEX(Inp_NWDrivers!AD$9:AD$37,MATCH($F318,Inp_NWDrivers!$F$9:$F$37,0))</f>
        <v>93149</v>
      </c>
      <c r="AE318" s="53">
        <f>INDEX(Inp_NWDrivers!AE$9:AE$37,MATCH($F318,Inp_NWDrivers!$F$9:$F$37,0))</f>
        <v>97654</v>
      </c>
      <c r="AF318" s="53">
        <f>INDEX(Inp_NWDrivers!AF$9:AF$37,MATCH($F318,Inp_NWDrivers!$F$9:$F$37,0))</f>
        <v>94812</v>
      </c>
      <c r="AG318" s="53">
        <f>INDEX(Inp_NWDrivers!AG$9:AG$37,MATCH($F318,Inp_NWDrivers!$F$9:$F$37,0))</f>
        <v>95195</v>
      </c>
      <c r="AH318" s="53">
        <f>INDEX(Inp_NWDrivers!AH$9:AH$37,MATCH($F318,Inp_NWDrivers!$F$9:$F$37,0))</f>
        <v>93953</v>
      </c>
      <c r="AI318" s="53">
        <f>INDEX(Inp_NWDrivers!AI$9:AI$37,MATCH($F318,Inp_NWDrivers!$F$9:$F$37,0))</f>
        <v>92730</v>
      </c>
      <c r="AJ318" s="53">
        <f>INDEX(Inp_NWDrivers!AJ$9:AJ$37,MATCH($F318,Inp_NWDrivers!$F$9:$F$37,0))</f>
        <v>91528</v>
      </c>
      <c r="AK318" s="53">
        <f>INDEX(Inp_NWDrivers!AK$9:AK$37,MATCH($F318,Inp_NWDrivers!$F$9:$F$37,0))</f>
        <v>90345</v>
      </c>
    </row>
    <row r="319" spans="5:37" ht="14.2" customHeight="1">
      <c r="E319" s="2" t="s">
        <v>30</v>
      </c>
      <c r="F319" s="66" t="s">
        <v>166</v>
      </c>
      <c r="G319" s="2" t="s">
        <v>243</v>
      </c>
      <c r="J319" s="2" t="str">
        <f t="shared" si="98"/>
        <v>NWTotal external condition reports
(service condition + mains condition)CSV Customers, PREs, External condition reports</v>
      </c>
      <c r="T319" s="53" t="str">
        <f>INDEX(Inp_NWDrivers!T$9:T$37,MATCH($F319,Inp_NWDrivers!$F$9:$F$37,0))</f>
        <v/>
      </c>
      <c r="U319" s="53" t="str">
        <f>INDEX(Inp_NWDrivers!U$9:U$37,MATCH($F319,Inp_NWDrivers!$F$9:$F$37,0))</f>
        <v/>
      </c>
      <c r="V319" s="53" t="str">
        <f>INDEX(Inp_NWDrivers!V$9:V$37,MATCH($F319,Inp_NWDrivers!$F$9:$F$37,0))</f>
        <v/>
      </c>
      <c r="W319" s="53" t="str">
        <f>INDEX(Inp_NWDrivers!W$9:W$37,MATCH($F319,Inp_NWDrivers!$F$9:$F$37,0))</f>
        <v/>
      </c>
      <c r="X319" s="53" t="str">
        <f>INDEX(Inp_NWDrivers!X$9:X$37,MATCH($F319,Inp_NWDrivers!$F$9:$F$37,0))</f>
        <v/>
      </c>
      <c r="Y319" s="53">
        <f>INDEX(Inp_NWDrivers!Y$9:Y$37,MATCH($F319,Inp_NWDrivers!$F$9:$F$37,0))</f>
        <v>19318</v>
      </c>
      <c r="Z319" s="53">
        <f>INDEX(Inp_NWDrivers!Z$9:Z$37,MATCH($F319,Inp_NWDrivers!$F$9:$F$37,0))</f>
        <v>20345</v>
      </c>
      <c r="AA319" s="53">
        <f>INDEX(Inp_NWDrivers!AA$9:AA$37,MATCH($F319,Inp_NWDrivers!$F$9:$F$37,0))</f>
        <v>19898</v>
      </c>
      <c r="AB319" s="53">
        <f>INDEX(Inp_NWDrivers!AB$9:AB$37,MATCH($F319,Inp_NWDrivers!$F$9:$F$37,0))</f>
        <v>21694</v>
      </c>
      <c r="AC319" s="53">
        <f>INDEX(Inp_NWDrivers!AC$9:AC$37,MATCH($F319,Inp_NWDrivers!$F$9:$F$37,0))</f>
        <v>21142</v>
      </c>
      <c r="AD319" s="53">
        <f>INDEX(Inp_NWDrivers!AD$9:AD$37,MATCH($F319,Inp_NWDrivers!$F$9:$F$37,0))</f>
        <v>21245</v>
      </c>
      <c r="AE319" s="53">
        <f>INDEX(Inp_NWDrivers!AE$9:AE$37,MATCH($F319,Inp_NWDrivers!$F$9:$F$37,0))</f>
        <v>21033</v>
      </c>
      <c r="AF319" s="53">
        <f>INDEX(Inp_NWDrivers!AF$9:AF$37,MATCH($F319,Inp_NWDrivers!$F$9:$F$37,0))</f>
        <v>20822</v>
      </c>
      <c r="AG319" s="53">
        <f>INDEX(Inp_NWDrivers!AG$9:AG$37,MATCH($F319,Inp_NWDrivers!$F$9:$F$37,0))</f>
        <v>20790</v>
      </c>
      <c r="AH319" s="53">
        <f>INDEX(Inp_NWDrivers!AH$9:AH$37,MATCH($F319,Inp_NWDrivers!$F$9:$F$37,0))</f>
        <v>20451</v>
      </c>
      <c r="AI319" s="53">
        <f>INDEX(Inp_NWDrivers!AI$9:AI$37,MATCH($F319,Inp_NWDrivers!$F$9:$F$37,0))</f>
        <v>20098</v>
      </c>
      <c r="AJ319" s="53">
        <f>INDEX(Inp_NWDrivers!AJ$9:AJ$37,MATCH($F319,Inp_NWDrivers!$F$9:$F$37,0))</f>
        <v>19694</v>
      </c>
      <c r="AK319" s="53">
        <f>INDEX(Inp_NWDrivers!AK$9:AK$37,MATCH($F319,Inp_NWDrivers!$F$9:$F$37,0))</f>
        <v>19287</v>
      </c>
    </row>
    <row r="320" spans="5:37" ht="14.2" customHeight="1">
      <c r="E320" s="2" t="s">
        <v>30</v>
      </c>
      <c r="F320" s="3" t="s">
        <v>202</v>
      </c>
      <c r="G320" s="3" t="str">
        <f>G319</f>
        <v>CSV Customers, PREs, External condition reports</v>
      </c>
      <c r="H320" s="3"/>
      <c r="J320" s="2" t="str">
        <f>E320&amp;$G320&amp;""&amp;H320</f>
        <v>NWCSV Customers, PREs, External condition reports</v>
      </c>
      <c r="T320" s="53" t="e">
        <f t="shared" ref="T320:AK320" si="99">T317^$R$51*T318^$R$52*T319^$R$53</f>
        <v>#VALUE!</v>
      </c>
      <c r="U320" s="53" t="e">
        <f t="shared" si="99"/>
        <v>#VALUE!</v>
      </c>
      <c r="V320" s="53" t="e">
        <f t="shared" si="99"/>
        <v>#VALUE!</v>
      </c>
      <c r="W320" s="53" t="e">
        <f t="shared" si="99"/>
        <v>#VALUE!</v>
      </c>
      <c r="X320" s="53" t="e">
        <f t="shared" si="99"/>
        <v>#VALUE!</v>
      </c>
      <c r="Y320" s="53">
        <f t="shared" si="99"/>
        <v>104500.56926388633</v>
      </c>
      <c r="Z320" s="53">
        <f t="shared" si="99"/>
        <v>104485.10542475495</v>
      </c>
      <c r="AA320" s="53">
        <f t="shared" si="99"/>
        <v>103394.57522142687</v>
      </c>
      <c r="AB320" s="53">
        <f t="shared" si="99"/>
        <v>107597.11148797508</v>
      </c>
      <c r="AC320" s="53">
        <f t="shared" si="99"/>
        <v>105261.85249406932</v>
      </c>
      <c r="AD320" s="53">
        <f t="shared" si="99"/>
        <v>102523.79527428368</v>
      </c>
      <c r="AE320" s="53">
        <f t="shared" si="99"/>
        <v>103739.5710564358</v>
      </c>
      <c r="AF320" s="53">
        <f t="shared" si="99"/>
        <v>102244.20472446285</v>
      </c>
      <c r="AG320" s="53">
        <f t="shared" si="99"/>
        <v>102316.6381958734</v>
      </c>
      <c r="AH320" s="53">
        <f t="shared" si="99"/>
        <v>101128.31472505855</v>
      </c>
      <c r="AI320" s="53">
        <f t="shared" si="99"/>
        <v>99912.40754300289</v>
      </c>
      <c r="AJ320" s="53">
        <f t="shared" si="99"/>
        <v>98588.182410339563</v>
      </c>
      <c r="AK320" s="53">
        <f t="shared" si="99"/>
        <v>97258.262851701016</v>
      </c>
    </row>
    <row r="321" spans="5:37" ht="14.2" customHeight="1">
      <c r="T321" s="67"/>
      <c r="U321" s="67"/>
      <c r="V321" s="67"/>
      <c r="W321" s="67"/>
      <c r="X321" s="67"/>
      <c r="Y321" s="67"/>
      <c r="Z321" s="67"/>
      <c r="AA321" s="67"/>
      <c r="AB321" s="67"/>
      <c r="AC321" s="67"/>
      <c r="AD321" s="67"/>
      <c r="AE321" s="67"/>
      <c r="AF321" s="67"/>
      <c r="AG321" s="67"/>
      <c r="AH321" s="67"/>
      <c r="AI321" s="67"/>
      <c r="AJ321" s="67"/>
      <c r="AK321" s="67"/>
    </row>
    <row r="322" spans="5:37" ht="14.2" customHeight="1">
      <c r="E322" s="2" t="s">
        <v>30</v>
      </c>
      <c r="F322" s="2" t="s">
        <v>141</v>
      </c>
      <c r="G322" s="2" t="s">
        <v>244</v>
      </c>
      <c r="J322" s="2" t="str">
        <f t="shared" ref="J322:J325" si="100">E322&amp;$F322&amp;""&amp;G322&amp;""&amp;H322</f>
        <v>NWCustomersCSV Customers, PREs, External condition reports, MEAV</v>
      </c>
      <c r="T322" s="53" t="str">
        <f>INDEX(Inp_NWDrivers!T$9:T$37,MATCH($F322,Inp_NWDrivers!$F$9:$F$37,0))</f>
        <v/>
      </c>
      <c r="U322" s="53" t="str">
        <f>INDEX(Inp_NWDrivers!U$9:U$37,MATCH($F322,Inp_NWDrivers!$F$9:$F$37,0))</f>
        <v/>
      </c>
      <c r="V322" s="53" t="str">
        <f>INDEX(Inp_NWDrivers!V$9:V$37,MATCH($F322,Inp_NWDrivers!$F$9:$F$37,0))</f>
        <v/>
      </c>
      <c r="W322" s="53" t="str">
        <f>INDEX(Inp_NWDrivers!W$9:W$37,MATCH($F322,Inp_NWDrivers!$F$9:$F$37,0))</f>
        <v/>
      </c>
      <c r="X322" s="53" t="str">
        <f>INDEX(Inp_NWDrivers!X$9:X$37,MATCH($F322,Inp_NWDrivers!$F$9:$F$37,0))</f>
        <v/>
      </c>
      <c r="Y322" s="53">
        <f>INDEX(Inp_NWDrivers!Y$9:Y$37,MATCH($F322,Inp_NWDrivers!$F$9:$F$37,0))</f>
        <v>2671143.8316700002</v>
      </c>
      <c r="Z322" s="53">
        <f>INDEX(Inp_NWDrivers!Z$9:Z$37,MATCH($F322,Inp_NWDrivers!$F$9:$F$37,0))</f>
        <v>2678028.0002100002</v>
      </c>
      <c r="AA322" s="53">
        <f>INDEX(Inp_NWDrivers!AA$9:AA$37,MATCH($F322,Inp_NWDrivers!$F$9:$F$37,0))</f>
        <v>2684215.0002700002</v>
      </c>
      <c r="AB322" s="53">
        <f>INDEX(Inp_NWDrivers!AB$9:AB$37,MATCH($F322,Inp_NWDrivers!$F$9:$F$37,0))</f>
        <v>2686581.9996000002</v>
      </c>
      <c r="AC322" s="53">
        <f>INDEX(Inp_NWDrivers!AC$9:AC$37,MATCH($F322,Inp_NWDrivers!$F$9:$F$37,0))</f>
        <v>2689081.9999600002</v>
      </c>
      <c r="AD322" s="53">
        <f>INDEX(Inp_NWDrivers!AD$9:AD$37,MATCH($F322,Inp_NWDrivers!$F$9:$F$37,0))</f>
        <v>2692787.99975</v>
      </c>
      <c r="AE322" s="53">
        <f>INDEX(Inp_NWDrivers!AE$9:AE$37,MATCH($F322,Inp_NWDrivers!$F$9:$F$37,0))</f>
        <v>2692787.99975</v>
      </c>
      <c r="AF322" s="53">
        <f>INDEX(Inp_NWDrivers!AF$9:AF$37,MATCH($F322,Inp_NWDrivers!$F$9:$F$37,0))</f>
        <v>2692787.99975</v>
      </c>
      <c r="AG322" s="53">
        <f>INDEX(Inp_NWDrivers!AG$9:AG$37,MATCH($F322,Inp_NWDrivers!$F$9:$F$37,0))</f>
        <v>2692787.99975</v>
      </c>
      <c r="AH322" s="53">
        <f>INDEX(Inp_NWDrivers!AH$9:AH$37,MATCH($F322,Inp_NWDrivers!$F$9:$F$37,0))</f>
        <v>2692787.99975</v>
      </c>
      <c r="AI322" s="53">
        <f>INDEX(Inp_NWDrivers!AI$9:AI$37,MATCH($F322,Inp_NWDrivers!$F$9:$F$37,0))</f>
        <v>2692787.99975</v>
      </c>
      <c r="AJ322" s="53">
        <f>INDEX(Inp_NWDrivers!AJ$9:AJ$37,MATCH($F322,Inp_NWDrivers!$F$9:$F$37,0))</f>
        <v>2692787.99975</v>
      </c>
      <c r="AK322" s="53">
        <f>INDEX(Inp_NWDrivers!AK$9:AK$37,MATCH($F322,Inp_NWDrivers!$F$9:$F$37,0))</f>
        <v>2692787.99975</v>
      </c>
    </row>
    <row r="323" spans="5:37" ht="14.2" customHeight="1">
      <c r="E323" s="2" t="s">
        <v>30</v>
      </c>
      <c r="F323" s="2" t="s">
        <v>147</v>
      </c>
      <c r="G323" s="2" t="s">
        <v>244</v>
      </c>
      <c r="J323" s="2" t="str">
        <f t="shared" si="100"/>
        <v>NWPREs (Internal &amp; External)CSV Customers, PREs, External condition reports, MEAV</v>
      </c>
      <c r="T323" s="53" t="str">
        <f>INDEX(Inp_NWDrivers!T$9:T$37,MATCH($F323,Inp_NWDrivers!$F$9:$F$37,0))</f>
        <v/>
      </c>
      <c r="U323" s="53" t="str">
        <f>INDEX(Inp_NWDrivers!U$9:U$37,MATCH($F323,Inp_NWDrivers!$F$9:$F$37,0))</f>
        <v/>
      </c>
      <c r="V323" s="53" t="str">
        <f>INDEX(Inp_NWDrivers!V$9:V$37,MATCH($F323,Inp_NWDrivers!$F$9:$F$37,0))</f>
        <v/>
      </c>
      <c r="W323" s="53" t="str">
        <f>INDEX(Inp_NWDrivers!W$9:W$37,MATCH($F323,Inp_NWDrivers!$F$9:$F$37,0))</f>
        <v/>
      </c>
      <c r="X323" s="53" t="str">
        <f>INDEX(Inp_NWDrivers!X$9:X$37,MATCH($F323,Inp_NWDrivers!$F$9:$F$37,0))</f>
        <v/>
      </c>
      <c r="Y323" s="53">
        <f>INDEX(Inp_NWDrivers!Y$9:Y$37,MATCH($F323,Inp_NWDrivers!$F$9:$F$37,0))</f>
        <v>111781</v>
      </c>
      <c r="Z323" s="53">
        <f>INDEX(Inp_NWDrivers!Z$9:Z$37,MATCH($F323,Inp_NWDrivers!$F$9:$F$37,0))</f>
        <v>104411</v>
      </c>
      <c r="AA323" s="53">
        <f>INDEX(Inp_NWDrivers!AA$9:AA$37,MATCH($F323,Inp_NWDrivers!$F$9:$F$37,0))</f>
        <v>104018</v>
      </c>
      <c r="AB323" s="53">
        <f>INDEX(Inp_NWDrivers!AB$9:AB$37,MATCH($F323,Inp_NWDrivers!$F$9:$F$37,0))</f>
        <v>104590</v>
      </c>
      <c r="AC323" s="53">
        <f>INDEX(Inp_NWDrivers!AC$9:AC$37,MATCH($F323,Inp_NWDrivers!$F$9:$F$37,0))</f>
        <v>101318</v>
      </c>
      <c r="AD323" s="53">
        <f>INDEX(Inp_NWDrivers!AD$9:AD$37,MATCH($F323,Inp_NWDrivers!$F$9:$F$37,0))</f>
        <v>93149</v>
      </c>
      <c r="AE323" s="53">
        <f>INDEX(Inp_NWDrivers!AE$9:AE$37,MATCH($F323,Inp_NWDrivers!$F$9:$F$37,0))</f>
        <v>97654</v>
      </c>
      <c r="AF323" s="53">
        <f>INDEX(Inp_NWDrivers!AF$9:AF$37,MATCH($F323,Inp_NWDrivers!$F$9:$F$37,0))</f>
        <v>94812</v>
      </c>
      <c r="AG323" s="53">
        <f>INDEX(Inp_NWDrivers!AG$9:AG$37,MATCH($F323,Inp_NWDrivers!$F$9:$F$37,0))</f>
        <v>95195</v>
      </c>
      <c r="AH323" s="53">
        <f>INDEX(Inp_NWDrivers!AH$9:AH$37,MATCH($F323,Inp_NWDrivers!$F$9:$F$37,0))</f>
        <v>93953</v>
      </c>
      <c r="AI323" s="53">
        <f>INDEX(Inp_NWDrivers!AI$9:AI$37,MATCH($F323,Inp_NWDrivers!$F$9:$F$37,0))</f>
        <v>92730</v>
      </c>
      <c r="AJ323" s="53">
        <f>INDEX(Inp_NWDrivers!AJ$9:AJ$37,MATCH($F323,Inp_NWDrivers!$F$9:$F$37,0))</f>
        <v>91528</v>
      </c>
      <c r="AK323" s="53">
        <f>INDEX(Inp_NWDrivers!AK$9:AK$37,MATCH($F323,Inp_NWDrivers!$F$9:$F$37,0))</f>
        <v>90345</v>
      </c>
    </row>
    <row r="324" spans="5:37" ht="14.2" customHeight="1">
      <c r="E324" s="2" t="s">
        <v>30</v>
      </c>
      <c r="F324" s="66" t="s">
        <v>166</v>
      </c>
      <c r="G324" s="2" t="s">
        <v>244</v>
      </c>
      <c r="J324" s="2" t="str">
        <f t="shared" si="100"/>
        <v>NWTotal external condition reports
(service condition + mains condition)CSV Customers, PREs, External condition reports, MEAV</v>
      </c>
      <c r="T324" s="53" t="str">
        <f>INDEX(Inp_NWDrivers!T$9:T$37,MATCH($F324,Inp_NWDrivers!$F$9:$F$37,0))</f>
        <v/>
      </c>
      <c r="U324" s="53" t="str">
        <f>INDEX(Inp_NWDrivers!U$9:U$37,MATCH($F324,Inp_NWDrivers!$F$9:$F$37,0))</f>
        <v/>
      </c>
      <c r="V324" s="53" t="str">
        <f>INDEX(Inp_NWDrivers!V$9:V$37,MATCH($F324,Inp_NWDrivers!$F$9:$F$37,0))</f>
        <v/>
      </c>
      <c r="W324" s="53" t="str">
        <f>INDEX(Inp_NWDrivers!W$9:W$37,MATCH($F324,Inp_NWDrivers!$F$9:$F$37,0))</f>
        <v/>
      </c>
      <c r="X324" s="53" t="str">
        <f>INDEX(Inp_NWDrivers!X$9:X$37,MATCH($F324,Inp_NWDrivers!$F$9:$F$37,0))</f>
        <v/>
      </c>
      <c r="Y324" s="53">
        <f>INDEX(Inp_NWDrivers!Y$9:Y$37,MATCH($F324,Inp_NWDrivers!$F$9:$F$37,0))</f>
        <v>19318</v>
      </c>
      <c r="Z324" s="53">
        <f>INDEX(Inp_NWDrivers!Z$9:Z$37,MATCH($F324,Inp_NWDrivers!$F$9:$F$37,0))</f>
        <v>20345</v>
      </c>
      <c r="AA324" s="53">
        <f>INDEX(Inp_NWDrivers!AA$9:AA$37,MATCH($F324,Inp_NWDrivers!$F$9:$F$37,0))</f>
        <v>19898</v>
      </c>
      <c r="AB324" s="53">
        <f>INDEX(Inp_NWDrivers!AB$9:AB$37,MATCH($F324,Inp_NWDrivers!$F$9:$F$37,0))</f>
        <v>21694</v>
      </c>
      <c r="AC324" s="53">
        <f>INDEX(Inp_NWDrivers!AC$9:AC$37,MATCH($F324,Inp_NWDrivers!$F$9:$F$37,0))</f>
        <v>21142</v>
      </c>
      <c r="AD324" s="53">
        <f>INDEX(Inp_NWDrivers!AD$9:AD$37,MATCH($F324,Inp_NWDrivers!$F$9:$F$37,0))</f>
        <v>21245</v>
      </c>
      <c r="AE324" s="53">
        <f>INDEX(Inp_NWDrivers!AE$9:AE$37,MATCH($F324,Inp_NWDrivers!$F$9:$F$37,0))</f>
        <v>21033</v>
      </c>
      <c r="AF324" s="53">
        <f>INDEX(Inp_NWDrivers!AF$9:AF$37,MATCH($F324,Inp_NWDrivers!$F$9:$F$37,0))</f>
        <v>20822</v>
      </c>
      <c r="AG324" s="53">
        <f>INDEX(Inp_NWDrivers!AG$9:AG$37,MATCH($F324,Inp_NWDrivers!$F$9:$F$37,0))</f>
        <v>20790</v>
      </c>
      <c r="AH324" s="53">
        <f>INDEX(Inp_NWDrivers!AH$9:AH$37,MATCH($F324,Inp_NWDrivers!$F$9:$F$37,0))</f>
        <v>20451</v>
      </c>
      <c r="AI324" s="53">
        <f>INDEX(Inp_NWDrivers!AI$9:AI$37,MATCH($F324,Inp_NWDrivers!$F$9:$F$37,0))</f>
        <v>20098</v>
      </c>
      <c r="AJ324" s="53">
        <f>INDEX(Inp_NWDrivers!AJ$9:AJ$37,MATCH($F324,Inp_NWDrivers!$F$9:$F$37,0))</f>
        <v>19694</v>
      </c>
      <c r="AK324" s="53">
        <f>INDEX(Inp_NWDrivers!AK$9:AK$37,MATCH($F324,Inp_NWDrivers!$F$9:$F$37,0))</f>
        <v>19287</v>
      </c>
    </row>
    <row r="325" spans="5:37" ht="14.2" customHeight="1">
      <c r="E325" s="2" t="s">
        <v>30</v>
      </c>
      <c r="F325" s="2" t="s">
        <v>168</v>
      </c>
      <c r="G325" s="2" t="s">
        <v>244</v>
      </c>
      <c r="J325" s="2" t="str">
        <f t="shared" si="100"/>
        <v>NWMEAVCSV Customers, PREs, External condition reports, MEAV</v>
      </c>
      <c r="T325" s="53" t="e">
        <f t="shared" ref="T325:AK325" si="101">T322^$R$56*T323^$R$57*T324^$R$58</f>
        <v>#VALUE!</v>
      </c>
      <c r="U325" s="53" t="e">
        <f t="shared" si="101"/>
        <v>#VALUE!</v>
      </c>
      <c r="V325" s="53" t="e">
        <f t="shared" si="101"/>
        <v>#VALUE!</v>
      </c>
      <c r="W325" s="53" t="e">
        <f t="shared" si="101"/>
        <v>#VALUE!</v>
      </c>
      <c r="X325" s="53" t="e">
        <f t="shared" si="101"/>
        <v>#VALUE!</v>
      </c>
      <c r="Y325" s="53">
        <f t="shared" si="101"/>
        <v>30103.025611873985</v>
      </c>
      <c r="Z325" s="53">
        <f t="shared" si="101"/>
        <v>30112.220251903422</v>
      </c>
      <c r="AA325" s="53">
        <f t="shared" si="101"/>
        <v>29906.052349118632</v>
      </c>
      <c r="AB325" s="53">
        <f t="shared" si="101"/>
        <v>30743.410440961579</v>
      </c>
      <c r="AC325" s="53">
        <f t="shared" si="101"/>
        <v>30286.159440204021</v>
      </c>
      <c r="AD325" s="53">
        <f t="shared" si="101"/>
        <v>29747.145095736174</v>
      </c>
      <c r="AE325" s="53">
        <f t="shared" si="101"/>
        <v>29989.966290341556</v>
      </c>
      <c r="AF325" s="53">
        <f t="shared" si="101"/>
        <v>29691.177651231683</v>
      </c>
      <c r="AG325" s="53">
        <f t="shared" si="101"/>
        <v>29705.681679190689</v>
      </c>
      <c r="AH325" s="53">
        <f t="shared" si="101"/>
        <v>29467.327724438284</v>
      </c>
      <c r="AI325" s="53">
        <f t="shared" si="101"/>
        <v>29222.539427001146</v>
      </c>
      <c r="AJ325" s="53">
        <f t="shared" si="101"/>
        <v>28954.890016057747</v>
      </c>
      <c r="AK325" s="53">
        <f t="shared" si="101"/>
        <v>28684.964204839729</v>
      </c>
    </row>
    <row r="326" spans="5:37" ht="14.2" customHeight="1">
      <c r="E326" s="2" t="s">
        <v>30</v>
      </c>
      <c r="F326" s="3" t="s">
        <v>202</v>
      </c>
      <c r="G326" s="3" t="str">
        <f>G325</f>
        <v>CSV Customers, PREs, External condition reports, MEAV</v>
      </c>
      <c r="H326" s="3"/>
      <c r="J326" s="2" t="str">
        <f>E326&amp;$G326&amp;""&amp;H326</f>
        <v>NWCSV Customers, PREs, External condition reports, MEAV</v>
      </c>
      <c r="T326" s="53" t="e">
        <f t="shared" ref="T326:AK326" si="102">T322^$R$56*T323^$R$57*T324^$R$58*T325^$R$59</f>
        <v>#VALUE!</v>
      </c>
      <c r="U326" s="53" t="e">
        <f t="shared" si="102"/>
        <v>#VALUE!</v>
      </c>
      <c r="V326" s="53" t="e">
        <f t="shared" si="102"/>
        <v>#VALUE!</v>
      </c>
      <c r="W326" s="53" t="e">
        <f t="shared" si="102"/>
        <v>#VALUE!</v>
      </c>
      <c r="X326" s="53" t="e">
        <f t="shared" si="102"/>
        <v>#VALUE!</v>
      </c>
      <c r="Y326" s="53">
        <f t="shared" si="102"/>
        <v>144455.5535863855</v>
      </c>
      <c r="Z326" s="53">
        <f t="shared" si="102"/>
        <v>144506.38743435233</v>
      </c>
      <c r="AA326" s="53">
        <f t="shared" si="102"/>
        <v>143367.12759884133</v>
      </c>
      <c r="AB326" s="53">
        <f t="shared" si="102"/>
        <v>148001.62105746713</v>
      </c>
      <c r="AC326" s="53">
        <f t="shared" si="102"/>
        <v>145468.47851434353</v>
      </c>
      <c r="AD326" s="53">
        <f t="shared" si="102"/>
        <v>142489.83894557451</v>
      </c>
      <c r="AE326" s="53">
        <f t="shared" si="102"/>
        <v>143830.68259776963</v>
      </c>
      <c r="AF326" s="53">
        <f t="shared" si="102"/>
        <v>142181.02565470416</v>
      </c>
      <c r="AG326" s="53">
        <f t="shared" si="102"/>
        <v>142261.04648457802</v>
      </c>
      <c r="AH326" s="53">
        <f t="shared" si="102"/>
        <v>140946.76846956543</v>
      </c>
      <c r="AI326" s="53">
        <f t="shared" si="102"/>
        <v>139598.69356894607</v>
      </c>
      <c r="AJ326" s="53">
        <f t="shared" si="102"/>
        <v>138126.68478478002</v>
      </c>
      <c r="AK326" s="53">
        <f t="shared" si="102"/>
        <v>136644.25077994925</v>
      </c>
    </row>
    <row r="327" spans="5:37" ht="14.2" customHeight="1">
      <c r="T327" s="67"/>
      <c r="U327" s="67"/>
      <c r="V327" s="67"/>
      <c r="W327" s="67"/>
      <c r="X327" s="67"/>
      <c r="Y327" s="67"/>
      <c r="Z327" s="67"/>
      <c r="AA327" s="67"/>
      <c r="AB327" s="67"/>
      <c r="AC327" s="67"/>
      <c r="AD327" s="67"/>
      <c r="AE327" s="67"/>
      <c r="AF327" s="67"/>
      <c r="AG327" s="67"/>
      <c r="AH327" s="67"/>
      <c r="AI327" s="67"/>
      <c r="AJ327" s="67"/>
      <c r="AK327" s="67"/>
    </row>
    <row r="328" spans="5:37" ht="14.2" customHeight="1">
      <c r="E328" s="2" t="s">
        <v>30</v>
      </c>
      <c r="F328" s="2" t="s">
        <v>154</v>
      </c>
      <c r="G328" s="2" t="s">
        <v>237</v>
      </c>
      <c r="J328" s="2" t="str">
        <f t="shared" ref="J328:J334" si="103">E328&amp;$F328&amp;""&amp;G328&amp;""&amp;H328</f>
        <v>NWRepex Synthetic CostsCSV Totex (smoothed)</v>
      </c>
      <c r="T328" s="53" t="str">
        <f>INDEX(Inp_NWDrivers!T$9:T$37,MATCH($F328,Inp_NWDrivers!$F$9:$F$37,0))</f>
        <v/>
      </c>
      <c r="U328" s="53" t="str">
        <f>INDEX(Inp_NWDrivers!U$9:U$37,MATCH($F328,Inp_NWDrivers!$F$9:$F$37,0))</f>
        <v/>
      </c>
      <c r="V328" s="53" t="str">
        <f>INDEX(Inp_NWDrivers!V$9:V$37,MATCH($F328,Inp_NWDrivers!$F$9:$F$37,0))</f>
        <v/>
      </c>
      <c r="W328" s="53" t="str">
        <f>INDEX(Inp_NWDrivers!W$9:W$37,MATCH($F328,Inp_NWDrivers!$F$9:$F$37,0))</f>
        <v/>
      </c>
      <c r="X328" s="53" t="str">
        <f>INDEX(Inp_NWDrivers!X$9:X$37,MATCH($F328,Inp_NWDrivers!$F$9:$F$37,0))</f>
        <v/>
      </c>
      <c r="Y328" s="53">
        <f>INDEX(Inp_NWDrivers!Y$9:Y$37,MATCH($F328,Inp_NWDrivers!$F$9:$F$37,0))</f>
        <v>94.581888604754795</v>
      </c>
      <c r="Z328" s="53">
        <f>INDEX(Inp_NWDrivers!Z$9:Z$37,MATCH($F328,Inp_NWDrivers!$F$9:$F$37,0))</f>
        <v>79.99930327995601</v>
      </c>
      <c r="AA328" s="53">
        <f>INDEX(Inp_NWDrivers!AA$9:AA$37,MATCH($F328,Inp_NWDrivers!$F$9:$F$37,0))</f>
        <v>107.47151256430985</v>
      </c>
      <c r="AB328" s="53">
        <f>INDEX(Inp_NWDrivers!AB$9:AB$37,MATCH($F328,Inp_NWDrivers!$F$9:$F$37,0))</f>
        <v>87.77360052620088</v>
      </c>
      <c r="AC328" s="53">
        <f>INDEX(Inp_NWDrivers!AC$9:AC$37,MATCH($F328,Inp_NWDrivers!$F$9:$F$37,0))</f>
        <v>88.715827156194791</v>
      </c>
      <c r="AD328" s="53">
        <f>INDEX(Inp_NWDrivers!AD$9:AD$37,MATCH($F328,Inp_NWDrivers!$F$9:$F$37,0))</f>
        <v>83.432571407704501</v>
      </c>
      <c r="AE328" s="53">
        <f>INDEX(Inp_NWDrivers!AE$9:AE$37,MATCH($F328,Inp_NWDrivers!$F$9:$F$37,0))</f>
        <v>122.01289465748314</v>
      </c>
      <c r="AF328" s="53">
        <f>INDEX(Inp_NWDrivers!AF$9:AF$37,MATCH($F328,Inp_NWDrivers!$F$9:$F$37,0))</f>
        <v>130.84198949293327</v>
      </c>
      <c r="AG328" s="53">
        <f>INDEX(Inp_NWDrivers!AG$9:AG$37,MATCH($F328,Inp_NWDrivers!$F$9:$F$37,0))</f>
        <v>102.57521050362433</v>
      </c>
      <c r="AH328" s="53">
        <f>INDEX(Inp_NWDrivers!AH$9:AH$37,MATCH($F328,Inp_NWDrivers!$F$9:$F$37,0))</f>
        <v>104.48322013969049</v>
      </c>
      <c r="AI328" s="53">
        <f>INDEX(Inp_NWDrivers!AI$9:AI$37,MATCH($F328,Inp_NWDrivers!$F$9:$F$37,0))</f>
        <v>107.0061650835041</v>
      </c>
      <c r="AJ328" s="53">
        <f>INDEX(Inp_NWDrivers!AJ$9:AJ$37,MATCH($F328,Inp_NWDrivers!$F$9:$F$37,0))</f>
        <v>105.49617817639461</v>
      </c>
      <c r="AK328" s="53">
        <f>INDEX(Inp_NWDrivers!AK$9:AK$37,MATCH($F328,Inp_NWDrivers!$F$9:$F$37,0))</f>
        <v>105.59265583916283</v>
      </c>
    </row>
    <row r="329" spans="5:37" ht="14.2" customHeight="1">
      <c r="E329" s="2" t="s">
        <v>30</v>
      </c>
      <c r="F329" s="2" t="s">
        <v>169</v>
      </c>
      <c r="G329" s="2" t="s">
        <v>237</v>
      </c>
      <c r="J329" s="2" t="str">
        <f t="shared" si="103"/>
        <v>NWCapex synthetic costs - Mains (smoothed)CSV Totex (smoothed)</v>
      </c>
      <c r="T329" s="53" t="str">
        <f>INDEX(Inp_NWDrivers!T$9:T$37,MATCH($F329,Inp_NWDrivers!$F$9:$F$37,0))</f>
        <v/>
      </c>
      <c r="U329" s="53" t="str">
        <f>INDEX(Inp_NWDrivers!U$9:U$37,MATCH($F329,Inp_NWDrivers!$F$9:$F$37,0))</f>
        <v/>
      </c>
      <c r="V329" s="53" t="str">
        <f>INDEX(Inp_NWDrivers!V$9:V$37,MATCH($F329,Inp_NWDrivers!$F$9:$F$37,0))</f>
        <v/>
      </c>
      <c r="W329" s="53" t="str">
        <f>INDEX(Inp_NWDrivers!W$9:W$37,MATCH($F329,Inp_NWDrivers!$F$9:$F$37,0))</f>
        <v/>
      </c>
      <c r="X329" s="53" t="str">
        <f>INDEX(Inp_NWDrivers!X$9:X$37,MATCH($F329,Inp_NWDrivers!$F$9:$F$37,0))</f>
        <v/>
      </c>
      <c r="Y329" s="53">
        <f>INDEX(Inp_NWDrivers!Y$9:Y$37,MATCH($F329,Inp_NWDrivers!$F$9:$F$37,0))</f>
        <v>1.102294687324346</v>
      </c>
      <c r="Z329" s="53">
        <f>INDEX(Inp_NWDrivers!Z$9:Z$37,MATCH($F329,Inp_NWDrivers!$F$9:$F$37,0))</f>
        <v>0.9779654987926778</v>
      </c>
      <c r="AA329" s="53">
        <f>INDEX(Inp_NWDrivers!AA$9:AA$37,MATCH($F329,Inp_NWDrivers!$F$9:$F$37,0))</f>
        <v>0.91513699940413562</v>
      </c>
      <c r="AB329" s="53">
        <f>INDEX(Inp_NWDrivers!AB$9:AB$37,MATCH($F329,Inp_NWDrivers!$F$9:$F$37,0))</f>
        <v>0.76917914499695439</v>
      </c>
      <c r="AC329" s="53">
        <f>INDEX(Inp_NWDrivers!AC$9:AC$37,MATCH($F329,Inp_NWDrivers!$F$9:$F$37,0))</f>
        <v>0.84218972066073139</v>
      </c>
      <c r="AD329" s="53">
        <f>INDEX(Inp_NWDrivers!AD$9:AD$37,MATCH($F329,Inp_NWDrivers!$F$9:$F$37,0))</f>
        <v>0.92086019143578923</v>
      </c>
      <c r="AE329" s="53">
        <f>INDEX(Inp_NWDrivers!AE$9:AE$37,MATCH($F329,Inp_NWDrivers!$F$9:$F$37,0))</f>
        <v>1.307002941355323</v>
      </c>
      <c r="AF329" s="53">
        <f>INDEX(Inp_NWDrivers!AF$9:AF$37,MATCH($F329,Inp_NWDrivers!$F$9:$F$37,0))</f>
        <v>1.7924655858804148</v>
      </c>
      <c r="AG329" s="53">
        <f>INDEX(Inp_NWDrivers!AG$9:AG$37,MATCH($F329,Inp_NWDrivers!$F$9:$F$37,0))</f>
        <v>1.7876500094159176</v>
      </c>
      <c r="AH329" s="53">
        <f>INDEX(Inp_NWDrivers!AH$9:AH$37,MATCH($F329,Inp_NWDrivers!$F$9:$F$37,0))</f>
        <v>1.7576774683232543</v>
      </c>
      <c r="AI329" s="53">
        <f>INDEX(Inp_NWDrivers!AI$9:AI$37,MATCH($F329,Inp_NWDrivers!$F$9:$F$37,0))</f>
        <v>1.6848075487098704</v>
      </c>
      <c r="AJ329" s="53">
        <f>INDEX(Inp_NWDrivers!AJ$9:AJ$37,MATCH($F329,Inp_NWDrivers!$F$9:$F$37,0))</f>
        <v>1.4302674063970966</v>
      </c>
      <c r="AK329" s="53">
        <f>INDEX(Inp_NWDrivers!AK$9:AK$37,MATCH($F329,Inp_NWDrivers!$F$9:$F$37,0))</f>
        <v>1.3137460066368682</v>
      </c>
    </row>
    <row r="330" spans="5:37" ht="14.2" customHeight="1">
      <c r="E330" s="2" t="s">
        <v>30</v>
      </c>
      <c r="F330" s="2" t="s">
        <v>170</v>
      </c>
      <c r="G330" s="2" t="s">
        <v>237</v>
      </c>
      <c r="J330" s="2" t="str">
        <f t="shared" si="103"/>
        <v>NWCapex synthetic costs - Connections (smoothed)CSV Totex (smoothed)</v>
      </c>
      <c r="T330" s="53" t="str">
        <f>INDEX(Inp_NWDrivers!T$9:T$37,MATCH($F330,Inp_NWDrivers!$F$9:$F$37,0))</f>
        <v/>
      </c>
      <c r="U330" s="53" t="str">
        <f>INDEX(Inp_NWDrivers!U$9:U$37,MATCH($F330,Inp_NWDrivers!$F$9:$F$37,0))</f>
        <v/>
      </c>
      <c r="V330" s="53" t="str">
        <f>INDEX(Inp_NWDrivers!V$9:V$37,MATCH($F330,Inp_NWDrivers!$F$9:$F$37,0))</f>
        <v/>
      </c>
      <c r="W330" s="53" t="str">
        <f>INDEX(Inp_NWDrivers!W$9:W$37,MATCH($F330,Inp_NWDrivers!$F$9:$F$37,0))</f>
        <v/>
      </c>
      <c r="X330" s="53" t="str">
        <f>INDEX(Inp_NWDrivers!X$9:X$37,MATCH($F330,Inp_NWDrivers!$F$9:$F$37,0))</f>
        <v/>
      </c>
      <c r="Y330" s="53">
        <f>INDEX(Inp_NWDrivers!Y$9:Y$37,MATCH($F330,Inp_NWDrivers!$F$9:$F$37,0))</f>
        <v>4.8404244408840347</v>
      </c>
      <c r="Z330" s="53">
        <f>INDEX(Inp_NWDrivers!Z$9:Z$37,MATCH($F330,Inp_NWDrivers!$F$9:$F$37,0))</f>
        <v>4.264264518366689</v>
      </c>
      <c r="AA330" s="53">
        <f>INDEX(Inp_NWDrivers!AA$9:AA$37,MATCH($F330,Inp_NWDrivers!$F$9:$F$37,0))</f>
        <v>4.2927278954921047</v>
      </c>
      <c r="AB330" s="53">
        <f>INDEX(Inp_NWDrivers!AB$9:AB$37,MATCH($F330,Inp_NWDrivers!$F$9:$F$37,0))</f>
        <v>4.5413085241853999</v>
      </c>
      <c r="AC330" s="53">
        <f>INDEX(Inp_NWDrivers!AC$9:AC$37,MATCH($F330,Inp_NWDrivers!$F$9:$F$37,0))</f>
        <v>4.7798867029024148</v>
      </c>
      <c r="AD330" s="53">
        <f>INDEX(Inp_NWDrivers!AD$9:AD$37,MATCH($F330,Inp_NWDrivers!$F$9:$F$37,0))</f>
        <v>4.8599699526310305</v>
      </c>
      <c r="AE330" s="53">
        <f>INDEX(Inp_NWDrivers!AE$9:AE$37,MATCH($F330,Inp_NWDrivers!$F$9:$F$37,0))</f>
        <v>4.7108300541087473</v>
      </c>
      <c r="AF330" s="53">
        <f>INDEX(Inp_NWDrivers!AF$9:AF$37,MATCH($F330,Inp_NWDrivers!$F$9:$F$37,0))</f>
        <v>4.6568997028323871</v>
      </c>
      <c r="AG330" s="53">
        <f>INDEX(Inp_NWDrivers!AG$9:AG$37,MATCH($F330,Inp_NWDrivers!$F$9:$F$37,0))</f>
        <v>4.3604917253619329</v>
      </c>
      <c r="AH330" s="53">
        <f>INDEX(Inp_NWDrivers!AH$9:AH$37,MATCH($F330,Inp_NWDrivers!$F$9:$F$37,0))</f>
        <v>4.0581398187365689</v>
      </c>
      <c r="AI330" s="53">
        <f>INDEX(Inp_NWDrivers!AI$9:AI$37,MATCH($F330,Inp_NWDrivers!$F$9:$F$37,0))</f>
        <v>3.8049205638634436</v>
      </c>
      <c r="AJ330" s="53">
        <f>INDEX(Inp_NWDrivers!AJ$9:AJ$37,MATCH($F330,Inp_NWDrivers!$F$9:$F$37,0))</f>
        <v>3.3611946668841313</v>
      </c>
      <c r="AK330" s="53">
        <f>INDEX(Inp_NWDrivers!AK$9:AK$37,MATCH($F330,Inp_NWDrivers!$F$9:$F$37,0))</f>
        <v>2.9561544508207511</v>
      </c>
    </row>
    <row r="331" spans="5:37" ht="14.2" customHeight="1">
      <c r="E331" s="2" t="s">
        <v>30</v>
      </c>
      <c r="F331" s="2" t="s">
        <v>226</v>
      </c>
      <c r="G331" s="2" t="s">
        <v>237</v>
      </c>
      <c r="J331" s="2" t="str">
        <f t="shared" si="103"/>
        <v>NWCSV EmergencyCSV Totex (smoothed)</v>
      </c>
      <c r="T331" s="53" t="e">
        <f>T$101</f>
        <v>#VALUE!</v>
      </c>
      <c r="U331" s="53" t="e">
        <f t="shared" ref="U331:AK331" si="104">U$101</f>
        <v>#VALUE!</v>
      </c>
      <c r="V331" s="53" t="e">
        <f t="shared" si="104"/>
        <v>#VALUE!</v>
      </c>
      <c r="W331" s="53" t="e">
        <f t="shared" si="104"/>
        <v>#VALUE!</v>
      </c>
      <c r="X331" s="53" t="e">
        <f t="shared" si="104"/>
        <v>#VALUE!</v>
      </c>
      <c r="Y331" s="53">
        <f t="shared" si="104"/>
        <v>1379250.7894775441</v>
      </c>
      <c r="Z331" s="53">
        <f t="shared" si="104"/>
        <v>1412503.3045443289</v>
      </c>
      <c r="AA331" s="53">
        <f t="shared" si="104"/>
        <v>1411877.3633273395</v>
      </c>
      <c r="AB331" s="53">
        <f t="shared" si="104"/>
        <v>1430581.0572285918</v>
      </c>
      <c r="AC331" s="53">
        <f t="shared" si="104"/>
        <v>1412962.8455471201</v>
      </c>
      <c r="AD331" s="53">
        <f t="shared" si="104"/>
        <v>1417322.5617694315</v>
      </c>
      <c r="AE331" s="53">
        <f t="shared" si="104"/>
        <v>1414478.4743858345</v>
      </c>
      <c r="AF331" s="53">
        <f t="shared" si="104"/>
        <v>1411637.7370976252</v>
      </c>
      <c r="AG331" s="53">
        <f t="shared" si="104"/>
        <v>1405953.7841122458</v>
      </c>
      <c r="AH331" s="53">
        <f t="shared" si="104"/>
        <v>1400285.5219380043</v>
      </c>
      <c r="AI331" s="53">
        <f t="shared" si="104"/>
        <v>1394648.7273988652</v>
      </c>
      <c r="AJ331" s="53">
        <f t="shared" si="104"/>
        <v>1389017.9176557446</v>
      </c>
      <c r="AK331" s="53">
        <f t="shared" si="104"/>
        <v>1383423.1552016621</v>
      </c>
    </row>
    <row r="332" spans="5:37" ht="14.2" customHeight="1">
      <c r="E332" s="2" t="s">
        <v>30</v>
      </c>
      <c r="F332" s="66" t="s">
        <v>166</v>
      </c>
      <c r="G332" s="2" t="s">
        <v>237</v>
      </c>
      <c r="J332" s="2" t="str">
        <f t="shared" si="103"/>
        <v>NWTotal external condition reports
(service condition + mains condition)CSV Totex (smoothed)</v>
      </c>
      <c r="T332" s="53" t="str">
        <f>INDEX(Inp_NWDrivers!T$9:T$37,MATCH($F332,Inp_NWDrivers!$F$9:$F$37,0))</f>
        <v/>
      </c>
      <c r="U332" s="53" t="str">
        <f>INDEX(Inp_NWDrivers!U$9:U$37,MATCH($F332,Inp_NWDrivers!$F$9:$F$37,0))</f>
        <v/>
      </c>
      <c r="V332" s="53" t="str">
        <f>INDEX(Inp_NWDrivers!V$9:V$37,MATCH($F332,Inp_NWDrivers!$F$9:$F$37,0))</f>
        <v/>
      </c>
      <c r="W332" s="53" t="str">
        <f>INDEX(Inp_NWDrivers!W$9:W$37,MATCH($F332,Inp_NWDrivers!$F$9:$F$37,0))</f>
        <v/>
      </c>
      <c r="X332" s="53" t="str">
        <f>INDEX(Inp_NWDrivers!X$9:X$37,MATCH($F332,Inp_NWDrivers!$F$9:$F$37,0))</f>
        <v/>
      </c>
      <c r="Y332" s="53">
        <f>INDEX(Inp_NWDrivers!Y$9:Y$37,MATCH($F332,Inp_NWDrivers!$F$9:$F$37,0))</f>
        <v>19318</v>
      </c>
      <c r="Z332" s="53">
        <f>INDEX(Inp_NWDrivers!Z$9:Z$37,MATCH($F332,Inp_NWDrivers!$F$9:$F$37,0))</f>
        <v>20345</v>
      </c>
      <c r="AA332" s="53">
        <f>INDEX(Inp_NWDrivers!AA$9:AA$37,MATCH($F332,Inp_NWDrivers!$F$9:$F$37,0))</f>
        <v>19898</v>
      </c>
      <c r="AB332" s="53">
        <f>INDEX(Inp_NWDrivers!AB$9:AB$37,MATCH($F332,Inp_NWDrivers!$F$9:$F$37,0))</f>
        <v>21694</v>
      </c>
      <c r="AC332" s="53">
        <f>INDEX(Inp_NWDrivers!AC$9:AC$37,MATCH($F332,Inp_NWDrivers!$F$9:$F$37,0))</f>
        <v>21142</v>
      </c>
      <c r="AD332" s="53">
        <f>INDEX(Inp_NWDrivers!AD$9:AD$37,MATCH($F332,Inp_NWDrivers!$F$9:$F$37,0))</f>
        <v>21245</v>
      </c>
      <c r="AE332" s="53">
        <f>INDEX(Inp_NWDrivers!AE$9:AE$37,MATCH($F332,Inp_NWDrivers!$F$9:$F$37,0))</f>
        <v>21033</v>
      </c>
      <c r="AF332" s="53">
        <f>INDEX(Inp_NWDrivers!AF$9:AF$37,MATCH($F332,Inp_NWDrivers!$F$9:$F$37,0))</f>
        <v>20822</v>
      </c>
      <c r="AG332" s="53">
        <f>INDEX(Inp_NWDrivers!AG$9:AG$37,MATCH($F332,Inp_NWDrivers!$F$9:$F$37,0))</f>
        <v>20790</v>
      </c>
      <c r="AH332" s="53">
        <f>INDEX(Inp_NWDrivers!AH$9:AH$37,MATCH($F332,Inp_NWDrivers!$F$9:$F$37,0))</f>
        <v>20451</v>
      </c>
      <c r="AI332" s="53">
        <f>INDEX(Inp_NWDrivers!AI$9:AI$37,MATCH($F332,Inp_NWDrivers!$F$9:$F$37,0))</f>
        <v>20098</v>
      </c>
      <c r="AJ332" s="53">
        <f>INDEX(Inp_NWDrivers!AJ$9:AJ$37,MATCH($F332,Inp_NWDrivers!$F$9:$F$37,0))</f>
        <v>19694</v>
      </c>
      <c r="AK332" s="53">
        <f>INDEX(Inp_NWDrivers!AK$9:AK$37,MATCH($F332,Inp_NWDrivers!$F$9:$F$37,0))</f>
        <v>19287</v>
      </c>
    </row>
    <row r="333" spans="5:37" ht="14.2" customHeight="1">
      <c r="E333" s="2" t="s">
        <v>30</v>
      </c>
      <c r="F333" s="2" t="s">
        <v>230</v>
      </c>
      <c r="G333" s="2" t="s">
        <v>237</v>
      </c>
      <c r="J333" s="2" t="str">
        <f t="shared" si="103"/>
        <v>NWMaintenance MEAVCSV Totex (smoothed)</v>
      </c>
      <c r="T333" s="53" t="str">
        <f>INDEX(Inp_NWDrivers!T$9:T$37,MATCH($F333,Inp_NWDrivers!$F$9:$F$37,0))</f>
        <v/>
      </c>
      <c r="U333" s="53" t="str">
        <f>INDEX(Inp_NWDrivers!U$9:U$37,MATCH($F333,Inp_NWDrivers!$F$9:$F$37,0))</f>
        <v/>
      </c>
      <c r="V333" s="53" t="str">
        <f>INDEX(Inp_NWDrivers!V$9:V$37,MATCH($F333,Inp_NWDrivers!$F$9:$F$37,0))</f>
        <v/>
      </c>
      <c r="W333" s="53" t="str">
        <f>INDEX(Inp_NWDrivers!W$9:W$37,MATCH($F333,Inp_NWDrivers!$F$9:$F$37,0))</f>
        <v/>
      </c>
      <c r="X333" s="53" t="str">
        <f>INDEX(Inp_NWDrivers!X$9:X$37,MATCH($F333,Inp_NWDrivers!$F$9:$F$37,0))</f>
        <v/>
      </c>
      <c r="Y333" s="53">
        <f>INDEX(Inp_NWDrivers!Y$9:Y$37,MATCH($F333,Inp_NWDrivers!$F$9:$F$37,0))</f>
        <v>4083.1812800493417</v>
      </c>
      <c r="Z333" s="53">
        <f>INDEX(Inp_NWDrivers!Z$9:Z$37,MATCH($F333,Inp_NWDrivers!$F$9:$F$37,0))</f>
        <v>4075.2610969821662</v>
      </c>
      <c r="AA333" s="53">
        <f>INDEX(Inp_NWDrivers!AA$9:AA$37,MATCH($F333,Inp_NWDrivers!$F$9:$F$37,0))</f>
        <v>4051.8307721888887</v>
      </c>
      <c r="AB333" s="53">
        <f>INDEX(Inp_NWDrivers!AB$9:AB$37,MATCH($F333,Inp_NWDrivers!$F$9:$F$37,0))</f>
        <v>4051.8722676819643</v>
      </c>
      <c r="AC333" s="53">
        <f>INDEX(Inp_NWDrivers!AC$9:AC$37,MATCH($F333,Inp_NWDrivers!$F$9:$F$37,0))</f>
        <v>4047.5043910833338</v>
      </c>
      <c r="AD333" s="53">
        <f>INDEX(Inp_NWDrivers!AD$9:AD$37,MATCH($F333,Inp_NWDrivers!$F$9:$F$37,0))</f>
        <v>4041.3910774112646</v>
      </c>
      <c r="AE333" s="53">
        <f>INDEX(Inp_NWDrivers!AE$9:AE$37,MATCH($F333,Inp_NWDrivers!$F$9:$F$37,0))</f>
        <v>4042.1721659444311</v>
      </c>
      <c r="AF333" s="53">
        <f>INDEX(Inp_NWDrivers!AF$9:AF$37,MATCH($F333,Inp_NWDrivers!$F$9:$F$37,0))</f>
        <v>4042.5366739265737</v>
      </c>
      <c r="AG333" s="53">
        <f>INDEX(Inp_NWDrivers!AG$9:AG$37,MATCH($F333,Inp_NWDrivers!$F$9:$F$37,0))</f>
        <v>4042.5366739265728</v>
      </c>
      <c r="AH333" s="53">
        <f>INDEX(Inp_NWDrivers!AH$9:AH$37,MATCH($F333,Inp_NWDrivers!$F$9:$F$37,0))</f>
        <v>4042.5366739265737</v>
      </c>
      <c r="AI333" s="53">
        <f>INDEX(Inp_NWDrivers!AI$9:AI$37,MATCH($F333,Inp_NWDrivers!$F$9:$F$37,0))</f>
        <v>4042.5366739265737</v>
      </c>
      <c r="AJ333" s="53">
        <f>INDEX(Inp_NWDrivers!AJ$9:AJ$37,MATCH($F333,Inp_NWDrivers!$F$9:$F$37,0))</f>
        <v>4042.5366739265728</v>
      </c>
      <c r="AK333" s="53">
        <f>INDEX(Inp_NWDrivers!AK$9:AK$37,MATCH($F333,Inp_NWDrivers!$F$9:$F$37,0))</f>
        <v>4042.5366739265737</v>
      </c>
    </row>
    <row r="334" spans="5:37" ht="14.2" customHeight="1">
      <c r="E334" s="2" t="s">
        <v>30</v>
      </c>
      <c r="F334" s="2" t="s">
        <v>168</v>
      </c>
      <c r="G334" s="2" t="s">
        <v>237</v>
      </c>
      <c r="J334" s="2" t="str">
        <f t="shared" si="103"/>
        <v>NWMEAVCSV Totex (smoothed)</v>
      </c>
      <c r="T334" s="53" t="str">
        <f>INDEX(Inp_NWDrivers!T$9:T$37,MATCH($F334,Inp_NWDrivers!$F$9:$F$37,0))</f>
        <v/>
      </c>
      <c r="U334" s="53" t="str">
        <f>INDEX(Inp_NWDrivers!U$9:U$37,MATCH($F334,Inp_NWDrivers!$F$9:$F$37,0))</f>
        <v/>
      </c>
      <c r="V334" s="53" t="str">
        <f>INDEX(Inp_NWDrivers!V$9:V$37,MATCH($F334,Inp_NWDrivers!$F$9:$F$37,0))</f>
        <v/>
      </c>
      <c r="W334" s="53" t="str">
        <f>INDEX(Inp_NWDrivers!W$9:W$37,MATCH($F334,Inp_NWDrivers!$F$9:$F$37,0))</f>
        <v/>
      </c>
      <c r="X334" s="53" t="str">
        <f>INDEX(Inp_NWDrivers!X$9:X$37,MATCH($F334,Inp_NWDrivers!$F$9:$F$37,0))</f>
        <v/>
      </c>
      <c r="Y334" s="53">
        <f>INDEX(Inp_NWDrivers!Y$9:Y$37,MATCH($F334,Inp_NWDrivers!$F$9:$F$37,0))</f>
        <v>10494.96370307227</v>
      </c>
      <c r="Z334" s="53">
        <f>INDEX(Inp_NWDrivers!Z$9:Z$37,MATCH($F334,Inp_NWDrivers!$F$9:$F$37,0))</f>
        <v>10450.992752317376</v>
      </c>
      <c r="AA334" s="53">
        <f>INDEX(Inp_NWDrivers!AA$9:AA$37,MATCH($F334,Inp_NWDrivers!$F$9:$F$37,0))</f>
        <v>10437.276296935084</v>
      </c>
      <c r="AB334" s="53">
        <f>INDEX(Inp_NWDrivers!AB$9:AB$37,MATCH($F334,Inp_NWDrivers!$F$9:$F$37,0))</f>
        <v>10423.727486232205</v>
      </c>
      <c r="AC334" s="53">
        <f>INDEX(Inp_NWDrivers!AC$9:AC$37,MATCH($F334,Inp_NWDrivers!$F$9:$F$37,0))</f>
        <v>10381.964372090091</v>
      </c>
      <c r="AD334" s="53">
        <f>INDEX(Inp_NWDrivers!AD$9:AD$37,MATCH($F334,Inp_NWDrivers!$F$9:$F$37,0))</f>
        <v>10351.897135164842</v>
      </c>
      <c r="AE334" s="53">
        <f>INDEX(Inp_NWDrivers!AE$9:AE$37,MATCH($F334,Inp_NWDrivers!$F$9:$F$37,0))</f>
        <v>10310.878692527405</v>
      </c>
      <c r="AF334" s="53">
        <f>INDEX(Inp_NWDrivers!AF$9:AF$37,MATCH($F334,Inp_NWDrivers!$F$9:$F$37,0))</f>
        <v>10265.682742317911</v>
      </c>
      <c r="AG334" s="53">
        <f>INDEX(Inp_NWDrivers!AG$9:AG$37,MATCH($F334,Inp_NWDrivers!$F$9:$F$37,0))</f>
        <v>10241.030631738886</v>
      </c>
      <c r="AH334" s="53">
        <f>INDEX(Inp_NWDrivers!AH$9:AH$37,MATCH($F334,Inp_NWDrivers!$F$9:$F$37,0))</f>
        <v>10216.193880200772</v>
      </c>
      <c r="AI334" s="53">
        <f>INDEX(Inp_NWDrivers!AI$9:AI$37,MATCH($F334,Inp_NWDrivers!$F$9:$F$37,0))</f>
        <v>10191.119733143822</v>
      </c>
      <c r="AJ334" s="53">
        <f>INDEX(Inp_NWDrivers!AJ$9:AJ$37,MATCH($F334,Inp_NWDrivers!$F$9:$F$37,0))</f>
        <v>10165.457715439803</v>
      </c>
      <c r="AK334" s="53">
        <f>INDEX(Inp_NWDrivers!AK$9:AK$37,MATCH($F334,Inp_NWDrivers!$F$9:$F$37,0))</f>
        <v>10139.769320455916</v>
      </c>
    </row>
    <row r="335" spans="5:37" ht="14.2" customHeight="1">
      <c r="E335" s="2" t="s">
        <v>30</v>
      </c>
      <c r="F335" s="3" t="s">
        <v>202</v>
      </c>
      <c r="G335" s="3" t="str">
        <f>G334</f>
        <v>CSV Totex (smoothed)</v>
      </c>
      <c r="H335" s="3"/>
      <c r="J335" s="2" t="str">
        <f>E335&amp;$G335&amp;""&amp;H335</f>
        <v>NWCSV Totex (smoothed)</v>
      </c>
      <c r="T335" s="53" t="e">
        <f t="shared" ref="T335:AK335" si="105">T328^$R$62*T329^$R$63*T330^$R$64*T331^$R$65*T332^$R$66*T333^$R$67*T334^$R$68</f>
        <v>#VALUE!</v>
      </c>
      <c r="U335" s="53" t="e">
        <f t="shared" si="105"/>
        <v>#VALUE!</v>
      </c>
      <c r="V335" s="53" t="e">
        <f t="shared" si="105"/>
        <v>#VALUE!</v>
      </c>
      <c r="W335" s="53" t="e">
        <f t="shared" si="105"/>
        <v>#VALUE!</v>
      </c>
      <c r="X335" s="53" t="e">
        <f t="shared" si="105"/>
        <v>#VALUE!</v>
      </c>
      <c r="Y335" s="53">
        <f t="shared" si="105"/>
        <v>1128.279435613752</v>
      </c>
      <c r="Z335" s="53">
        <f t="shared" si="105"/>
        <v>1049.7152728719213</v>
      </c>
      <c r="AA335" s="53">
        <f t="shared" si="105"/>
        <v>1175.0997099228032</v>
      </c>
      <c r="AB335" s="53">
        <f t="shared" si="105"/>
        <v>1091.7458505576415</v>
      </c>
      <c r="AC335" s="53">
        <f t="shared" si="105"/>
        <v>1097.1435726905675</v>
      </c>
      <c r="AD335" s="53">
        <f t="shared" si="105"/>
        <v>1072.7810891257868</v>
      </c>
      <c r="AE335" s="53">
        <f t="shared" si="105"/>
        <v>1246.9311810829165</v>
      </c>
      <c r="AF335" s="53">
        <f t="shared" si="105"/>
        <v>1284.0149144792088</v>
      </c>
      <c r="AG335" s="53">
        <f t="shared" si="105"/>
        <v>1161.454022652016</v>
      </c>
      <c r="AH335" s="53">
        <f t="shared" si="105"/>
        <v>1162.4545442707779</v>
      </c>
      <c r="AI335" s="53">
        <f t="shared" si="105"/>
        <v>1165.9075356248695</v>
      </c>
      <c r="AJ335" s="53">
        <f t="shared" si="105"/>
        <v>1145.7972461015393</v>
      </c>
      <c r="AK335" s="53">
        <f t="shared" si="105"/>
        <v>1133.7503561055601</v>
      </c>
    </row>
    <row r="336" spans="5:37" ht="14.2" customHeight="1">
      <c r="T336" s="67"/>
      <c r="U336" s="67"/>
      <c r="V336" s="67"/>
      <c r="W336" s="67"/>
      <c r="X336" s="67"/>
      <c r="Y336" s="67"/>
      <c r="Z336" s="67"/>
      <c r="AA336" s="67"/>
      <c r="AB336" s="67"/>
      <c r="AC336" s="67"/>
      <c r="AD336" s="67"/>
      <c r="AE336" s="67"/>
      <c r="AF336" s="67"/>
      <c r="AG336" s="67"/>
      <c r="AH336" s="67"/>
      <c r="AI336" s="67"/>
      <c r="AJ336" s="67"/>
      <c r="AK336" s="67"/>
    </row>
    <row r="337" spans="5:37" ht="14.2" customHeight="1">
      <c r="E337" s="2" t="s">
        <v>30</v>
      </c>
      <c r="F337" s="2" t="s">
        <v>169</v>
      </c>
      <c r="G337" s="2" t="s">
        <v>238</v>
      </c>
      <c r="J337" s="2" t="str">
        <f t="shared" ref="J337:J339" si="106">E337&amp;$F337&amp;""&amp;G337&amp;""&amp;H337</f>
        <v>NWCapex synthetic costs - Mains (smoothed)CSV Capex (smoothed)</v>
      </c>
      <c r="T337" s="53" t="str">
        <f>INDEX(Inp_NWDrivers!T$9:T$37,MATCH($F337,Inp_NWDrivers!$F$9:$F$37,0))</f>
        <v/>
      </c>
      <c r="U337" s="53" t="str">
        <f>INDEX(Inp_NWDrivers!U$9:U$37,MATCH($F337,Inp_NWDrivers!$F$9:$F$37,0))</f>
        <v/>
      </c>
      <c r="V337" s="53" t="str">
        <f>INDEX(Inp_NWDrivers!V$9:V$37,MATCH($F337,Inp_NWDrivers!$F$9:$F$37,0))</f>
        <v/>
      </c>
      <c r="W337" s="53" t="str">
        <f>INDEX(Inp_NWDrivers!W$9:W$37,MATCH($F337,Inp_NWDrivers!$F$9:$F$37,0))</f>
        <v/>
      </c>
      <c r="X337" s="53" t="str">
        <f>INDEX(Inp_NWDrivers!X$9:X$37,MATCH($F337,Inp_NWDrivers!$F$9:$F$37,0))</f>
        <v/>
      </c>
      <c r="Y337" s="53">
        <f>INDEX(Inp_NWDrivers!Y$9:Y$37,MATCH($F337,Inp_NWDrivers!$F$9:$F$37,0))</f>
        <v>1.102294687324346</v>
      </c>
      <c r="Z337" s="53">
        <f>INDEX(Inp_NWDrivers!Z$9:Z$37,MATCH($F337,Inp_NWDrivers!$F$9:$F$37,0))</f>
        <v>0.9779654987926778</v>
      </c>
      <c r="AA337" s="53">
        <f>INDEX(Inp_NWDrivers!AA$9:AA$37,MATCH($F337,Inp_NWDrivers!$F$9:$F$37,0))</f>
        <v>0.91513699940413562</v>
      </c>
      <c r="AB337" s="53">
        <f>INDEX(Inp_NWDrivers!AB$9:AB$37,MATCH($F337,Inp_NWDrivers!$F$9:$F$37,0))</f>
        <v>0.76917914499695439</v>
      </c>
      <c r="AC337" s="53">
        <f>INDEX(Inp_NWDrivers!AC$9:AC$37,MATCH($F337,Inp_NWDrivers!$F$9:$F$37,0))</f>
        <v>0.84218972066073139</v>
      </c>
      <c r="AD337" s="53">
        <f>INDEX(Inp_NWDrivers!AD$9:AD$37,MATCH($F337,Inp_NWDrivers!$F$9:$F$37,0))</f>
        <v>0.92086019143578923</v>
      </c>
      <c r="AE337" s="53">
        <f>INDEX(Inp_NWDrivers!AE$9:AE$37,MATCH($F337,Inp_NWDrivers!$F$9:$F$37,0))</f>
        <v>1.307002941355323</v>
      </c>
      <c r="AF337" s="53">
        <f>INDEX(Inp_NWDrivers!AF$9:AF$37,MATCH($F337,Inp_NWDrivers!$F$9:$F$37,0))</f>
        <v>1.7924655858804148</v>
      </c>
      <c r="AG337" s="53">
        <f>INDEX(Inp_NWDrivers!AG$9:AG$37,MATCH($F337,Inp_NWDrivers!$F$9:$F$37,0))</f>
        <v>1.7876500094159176</v>
      </c>
      <c r="AH337" s="53">
        <f>INDEX(Inp_NWDrivers!AH$9:AH$37,MATCH($F337,Inp_NWDrivers!$F$9:$F$37,0))</f>
        <v>1.7576774683232543</v>
      </c>
      <c r="AI337" s="53">
        <f>INDEX(Inp_NWDrivers!AI$9:AI$37,MATCH($F337,Inp_NWDrivers!$F$9:$F$37,0))</f>
        <v>1.6848075487098704</v>
      </c>
      <c r="AJ337" s="53">
        <f>INDEX(Inp_NWDrivers!AJ$9:AJ$37,MATCH($F337,Inp_NWDrivers!$F$9:$F$37,0))</f>
        <v>1.4302674063970966</v>
      </c>
      <c r="AK337" s="53">
        <f>INDEX(Inp_NWDrivers!AK$9:AK$37,MATCH($F337,Inp_NWDrivers!$F$9:$F$37,0))</f>
        <v>1.3137460066368682</v>
      </c>
    </row>
    <row r="338" spans="5:37" ht="14.2" customHeight="1">
      <c r="E338" s="2" t="s">
        <v>30</v>
      </c>
      <c r="F338" s="2" t="s">
        <v>170</v>
      </c>
      <c r="G338" s="2" t="s">
        <v>238</v>
      </c>
      <c r="J338" s="2" t="str">
        <f t="shared" si="106"/>
        <v>NWCapex synthetic costs - Connections (smoothed)CSV Capex (smoothed)</v>
      </c>
      <c r="T338" s="53" t="str">
        <f>INDEX(Inp_NWDrivers!T$9:T$37,MATCH($F338,Inp_NWDrivers!$F$9:$F$37,0))</f>
        <v/>
      </c>
      <c r="U338" s="53" t="str">
        <f>INDEX(Inp_NWDrivers!U$9:U$37,MATCH($F338,Inp_NWDrivers!$F$9:$F$37,0))</f>
        <v/>
      </c>
      <c r="V338" s="53" t="str">
        <f>INDEX(Inp_NWDrivers!V$9:V$37,MATCH($F338,Inp_NWDrivers!$F$9:$F$37,0))</f>
        <v/>
      </c>
      <c r="W338" s="53" t="str">
        <f>INDEX(Inp_NWDrivers!W$9:W$37,MATCH($F338,Inp_NWDrivers!$F$9:$F$37,0))</f>
        <v/>
      </c>
      <c r="X338" s="53" t="str">
        <f>INDEX(Inp_NWDrivers!X$9:X$37,MATCH($F338,Inp_NWDrivers!$F$9:$F$37,0))</f>
        <v/>
      </c>
      <c r="Y338" s="53">
        <f>INDEX(Inp_NWDrivers!Y$9:Y$37,MATCH($F338,Inp_NWDrivers!$F$9:$F$37,0))</f>
        <v>4.8404244408840347</v>
      </c>
      <c r="Z338" s="53">
        <f>INDEX(Inp_NWDrivers!Z$9:Z$37,MATCH($F338,Inp_NWDrivers!$F$9:$F$37,0))</f>
        <v>4.264264518366689</v>
      </c>
      <c r="AA338" s="53">
        <f>INDEX(Inp_NWDrivers!AA$9:AA$37,MATCH($F338,Inp_NWDrivers!$F$9:$F$37,0))</f>
        <v>4.2927278954921047</v>
      </c>
      <c r="AB338" s="53">
        <f>INDEX(Inp_NWDrivers!AB$9:AB$37,MATCH($F338,Inp_NWDrivers!$F$9:$F$37,0))</f>
        <v>4.5413085241853999</v>
      </c>
      <c r="AC338" s="53">
        <f>INDEX(Inp_NWDrivers!AC$9:AC$37,MATCH($F338,Inp_NWDrivers!$F$9:$F$37,0))</f>
        <v>4.7798867029024148</v>
      </c>
      <c r="AD338" s="53">
        <f>INDEX(Inp_NWDrivers!AD$9:AD$37,MATCH($F338,Inp_NWDrivers!$F$9:$F$37,0))</f>
        <v>4.8599699526310305</v>
      </c>
      <c r="AE338" s="53">
        <f>INDEX(Inp_NWDrivers!AE$9:AE$37,MATCH($F338,Inp_NWDrivers!$F$9:$F$37,0))</f>
        <v>4.7108300541087473</v>
      </c>
      <c r="AF338" s="53">
        <f>INDEX(Inp_NWDrivers!AF$9:AF$37,MATCH($F338,Inp_NWDrivers!$F$9:$F$37,0))</f>
        <v>4.6568997028323871</v>
      </c>
      <c r="AG338" s="53">
        <f>INDEX(Inp_NWDrivers!AG$9:AG$37,MATCH($F338,Inp_NWDrivers!$F$9:$F$37,0))</f>
        <v>4.3604917253619329</v>
      </c>
      <c r="AH338" s="53">
        <f>INDEX(Inp_NWDrivers!AH$9:AH$37,MATCH($F338,Inp_NWDrivers!$F$9:$F$37,0))</f>
        <v>4.0581398187365689</v>
      </c>
      <c r="AI338" s="53">
        <f>INDEX(Inp_NWDrivers!AI$9:AI$37,MATCH($F338,Inp_NWDrivers!$F$9:$F$37,0))</f>
        <v>3.8049205638634436</v>
      </c>
      <c r="AJ338" s="53">
        <f>INDEX(Inp_NWDrivers!AJ$9:AJ$37,MATCH($F338,Inp_NWDrivers!$F$9:$F$37,0))</f>
        <v>3.3611946668841313</v>
      </c>
      <c r="AK338" s="53">
        <f>INDEX(Inp_NWDrivers!AK$9:AK$37,MATCH($F338,Inp_NWDrivers!$F$9:$F$37,0))</f>
        <v>2.9561544508207511</v>
      </c>
    </row>
    <row r="339" spans="5:37" ht="14.2" customHeight="1">
      <c r="E339" s="2" t="s">
        <v>30</v>
      </c>
      <c r="F339" s="2" t="s">
        <v>168</v>
      </c>
      <c r="G339" s="2" t="s">
        <v>238</v>
      </c>
      <c r="J339" s="2" t="str">
        <f t="shared" si="106"/>
        <v>NWMEAVCSV Capex (smoothed)</v>
      </c>
      <c r="T339" s="53" t="str">
        <f>INDEX(Inp_NWDrivers!T$9:T$37,MATCH($F339,Inp_NWDrivers!$F$9:$F$37,0))</f>
        <v/>
      </c>
      <c r="U339" s="53" t="str">
        <f>INDEX(Inp_NWDrivers!U$9:U$37,MATCH($F339,Inp_NWDrivers!$F$9:$F$37,0))</f>
        <v/>
      </c>
      <c r="V339" s="53" t="str">
        <f>INDEX(Inp_NWDrivers!V$9:V$37,MATCH($F339,Inp_NWDrivers!$F$9:$F$37,0))</f>
        <v/>
      </c>
      <c r="W339" s="53" t="str">
        <f>INDEX(Inp_NWDrivers!W$9:W$37,MATCH($F339,Inp_NWDrivers!$F$9:$F$37,0))</f>
        <v/>
      </c>
      <c r="X339" s="53" t="str">
        <f>INDEX(Inp_NWDrivers!X$9:X$37,MATCH($F339,Inp_NWDrivers!$F$9:$F$37,0))</f>
        <v/>
      </c>
      <c r="Y339" s="53">
        <f>INDEX(Inp_NWDrivers!Y$9:Y$37,MATCH($F339,Inp_NWDrivers!$F$9:$F$37,0))</f>
        <v>10494.96370307227</v>
      </c>
      <c r="Z339" s="53">
        <f>INDEX(Inp_NWDrivers!Z$9:Z$37,MATCH($F339,Inp_NWDrivers!$F$9:$F$37,0))</f>
        <v>10450.992752317376</v>
      </c>
      <c r="AA339" s="53">
        <f>INDEX(Inp_NWDrivers!AA$9:AA$37,MATCH($F339,Inp_NWDrivers!$F$9:$F$37,0))</f>
        <v>10437.276296935084</v>
      </c>
      <c r="AB339" s="53">
        <f>INDEX(Inp_NWDrivers!AB$9:AB$37,MATCH($F339,Inp_NWDrivers!$F$9:$F$37,0))</f>
        <v>10423.727486232205</v>
      </c>
      <c r="AC339" s="53">
        <f>INDEX(Inp_NWDrivers!AC$9:AC$37,MATCH($F339,Inp_NWDrivers!$F$9:$F$37,0))</f>
        <v>10381.964372090091</v>
      </c>
      <c r="AD339" s="53">
        <f>INDEX(Inp_NWDrivers!AD$9:AD$37,MATCH($F339,Inp_NWDrivers!$F$9:$F$37,0))</f>
        <v>10351.897135164842</v>
      </c>
      <c r="AE339" s="53">
        <f>INDEX(Inp_NWDrivers!AE$9:AE$37,MATCH($F339,Inp_NWDrivers!$F$9:$F$37,0))</f>
        <v>10310.878692527405</v>
      </c>
      <c r="AF339" s="53">
        <f>INDEX(Inp_NWDrivers!AF$9:AF$37,MATCH($F339,Inp_NWDrivers!$F$9:$F$37,0))</f>
        <v>10265.682742317911</v>
      </c>
      <c r="AG339" s="53">
        <f>INDEX(Inp_NWDrivers!AG$9:AG$37,MATCH($F339,Inp_NWDrivers!$F$9:$F$37,0))</f>
        <v>10241.030631738886</v>
      </c>
      <c r="AH339" s="53">
        <f>INDEX(Inp_NWDrivers!AH$9:AH$37,MATCH($F339,Inp_NWDrivers!$F$9:$F$37,0))</f>
        <v>10216.193880200772</v>
      </c>
      <c r="AI339" s="53">
        <f>INDEX(Inp_NWDrivers!AI$9:AI$37,MATCH($F339,Inp_NWDrivers!$F$9:$F$37,0))</f>
        <v>10191.119733143822</v>
      </c>
      <c r="AJ339" s="53">
        <f>INDEX(Inp_NWDrivers!AJ$9:AJ$37,MATCH($F339,Inp_NWDrivers!$F$9:$F$37,0))</f>
        <v>10165.457715439803</v>
      </c>
      <c r="AK339" s="53">
        <f>INDEX(Inp_NWDrivers!AK$9:AK$37,MATCH($F339,Inp_NWDrivers!$F$9:$F$37,0))</f>
        <v>10139.769320455916</v>
      </c>
    </row>
    <row r="340" spans="5:37" ht="14.2" customHeight="1">
      <c r="E340" s="2" t="s">
        <v>30</v>
      </c>
      <c r="F340" s="3" t="s">
        <v>202</v>
      </c>
      <c r="G340" s="3" t="str">
        <f>G339</f>
        <v>CSV Capex (smoothed)</v>
      </c>
      <c r="H340" s="3"/>
      <c r="J340" s="2" t="str">
        <f>E340&amp;$G340&amp;""&amp;H340</f>
        <v>NWCSV Capex (smoothed)</v>
      </c>
      <c r="T340" s="53" t="e">
        <f t="shared" ref="T340:AK340" si="107">T337^$R$71*T338^$R$72*T339^$R$73</f>
        <v>#VALUE!</v>
      </c>
      <c r="U340" s="53" t="e">
        <f t="shared" si="107"/>
        <v>#VALUE!</v>
      </c>
      <c r="V340" s="53" t="e">
        <f t="shared" si="107"/>
        <v>#VALUE!</v>
      </c>
      <c r="W340" s="53" t="e">
        <f t="shared" si="107"/>
        <v>#VALUE!</v>
      </c>
      <c r="X340" s="53" t="e">
        <f t="shared" si="107"/>
        <v>#VALUE!</v>
      </c>
      <c r="Y340" s="53">
        <f t="shared" si="107"/>
        <v>933.8052387935254</v>
      </c>
      <c r="Z340" s="53">
        <f t="shared" si="107"/>
        <v>896.70834006379516</v>
      </c>
      <c r="AA340" s="53">
        <f t="shared" si="107"/>
        <v>892.87126537373547</v>
      </c>
      <c r="AB340" s="53">
        <f t="shared" si="107"/>
        <v>892.07786705753404</v>
      </c>
      <c r="AC340" s="53">
        <f t="shared" si="107"/>
        <v>906.00989723449561</v>
      </c>
      <c r="AD340" s="53">
        <f t="shared" si="107"/>
        <v>913.57394005677634</v>
      </c>
      <c r="AE340" s="53">
        <f t="shared" si="107"/>
        <v>928.20351322360125</v>
      </c>
      <c r="AF340" s="53">
        <f t="shared" si="107"/>
        <v>944.62219433396797</v>
      </c>
      <c r="AG340" s="53">
        <f t="shared" si="107"/>
        <v>928.86145711789209</v>
      </c>
      <c r="AH340" s="53">
        <f t="shared" si="107"/>
        <v>911.13114597191463</v>
      </c>
      <c r="AI340" s="53">
        <f t="shared" si="107"/>
        <v>893.55912604516925</v>
      </c>
      <c r="AJ340" s="53">
        <f t="shared" si="107"/>
        <v>856.81836885086648</v>
      </c>
      <c r="AK340" s="53">
        <f t="shared" si="107"/>
        <v>825.5299797422856</v>
      </c>
    </row>
    <row r="341" spans="5:37" ht="14.2" customHeight="1">
      <c r="T341" s="67"/>
      <c r="U341" s="67"/>
      <c r="V341" s="67"/>
      <c r="W341" s="67"/>
      <c r="X341" s="67"/>
      <c r="Y341" s="67"/>
      <c r="Z341" s="67"/>
      <c r="AA341" s="67"/>
      <c r="AB341" s="67"/>
      <c r="AC341" s="67"/>
      <c r="AD341" s="67"/>
      <c r="AE341" s="67"/>
      <c r="AF341" s="67"/>
      <c r="AG341" s="67"/>
      <c r="AH341" s="67"/>
      <c r="AI341" s="67"/>
      <c r="AJ341" s="67"/>
      <c r="AK341" s="67"/>
    </row>
    <row r="342" spans="5:37" ht="14.2" customHeight="1">
      <c r="E342" s="2" t="s">
        <v>30</v>
      </c>
      <c r="F342" s="2" t="s">
        <v>226</v>
      </c>
      <c r="G342" s="2" t="s">
        <v>240</v>
      </c>
      <c r="J342" s="2" t="str">
        <f t="shared" ref="J342:J346" si="108">E342&amp;$F342&amp;""&amp;G342&amp;""&amp;H342</f>
        <v>NWCSV EmergencyCSV Opex Plus (smoothed)</v>
      </c>
      <c r="T342" s="53" t="e">
        <f>T$101</f>
        <v>#VALUE!</v>
      </c>
      <c r="U342" s="53" t="e">
        <f t="shared" ref="U342:AK342" si="109">U$101</f>
        <v>#VALUE!</v>
      </c>
      <c r="V342" s="53" t="e">
        <f t="shared" si="109"/>
        <v>#VALUE!</v>
      </c>
      <c r="W342" s="53" t="e">
        <f t="shared" si="109"/>
        <v>#VALUE!</v>
      </c>
      <c r="X342" s="53" t="e">
        <f t="shared" si="109"/>
        <v>#VALUE!</v>
      </c>
      <c r="Y342" s="53">
        <f t="shared" si="109"/>
        <v>1379250.7894775441</v>
      </c>
      <c r="Z342" s="53">
        <f t="shared" si="109"/>
        <v>1412503.3045443289</v>
      </c>
      <c r="AA342" s="53">
        <f t="shared" si="109"/>
        <v>1411877.3633273395</v>
      </c>
      <c r="AB342" s="53">
        <f t="shared" si="109"/>
        <v>1430581.0572285918</v>
      </c>
      <c r="AC342" s="53">
        <f t="shared" si="109"/>
        <v>1412962.8455471201</v>
      </c>
      <c r="AD342" s="53">
        <f t="shared" si="109"/>
        <v>1417322.5617694315</v>
      </c>
      <c r="AE342" s="53">
        <f t="shared" si="109"/>
        <v>1414478.4743858345</v>
      </c>
      <c r="AF342" s="53">
        <f t="shared" si="109"/>
        <v>1411637.7370976252</v>
      </c>
      <c r="AG342" s="53">
        <f t="shared" si="109"/>
        <v>1405953.7841122458</v>
      </c>
      <c r="AH342" s="53">
        <f t="shared" si="109"/>
        <v>1400285.5219380043</v>
      </c>
      <c r="AI342" s="53">
        <f t="shared" si="109"/>
        <v>1394648.7273988652</v>
      </c>
      <c r="AJ342" s="53">
        <f t="shared" si="109"/>
        <v>1389017.9176557446</v>
      </c>
      <c r="AK342" s="53">
        <f t="shared" si="109"/>
        <v>1383423.1552016621</v>
      </c>
    </row>
    <row r="343" spans="5:37" ht="14.2" customHeight="1">
      <c r="E343" s="2" t="s">
        <v>30</v>
      </c>
      <c r="F343" s="66" t="s">
        <v>166</v>
      </c>
      <c r="G343" s="2" t="s">
        <v>240</v>
      </c>
      <c r="J343" s="2" t="str">
        <f t="shared" si="108"/>
        <v>NWTotal external condition reports
(service condition + mains condition)CSV Opex Plus (smoothed)</v>
      </c>
      <c r="T343" s="53" t="str">
        <f>INDEX(Inp_NWDrivers!T$9:T$37,MATCH($F343,Inp_NWDrivers!$F$9:$F$37,0))</f>
        <v/>
      </c>
      <c r="U343" s="53" t="str">
        <f>INDEX(Inp_NWDrivers!U$9:U$37,MATCH($F343,Inp_NWDrivers!$F$9:$F$37,0))</f>
        <v/>
      </c>
      <c r="V343" s="53" t="str">
        <f>INDEX(Inp_NWDrivers!V$9:V$37,MATCH($F343,Inp_NWDrivers!$F$9:$F$37,0))</f>
        <v/>
      </c>
      <c r="W343" s="53" t="str">
        <f>INDEX(Inp_NWDrivers!W$9:W$37,MATCH($F343,Inp_NWDrivers!$F$9:$F$37,0))</f>
        <v/>
      </c>
      <c r="X343" s="53" t="str">
        <f>INDEX(Inp_NWDrivers!X$9:X$37,MATCH($F343,Inp_NWDrivers!$F$9:$F$37,0))</f>
        <v/>
      </c>
      <c r="Y343" s="53">
        <f>INDEX(Inp_NWDrivers!Y$9:Y$37,MATCH($F343,Inp_NWDrivers!$F$9:$F$37,0))</f>
        <v>19318</v>
      </c>
      <c r="Z343" s="53">
        <f>INDEX(Inp_NWDrivers!Z$9:Z$37,MATCH($F343,Inp_NWDrivers!$F$9:$F$37,0))</f>
        <v>20345</v>
      </c>
      <c r="AA343" s="53">
        <f>INDEX(Inp_NWDrivers!AA$9:AA$37,MATCH($F343,Inp_NWDrivers!$F$9:$F$37,0))</f>
        <v>19898</v>
      </c>
      <c r="AB343" s="53">
        <f>INDEX(Inp_NWDrivers!AB$9:AB$37,MATCH($F343,Inp_NWDrivers!$F$9:$F$37,0))</f>
        <v>21694</v>
      </c>
      <c r="AC343" s="53">
        <f>INDEX(Inp_NWDrivers!AC$9:AC$37,MATCH($F343,Inp_NWDrivers!$F$9:$F$37,0))</f>
        <v>21142</v>
      </c>
      <c r="AD343" s="53">
        <f>INDEX(Inp_NWDrivers!AD$9:AD$37,MATCH($F343,Inp_NWDrivers!$F$9:$F$37,0))</f>
        <v>21245</v>
      </c>
      <c r="AE343" s="53">
        <f>INDEX(Inp_NWDrivers!AE$9:AE$37,MATCH($F343,Inp_NWDrivers!$F$9:$F$37,0))</f>
        <v>21033</v>
      </c>
      <c r="AF343" s="53">
        <f>INDEX(Inp_NWDrivers!AF$9:AF$37,MATCH($F343,Inp_NWDrivers!$F$9:$F$37,0))</f>
        <v>20822</v>
      </c>
      <c r="AG343" s="53">
        <f>INDEX(Inp_NWDrivers!AG$9:AG$37,MATCH($F343,Inp_NWDrivers!$F$9:$F$37,0))</f>
        <v>20790</v>
      </c>
      <c r="AH343" s="53">
        <f>INDEX(Inp_NWDrivers!AH$9:AH$37,MATCH($F343,Inp_NWDrivers!$F$9:$F$37,0))</f>
        <v>20451</v>
      </c>
      <c r="AI343" s="53">
        <f>INDEX(Inp_NWDrivers!AI$9:AI$37,MATCH($F343,Inp_NWDrivers!$F$9:$F$37,0))</f>
        <v>20098</v>
      </c>
      <c r="AJ343" s="53">
        <f>INDEX(Inp_NWDrivers!AJ$9:AJ$37,MATCH($F343,Inp_NWDrivers!$F$9:$F$37,0))</f>
        <v>19694</v>
      </c>
      <c r="AK343" s="53">
        <f>INDEX(Inp_NWDrivers!AK$9:AK$37,MATCH($F343,Inp_NWDrivers!$F$9:$F$37,0))</f>
        <v>19287</v>
      </c>
    </row>
    <row r="344" spans="5:37" ht="14.2" customHeight="1">
      <c r="E344" s="2" t="s">
        <v>30</v>
      </c>
      <c r="F344" s="2" t="s">
        <v>230</v>
      </c>
      <c r="G344" s="2" t="s">
        <v>240</v>
      </c>
      <c r="J344" s="2" t="str">
        <f t="shared" si="108"/>
        <v>NWMaintenance MEAVCSV Opex Plus (smoothed)</v>
      </c>
      <c r="T344" s="53" t="str">
        <f>INDEX(Inp_NWDrivers!T$9:T$37,MATCH($F344,Inp_NWDrivers!$F$9:$F$37,0))</f>
        <v/>
      </c>
      <c r="U344" s="53" t="str">
        <f>INDEX(Inp_NWDrivers!U$9:U$37,MATCH($F344,Inp_NWDrivers!$F$9:$F$37,0))</f>
        <v/>
      </c>
      <c r="V344" s="53" t="str">
        <f>INDEX(Inp_NWDrivers!V$9:V$37,MATCH($F344,Inp_NWDrivers!$F$9:$F$37,0))</f>
        <v/>
      </c>
      <c r="W344" s="53" t="str">
        <f>INDEX(Inp_NWDrivers!W$9:W$37,MATCH($F344,Inp_NWDrivers!$F$9:$F$37,0))</f>
        <v/>
      </c>
      <c r="X344" s="53" t="str">
        <f>INDEX(Inp_NWDrivers!X$9:X$37,MATCH($F344,Inp_NWDrivers!$F$9:$F$37,0))</f>
        <v/>
      </c>
      <c r="Y344" s="53">
        <f>INDEX(Inp_NWDrivers!Y$9:Y$37,MATCH($F344,Inp_NWDrivers!$F$9:$F$37,0))</f>
        <v>4083.1812800493417</v>
      </c>
      <c r="Z344" s="53">
        <f>INDEX(Inp_NWDrivers!Z$9:Z$37,MATCH($F344,Inp_NWDrivers!$F$9:$F$37,0))</f>
        <v>4075.2610969821662</v>
      </c>
      <c r="AA344" s="53">
        <f>INDEX(Inp_NWDrivers!AA$9:AA$37,MATCH($F344,Inp_NWDrivers!$F$9:$F$37,0))</f>
        <v>4051.8307721888887</v>
      </c>
      <c r="AB344" s="53">
        <f>INDEX(Inp_NWDrivers!AB$9:AB$37,MATCH($F344,Inp_NWDrivers!$F$9:$F$37,0))</f>
        <v>4051.8722676819643</v>
      </c>
      <c r="AC344" s="53">
        <f>INDEX(Inp_NWDrivers!AC$9:AC$37,MATCH($F344,Inp_NWDrivers!$F$9:$F$37,0))</f>
        <v>4047.5043910833338</v>
      </c>
      <c r="AD344" s="53">
        <f>INDEX(Inp_NWDrivers!AD$9:AD$37,MATCH($F344,Inp_NWDrivers!$F$9:$F$37,0))</f>
        <v>4041.3910774112646</v>
      </c>
      <c r="AE344" s="53">
        <f>INDEX(Inp_NWDrivers!AE$9:AE$37,MATCH($F344,Inp_NWDrivers!$F$9:$F$37,0))</f>
        <v>4042.1721659444311</v>
      </c>
      <c r="AF344" s="53">
        <f>INDEX(Inp_NWDrivers!AF$9:AF$37,MATCH($F344,Inp_NWDrivers!$F$9:$F$37,0))</f>
        <v>4042.5366739265737</v>
      </c>
      <c r="AG344" s="53">
        <f>INDEX(Inp_NWDrivers!AG$9:AG$37,MATCH($F344,Inp_NWDrivers!$F$9:$F$37,0))</f>
        <v>4042.5366739265728</v>
      </c>
      <c r="AH344" s="53">
        <f>INDEX(Inp_NWDrivers!AH$9:AH$37,MATCH($F344,Inp_NWDrivers!$F$9:$F$37,0))</f>
        <v>4042.5366739265737</v>
      </c>
      <c r="AI344" s="53">
        <f>INDEX(Inp_NWDrivers!AI$9:AI$37,MATCH($F344,Inp_NWDrivers!$F$9:$F$37,0))</f>
        <v>4042.5366739265737</v>
      </c>
      <c r="AJ344" s="53">
        <f>INDEX(Inp_NWDrivers!AJ$9:AJ$37,MATCH($F344,Inp_NWDrivers!$F$9:$F$37,0))</f>
        <v>4042.5366739265728</v>
      </c>
      <c r="AK344" s="53">
        <f>INDEX(Inp_NWDrivers!AK$9:AK$37,MATCH($F344,Inp_NWDrivers!$F$9:$F$37,0))</f>
        <v>4042.5366739265737</v>
      </c>
    </row>
    <row r="345" spans="5:37" ht="14.2" customHeight="1">
      <c r="E345" s="2" t="s">
        <v>30</v>
      </c>
      <c r="F345" s="2" t="s">
        <v>170</v>
      </c>
      <c r="G345" s="2" t="s">
        <v>240</v>
      </c>
      <c r="J345" s="2" t="str">
        <f t="shared" si="108"/>
        <v>NWCapex synthetic costs - Connections (smoothed)CSV Opex Plus (smoothed)</v>
      </c>
      <c r="T345" s="53" t="str">
        <f>INDEX(Inp_NWDrivers!T$9:T$37,MATCH($F345,Inp_NWDrivers!$F$9:$F$37,0))</f>
        <v/>
      </c>
      <c r="U345" s="53" t="str">
        <f>INDEX(Inp_NWDrivers!U$9:U$37,MATCH($F345,Inp_NWDrivers!$F$9:$F$37,0))</f>
        <v/>
      </c>
      <c r="V345" s="53" t="str">
        <f>INDEX(Inp_NWDrivers!V$9:V$37,MATCH($F345,Inp_NWDrivers!$F$9:$F$37,0))</f>
        <v/>
      </c>
      <c r="W345" s="53" t="str">
        <f>INDEX(Inp_NWDrivers!W$9:W$37,MATCH($F345,Inp_NWDrivers!$F$9:$F$37,0))</f>
        <v/>
      </c>
      <c r="X345" s="53" t="str">
        <f>INDEX(Inp_NWDrivers!X$9:X$37,MATCH($F345,Inp_NWDrivers!$F$9:$F$37,0))</f>
        <v/>
      </c>
      <c r="Y345" s="53">
        <f>INDEX(Inp_NWDrivers!Y$9:Y$37,MATCH($F345,Inp_NWDrivers!$F$9:$F$37,0))</f>
        <v>4.8404244408840347</v>
      </c>
      <c r="Z345" s="53">
        <f>INDEX(Inp_NWDrivers!Z$9:Z$37,MATCH($F345,Inp_NWDrivers!$F$9:$F$37,0))</f>
        <v>4.264264518366689</v>
      </c>
      <c r="AA345" s="53">
        <f>INDEX(Inp_NWDrivers!AA$9:AA$37,MATCH($F345,Inp_NWDrivers!$F$9:$F$37,0))</f>
        <v>4.2927278954921047</v>
      </c>
      <c r="AB345" s="53">
        <f>INDEX(Inp_NWDrivers!AB$9:AB$37,MATCH($F345,Inp_NWDrivers!$F$9:$F$37,0))</f>
        <v>4.5413085241853999</v>
      </c>
      <c r="AC345" s="53">
        <f>INDEX(Inp_NWDrivers!AC$9:AC$37,MATCH($F345,Inp_NWDrivers!$F$9:$F$37,0))</f>
        <v>4.7798867029024148</v>
      </c>
      <c r="AD345" s="53">
        <f>INDEX(Inp_NWDrivers!AD$9:AD$37,MATCH($F345,Inp_NWDrivers!$F$9:$F$37,0))</f>
        <v>4.8599699526310305</v>
      </c>
      <c r="AE345" s="53">
        <f>INDEX(Inp_NWDrivers!AE$9:AE$37,MATCH($F345,Inp_NWDrivers!$F$9:$F$37,0))</f>
        <v>4.7108300541087473</v>
      </c>
      <c r="AF345" s="53">
        <f>INDEX(Inp_NWDrivers!AF$9:AF$37,MATCH($F345,Inp_NWDrivers!$F$9:$F$37,0))</f>
        <v>4.6568997028323871</v>
      </c>
      <c r="AG345" s="53">
        <f>INDEX(Inp_NWDrivers!AG$9:AG$37,MATCH($F345,Inp_NWDrivers!$F$9:$F$37,0))</f>
        <v>4.3604917253619329</v>
      </c>
      <c r="AH345" s="53">
        <f>INDEX(Inp_NWDrivers!AH$9:AH$37,MATCH($F345,Inp_NWDrivers!$F$9:$F$37,0))</f>
        <v>4.0581398187365689</v>
      </c>
      <c r="AI345" s="53">
        <f>INDEX(Inp_NWDrivers!AI$9:AI$37,MATCH($F345,Inp_NWDrivers!$F$9:$F$37,0))</f>
        <v>3.8049205638634436</v>
      </c>
      <c r="AJ345" s="53">
        <f>INDEX(Inp_NWDrivers!AJ$9:AJ$37,MATCH($F345,Inp_NWDrivers!$F$9:$F$37,0))</f>
        <v>3.3611946668841313</v>
      </c>
      <c r="AK345" s="53">
        <f>INDEX(Inp_NWDrivers!AK$9:AK$37,MATCH($F345,Inp_NWDrivers!$F$9:$F$37,0))</f>
        <v>2.9561544508207511</v>
      </c>
    </row>
    <row r="346" spans="5:37" ht="14.2" customHeight="1">
      <c r="E346" s="2" t="s">
        <v>30</v>
      </c>
      <c r="F346" s="2" t="s">
        <v>168</v>
      </c>
      <c r="G346" s="2" t="s">
        <v>240</v>
      </c>
      <c r="J346" s="2" t="str">
        <f t="shared" si="108"/>
        <v>NWMEAVCSV Opex Plus (smoothed)</v>
      </c>
      <c r="T346" s="53" t="str">
        <f>INDEX(Inp_NWDrivers!T$9:T$37,MATCH($F346,Inp_NWDrivers!$F$9:$F$37,0))</f>
        <v/>
      </c>
      <c r="U346" s="53" t="str">
        <f>INDEX(Inp_NWDrivers!U$9:U$37,MATCH($F346,Inp_NWDrivers!$F$9:$F$37,0))</f>
        <v/>
      </c>
      <c r="V346" s="53" t="str">
        <f>INDEX(Inp_NWDrivers!V$9:V$37,MATCH($F346,Inp_NWDrivers!$F$9:$F$37,0))</f>
        <v/>
      </c>
      <c r="W346" s="53" t="str">
        <f>INDEX(Inp_NWDrivers!W$9:W$37,MATCH($F346,Inp_NWDrivers!$F$9:$F$37,0))</f>
        <v/>
      </c>
      <c r="X346" s="53" t="str">
        <f>INDEX(Inp_NWDrivers!X$9:X$37,MATCH($F346,Inp_NWDrivers!$F$9:$F$37,0))</f>
        <v/>
      </c>
      <c r="Y346" s="53">
        <f>INDEX(Inp_NWDrivers!Y$9:Y$37,MATCH($F346,Inp_NWDrivers!$F$9:$F$37,0))</f>
        <v>10494.96370307227</v>
      </c>
      <c r="Z346" s="53">
        <f>INDEX(Inp_NWDrivers!Z$9:Z$37,MATCH($F346,Inp_NWDrivers!$F$9:$F$37,0))</f>
        <v>10450.992752317376</v>
      </c>
      <c r="AA346" s="53">
        <f>INDEX(Inp_NWDrivers!AA$9:AA$37,MATCH($F346,Inp_NWDrivers!$F$9:$F$37,0))</f>
        <v>10437.276296935084</v>
      </c>
      <c r="AB346" s="53">
        <f>INDEX(Inp_NWDrivers!AB$9:AB$37,MATCH($F346,Inp_NWDrivers!$F$9:$F$37,0))</f>
        <v>10423.727486232205</v>
      </c>
      <c r="AC346" s="53">
        <f>INDEX(Inp_NWDrivers!AC$9:AC$37,MATCH($F346,Inp_NWDrivers!$F$9:$F$37,0))</f>
        <v>10381.964372090091</v>
      </c>
      <c r="AD346" s="53">
        <f>INDEX(Inp_NWDrivers!AD$9:AD$37,MATCH($F346,Inp_NWDrivers!$F$9:$F$37,0))</f>
        <v>10351.897135164842</v>
      </c>
      <c r="AE346" s="53">
        <f>INDEX(Inp_NWDrivers!AE$9:AE$37,MATCH($F346,Inp_NWDrivers!$F$9:$F$37,0))</f>
        <v>10310.878692527405</v>
      </c>
      <c r="AF346" s="53">
        <f>INDEX(Inp_NWDrivers!AF$9:AF$37,MATCH($F346,Inp_NWDrivers!$F$9:$F$37,0))</f>
        <v>10265.682742317911</v>
      </c>
      <c r="AG346" s="53">
        <f>INDEX(Inp_NWDrivers!AG$9:AG$37,MATCH($F346,Inp_NWDrivers!$F$9:$F$37,0))</f>
        <v>10241.030631738886</v>
      </c>
      <c r="AH346" s="53">
        <f>INDEX(Inp_NWDrivers!AH$9:AH$37,MATCH($F346,Inp_NWDrivers!$F$9:$F$37,0))</f>
        <v>10216.193880200772</v>
      </c>
      <c r="AI346" s="53">
        <f>INDEX(Inp_NWDrivers!AI$9:AI$37,MATCH($F346,Inp_NWDrivers!$F$9:$F$37,0))</f>
        <v>10191.119733143822</v>
      </c>
      <c r="AJ346" s="53">
        <f>INDEX(Inp_NWDrivers!AJ$9:AJ$37,MATCH($F346,Inp_NWDrivers!$F$9:$F$37,0))</f>
        <v>10165.457715439803</v>
      </c>
      <c r="AK346" s="53">
        <f>INDEX(Inp_NWDrivers!AK$9:AK$37,MATCH($F346,Inp_NWDrivers!$F$9:$F$37,0))</f>
        <v>10139.769320455916</v>
      </c>
    </row>
    <row r="347" spans="5:37" ht="14.2" customHeight="1">
      <c r="E347" s="2" t="s">
        <v>30</v>
      </c>
      <c r="F347" s="3" t="s">
        <v>202</v>
      </c>
      <c r="G347" s="3" t="str">
        <f>G346</f>
        <v>CSV Opex Plus (smoothed)</v>
      </c>
      <c r="H347" s="3"/>
      <c r="J347" s="2" t="str">
        <f>E347&amp;$G347&amp;""&amp;H347</f>
        <v>NWCSV Opex Plus (smoothed)</v>
      </c>
      <c r="T347" s="53" t="e">
        <f t="shared" ref="T347:AK347" si="110">T342^$R$76*T343^$R$77*T344^$R$78*T345^$R$79*T346^$R$80</f>
        <v>#VALUE!</v>
      </c>
      <c r="U347" s="53" t="e">
        <f t="shared" si="110"/>
        <v>#VALUE!</v>
      </c>
      <c r="V347" s="53" t="e">
        <f t="shared" si="110"/>
        <v>#VALUE!</v>
      </c>
      <c r="W347" s="53" t="e">
        <f t="shared" si="110"/>
        <v>#VALUE!</v>
      </c>
      <c r="X347" s="53" t="e">
        <f t="shared" si="110"/>
        <v>#VALUE!</v>
      </c>
      <c r="Y347" s="53">
        <f t="shared" si="110"/>
        <v>7850.4697248315197</v>
      </c>
      <c r="Z347" s="53">
        <f t="shared" si="110"/>
        <v>7805.5920749584511</v>
      </c>
      <c r="AA347" s="53">
        <f t="shared" si="110"/>
        <v>7779.8018211053177</v>
      </c>
      <c r="AB347" s="53">
        <f t="shared" si="110"/>
        <v>7883.3574342122256</v>
      </c>
      <c r="AC347" s="53">
        <f t="shared" si="110"/>
        <v>7866.7807204282508</v>
      </c>
      <c r="AD347" s="53">
        <f t="shared" si="110"/>
        <v>7867.1988917171657</v>
      </c>
      <c r="AE347" s="53">
        <f t="shared" si="110"/>
        <v>7820.3271540930409</v>
      </c>
      <c r="AF347" s="53">
        <f t="shared" si="110"/>
        <v>7783.5452210373815</v>
      </c>
      <c r="AG347" s="53">
        <f t="shared" si="110"/>
        <v>7728.6946996101606</v>
      </c>
      <c r="AH347" s="53">
        <f t="shared" si="110"/>
        <v>7659.113633652275</v>
      </c>
      <c r="AI347" s="53">
        <f t="shared" si="110"/>
        <v>7593.7089142319492</v>
      </c>
      <c r="AJ347" s="53">
        <f t="shared" si="110"/>
        <v>7491.4067075617086</v>
      </c>
      <c r="AK347" s="53">
        <f t="shared" si="110"/>
        <v>7387.4765757268324</v>
      </c>
    </row>
    <row r="348" spans="5:37" ht="14.2" customHeight="1">
      <c r="T348" s="67"/>
      <c r="U348" s="67"/>
      <c r="V348" s="67"/>
      <c r="W348" s="67"/>
      <c r="X348" s="67"/>
      <c r="Y348" s="67"/>
      <c r="Z348" s="67"/>
      <c r="AA348" s="67"/>
      <c r="AB348" s="67"/>
      <c r="AC348" s="67"/>
      <c r="AD348" s="67"/>
      <c r="AE348" s="67"/>
      <c r="AF348" s="67"/>
      <c r="AG348" s="67"/>
      <c r="AH348" s="67"/>
      <c r="AI348" s="67"/>
      <c r="AJ348" s="67"/>
      <c r="AK348" s="67"/>
    </row>
    <row r="349" spans="5:37" ht="14.2" customHeight="1">
      <c r="E349" s="2" t="s">
        <v>30</v>
      </c>
      <c r="F349" s="2" t="s">
        <v>141</v>
      </c>
      <c r="G349" s="2" t="s">
        <v>226</v>
      </c>
      <c r="H349" s="2" t="s">
        <v>235</v>
      </c>
      <c r="J349" s="2" t="str">
        <f t="shared" ref="J349:J350" si="111">E349&amp;$F349&amp;""&amp;G349&amp;""&amp;H349</f>
        <v>NWCustomersCSV EmergencyEconometric</v>
      </c>
      <c r="T349" s="53" t="str">
        <f>INDEX(Inp_NWDrivers!T$9:T$37,MATCH($F349,Inp_NWDrivers!$F$9:$F$37,0))</f>
        <v/>
      </c>
      <c r="U349" s="53" t="str">
        <f>INDEX(Inp_NWDrivers!U$9:U$37,MATCH($F349,Inp_NWDrivers!$F$9:$F$37,0))</f>
        <v/>
      </c>
      <c r="V349" s="53" t="str">
        <f>INDEX(Inp_NWDrivers!V$9:V$37,MATCH($F349,Inp_NWDrivers!$F$9:$F$37,0))</f>
        <v/>
      </c>
      <c r="W349" s="53" t="str">
        <f>INDEX(Inp_NWDrivers!W$9:W$37,MATCH($F349,Inp_NWDrivers!$F$9:$F$37,0))</f>
        <v/>
      </c>
      <c r="X349" s="53" t="str">
        <f>INDEX(Inp_NWDrivers!X$9:X$37,MATCH($F349,Inp_NWDrivers!$F$9:$F$37,0))</f>
        <v/>
      </c>
      <c r="Y349" s="53">
        <f>INDEX(Inp_NWDrivers!Y$9:Y$37,MATCH($F349,Inp_NWDrivers!$F$9:$F$37,0))</f>
        <v>2671143.8316700002</v>
      </c>
      <c r="Z349" s="53">
        <f>INDEX(Inp_NWDrivers!Z$9:Z$37,MATCH($F349,Inp_NWDrivers!$F$9:$F$37,0))</f>
        <v>2678028.0002100002</v>
      </c>
      <c r="AA349" s="53">
        <f>INDEX(Inp_NWDrivers!AA$9:AA$37,MATCH($F349,Inp_NWDrivers!$F$9:$F$37,0))</f>
        <v>2684215.0002700002</v>
      </c>
      <c r="AB349" s="53">
        <f>INDEX(Inp_NWDrivers!AB$9:AB$37,MATCH($F349,Inp_NWDrivers!$F$9:$F$37,0))</f>
        <v>2686581.9996000002</v>
      </c>
      <c r="AC349" s="53">
        <f>INDEX(Inp_NWDrivers!AC$9:AC$37,MATCH($F349,Inp_NWDrivers!$F$9:$F$37,0))</f>
        <v>2689081.9999600002</v>
      </c>
      <c r="AD349" s="53">
        <f>INDEX(Inp_NWDrivers!AD$9:AD$37,MATCH($F349,Inp_NWDrivers!$F$9:$F$37,0))</f>
        <v>2692787.99975</v>
      </c>
      <c r="AE349" s="53">
        <f>INDEX(Inp_NWDrivers!AE$9:AE$37,MATCH($F349,Inp_NWDrivers!$F$9:$F$37,0))</f>
        <v>2692787.99975</v>
      </c>
      <c r="AF349" s="53">
        <f>INDEX(Inp_NWDrivers!AF$9:AF$37,MATCH($F349,Inp_NWDrivers!$F$9:$F$37,0))</f>
        <v>2692787.99975</v>
      </c>
      <c r="AG349" s="53">
        <f>INDEX(Inp_NWDrivers!AG$9:AG$37,MATCH($F349,Inp_NWDrivers!$F$9:$F$37,0))</f>
        <v>2692787.99975</v>
      </c>
      <c r="AH349" s="53">
        <f>INDEX(Inp_NWDrivers!AH$9:AH$37,MATCH($F349,Inp_NWDrivers!$F$9:$F$37,0))</f>
        <v>2692787.99975</v>
      </c>
      <c r="AI349" s="53">
        <f>INDEX(Inp_NWDrivers!AI$9:AI$37,MATCH($F349,Inp_NWDrivers!$F$9:$F$37,0))</f>
        <v>2692787.99975</v>
      </c>
      <c r="AJ349" s="53">
        <f>INDEX(Inp_NWDrivers!AJ$9:AJ$37,MATCH($F349,Inp_NWDrivers!$F$9:$F$37,0))</f>
        <v>2692787.99975</v>
      </c>
      <c r="AK349" s="53">
        <f>INDEX(Inp_NWDrivers!AK$9:AK$37,MATCH($F349,Inp_NWDrivers!$F$9:$F$37,0))</f>
        <v>2692787.99975</v>
      </c>
    </row>
    <row r="350" spans="5:37" ht="14.2" customHeight="1">
      <c r="E350" s="2" t="s">
        <v>30</v>
      </c>
      <c r="F350" s="66" t="s">
        <v>166</v>
      </c>
      <c r="G350" s="2" t="s">
        <v>226</v>
      </c>
      <c r="H350" s="2" t="s">
        <v>235</v>
      </c>
      <c r="J350" s="2" t="str">
        <f t="shared" si="111"/>
        <v>NWTotal external condition reports
(service condition + mains condition)CSV EmergencyEconometric</v>
      </c>
      <c r="T350" s="53" t="str">
        <f>INDEX(Inp_NWDrivers!T$9:T$37,MATCH($F350,Inp_NWDrivers!$F$9:$F$37,0))</f>
        <v/>
      </c>
      <c r="U350" s="53" t="str">
        <f>INDEX(Inp_NWDrivers!U$9:U$37,MATCH($F350,Inp_NWDrivers!$F$9:$F$37,0))</f>
        <v/>
      </c>
      <c r="V350" s="53" t="str">
        <f>INDEX(Inp_NWDrivers!V$9:V$37,MATCH($F350,Inp_NWDrivers!$F$9:$F$37,0))</f>
        <v/>
      </c>
      <c r="W350" s="53" t="str">
        <f>INDEX(Inp_NWDrivers!W$9:W$37,MATCH($F350,Inp_NWDrivers!$F$9:$F$37,0))</f>
        <v/>
      </c>
      <c r="X350" s="53" t="str">
        <f>INDEX(Inp_NWDrivers!X$9:X$37,MATCH($F350,Inp_NWDrivers!$F$9:$F$37,0))</f>
        <v/>
      </c>
      <c r="Y350" s="53">
        <f>INDEX(Inp_NWDrivers!Y$9:Y$37,MATCH($F350,Inp_NWDrivers!$F$9:$F$37,0))</f>
        <v>19318</v>
      </c>
      <c r="Z350" s="53">
        <f>INDEX(Inp_NWDrivers!Z$9:Z$37,MATCH($F350,Inp_NWDrivers!$F$9:$F$37,0))</f>
        <v>20345</v>
      </c>
      <c r="AA350" s="53">
        <f>INDEX(Inp_NWDrivers!AA$9:AA$37,MATCH($F350,Inp_NWDrivers!$F$9:$F$37,0))</f>
        <v>19898</v>
      </c>
      <c r="AB350" s="53">
        <f>INDEX(Inp_NWDrivers!AB$9:AB$37,MATCH($F350,Inp_NWDrivers!$F$9:$F$37,0))</f>
        <v>21694</v>
      </c>
      <c r="AC350" s="53">
        <f>INDEX(Inp_NWDrivers!AC$9:AC$37,MATCH($F350,Inp_NWDrivers!$F$9:$F$37,0))</f>
        <v>21142</v>
      </c>
      <c r="AD350" s="53">
        <f>INDEX(Inp_NWDrivers!AD$9:AD$37,MATCH($F350,Inp_NWDrivers!$F$9:$F$37,0))</f>
        <v>21245</v>
      </c>
      <c r="AE350" s="53">
        <f>INDEX(Inp_NWDrivers!AE$9:AE$37,MATCH($F350,Inp_NWDrivers!$F$9:$F$37,0))</f>
        <v>21033</v>
      </c>
      <c r="AF350" s="53">
        <f>INDEX(Inp_NWDrivers!AF$9:AF$37,MATCH($F350,Inp_NWDrivers!$F$9:$F$37,0))</f>
        <v>20822</v>
      </c>
      <c r="AG350" s="53">
        <f>INDEX(Inp_NWDrivers!AG$9:AG$37,MATCH($F350,Inp_NWDrivers!$F$9:$F$37,0))</f>
        <v>20790</v>
      </c>
      <c r="AH350" s="53">
        <f>INDEX(Inp_NWDrivers!AH$9:AH$37,MATCH($F350,Inp_NWDrivers!$F$9:$F$37,0))</f>
        <v>20451</v>
      </c>
      <c r="AI350" s="53">
        <f>INDEX(Inp_NWDrivers!AI$9:AI$37,MATCH($F350,Inp_NWDrivers!$F$9:$F$37,0))</f>
        <v>20098</v>
      </c>
      <c r="AJ350" s="53">
        <f>INDEX(Inp_NWDrivers!AJ$9:AJ$37,MATCH($F350,Inp_NWDrivers!$F$9:$F$37,0))</f>
        <v>19694</v>
      </c>
      <c r="AK350" s="53">
        <f>INDEX(Inp_NWDrivers!AK$9:AK$37,MATCH($F350,Inp_NWDrivers!$F$9:$F$37,0))</f>
        <v>19287</v>
      </c>
    </row>
    <row r="351" spans="5:37" ht="14.2" customHeight="1">
      <c r="E351" s="2" t="s">
        <v>30</v>
      </c>
      <c r="F351" s="3" t="s">
        <v>202</v>
      </c>
      <c r="G351" s="3" t="str">
        <f>G350</f>
        <v>CSV Emergency</v>
      </c>
      <c r="H351" s="3" t="str">
        <f>H350</f>
        <v>Econometric</v>
      </c>
      <c r="J351" s="2" t="str">
        <f>E351&amp;$G351&amp;""&amp;H351</f>
        <v>NWCSV EmergencyEconometric</v>
      </c>
      <c r="T351" s="53" t="e">
        <f t="shared" ref="T351:AK351" si="112">T349^$R$83*T350^$R$84</f>
        <v>#VALUE!</v>
      </c>
      <c r="U351" s="53" t="e">
        <f t="shared" si="112"/>
        <v>#VALUE!</v>
      </c>
      <c r="V351" s="53" t="e">
        <f t="shared" si="112"/>
        <v>#VALUE!</v>
      </c>
      <c r="W351" s="53" t="e">
        <f t="shared" si="112"/>
        <v>#VALUE!</v>
      </c>
      <c r="X351" s="53" t="e">
        <f t="shared" si="112"/>
        <v>#VALUE!</v>
      </c>
      <c r="Y351" s="53">
        <f t="shared" si="112"/>
        <v>258571.82081723362</v>
      </c>
      <c r="Z351" s="53">
        <f t="shared" si="112"/>
        <v>265354.31012074358</v>
      </c>
      <c r="AA351" s="53">
        <f t="shared" si="112"/>
        <v>262895.38545510196</v>
      </c>
      <c r="AB351" s="53">
        <f t="shared" si="112"/>
        <v>274008.07411323773</v>
      </c>
      <c r="AC351" s="53">
        <f t="shared" si="112"/>
        <v>270815.35979796859</v>
      </c>
      <c r="AD351" s="53">
        <f t="shared" si="112"/>
        <v>271636.38373573555</v>
      </c>
      <c r="AE351" s="53">
        <f t="shared" si="112"/>
        <v>270348.91534342134</v>
      </c>
      <c r="AF351" s="53">
        <f t="shared" si="112"/>
        <v>269060.72071991797</v>
      </c>
      <c r="AG351" s="53">
        <f t="shared" si="112"/>
        <v>268864.75577605655</v>
      </c>
      <c r="AH351" s="53">
        <f t="shared" si="112"/>
        <v>266778.92580715026</v>
      </c>
      <c r="AI351" s="53">
        <f t="shared" si="112"/>
        <v>264587.52399976406</v>
      </c>
      <c r="AJ351" s="53">
        <f t="shared" si="112"/>
        <v>262054.51046589002</v>
      </c>
      <c r="AK351" s="53">
        <f t="shared" si="112"/>
        <v>259474.88128126113</v>
      </c>
    </row>
    <row r="352" spans="5:37" ht="14.2" customHeight="1">
      <c r="T352" s="67"/>
      <c r="U352" s="67"/>
      <c r="V352" s="67"/>
      <c r="W352" s="67"/>
      <c r="X352" s="67"/>
      <c r="Y352" s="67"/>
      <c r="Z352" s="67"/>
      <c r="AA352" s="67"/>
      <c r="AB352" s="67"/>
      <c r="AC352" s="67"/>
      <c r="AD352" s="67"/>
      <c r="AE352" s="67"/>
      <c r="AF352" s="67"/>
      <c r="AG352" s="67"/>
      <c r="AH352" s="67"/>
      <c r="AI352" s="67"/>
      <c r="AJ352" s="67"/>
      <c r="AK352" s="67"/>
    </row>
    <row r="353" spans="2:46" ht="14.2" customHeight="1">
      <c r="E353" s="2" t="s">
        <v>30</v>
      </c>
      <c r="F353" s="2" t="s">
        <v>141</v>
      </c>
      <c r="G353" s="2" t="s">
        <v>243</v>
      </c>
      <c r="H353" s="2" t="s">
        <v>235</v>
      </c>
      <c r="J353" s="2" t="str">
        <f t="shared" ref="J353:J355" si="113">E353&amp;$F353&amp;""&amp;G353&amp;""&amp;H353</f>
        <v>NWCustomersCSV Customers, PREs, External condition reportsEconometric</v>
      </c>
      <c r="T353" s="53" t="str">
        <f>INDEX(Inp_NWDrivers!T$9:T$37,MATCH($F353,Inp_NWDrivers!$F$9:$F$37,0))</f>
        <v/>
      </c>
      <c r="U353" s="53" t="str">
        <f>INDEX(Inp_NWDrivers!U$9:U$37,MATCH($F353,Inp_NWDrivers!$F$9:$F$37,0))</f>
        <v/>
      </c>
      <c r="V353" s="53" t="str">
        <f>INDEX(Inp_NWDrivers!V$9:V$37,MATCH($F353,Inp_NWDrivers!$F$9:$F$37,0))</f>
        <v/>
      </c>
      <c r="W353" s="53" t="str">
        <f>INDEX(Inp_NWDrivers!W$9:W$37,MATCH($F353,Inp_NWDrivers!$F$9:$F$37,0))</f>
        <v/>
      </c>
      <c r="X353" s="53" t="str">
        <f>INDEX(Inp_NWDrivers!X$9:X$37,MATCH($F353,Inp_NWDrivers!$F$9:$F$37,0))</f>
        <v/>
      </c>
      <c r="Y353" s="53">
        <f>INDEX(Inp_NWDrivers!Y$9:Y$37,MATCH($F353,Inp_NWDrivers!$F$9:$F$37,0))</f>
        <v>2671143.8316700002</v>
      </c>
      <c r="Z353" s="53">
        <f>INDEX(Inp_NWDrivers!Z$9:Z$37,MATCH($F353,Inp_NWDrivers!$F$9:$F$37,0))</f>
        <v>2678028.0002100002</v>
      </c>
      <c r="AA353" s="53">
        <f>INDEX(Inp_NWDrivers!AA$9:AA$37,MATCH($F353,Inp_NWDrivers!$F$9:$F$37,0))</f>
        <v>2684215.0002700002</v>
      </c>
      <c r="AB353" s="53">
        <f>INDEX(Inp_NWDrivers!AB$9:AB$37,MATCH($F353,Inp_NWDrivers!$F$9:$F$37,0))</f>
        <v>2686581.9996000002</v>
      </c>
      <c r="AC353" s="53">
        <f>INDEX(Inp_NWDrivers!AC$9:AC$37,MATCH($F353,Inp_NWDrivers!$F$9:$F$37,0))</f>
        <v>2689081.9999600002</v>
      </c>
      <c r="AD353" s="53">
        <f>INDEX(Inp_NWDrivers!AD$9:AD$37,MATCH($F353,Inp_NWDrivers!$F$9:$F$37,0))</f>
        <v>2692787.99975</v>
      </c>
      <c r="AE353" s="53">
        <f>INDEX(Inp_NWDrivers!AE$9:AE$37,MATCH($F353,Inp_NWDrivers!$F$9:$F$37,0))</f>
        <v>2692787.99975</v>
      </c>
      <c r="AF353" s="53">
        <f>INDEX(Inp_NWDrivers!AF$9:AF$37,MATCH($F353,Inp_NWDrivers!$F$9:$F$37,0))</f>
        <v>2692787.99975</v>
      </c>
      <c r="AG353" s="53">
        <f>INDEX(Inp_NWDrivers!AG$9:AG$37,MATCH($F353,Inp_NWDrivers!$F$9:$F$37,0))</f>
        <v>2692787.99975</v>
      </c>
      <c r="AH353" s="53">
        <f>INDEX(Inp_NWDrivers!AH$9:AH$37,MATCH($F353,Inp_NWDrivers!$F$9:$F$37,0))</f>
        <v>2692787.99975</v>
      </c>
      <c r="AI353" s="53">
        <f>INDEX(Inp_NWDrivers!AI$9:AI$37,MATCH($F353,Inp_NWDrivers!$F$9:$F$37,0))</f>
        <v>2692787.99975</v>
      </c>
      <c r="AJ353" s="53">
        <f>INDEX(Inp_NWDrivers!AJ$9:AJ$37,MATCH($F353,Inp_NWDrivers!$F$9:$F$37,0))</f>
        <v>2692787.99975</v>
      </c>
      <c r="AK353" s="53">
        <f>INDEX(Inp_NWDrivers!AK$9:AK$37,MATCH($F353,Inp_NWDrivers!$F$9:$F$37,0))</f>
        <v>2692787.99975</v>
      </c>
    </row>
    <row r="354" spans="2:46" ht="14.2" customHeight="1">
      <c r="E354" s="2" t="s">
        <v>30</v>
      </c>
      <c r="F354" s="2" t="s">
        <v>147</v>
      </c>
      <c r="G354" s="2" t="s">
        <v>243</v>
      </c>
      <c r="H354" s="2" t="s">
        <v>235</v>
      </c>
      <c r="J354" s="2" t="str">
        <f t="shared" si="113"/>
        <v>NWPREs (Internal &amp; External)CSV Customers, PREs, External condition reportsEconometric</v>
      </c>
      <c r="T354" s="53" t="str">
        <f>INDEX(Inp_NWDrivers!T$9:T$37,MATCH($F354,Inp_NWDrivers!$F$9:$F$37,0))</f>
        <v/>
      </c>
      <c r="U354" s="53" t="str">
        <f>INDEX(Inp_NWDrivers!U$9:U$37,MATCH($F354,Inp_NWDrivers!$F$9:$F$37,0))</f>
        <v/>
      </c>
      <c r="V354" s="53" t="str">
        <f>INDEX(Inp_NWDrivers!V$9:V$37,MATCH($F354,Inp_NWDrivers!$F$9:$F$37,0))</f>
        <v/>
      </c>
      <c r="W354" s="53" t="str">
        <f>INDEX(Inp_NWDrivers!W$9:W$37,MATCH($F354,Inp_NWDrivers!$F$9:$F$37,0))</f>
        <v/>
      </c>
      <c r="X354" s="53" t="str">
        <f>INDEX(Inp_NWDrivers!X$9:X$37,MATCH($F354,Inp_NWDrivers!$F$9:$F$37,0))</f>
        <v/>
      </c>
      <c r="Y354" s="53">
        <f>INDEX(Inp_NWDrivers!Y$9:Y$37,MATCH($F354,Inp_NWDrivers!$F$9:$F$37,0))</f>
        <v>111781</v>
      </c>
      <c r="Z354" s="53">
        <f>INDEX(Inp_NWDrivers!Z$9:Z$37,MATCH($F354,Inp_NWDrivers!$F$9:$F$37,0))</f>
        <v>104411</v>
      </c>
      <c r="AA354" s="53">
        <f>INDEX(Inp_NWDrivers!AA$9:AA$37,MATCH($F354,Inp_NWDrivers!$F$9:$F$37,0))</f>
        <v>104018</v>
      </c>
      <c r="AB354" s="53">
        <f>INDEX(Inp_NWDrivers!AB$9:AB$37,MATCH($F354,Inp_NWDrivers!$F$9:$F$37,0))</f>
        <v>104590</v>
      </c>
      <c r="AC354" s="53">
        <f>INDEX(Inp_NWDrivers!AC$9:AC$37,MATCH($F354,Inp_NWDrivers!$F$9:$F$37,0))</f>
        <v>101318</v>
      </c>
      <c r="AD354" s="53">
        <f>INDEX(Inp_NWDrivers!AD$9:AD$37,MATCH($F354,Inp_NWDrivers!$F$9:$F$37,0))</f>
        <v>93149</v>
      </c>
      <c r="AE354" s="53">
        <f>INDEX(Inp_NWDrivers!AE$9:AE$37,MATCH($F354,Inp_NWDrivers!$F$9:$F$37,0))</f>
        <v>97654</v>
      </c>
      <c r="AF354" s="53">
        <f>INDEX(Inp_NWDrivers!AF$9:AF$37,MATCH($F354,Inp_NWDrivers!$F$9:$F$37,0))</f>
        <v>94812</v>
      </c>
      <c r="AG354" s="53">
        <f>INDEX(Inp_NWDrivers!AG$9:AG$37,MATCH($F354,Inp_NWDrivers!$F$9:$F$37,0))</f>
        <v>95195</v>
      </c>
      <c r="AH354" s="53">
        <f>INDEX(Inp_NWDrivers!AH$9:AH$37,MATCH($F354,Inp_NWDrivers!$F$9:$F$37,0))</f>
        <v>93953</v>
      </c>
      <c r="AI354" s="53">
        <f>INDEX(Inp_NWDrivers!AI$9:AI$37,MATCH($F354,Inp_NWDrivers!$F$9:$F$37,0))</f>
        <v>92730</v>
      </c>
      <c r="AJ354" s="53">
        <f>INDEX(Inp_NWDrivers!AJ$9:AJ$37,MATCH($F354,Inp_NWDrivers!$F$9:$F$37,0))</f>
        <v>91528</v>
      </c>
      <c r="AK354" s="53">
        <f>INDEX(Inp_NWDrivers!AK$9:AK$37,MATCH($F354,Inp_NWDrivers!$F$9:$F$37,0))</f>
        <v>90345</v>
      </c>
    </row>
    <row r="355" spans="2:46" ht="14.2" customHeight="1">
      <c r="E355" s="2" t="s">
        <v>30</v>
      </c>
      <c r="F355" s="66" t="s">
        <v>166</v>
      </c>
      <c r="G355" s="2" t="s">
        <v>243</v>
      </c>
      <c r="H355" s="2" t="s">
        <v>235</v>
      </c>
      <c r="J355" s="2" t="str">
        <f t="shared" si="113"/>
        <v>NWTotal external condition reports
(service condition + mains condition)CSV Customers, PREs, External condition reportsEconometric</v>
      </c>
      <c r="T355" s="53" t="str">
        <f>INDEX(Inp_NWDrivers!T$9:T$37,MATCH($F355,Inp_NWDrivers!$F$9:$F$37,0))</f>
        <v/>
      </c>
      <c r="U355" s="53" t="str">
        <f>INDEX(Inp_NWDrivers!U$9:U$37,MATCH($F355,Inp_NWDrivers!$F$9:$F$37,0))</f>
        <v/>
      </c>
      <c r="V355" s="53" t="str">
        <f>INDEX(Inp_NWDrivers!V$9:V$37,MATCH($F355,Inp_NWDrivers!$F$9:$F$37,0))</f>
        <v/>
      </c>
      <c r="W355" s="53" t="str">
        <f>INDEX(Inp_NWDrivers!W$9:W$37,MATCH($F355,Inp_NWDrivers!$F$9:$F$37,0))</f>
        <v/>
      </c>
      <c r="X355" s="53" t="str">
        <f>INDEX(Inp_NWDrivers!X$9:X$37,MATCH($F355,Inp_NWDrivers!$F$9:$F$37,0))</f>
        <v/>
      </c>
      <c r="Y355" s="53">
        <f>INDEX(Inp_NWDrivers!Y$9:Y$37,MATCH($F355,Inp_NWDrivers!$F$9:$F$37,0))</f>
        <v>19318</v>
      </c>
      <c r="Z355" s="53">
        <f>INDEX(Inp_NWDrivers!Z$9:Z$37,MATCH($F355,Inp_NWDrivers!$F$9:$F$37,0))</f>
        <v>20345</v>
      </c>
      <c r="AA355" s="53">
        <f>INDEX(Inp_NWDrivers!AA$9:AA$37,MATCH($F355,Inp_NWDrivers!$F$9:$F$37,0))</f>
        <v>19898</v>
      </c>
      <c r="AB355" s="53">
        <f>INDEX(Inp_NWDrivers!AB$9:AB$37,MATCH($F355,Inp_NWDrivers!$F$9:$F$37,0))</f>
        <v>21694</v>
      </c>
      <c r="AC355" s="53">
        <f>INDEX(Inp_NWDrivers!AC$9:AC$37,MATCH($F355,Inp_NWDrivers!$F$9:$F$37,0))</f>
        <v>21142</v>
      </c>
      <c r="AD355" s="53">
        <f>INDEX(Inp_NWDrivers!AD$9:AD$37,MATCH($F355,Inp_NWDrivers!$F$9:$F$37,0))</f>
        <v>21245</v>
      </c>
      <c r="AE355" s="53">
        <f>INDEX(Inp_NWDrivers!AE$9:AE$37,MATCH($F355,Inp_NWDrivers!$F$9:$F$37,0))</f>
        <v>21033</v>
      </c>
      <c r="AF355" s="53">
        <f>INDEX(Inp_NWDrivers!AF$9:AF$37,MATCH($F355,Inp_NWDrivers!$F$9:$F$37,0))</f>
        <v>20822</v>
      </c>
      <c r="AG355" s="53">
        <f>INDEX(Inp_NWDrivers!AG$9:AG$37,MATCH($F355,Inp_NWDrivers!$F$9:$F$37,0))</f>
        <v>20790</v>
      </c>
      <c r="AH355" s="53">
        <f>INDEX(Inp_NWDrivers!AH$9:AH$37,MATCH($F355,Inp_NWDrivers!$F$9:$F$37,0))</f>
        <v>20451</v>
      </c>
      <c r="AI355" s="53">
        <f>INDEX(Inp_NWDrivers!AI$9:AI$37,MATCH($F355,Inp_NWDrivers!$F$9:$F$37,0))</f>
        <v>20098</v>
      </c>
      <c r="AJ355" s="53">
        <f>INDEX(Inp_NWDrivers!AJ$9:AJ$37,MATCH($F355,Inp_NWDrivers!$F$9:$F$37,0))</f>
        <v>19694</v>
      </c>
      <c r="AK355" s="53">
        <f>INDEX(Inp_NWDrivers!AK$9:AK$37,MATCH($F355,Inp_NWDrivers!$F$9:$F$37,0))</f>
        <v>19287</v>
      </c>
    </row>
    <row r="356" spans="2:46" ht="14.2" customHeight="1">
      <c r="E356" s="2" t="s">
        <v>30</v>
      </c>
      <c r="F356" s="3" t="s">
        <v>202</v>
      </c>
      <c r="G356" s="3" t="str">
        <f>G355</f>
        <v>CSV Customers, PREs, External condition reports</v>
      </c>
      <c r="H356" s="3" t="str">
        <f>H355</f>
        <v>Econometric</v>
      </c>
      <c r="J356" s="2" t="str">
        <f>E356&amp;$G356&amp;""&amp;H356</f>
        <v>NWCSV Customers, PREs, External condition reportsEconometric</v>
      </c>
      <c r="T356" s="53" t="e">
        <f t="shared" ref="T356:AK356" si="114">T353^$R$87*T354^$R$88*T355^$R$89</f>
        <v>#VALUE!</v>
      </c>
      <c r="U356" s="53" t="e">
        <f t="shared" si="114"/>
        <v>#VALUE!</v>
      </c>
      <c r="V356" s="53" t="e">
        <f t="shared" si="114"/>
        <v>#VALUE!</v>
      </c>
      <c r="W356" s="53" t="e">
        <f t="shared" si="114"/>
        <v>#VALUE!</v>
      </c>
      <c r="X356" s="53" t="e">
        <f t="shared" si="114"/>
        <v>#VALUE!</v>
      </c>
      <c r="Y356" s="53">
        <f t="shared" si="114"/>
        <v>145507.43411266454</v>
      </c>
      <c r="Z356" s="53">
        <f t="shared" si="114"/>
        <v>146282.20036576348</v>
      </c>
      <c r="AA356" s="53">
        <f t="shared" si="114"/>
        <v>144873.65170879546</v>
      </c>
      <c r="AB356" s="53">
        <f t="shared" si="114"/>
        <v>150547.02477566735</v>
      </c>
      <c r="AC356" s="53">
        <f t="shared" si="114"/>
        <v>147739.93679626635</v>
      </c>
      <c r="AD356" s="53">
        <f t="shared" si="114"/>
        <v>144946.21229425509</v>
      </c>
      <c r="AE356" s="53">
        <f t="shared" si="114"/>
        <v>146091.51851709778</v>
      </c>
      <c r="AF356" s="53">
        <f t="shared" si="114"/>
        <v>144367.42862926185</v>
      </c>
      <c r="AG356" s="53">
        <f t="shared" si="114"/>
        <v>144422.58563428686</v>
      </c>
      <c r="AH356" s="53">
        <f t="shared" si="114"/>
        <v>142934.06591781354</v>
      </c>
      <c r="AI356" s="53">
        <f t="shared" si="114"/>
        <v>141403.61281961121</v>
      </c>
      <c r="AJ356" s="53">
        <f t="shared" si="114"/>
        <v>139719.55182328678</v>
      </c>
      <c r="AK356" s="53">
        <f t="shared" si="114"/>
        <v>138023.07398433532</v>
      </c>
    </row>
    <row r="357" spans="2:46" ht="14.2" customHeight="1">
      <c r="T357" s="67"/>
      <c r="U357" s="67"/>
      <c r="V357" s="67"/>
      <c r="W357" s="67"/>
      <c r="X357" s="67"/>
      <c r="Y357" s="67"/>
      <c r="Z357" s="67"/>
      <c r="AA357" s="67"/>
      <c r="AB357" s="67"/>
      <c r="AC357" s="67"/>
      <c r="AD357" s="67"/>
      <c r="AE357" s="67"/>
      <c r="AF357" s="67"/>
      <c r="AG357" s="67"/>
      <c r="AH357" s="67"/>
      <c r="AI357" s="67"/>
      <c r="AJ357" s="67"/>
      <c r="AK357" s="67"/>
    </row>
    <row r="358" spans="2:46" ht="14.2" customHeight="1">
      <c r="E358" s="2" t="s">
        <v>30</v>
      </c>
      <c r="F358" s="2" t="s">
        <v>141</v>
      </c>
      <c r="G358" s="2" t="s">
        <v>244</v>
      </c>
      <c r="H358" s="2" t="s">
        <v>235</v>
      </c>
      <c r="J358" s="2" t="str">
        <f t="shared" ref="J358:J361" si="115">E358&amp;$F358&amp;""&amp;G358&amp;""&amp;H358</f>
        <v>NWCustomersCSV Customers, PREs, External condition reports, MEAVEconometric</v>
      </c>
      <c r="T358" s="53" t="str">
        <f>INDEX(Inp_NWDrivers!T$9:T$37,MATCH($F358,Inp_NWDrivers!$F$9:$F$37,0))</f>
        <v/>
      </c>
      <c r="U358" s="53" t="str">
        <f>INDEX(Inp_NWDrivers!U$9:U$37,MATCH($F358,Inp_NWDrivers!$F$9:$F$37,0))</f>
        <v/>
      </c>
      <c r="V358" s="53" t="str">
        <f>INDEX(Inp_NWDrivers!V$9:V$37,MATCH($F358,Inp_NWDrivers!$F$9:$F$37,0))</f>
        <v/>
      </c>
      <c r="W358" s="53" t="str">
        <f>INDEX(Inp_NWDrivers!W$9:W$37,MATCH($F358,Inp_NWDrivers!$F$9:$F$37,0))</f>
        <v/>
      </c>
      <c r="X358" s="53" t="str">
        <f>INDEX(Inp_NWDrivers!X$9:X$37,MATCH($F358,Inp_NWDrivers!$F$9:$F$37,0))</f>
        <v/>
      </c>
      <c r="Y358" s="53">
        <f>INDEX(Inp_NWDrivers!Y$9:Y$37,MATCH($F358,Inp_NWDrivers!$F$9:$F$37,0))</f>
        <v>2671143.8316700002</v>
      </c>
      <c r="Z358" s="53">
        <f>INDEX(Inp_NWDrivers!Z$9:Z$37,MATCH($F358,Inp_NWDrivers!$F$9:$F$37,0))</f>
        <v>2678028.0002100002</v>
      </c>
      <c r="AA358" s="53">
        <f>INDEX(Inp_NWDrivers!AA$9:AA$37,MATCH($F358,Inp_NWDrivers!$F$9:$F$37,0))</f>
        <v>2684215.0002700002</v>
      </c>
      <c r="AB358" s="53">
        <f>INDEX(Inp_NWDrivers!AB$9:AB$37,MATCH($F358,Inp_NWDrivers!$F$9:$F$37,0))</f>
        <v>2686581.9996000002</v>
      </c>
      <c r="AC358" s="53">
        <f>INDEX(Inp_NWDrivers!AC$9:AC$37,MATCH($F358,Inp_NWDrivers!$F$9:$F$37,0))</f>
        <v>2689081.9999600002</v>
      </c>
      <c r="AD358" s="53">
        <f>INDEX(Inp_NWDrivers!AD$9:AD$37,MATCH($F358,Inp_NWDrivers!$F$9:$F$37,0))</f>
        <v>2692787.99975</v>
      </c>
      <c r="AE358" s="53">
        <f>INDEX(Inp_NWDrivers!AE$9:AE$37,MATCH($F358,Inp_NWDrivers!$F$9:$F$37,0))</f>
        <v>2692787.99975</v>
      </c>
      <c r="AF358" s="53">
        <f>INDEX(Inp_NWDrivers!AF$9:AF$37,MATCH($F358,Inp_NWDrivers!$F$9:$F$37,0))</f>
        <v>2692787.99975</v>
      </c>
      <c r="AG358" s="53">
        <f>INDEX(Inp_NWDrivers!AG$9:AG$37,MATCH($F358,Inp_NWDrivers!$F$9:$F$37,0))</f>
        <v>2692787.99975</v>
      </c>
      <c r="AH358" s="53">
        <f>INDEX(Inp_NWDrivers!AH$9:AH$37,MATCH($F358,Inp_NWDrivers!$F$9:$F$37,0))</f>
        <v>2692787.99975</v>
      </c>
      <c r="AI358" s="53">
        <f>INDEX(Inp_NWDrivers!AI$9:AI$37,MATCH($F358,Inp_NWDrivers!$F$9:$F$37,0))</f>
        <v>2692787.99975</v>
      </c>
      <c r="AJ358" s="53">
        <f>INDEX(Inp_NWDrivers!AJ$9:AJ$37,MATCH($F358,Inp_NWDrivers!$F$9:$F$37,0))</f>
        <v>2692787.99975</v>
      </c>
      <c r="AK358" s="53">
        <f>INDEX(Inp_NWDrivers!AK$9:AK$37,MATCH($F358,Inp_NWDrivers!$F$9:$F$37,0))</f>
        <v>2692787.99975</v>
      </c>
    </row>
    <row r="359" spans="2:46" ht="14.2" customHeight="1">
      <c r="E359" s="2" t="s">
        <v>30</v>
      </c>
      <c r="F359" s="2" t="s">
        <v>147</v>
      </c>
      <c r="G359" s="2" t="s">
        <v>244</v>
      </c>
      <c r="H359" s="2" t="s">
        <v>235</v>
      </c>
      <c r="J359" s="2" t="str">
        <f t="shared" si="115"/>
        <v>NWPREs (Internal &amp; External)CSV Customers, PREs, External condition reports, MEAVEconometric</v>
      </c>
      <c r="T359" s="53" t="str">
        <f>INDEX(Inp_NWDrivers!T$9:T$37,MATCH($F359,Inp_NWDrivers!$F$9:$F$37,0))</f>
        <v/>
      </c>
      <c r="U359" s="53" t="str">
        <f>INDEX(Inp_NWDrivers!U$9:U$37,MATCH($F359,Inp_NWDrivers!$F$9:$F$37,0))</f>
        <v/>
      </c>
      <c r="V359" s="53" t="str">
        <f>INDEX(Inp_NWDrivers!V$9:V$37,MATCH($F359,Inp_NWDrivers!$F$9:$F$37,0))</f>
        <v/>
      </c>
      <c r="W359" s="53" t="str">
        <f>INDEX(Inp_NWDrivers!W$9:W$37,MATCH($F359,Inp_NWDrivers!$F$9:$F$37,0))</f>
        <v/>
      </c>
      <c r="X359" s="53" t="str">
        <f>INDEX(Inp_NWDrivers!X$9:X$37,MATCH($F359,Inp_NWDrivers!$F$9:$F$37,0))</f>
        <v/>
      </c>
      <c r="Y359" s="53">
        <f>INDEX(Inp_NWDrivers!Y$9:Y$37,MATCH($F359,Inp_NWDrivers!$F$9:$F$37,0))</f>
        <v>111781</v>
      </c>
      <c r="Z359" s="53">
        <f>INDEX(Inp_NWDrivers!Z$9:Z$37,MATCH($F359,Inp_NWDrivers!$F$9:$F$37,0))</f>
        <v>104411</v>
      </c>
      <c r="AA359" s="53">
        <f>INDEX(Inp_NWDrivers!AA$9:AA$37,MATCH($F359,Inp_NWDrivers!$F$9:$F$37,0))</f>
        <v>104018</v>
      </c>
      <c r="AB359" s="53">
        <f>INDEX(Inp_NWDrivers!AB$9:AB$37,MATCH($F359,Inp_NWDrivers!$F$9:$F$37,0))</f>
        <v>104590</v>
      </c>
      <c r="AC359" s="53">
        <f>INDEX(Inp_NWDrivers!AC$9:AC$37,MATCH($F359,Inp_NWDrivers!$F$9:$F$37,0))</f>
        <v>101318</v>
      </c>
      <c r="AD359" s="53">
        <f>INDEX(Inp_NWDrivers!AD$9:AD$37,MATCH($F359,Inp_NWDrivers!$F$9:$F$37,0))</f>
        <v>93149</v>
      </c>
      <c r="AE359" s="53">
        <f>INDEX(Inp_NWDrivers!AE$9:AE$37,MATCH($F359,Inp_NWDrivers!$F$9:$F$37,0))</f>
        <v>97654</v>
      </c>
      <c r="AF359" s="53">
        <f>INDEX(Inp_NWDrivers!AF$9:AF$37,MATCH($F359,Inp_NWDrivers!$F$9:$F$37,0))</f>
        <v>94812</v>
      </c>
      <c r="AG359" s="53">
        <f>INDEX(Inp_NWDrivers!AG$9:AG$37,MATCH($F359,Inp_NWDrivers!$F$9:$F$37,0))</f>
        <v>95195</v>
      </c>
      <c r="AH359" s="53">
        <f>INDEX(Inp_NWDrivers!AH$9:AH$37,MATCH($F359,Inp_NWDrivers!$F$9:$F$37,0))</f>
        <v>93953</v>
      </c>
      <c r="AI359" s="53">
        <f>INDEX(Inp_NWDrivers!AI$9:AI$37,MATCH($F359,Inp_NWDrivers!$F$9:$F$37,0))</f>
        <v>92730</v>
      </c>
      <c r="AJ359" s="53">
        <f>INDEX(Inp_NWDrivers!AJ$9:AJ$37,MATCH($F359,Inp_NWDrivers!$F$9:$F$37,0))</f>
        <v>91528</v>
      </c>
      <c r="AK359" s="53">
        <f>INDEX(Inp_NWDrivers!AK$9:AK$37,MATCH($F359,Inp_NWDrivers!$F$9:$F$37,0))</f>
        <v>90345</v>
      </c>
    </row>
    <row r="360" spans="2:46" ht="14.2" customHeight="1">
      <c r="E360" s="2" t="s">
        <v>30</v>
      </c>
      <c r="F360" s="66" t="s">
        <v>166</v>
      </c>
      <c r="G360" s="2" t="s">
        <v>244</v>
      </c>
      <c r="H360" s="2" t="s">
        <v>235</v>
      </c>
      <c r="J360" s="2" t="str">
        <f t="shared" si="115"/>
        <v>NWTotal external condition reports
(service condition + mains condition)CSV Customers, PREs, External condition reports, MEAVEconometric</v>
      </c>
      <c r="T360" s="53" t="str">
        <f>INDEX(Inp_NWDrivers!T$9:T$37,MATCH($F360,Inp_NWDrivers!$F$9:$F$37,0))</f>
        <v/>
      </c>
      <c r="U360" s="53" t="str">
        <f>INDEX(Inp_NWDrivers!U$9:U$37,MATCH($F360,Inp_NWDrivers!$F$9:$F$37,0))</f>
        <v/>
      </c>
      <c r="V360" s="53" t="str">
        <f>INDEX(Inp_NWDrivers!V$9:V$37,MATCH($F360,Inp_NWDrivers!$F$9:$F$37,0))</f>
        <v/>
      </c>
      <c r="W360" s="53" t="str">
        <f>INDEX(Inp_NWDrivers!W$9:W$37,MATCH($F360,Inp_NWDrivers!$F$9:$F$37,0))</f>
        <v/>
      </c>
      <c r="X360" s="53" t="str">
        <f>INDEX(Inp_NWDrivers!X$9:X$37,MATCH($F360,Inp_NWDrivers!$F$9:$F$37,0))</f>
        <v/>
      </c>
      <c r="Y360" s="53">
        <f>INDEX(Inp_NWDrivers!Y$9:Y$37,MATCH($F360,Inp_NWDrivers!$F$9:$F$37,0))</f>
        <v>19318</v>
      </c>
      <c r="Z360" s="53">
        <f>INDEX(Inp_NWDrivers!Z$9:Z$37,MATCH($F360,Inp_NWDrivers!$F$9:$F$37,0))</f>
        <v>20345</v>
      </c>
      <c r="AA360" s="53">
        <f>INDEX(Inp_NWDrivers!AA$9:AA$37,MATCH($F360,Inp_NWDrivers!$F$9:$F$37,0))</f>
        <v>19898</v>
      </c>
      <c r="AB360" s="53">
        <f>INDEX(Inp_NWDrivers!AB$9:AB$37,MATCH($F360,Inp_NWDrivers!$F$9:$F$37,0))</f>
        <v>21694</v>
      </c>
      <c r="AC360" s="53">
        <f>INDEX(Inp_NWDrivers!AC$9:AC$37,MATCH($F360,Inp_NWDrivers!$F$9:$F$37,0))</f>
        <v>21142</v>
      </c>
      <c r="AD360" s="53">
        <f>INDEX(Inp_NWDrivers!AD$9:AD$37,MATCH($F360,Inp_NWDrivers!$F$9:$F$37,0))</f>
        <v>21245</v>
      </c>
      <c r="AE360" s="53">
        <f>INDEX(Inp_NWDrivers!AE$9:AE$37,MATCH($F360,Inp_NWDrivers!$F$9:$F$37,0))</f>
        <v>21033</v>
      </c>
      <c r="AF360" s="53">
        <f>INDEX(Inp_NWDrivers!AF$9:AF$37,MATCH($F360,Inp_NWDrivers!$F$9:$F$37,0))</f>
        <v>20822</v>
      </c>
      <c r="AG360" s="53">
        <f>INDEX(Inp_NWDrivers!AG$9:AG$37,MATCH($F360,Inp_NWDrivers!$F$9:$F$37,0))</f>
        <v>20790</v>
      </c>
      <c r="AH360" s="53">
        <f>INDEX(Inp_NWDrivers!AH$9:AH$37,MATCH($F360,Inp_NWDrivers!$F$9:$F$37,0))</f>
        <v>20451</v>
      </c>
      <c r="AI360" s="53">
        <f>INDEX(Inp_NWDrivers!AI$9:AI$37,MATCH($F360,Inp_NWDrivers!$F$9:$F$37,0))</f>
        <v>20098</v>
      </c>
      <c r="AJ360" s="53">
        <f>INDEX(Inp_NWDrivers!AJ$9:AJ$37,MATCH($F360,Inp_NWDrivers!$F$9:$F$37,0))</f>
        <v>19694</v>
      </c>
      <c r="AK360" s="53">
        <f>INDEX(Inp_NWDrivers!AK$9:AK$37,MATCH($F360,Inp_NWDrivers!$F$9:$F$37,0))</f>
        <v>19287</v>
      </c>
    </row>
    <row r="361" spans="2:46" ht="14.2" customHeight="1">
      <c r="E361" s="2" t="s">
        <v>30</v>
      </c>
      <c r="F361" s="2" t="s">
        <v>168</v>
      </c>
      <c r="G361" s="2" t="s">
        <v>244</v>
      </c>
      <c r="H361" s="2" t="s">
        <v>235</v>
      </c>
      <c r="J361" s="2" t="str">
        <f t="shared" si="115"/>
        <v>NWMEAVCSV Customers, PREs, External condition reports, MEAVEconometric</v>
      </c>
      <c r="T361" s="53" t="str">
        <f>INDEX(Inp_NWDrivers!T$9:T$37,MATCH($F361,Inp_NWDrivers!$F$9:$F$37,0))</f>
        <v/>
      </c>
      <c r="U361" s="53" t="str">
        <f>INDEX(Inp_NWDrivers!U$9:U$37,MATCH($F361,Inp_NWDrivers!$F$9:$F$37,0))</f>
        <v/>
      </c>
      <c r="V361" s="53" t="str">
        <f>INDEX(Inp_NWDrivers!V$9:V$37,MATCH($F361,Inp_NWDrivers!$F$9:$F$37,0))</f>
        <v/>
      </c>
      <c r="W361" s="53" t="str">
        <f>INDEX(Inp_NWDrivers!W$9:W$37,MATCH($F361,Inp_NWDrivers!$F$9:$F$37,0))</f>
        <v/>
      </c>
      <c r="X361" s="53" t="str">
        <f>INDEX(Inp_NWDrivers!X$9:X$37,MATCH($F361,Inp_NWDrivers!$F$9:$F$37,0))</f>
        <v/>
      </c>
      <c r="Y361" s="53">
        <f>INDEX(Inp_NWDrivers!Y$9:Y$37,MATCH($F361,Inp_NWDrivers!$F$9:$F$37,0))</f>
        <v>10494.96370307227</v>
      </c>
      <c r="Z361" s="53">
        <f>INDEX(Inp_NWDrivers!Z$9:Z$37,MATCH($F361,Inp_NWDrivers!$F$9:$F$37,0))</f>
        <v>10450.992752317376</v>
      </c>
      <c r="AA361" s="53">
        <f>INDEX(Inp_NWDrivers!AA$9:AA$37,MATCH($F361,Inp_NWDrivers!$F$9:$F$37,0))</f>
        <v>10437.276296935084</v>
      </c>
      <c r="AB361" s="53">
        <f>INDEX(Inp_NWDrivers!AB$9:AB$37,MATCH($F361,Inp_NWDrivers!$F$9:$F$37,0))</f>
        <v>10423.727486232205</v>
      </c>
      <c r="AC361" s="53">
        <f>INDEX(Inp_NWDrivers!AC$9:AC$37,MATCH($F361,Inp_NWDrivers!$F$9:$F$37,0))</f>
        <v>10381.964372090091</v>
      </c>
      <c r="AD361" s="53">
        <f>INDEX(Inp_NWDrivers!AD$9:AD$37,MATCH($F361,Inp_NWDrivers!$F$9:$F$37,0))</f>
        <v>10351.897135164842</v>
      </c>
      <c r="AE361" s="53">
        <f>INDEX(Inp_NWDrivers!AE$9:AE$37,MATCH($F361,Inp_NWDrivers!$F$9:$F$37,0))</f>
        <v>10310.878692527405</v>
      </c>
      <c r="AF361" s="53">
        <f>INDEX(Inp_NWDrivers!AF$9:AF$37,MATCH($F361,Inp_NWDrivers!$F$9:$F$37,0))</f>
        <v>10265.682742317911</v>
      </c>
      <c r="AG361" s="53">
        <f>INDEX(Inp_NWDrivers!AG$9:AG$37,MATCH($F361,Inp_NWDrivers!$F$9:$F$37,0))</f>
        <v>10241.030631738886</v>
      </c>
      <c r="AH361" s="53">
        <f>INDEX(Inp_NWDrivers!AH$9:AH$37,MATCH($F361,Inp_NWDrivers!$F$9:$F$37,0))</f>
        <v>10216.193880200772</v>
      </c>
      <c r="AI361" s="53">
        <f>INDEX(Inp_NWDrivers!AI$9:AI$37,MATCH($F361,Inp_NWDrivers!$F$9:$F$37,0))</f>
        <v>10191.119733143822</v>
      </c>
      <c r="AJ361" s="53">
        <f>INDEX(Inp_NWDrivers!AJ$9:AJ$37,MATCH($F361,Inp_NWDrivers!$F$9:$F$37,0))</f>
        <v>10165.457715439803</v>
      </c>
      <c r="AK361" s="53">
        <f>INDEX(Inp_NWDrivers!AK$9:AK$37,MATCH($F361,Inp_NWDrivers!$F$9:$F$37,0))</f>
        <v>10139.769320455916</v>
      </c>
    </row>
    <row r="362" spans="2:46" ht="14.2" customHeight="1">
      <c r="E362" s="2" t="s">
        <v>30</v>
      </c>
      <c r="F362" s="3" t="s">
        <v>202</v>
      </c>
      <c r="G362" s="3" t="str">
        <f>G361</f>
        <v>CSV Customers, PREs, External condition reports, MEAV</v>
      </c>
      <c r="H362" s="3" t="str">
        <f>H361</f>
        <v>Econometric</v>
      </c>
      <c r="J362" s="2" t="str">
        <f>E362&amp;$G362&amp;""&amp;H362</f>
        <v>NWCSV Customers, PREs, External condition reports, MEAVEconometric</v>
      </c>
      <c r="T362" s="53" t="e">
        <f t="shared" ref="T362:AK362" si="116">T358^$R$92*T359^$R$93*T360^$R$94</f>
        <v>#VALUE!</v>
      </c>
      <c r="U362" s="53" t="e">
        <f t="shared" si="116"/>
        <v>#VALUE!</v>
      </c>
      <c r="V362" s="53" t="e">
        <f t="shared" si="116"/>
        <v>#VALUE!</v>
      </c>
      <c r="W362" s="53" t="e">
        <f t="shared" si="116"/>
        <v>#VALUE!</v>
      </c>
      <c r="X362" s="53" t="e">
        <f t="shared" si="116"/>
        <v>#VALUE!</v>
      </c>
      <c r="Y362" s="53">
        <f t="shared" si="116"/>
        <v>75326.089485770892</v>
      </c>
      <c r="Z362" s="53">
        <f t="shared" si="116"/>
        <v>74023.797822465931</v>
      </c>
      <c r="AA362" s="53">
        <f t="shared" si="116"/>
        <v>73274.626885203543</v>
      </c>
      <c r="AB362" s="53">
        <f t="shared" si="116"/>
        <v>75914.653826333073</v>
      </c>
      <c r="AC362" s="53">
        <f t="shared" si="116"/>
        <v>73904.920112309934</v>
      </c>
      <c r="AD362" s="53">
        <f t="shared" si="116"/>
        <v>70743.534069707253</v>
      </c>
      <c r="AE362" s="53">
        <f t="shared" si="116"/>
        <v>72309.537249448171</v>
      </c>
      <c r="AF362" s="53">
        <f t="shared" si="116"/>
        <v>70890.994266559224</v>
      </c>
      <c r="AG362" s="53">
        <f t="shared" si="116"/>
        <v>71005.478432506468</v>
      </c>
      <c r="AH362" s="53">
        <f t="shared" si="116"/>
        <v>70068.397830466783</v>
      </c>
      <c r="AI362" s="53">
        <f t="shared" si="116"/>
        <v>69119.687539297345</v>
      </c>
      <c r="AJ362" s="53">
        <f t="shared" si="116"/>
        <v>68112.039438717868</v>
      </c>
      <c r="AK362" s="53">
        <f t="shared" si="116"/>
        <v>67105.980794591116</v>
      </c>
    </row>
    <row r="364" spans="2:46" ht="14.2" customHeight="1">
      <c r="B364" s="9" t="s">
        <v>32</v>
      </c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</row>
    <row r="365" spans="2:46" ht="14.2" customHeight="1"/>
    <row r="366" spans="2:46" ht="14.2" customHeight="1">
      <c r="E366" s="2" t="s">
        <v>32</v>
      </c>
      <c r="F366" s="2" t="s">
        <v>141</v>
      </c>
      <c r="G366" s="2" t="s">
        <v>226</v>
      </c>
      <c r="J366" s="2" t="str">
        <f>E366&amp;$F366&amp;""&amp;G366&amp;""&amp;H366</f>
        <v>WMCustomersCSV Emergency</v>
      </c>
      <c r="T366" s="53" t="str">
        <f>INDEX(Inp_WMDrivers!T$9:T$37,MATCH($F366,Inp_WMDrivers!$F$9:$F$37,0))</f>
        <v/>
      </c>
      <c r="U366" s="53" t="str">
        <f>INDEX(Inp_WMDrivers!U$9:U$37,MATCH($F366,Inp_WMDrivers!$F$9:$F$37,0))</f>
        <v/>
      </c>
      <c r="V366" s="53" t="str">
        <f>INDEX(Inp_WMDrivers!V$9:V$37,MATCH($F366,Inp_WMDrivers!$F$9:$F$37,0))</f>
        <v/>
      </c>
      <c r="W366" s="53" t="str">
        <f>INDEX(Inp_WMDrivers!W$9:W$37,MATCH($F366,Inp_WMDrivers!$F$9:$F$37,0))</f>
        <v/>
      </c>
      <c r="X366" s="53" t="str">
        <f>INDEX(Inp_WMDrivers!X$9:X$37,MATCH($F366,Inp_WMDrivers!$F$9:$F$37,0))</f>
        <v/>
      </c>
      <c r="Y366" s="53">
        <f>INDEX(Inp_WMDrivers!Y$9:Y$37,MATCH($F366,Inp_WMDrivers!$F$9:$F$37,0))</f>
        <v>1970080.0766700001</v>
      </c>
      <c r="Z366" s="53">
        <f>INDEX(Inp_WMDrivers!Z$9:Z$37,MATCH($F366,Inp_WMDrivers!$F$9:$F$37,0))</f>
        <v>1953960.99973</v>
      </c>
      <c r="AA366" s="53">
        <f>INDEX(Inp_WMDrivers!AA$9:AA$37,MATCH($F366,Inp_WMDrivers!$F$9:$F$37,0))</f>
        <v>1958090.99994</v>
      </c>
      <c r="AB366" s="53">
        <f>INDEX(Inp_WMDrivers!AB$9:AB$37,MATCH($F366,Inp_WMDrivers!$F$9:$F$37,0))</f>
        <v>1960458.9996199999</v>
      </c>
      <c r="AC366" s="53">
        <f>INDEX(Inp_WMDrivers!AC$9:AC$37,MATCH($F366,Inp_WMDrivers!$F$9:$F$37,0))</f>
        <v>1962301.99976</v>
      </c>
      <c r="AD366" s="53">
        <f>INDEX(Inp_WMDrivers!AD$9:AD$37,MATCH($F366,Inp_WMDrivers!$F$9:$F$37,0))</f>
        <v>1965206.99957</v>
      </c>
      <c r="AE366" s="53">
        <f>INDEX(Inp_WMDrivers!AE$9:AE$37,MATCH($F366,Inp_WMDrivers!$F$9:$F$37,0))</f>
        <v>1965206.99957</v>
      </c>
      <c r="AF366" s="53">
        <f>INDEX(Inp_WMDrivers!AF$9:AF$37,MATCH($F366,Inp_WMDrivers!$F$9:$F$37,0))</f>
        <v>1965206.99957</v>
      </c>
      <c r="AG366" s="53">
        <f>INDEX(Inp_WMDrivers!AG$9:AG$37,MATCH($F366,Inp_WMDrivers!$F$9:$F$37,0))</f>
        <v>1965206.99957</v>
      </c>
      <c r="AH366" s="53">
        <f>INDEX(Inp_WMDrivers!AH$9:AH$37,MATCH($F366,Inp_WMDrivers!$F$9:$F$37,0))</f>
        <v>1965206.99957</v>
      </c>
      <c r="AI366" s="53">
        <f>INDEX(Inp_WMDrivers!AI$9:AI$37,MATCH($F366,Inp_WMDrivers!$F$9:$F$37,0))</f>
        <v>1965206.99957</v>
      </c>
      <c r="AJ366" s="53">
        <f>INDEX(Inp_WMDrivers!AJ$9:AJ$37,MATCH($F366,Inp_WMDrivers!$F$9:$F$37,0))</f>
        <v>1965206.99957</v>
      </c>
      <c r="AK366" s="53">
        <f>INDEX(Inp_WMDrivers!AK$9:AK$37,MATCH($F366,Inp_WMDrivers!$F$9:$F$37,0))</f>
        <v>1965206.99957</v>
      </c>
    </row>
    <row r="367" spans="2:46" ht="14.2" customHeight="1">
      <c r="E367" s="2" t="s">
        <v>32</v>
      </c>
      <c r="F367" s="66" t="s">
        <v>166</v>
      </c>
      <c r="G367" s="2" t="s">
        <v>226</v>
      </c>
      <c r="J367" s="2" t="str">
        <f>E367&amp;$F367&amp;""&amp;G367&amp;""&amp;H367</f>
        <v>WMTotal external condition reports
(service condition + mains condition)CSV Emergency</v>
      </c>
      <c r="T367" s="53" t="str">
        <f>INDEX(Inp_WMDrivers!T$9:T$37,MATCH($F367,Inp_WMDrivers!$F$9:$F$37,0))</f>
        <v/>
      </c>
      <c r="U367" s="53" t="str">
        <f>INDEX(Inp_WMDrivers!U$9:U$37,MATCH($F367,Inp_WMDrivers!$F$9:$F$37,0))</f>
        <v/>
      </c>
      <c r="V367" s="53" t="str">
        <f>INDEX(Inp_WMDrivers!V$9:V$37,MATCH($F367,Inp_WMDrivers!$F$9:$F$37,0))</f>
        <v/>
      </c>
      <c r="W367" s="53" t="str">
        <f>INDEX(Inp_WMDrivers!W$9:W$37,MATCH($F367,Inp_WMDrivers!$F$9:$F$37,0))</f>
        <v/>
      </c>
      <c r="X367" s="53" t="str">
        <f>INDEX(Inp_WMDrivers!X$9:X$37,MATCH($F367,Inp_WMDrivers!$F$9:$F$37,0))</f>
        <v/>
      </c>
      <c r="Y367" s="53">
        <f>INDEX(Inp_WMDrivers!Y$9:Y$37,MATCH($F367,Inp_WMDrivers!$F$9:$F$37,0))</f>
        <v>13637</v>
      </c>
      <c r="Z367" s="53">
        <f>INDEX(Inp_WMDrivers!Z$9:Z$37,MATCH($F367,Inp_WMDrivers!$F$9:$F$37,0))</f>
        <v>14345</v>
      </c>
      <c r="AA367" s="53">
        <f>INDEX(Inp_WMDrivers!AA$9:AA$37,MATCH($F367,Inp_WMDrivers!$F$9:$F$37,0))</f>
        <v>14175</v>
      </c>
      <c r="AB367" s="53">
        <f>INDEX(Inp_WMDrivers!AB$9:AB$37,MATCH($F367,Inp_WMDrivers!$F$9:$F$37,0))</f>
        <v>14465</v>
      </c>
      <c r="AC367" s="53">
        <f>INDEX(Inp_WMDrivers!AC$9:AC$37,MATCH($F367,Inp_WMDrivers!$F$9:$F$37,0))</f>
        <v>13194</v>
      </c>
      <c r="AD367" s="53">
        <f>INDEX(Inp_WMDrivers!AD$9:AD$37,MATCH($F367,Inp_WMDrivers!$F$9:$F$37,0))</f>
        <v>12563</v>
      </c>
      <c r="AE367" s="53">
        <f>INDEX(Inp_WMDrivers!AE$9:AE$37,MATCH($F367,Inp_WMDrivers!$F$9:$F$37,0))</f>
        <v>12437</v>
      </c>
      <c r="AF367" s="53">
        <f>INDEX(Inp_WMDrivers!AF$9:AF$37,MATCH($F367,Inp_WMDrivers!$F$9:$F$37,0))</f>
        <v>12313</v>
      </c>
      <c r="AG367" s="53">
        <f>INDEX(Inp_WMDrivers!AG$9:AG$37,MATCH($F367,Inp_WMDrivers!$F$9:$F$37,0))</f>
        <v>11765</v>
      </c>
      <c r="AH367" s="53">
        <f>INDEX(Inp_WMDrivers!AH$9:AH$37,MATCH($F367,Inp_WMDrivers!$F$9:$F$37,0))</f>
        <v>11566</v>
      </c>
      <c r="AI367" s="53">
        <f>INDEX(Inp_WMDrivers!AI$9:AI$37,MATCH($F367,Inp_WMDrivers!$F$9:$F$37,0))</f>
        <v>11347</v>
      </c>
      <c r="AJ367" s="53">
        <f>INDEX(Inp_WMDrivers!AJ$9:AJ$37,MATCH($F367,Inp_WMDrivers!$F$9:$F$37,0))</f>
        <v>11095</v>
      </c>
      <c r="AK367" s="53">
        <f>INDEX(Inp_WMDrivers!AK$9:AK$37,MATCH($F367,Inp_WMDrivers!$F$9:$F$37,0))</f>
        <v>10845</v>
      </c>
    </row>
    <row r="368" spans="2:46" ht="14.2" customHeight="1">
      <c r="E368" s="2" t="s">
        <v>32</v>
      </c>
      <c r="F368" s="3" t="s">
        <v>202</v>
      </c>
      <c r="G368" s="3" t="str">
        <f>G367</f>
        <v>CSV Emergency</v>
      </c>
      <c r="H368" s="3"/>
      <c r="J368" s="2" t="str">
        <f>E368&amp;$G368&amp;""&amp;H368</f>
        <v>WMCSV Emergency</v>
      </c>
      <c r="T368" s="53" t="e">
        <f t="shared" ref="T368:AK368" si="117">T366^$R$11*T367^$R$12</f>
        <v>#VALUE!</v>
      </c>
      <c r="U368" s="53" t="e">
        <f t="shared" si="117"/>
        <v>#VALUE!</v>
      </c>
      <c r="V368" s="53" t="e">
        <f t="shared" si="117"/>
        <v>#VALUE!</v>
      </c>
      <c r="W368" s="53" t="e">
        <f t="shared" si="117"/>
        <v>#VALUE!</v>
      </c>
      <c r="X368" s="53" t="e">
        <f t="shared" si="117"/>
        <v>#VALUE!</v>
      </c>
      <c r="Y368" s="53">
        <f t="shared" si="117"/>
        <v>728669.96933845768</v>
      </c>
      <c r="Z368" s="53">
        <f t="shared" si="117"/>
        <v>731261.69271240314</v>
      </c>
      <c r="AA368" s="53">
        <f t="shared" si="117"/>
        <v>730753.51075943466</v>
      </c>
      <c r="AB368" s="53">
        <f t="shared" si="117"/>
        <v>734429.13790486881</v>
      </c>
      <c r="AC368" s="53">
        <f t="shared" si="117"/>
        <v>721585.7915410432</v>
      </c>
      <c r="AD368" s="53">
        <f t="shared" si="117"/>
        <v>715394.03360158054</v>
      </c>
      <c r="AE368" s="53">
        <f t="shared" si="117"/>
        <v>713953.239838365</v>
      </c>
      <c r="AF368" s="53">
        <f t="shared" si="117"/>
        <v>712523.86947582534</v>
      </c>
      <c r="AG368" s="53">
        <f t="shared" si="117"/>
        <v>706065.55978985317</v>
      </c>
      <c r="AH368" s="53">
        <f t="shared" si="117"/>
        <v>703660.67314465705</v>
      </c>
      <c r="AI368" s="53">
        <f t="shared" si="117"/>
        <v>700975.5221841149</v>
      </c>
      <c r="AJ368" s="53">
        <f t="shared" si="117"/>
        <v>697833.96426150948</v>
      </c>
      <c r="AK368" s="53">
        <f t="shared" si="117"/>
        <v>694660.41767408373</v>
      </c>
    </row>
    <row r="369" spans="5:37" ht="14.2" customHeight="1">
      <c r="T369" s="67"/>
      <c r="U369" s="67"/>
      <c r="V369" s="67"/>
      <c r="W369" s="67"/>
      <c r="X369" s="67"/>
      <c r="Y369" s="67"/>
      <c r="Z369" s="67"/>
      <c r="AA369" s="67"/>
      <c r="AB369" s="67"/>
      <c r="AC369" s="67"/>
      <c r="AD369" s="67"/>
      <c r="AE369" s="67"/>
      <c r="AF369" s="67"/>
      <c r="AG369" s="67"/>
      <c r="AH369" s="67"/>
      <c r="AI369" s="67"/>
      <c r="AJ369" s="67"/>
      <c r="AK369" s="67"/>
    </row>
    <row r="370" spans="5:37" ht="14.2" customHeight="1">
      <c r="E370" s="2" t="s">
        <v>32</v>
      </c>
      <c r="F370" s="2" t="s">
        <v>154</v>
      </c>
      <c r="G370" s="2" t="s">
        <v>223</v>
      </c>
      <c r="J370" s="2" t="str">
        <f t="shared" ref="J370:J376" si="118">E370&amp;$F370&amp;""&amp;G370&amp;""&amp;H370</f>
        <v>WMRepex Synthetic CostsCSV Totex</v>
      </c>
      <c r="T370" s="53" t="str">
        <f>INDEX(Inp_WMDrivers!T$9:T$37,MATCH($F370,Inp_WMDrivers!$F$9:$F$37,0))</f>
        <v/>
      </c>
      <c r="U370" s="53" t="str">
        <f>INDEX(Inp_WMDrivers!U$9:U$37,MATCH($F370,Inp_WMDrivers!$F$9:$F$37,0))</f>
        <v/>
      </c>
      <c r="V370" s="53" t="str">
        <f>INDEX(Inp_WMDrivers!V$9:V$37,MATCH($F370,Inp_WMDrivers!$F$9:$F$37,0))</f>
        <v/>
      </c>
      <c r="W370" s="53" t="str">
        <f>INDEX(Inp_WMDrivers!W$9:W$37,MATCH($F370,Inp_WMDrivers!$F$9:$F$37,0))</f>
        <v/>
      </c>
      <c r="X370" s="53" t="str">
        <f>INDEX(Inp_WMDrivers!X$9:X$37,MATCH($F370,Inp_WMDrivers!$F$9:$F$37,0))</f>
        <v/>
      </c>
      <c r="Y370" s="53">
        <f>INDEX(Inp_WMDrivers!Y$9:Y$37,MATCH($F370,Inp_WMDrivers!$F$9:$F$37,0))</f>
        <v>65.532668649661744</v>
      </c>
      <c r="Z370" s="53">
        <f>INDEX(Inp_WMDrivers!Z$9:Z$37,MATCH($F370,Inp_WMDrivers!$F$9:$F$37,0))</f>
        <v>47.745548603582719</v>
      </c>
      <c r="AA370" s="53">
        <f>INDEX(Inp_WMDrivers!AA$9:AA$37,MATCH($F370,Inp_WMDrivers!$F$9:$F$37,0))</f>
        <v>83.66398351502707</v>
      </c>
      <c r="AB370" s="53">
        <f>INDEX(Inp_WMDrivers!AB$9:AB$37,MATCH($F370,Inp_WMDrivers!$F$9:$F$37,0))</f>
        <v>75.934471659211212</v>
      </c>
      <c r="AC370" s="53">
        <f>INDEX(Inp_WMDrivers!AC$9:AC$37,MATCH($F370,Inp_WMDrivers!$F$9:$F$37,0))</f>
        <v>65.23539014522035</v>
      </c>
      <c r="AD370" s="53">
        <f>INDEX(Inp_WMDrivers!AD$9:AD$37,MATCH($F370,Inp_WMDrivers!$F$9:$F$37,0))</f>
        <v>61.877748644548348</v>
      </c>
      <c r="AE370" s="53">
        <f>INDEX(Inp_WMDrivers!AE$9:AE$37,MATCH($F370,Inp_WMDrivers!$F$9:$F$37,0))</f>
        <v>85.812183357868491</v>
      </c>
      <c r="AF370" s="53">
        <f>INDEX(Inp_WMDrivers!AF$9:AF$37,MATCH($F370,Inp_WMDrivers!$F$9:$F$37,0))</f>
        <v>84.575421831749779</v>
      </c>
      <c r="AG370" s="53">
        <f>INDEX(Inp_WMDrivers!AG$9:AG$37,MATCH($F370,Inp_WMDrivers!$F$9:$F$37,0))</f>
        <v>80.251337972394808</v>
      </c>
      <c r="AH370" s="53">
        <f>INDEX(Inp_WMDrivers!AH$9:AH$37,MATCH($F370,Inp_WMDrivers!$F$9:$F$37,0))</f>
        <v>82.335502052809304</v>
      </c>
      <c r="AI370" s="53">
        <f>INDEX(Inp_WMDrivers!AI$9:AI$37,MATCH($F370,Inp_WMDrivers!$F$9:$F$37,0))</f>
        <v>85.047482829898371</v>
      </c>
      <c r="AJ370" s="53">
        <f>INDEX(Inp_WMDrivers!AJ$9:AJ$37,MATCH($F370,Inp_WMDrivers!$F$9:$F$37,0))</f>
        <v>83.012944369570121</v>
      </c>
      <c r="AK370" s="53">
        <f>INDEX(Inp_WMDrivers!AK$9:AK$37,MATCH($F370,Inp_WMDrivers!$F$9:$F$37,0))</f>
        <v>83.229077836727669</v>
      </c>
    </row>
    <row r="371" spans="5:37" ht="14.2" customHeight="1">
      <c r="E371" s="2" t="s">
        <v>32</v>
      </c>
      <c r="F371" s="2" t="s">
        <v>156</v>
      </c>
      <c r="G371" s="2" t="s">
        <v>223</v>
      </c>
      <c r="J371" s="2" t="str">
        <f t="shared" si="118"/>
        <v>WMCapex synthetic costs - MainsCSV Totex</v>
      </c>
      <c r="T371" s="53" t="str">
        <f>INDEX(Inp_WMDrivers!T$9:T$37,MATCH($F371,Inp_WMDrivers!$F$9:$F$37,0))</f>
        <v/>
      </c>
      <c r="U371" s="53" t="str">
        <f>INDEX(Inp_WMDrivers!U$9:U$37,MATCH($F371,Inp_WMDrivers!$F$9:$F$37,0))</f>
        <v/>
      </c>
      <c r="V371" s="53" t="str">
        <f>INDEX(Inp_WMDrivers!V$9:V$37,MATCH($F371,Inp_WMDrivers!$F$9:$F$37,0))</f>
        <v/>
      </c>
      <c r="W371" s="53" t="str">
        <f>INDEX(Inp_WMDrivers!W$9:W$37,MATCH($F371,Inp_WMDrivers!$F$9:$F$37,0))</f>
        <v/>
      </c>
      <c r="X371" s="53" t="str">
        <f>INDEX(Inp_WMDrivers!X$9:X$37,MATCH($F371,Inp_WMDrivers!$F$9:$F$37,0))</f>
        <v/>
      </c>
      <c r="Y371" s="53">
        <f>INDEX(Inp_WMDrivers!Y$9:Y$37,MATCH($F371,Inp_WMDrivers!$F$9:$F$37,0))</f>
        <v>0.42166660932903527</v>
      </c>
      <c r="Z371" s="53">
        <f>INDEX(Inp_WMDrivers!Z$9:Z$37,MATCH($F371,Inp_WMDrivers!$F$9:$F$37,0))</f>
        <v>0.25233073895964492</v>
      </c>
      <c r="AA371" s="53">
        <f>INDEX(Inp_WMDrivers!AA$9:AA$37,MATCH($F371,Inp_WMDrivers!$F$9:$F$37,0))</f>
        <v>0.45811130615732759</v>
      </c>
      <c r="AB371" s="53">
        <f>INDEX(Inp_WMDrivers!AB$9:AB$37,MATCH($F371,Inp_WMDrivers!$F$9:$F$37,0))</f>
        <v>0.55016953420686066</v>
      </c>
      <c r="AC371" s="53">
        <f>INDEX(Inp_WMDrivers!AC$9:AC$37,MATCH($F371,Inp_WMDrivers!$F$9:$F$37,0))</f>
        <v>0.75004526397415805</v>
      </c>
      <c r="AD371" s="53">
        <f>INDEX(Inp_WMDrivers!AD$9:AD$37,MATCH($F371,Inp_WMDrivers!$F$9:$F$37,0))</f>
        <v>0.94268659656474874</v>
      </c>
      <c r="AE371" s="53">
        <f>INDEX(Inp_WMDrivers!AE$9:AE$37,MATCH($F371,Inp_WMDrivers!$F$9:$F$37,0))</f>
        <v>1.3750884579741958</v>
      </c>
      <c r="AF371" s="53">
        <f>INDEX(Inp_WMDrivers!AF$9:AF$37,MATCH($F371,Inp_WMDrivers!$F$9:$F$37,0))</f>
        <v>1.8305810540090484</v>
      </c>
      <c r="AG371" s="53">
        <f>INDEX(Inp_WMDrivers!AG$9:AG$37,MATCH($F371,Inp_WMDrivers!$F$9:$F$37,0))</f>
        <v>1.5892903568684089</v>
      </c>
      <c r="AH371" s="53">
        <f>INDEX(Inp_WMDrivers!AH$9:AH$37,MATCH($F371,Inp_WMDrivers!$F$9:$F$37,0))</f>
        <v>1.3961715851053964</v>
      </c>
      <c r="AI371" s="53">
        <f>INDEX(Inp_WMDrivers!AI$9:AI$37,MATCH($F371,Inp_WMDrivers!$F$9:$F$37,0))</f>
        <v>0.72693846647171723</v>
      </c>
      <c r="AJ371" s="53">
        <f>INDEX(Inp_WMDrivers!AJ$9:AJ$37,MATCH($F371,Inp_WMDrivers!$F$9:$F$37,0))</f>
        <v>5.7705347838038469E-2</v>
      </c>
      <c r="AK371" s="53">
        <f>INDEX(Inp_WMDrivers!AK$9:AK$37,MATCH($F371,Inp_WMDrivers!$F$9:$F$37,0))</f>
        <v>5.7705347838038469E-2</v>
      </c>
    </row>
    <row r="372" spans="5:37" ht="14.2" customHeight="1">
      <c r="E372" s="2" t="s">
        <v>32</v>
      </c>
      <c r="F372" s="2" t="s">
        <v>157</v>
      </c>
      <c r="G372" s="2" t="s">
        <v>223</v>
      </c>
      <c r="J372" s="2" t="str">
        <f t="shared" si="118"/>
        <v>WMCapex synthetic costs - ConnectionsCSV Totex</v>
      </c>
      <c r="T372" s="53" t="str">
        <f>INDEX(Inp_WMDrivers!T$9:T$37,MATCH($F372,Inp_WMDrivers!$F$9:$F$37,0))</f>
        <v/>
      </c>
      <c r="U372" s="53" t="str">
        <f>INDEX(Inp_WMDrivers!U$9:U$37,MATCH($F372,Inp_WMDrivers!$F$9:$F$37,0))</f>
        <v/>
      </c>
      <c r="V372" s="53" t="str">
        <f>INDEX(Inp_WMDrivers!V$9:V$37,MATCH($F372,Inp_WMDrivers!$F$9:$F$37,0))</f>
        <v/>
      </c>
      <c r="W372" s="53" t="str">
        <f>INDEX(Inp_WMDrivers!W$9:W$37,MATCH($F372,Inp_WMDrivers!$F$9:$F$37,0))</f>
        <v/>
      </c>
      <c r="X372" s="53" t="str">
        <f>INDEX(Inp_WMDrivers!X$9:X$37,MATCH($F372,Inp_WMDrivers!$F$9:$F$37,0))</f>
        <v/>
      </c>
      <c r="Y372" s="53">
        <f>INDEX(Inp_WMDrivers!Y$9:Y$37,MATCH($F372,Inp_WMDrivers!$F$9:$F$37,0))</f>
        <v>4.0546701951719806</v>
      </c>
      <c r="Z372" s="53">
        <f>INDEX(Inp_WMDrivers!Z$9:Z$37,MATCH($F372,Inp_WMDrivers!$F$9:$F$37,0))</f>
        <v>3.5425457341193121</v>
      </c>
      <c r="AA372" s="53">
        <f>INDEX(Inp_WMDrivers!AA$9:AA$37,MATCH($F372,Inp_WMDrivers!$F$9:$F$37,0))</f>
        <v>3.8279429407972283</v>
      </c>
      <c r="AB372" s="53">
        <f>INDEX(Inp_WMDrivers!AB$9:AB$37,MATCH($F372,Inp_WMDrivers!$F$9:$F$37,0))</f>
        <v>3.8906016515612594</v>
      </c>
      <c r="AC372" s="53">
        <f>INDEX(Inp_WMDrivers!AC$9:AC$37,MATCH($F372,Inp_WMDrivers!$F$9:$F$37,0))</f>
        <v>4.2747551773911976</v>
      </c>
      <c r="AD372" s="53">
        <f>INDEX(Inp_WMDrivers!AD$9:AD$37,MATCH($F372,Inp_WMDrivers!$F$9:$F$37,0))</f>
        <v>3.7135447116819593</v>
      </c>
      <c r="AE372" s="53">
        <f>INDEX(Inp_WMDrivers!AE$9:AE$37,MATCH($F372,Inp_WMDrivers!$F$9:$F$37,0))</f>
        <v>3.0237412698358717</v>
      </c>
      <c r="AF372" s="53">
        <f>INDEX(Inp_WMDrivers!AF$9:AF$37,MATCH($F372,Inp_WMDrivers!$F$9:$F$37,0))</f>
        <v>3.0733883445281465</v>
      </c>
      <c r="AG372" s="53">
        <f>INDEX(Inp_WMDrivers!AG$9:AG$37,MATCH($F372,Inp_WMDrivers!$F$9:$F$37,0))</f>
        <v>2.1664936406194761</v>
      </c>
      <c r="AH372" s="53">
        <f>INDEX(Inp_WMDrivers!AH$9:AH$37,MATCH($F372,Inp_WMDrivers!$F$9:$F$37,0))</f>
        <v>2.1664936406194761</v>
      </c>
      <c r="AI372" s="53">
        <f>INDEX(Inp_WMDrivers!AI$9:AI$37,MATCH($F372,Inp_WMDrivers!$F$9:$F$37,0))</f>
        <v>2.1664936406194761</v>
      </c>
      <c r="AJ372" s="53">
        <f>INDEX(Inp_WMDrivers!AJ$9:AJ$37,MATCH($F372,Inp_WMDrivers!$F$9:$F$37,0))</f>
        <v>2.1664936406194761</v>
      </c>
      <c r="AK372" s="53">
        <f>INDEX(Inp_WMDrivers!AK$9:AK$37,MATCH($F372,Inp_WMDrivers!$F$9:$F$37,0))</f>
        <v>2.1664936406194761</v>
      </c>
    </row>
    <row r="373" spans="5:37" ht="14.2" customHeight="1">
      <c r="E373" s="2" t="s">
        <v>32</v>
      </c>
      <c r="F373" s="2" t="s">
        <v>226</v>
      </c>
      <c r="G373" s="2" t="s">
        <v>223</v>
      </c>
      <c r="J373" s="2" t="str">
        <f t="shared" si="118"/>
        <v>WMCSV EmergencyCSV Totex</v>
      </c>
      <c r="T373" s="53" t="e">
        <f>T$101</f>
        <v>#VALUE!</v>
      </c>
      <c r="U373" s="53" t="e">
        <f t="shared" ref="U373:AK373" si="119">U$101</f>
        <v>#VALUE!</v>
      </c>
      <c r="V373" s="53" t="e">
        <f t="shared" si="119"/>
        <v>#VALUE!</v>
      </c>
      <c r="W373" s="53" t="e">
        <f t="shared" si="119"/>
        <v>#VALUE!</v>
      </c>
      <c r="X373" s="53" t="e">
        <f t="shared" si="119"/>
        <v>#VALUE!</v>
      </c>
      <c r="Y373" s="53">
        <f t="shared" si="119"/>
        <v>1379250.7894775441</v>
      </c>
      <c r="Z373" s="53">
        <f t="shared" si="119"/>
        <v>1412503.3045443289</v>
      </c>
      <c r="AA373" s="53">
        <f t="shared" si="119"/>
        <v>1411877.3633273395</v>
      </c>
      <c r="AB373" s="53">
        <f t="shared" si="119"/>
        <v>1430581.0572285918</v>
      </c>
      <c r="AC373" s="53">
        <f t="shared" si="119"/>
        <v>1412962.8455471201</v>
      </c>
      <c r="AD373" s="53">
        <f t="shared" si="119"/>
        <v>1417322.5617694315</v>
      </c>
      <c r="AE373" s="53">
        <f t="shared" si="119"/>
        <v>1414478.4743858345</v>
      </c>
      <c r="AF373" s="53">
        <f t="shared" si="119"/>
        <v>1411637.7370976252</v>
      </c>
      <c r="AG373" s="53">
        <f t="shared" si="119"/>
        <v>1405953.7841122458</v>
      </c>
      <c r="AH373" s="53">
        <f t="shared" si="119"/>
        <v>1400285.5219380043</v>
      </c>
      <c r="AI373" s="53">
        <f t="shared" si="119"/>
        <v>1394648.7273988652</v>
      </c>
      <c r="AJ373" s="53">
        <f t="shared" si="119"/>
        <v>1389017.9176557446</v>
      </c>
      <c r="AK373" s="53">
        <f t="shared" si="119"/>
        <v>1383423.1552016621</v>
      </c>
    </row>
    <row r="374" spans="5:37" ht="14.2" customHeight="1">
      <c r="E374" s="2" t="s">
        <v>32</v>
      </c>
      <c r="F374" s="66" t="s">
        <v>166</v>
      </c>
      <c r="G374" s="2" t="s">
        <v>223</v>
      </c>
      <c r="J374" s="2" t="str">
        <f t="shared" si="118"/>
        <v>WMTotal external condition reports
(service condition + mains condition)CSV Totex</v>
      </c>
      <c r="T374" s="53" t="str">
        <f>INDEX(Inp_WMDrivers!T$9:T$37,MATCH($F374,Inp_WMDrivers!$F$9:$F$37,0))</f>
        <v/>
      </c>
      <c r="U374" s="53" t="str">
        <f>INDEX(Inp_WMDrivers!U$9:U$37,MATCH($F374,Inp_WMDrivers!$F$9:$F$37,0))</f>
        <v/>
      </c>
      <c r="V374" s="53" t="str">
        <f>INDEX(Inp_WMDrivers!V$9:V$37,MATCH($F374,Inp_WMDrivers!$F$9:$F$37,0))</f>
        <v/>
      </c>
      <c r="W374" s="53" t="str">
        <f>INDEX(Inp_WMDrivers!W$9:W$37,MATCH($F374,Inp_WMDrivers!$F$9:$F$37,0))</f>
        <v/>
      </c>
      <c r="X374" s="53" t="str">
        <f>INDEX(Inp_WMDrivers!X$9:X$37,MATCH($F374,Inp_WMDrivers!$F$9:$F$37,0))</f>
        <v/>
      </c>
      <c r="Y374" s="53">
        <f>INDEX(Inp_WMDrivers!Y$9:Y$37,MATCH($F374,Inp_WMDrivers!$F$9:$F$37,0))</f>
        <v>13637</v>
      </c>
      <c r="Z374" s="53">
        <f>INDEX(Inp_WMDrivers!Z$9:Z$37,MATCH($F374,Inp_WMDrivers!$F$9:$F$37,0))</f>
        <v>14345</v>
      </c>
      <c r="AA374" s="53">
        <f>INDEX(Inp_WMDrivers!AA$9:AA$37,MATCH($F374,Inp_WMDrivers!$F$9:$F$37,0))</f>
        <v>14175</v>
      </c>
      <c r="AB374" s="53">
        <f>INDEX(Inp_WMDrivers!AB$9:AB$37,MATCH($F374,Inp_WMDrivers!$F$9:$F$37,0))</f>
        <v>14465</v>
      </c>
      <c r="AC374" s="53">
        <f>INDEX(Inp_WMDrivers!AC$9:AC$37,MATCH($F374,Inp_WMDrivers!$F$9:$F$37,0))</f>
        <v>13194</v>
      </c>
      <c r="AD374" s="53">
        <f>INDEX(Inp_WMDrivers!AD$9:AD$37,MATCH($F374,Inp_WMDrivers!$F$9:$F$37,0))</f>
        <v>12563</v>
      </c>
      <c r="AE374" s="53">
        <f>INDEX(Inp_WMDrivers!AE$9:AE$37,MATCH($F374,Inp_WMDrivers!$F$9:$F$37,0))</f>
        <v>12437</v>
      </c>
      <c r="AF374" s="53">
        <f>INDEX(Inp_WMDrivers!AF$9:AF$37,MATCH($F374,Inp_WMDrivers!$F$9:$F$37,0))</f>
        <v>12313</v>
      </c>
      <c r="AG374" s="53">
        <f>INDEX(Inp_WMDrivers!AG$9:AG$37,MATCH($F374,Inp_WMDrivers!$F$9:$F$37,0))</f>
        <v>11765</v>
      </c>
      <c r="AH374" s="53">
        <f>INDEX(Inp_WMDrivers!AH$9:AH$37,MATCH($F374,Inp_WMDrivers!$F$9:$F$37,0))</f>
        <v>11566</v>
      </c>
      <c r="AI374" s="53">
        <f>INDEX(Inp_WMDrivers!AI$9:AI$37,MATCH($F374,Inp_WMDrivers!$F$9:$F$37,0))</f>
        <v>11347</v>
      </c>
      <c r="AJ374" s="53">
        <f>INDEX(Inp_WMDrivers!AJ$9:AJ$37,MATCH($F374,Inp_WMDrivers!$F$9:$F$37,0))</f>
        <v>11095</v>
      </c>
      <c r="AK374" s="53">
        <f>INDEX(Inp_WMDrivers!AK$9:AK$37,MATCH($F374,Inp_WMDrivers!$F$9:$F$37,0))</f>
        <v>10845</v>
      </c>
    </row>
    <row r="375" spans="5:37" ht="14.2" customHeight="1">
      <c r="E375" s="2" t="s">
        <v>32</v>
      </c>
      <c r="F375" s="2" t="s">
        <v>230</v>
      </c>
      <c r="G375" s="2" t="s">
        <v>223</v>
      </c>
      <c r="J375" s="2" t="str">
        <f t="shared" si="118"/>
        <v>WMMaintenance MEAVCSV Totex</v>
      </c>
      <c r="T375" s="53" t="str">
        <f>INDEX(Inp_WMDrivers!T$9:T$37,MATCH($F375,Inp_WMDrivers!$F$9:$F$37,0))</f>
        <v/>
      </c>
      <c r="U375" s="53" t="str">
        <f>INDEX(Inp_WMDrivers!U$9:U$37,MATCH($F375,Inp_WMDrivers!$F$9:$F$37,0))</f>
        <v/>
      </c>
      <c r="V375" s="53" t="str">
        <f>INDEX(Inp_WMDrivers!V$9:V$37,MATCH($F375,Inp_WMDrivers!$F$9:$F$37,0))</f>
        <v/>
      </c>
      <c r="W375" s="53" t="str">
        <f>INDEX(Inp_WMDrivers!W$9:W$37,MATCH($F375,Inp_WMDrivers!$F$9:$F$37,0))</f>
        <v/>
      </c>
      <c r="X375" s="53" t="str">
        <f>INDEX(Inp_WMDrivers!X$9:X$37,MATCH($F375,Inp_WMDrivers!$F$9:$F$37,0))</f>
        <v/>
      </c>
      <c r="Y375" s="53">
        <f>INDEX(Inp_WMDrivers!Y$9:Y$37,MATCH($F375,Inp_WMDrivers!$F$9:$F$37,0))</f>
        <v>3177.5733075149301</v>
      </c>
      <c r="Z375" s="53">
        <f>INDEX(Inp_WMDrivers!Z$9:Z$37,MATCH($F375,Inp_WMDrivers!$F$9:$F$37,0))</f>
        <v>3156.027683977497</v>
      </c>
      <c r="AA375" s="53">
        <f>INDEX(Inp_WMDrivers!AA$9:AA$37,MATCH($F375,Inp_WMDrivers!$F$9:$F$37,0))</f>
        <v>3155.4647123143986</v>
      </c>
      <c r="AB375" s="53">
        <f>INDEX(Inp_WMDrivers!AB$9:AB$37,MATCH($F375,Inp_WMDrivers!$F$9:$F$37,0))</f>
        <v>3156.8363348426046</v>
      </c>
      <c r="AC375" s="53">
        <f>INDEX(Inp_WMDrivers!AC$9:AC$37,MATCH($F375,Inp_WMDrivers!$F$9:$F$37,0))</f>
        <v>3157.6207425964194</v>
      </c>
      <c r="AD375" s="53">
        <f>INDEX(Inp_WMDrivers!AD$9:AD$37,MATCH($F375,Inp_WMDrivers!$F$9:$F$37,0))</f>
        <v>3159.1938348996</v>
      </c>
      <c r="AE375" s="53">
        <f>INDEX(Inp_WMDrivers!AE$9:AE$37,MATCH($F375,Inp_WMDrivers!$F$9:$F$37,0))</f>
        <v>3160.3335012917432</v>
      </c>
      <c r="AF375" s="53">
        <f>INDEX(Inp_WMDrivers!AF$9:AF$37,MATCH($F375,Inp_WMDrivers!$F$9:$F$37,0))</f>
        <v>3160.5505020539204</v>
      </c>
      <c r="AG375" s="53">
        <f>INDEX(Inp_WMDrivers!AG$9:AG$37,MATCH($F375,Inp_WMDrivers!$F$9:$F$37,0))</f>
        <v>3157.8695474028209</v>
      </c>
      <c r="AH375" s="53">
        <f>INDEX(Inp_WMDrivers!AH$9:AH$37,MATCH($F375,Inp_WMDrivers!$F$9:$F$37,0))</f>
        <v>3157.8695474028209</v>
      </c>
      <c r="AI375" s="53">
        <f>INDEX(Inp_WMDrivers!AI$9:AI$37,MATCH($F375,Inp_WMDrivers!$F$9:$F$37,0))</f>
        <v>3157.8695474028209</v>
      </c>
      <c r="AJ375" s="53">
        <f>INDEX(Inp_WMDrivers!AJ$9:AJ$37,MATCH($F375,Inp_WMDrivers!$F$9:$F$37,0))</f>
        <v>3157.8695474028209</v>
      </c>
      <c r="AK375" s="53">
        <f>INDEX(Inp_WMDrivers!AK$9:AK$37,MATCH($F375,Inp_WMDrivers!$F$9:$F$37,0))</f>
        <v>3157.8695474028209</v>
      </c>
    </row>
    <row r="376" spans="5:37" ht="14.2" customHeight="1">
      <c r="E376" s="2" t="s">
        <v>32</v>
      </c>
      <c r="F376" s="2" t="s">
        <v>168</v>
      </c>
      <c r="G376" s="2" t="s">
        <v>223</v>
      </c>
      <c r="J376" s="2" t="str">
        <f t="shared" si="118"/>
        <v>WMMEAVCSV Totex</v>
      </c>
      <c r="T376" s="53" t="str">
        <f>INDEX(Inp_WMDrivers!T$9:T$37,MATCH($F376,Inp_WMDrivers!$F$9:$F$37,0))</f>
        <v/>
      </c>
      <c r="U376" s="53" t="str">
        <f>INDEX(Inp_WMDrivers!U$9:U$37,MATCH($F376,Inp_WMDrivers!$F$9:$F$37,0))</f>
        <v/>
      </c>
      <c r="V376" s="53" t="str">
        <f>INDEX(Inp_WMDrivers!V$9:V$37,MATCH($F376,Inp_WMDrivers!$F$9:$F$37,0))</f>
        <v/>
      </c>
      <c r="W376" s="53" t="str">
        <f>INDEX(Inp_WMDrivers!W$9:W$37,MATCH($F376,Inp_WMDrivers!$F$9:$F$37,0))</f>
        <v/>
      </c>
      <c r="X376" s="53" t="str">
        <f>INDEX(Inp_WMDrivers!X$9:X$37,MATCH($F376,Inp_WMDrivers!$F$9:$F$37,0))</f>
        <v/>
      </c>
      <c r="Y376" s="53">
        <f>INDEX(Inp_WMDrivers!Y$9:Y$37,MATCH($F376,Inp_WMDrivers!$F$9:$F$37,0))</f>
        <v>8061.7342902367755</v>
      </c>
      <c r="Z376" s="53">
        <f>INDEX(Inp_WMDrivers!Z$9:Z$37,MATCH($F376,Inp_WMDrivers!$F$9:$F$37,0))</f>
        <v>8014.9003961914905</v>
      </c>
      <c r="AA376" s="53">
        <f>INDEX(Inp_WMDrivers!AA$9:AA$37,MATCH($F376,Inp_WMDrivers!$F$9:$F$37,0))</f>
        <v>7991.2557835903999</v>
      </c>
      <c r="AB376" s="53">
        <f>INDEX(Inp_WMDrivers!AB$9:AB$37,MATCH($F376,Inp_WMDrivers!$F$9:$F$37,0))</f>
        <v>7966.8788116784381</v>
      </c>
      <c r="AC376" s="53">
        <f>INDEX(Inp_WMDrivers!AC$9:AC$37,MATCH($F376,Inp_WMDrivers!$F$9:$F$37,0))</f>
        <v>7948.0773829491254</v>
      </c>
      <c r="AD376" s="53">
        <f>INDEX(Inp_WMDrivers!AD$9:AD$37,MATCH($F376,Inp_WMDrivers!$F$9:$F$37,0))</f>
        <v>7927.0811939870882</v>
      </c>
      <c r="AE376" s="53">
        <f>INDEX(Inp_WMDrivers!AE$9:AE$37,MATCH($F376,Inp_WMDrivers!$F$9:$F$37,0))</f>
        <v>7902.0634302930612</v>
      </c>
      <c r="AF376" s="53">
        <f>INDEX(Inp_WMDrivers!AF$9:AF$37,MATCH($F376,Inp_WMDrivers!$F$9:$F$37,0))</f>
        <v>7875.7624417956949</v>
      </c>
      <c r="AG376" s="53">
        <f>INDEX(Inp_WMDrivers!AG$9:AG$37,MATCH($F376,Inp_WMDrivers!$F$9:$F$37,0))</f>
        <v>7852.2182703900371</v>
      </c>
      <c r="AH376" s="53">
        <f>INDEX(Inp_WMDrivers!AH$9:AH$37,MATCH($F376,Inp_WMDrivers!$F$9:$F$37,0))</f>
        <v>7831.0185445987445</v>
      </c>
      <c r="AI376" s="53">
        <f>INDEX(Inp_WMDrivers!AI$9:AI$37,MATCH($F376,Inp_WMDrivers!$F$9:$F$37,0))</f>
        <v>7809.3861643316541</v>
      </c>
      <c r="AJ376" s="53">
        <f>INDEX(Inp_WMDrivers!AJ$9:AJ$37,MATCH($F376,Inp_WMDrivers!$F$9:$F$37,0))</f>
        <v>7786.9372272844867</v>
      </c>
      <c r="AK376" s="53">
        <f>INDEX(Inp_WMDrivers!AK$9:AK$37,MATCH($F376,Inp_WMDrivers!$F$9:$F$37,0))</f>
        <v>7764.4402175177875</v>
      </c>
    </row>
    <row r="377" spans="5:37" ht="14.2" customHeight="1">
      <c r="E377" s="2" t="s">
        <v>32</v>
      </c>
      <c r="F377" s="3" t="s">
        <v>202</v>
      </c>
      <c r="G377" s="3" t="str">
        <f>G376</f>
        <v>CSV Totex</v>
      </c>
      <c r="H377" s="3"/>
      <c r="J377" s="2" t="str">
        <f>E377&amp;$G377&amp;""&amp;H377</f>
        <v>WMCSV Totex</v>
      </c>
      <c r="T377" s="53" t="e">
        <f t="shared" ref="T377:AK377" si="120">T370^$R$15*T371^$R$16*T372^$R$17*T373^$R$18*T374^$R$19*T375^$R$20*T376^$R$21</f>
        <v>#VALUE!</v>
      </c>
      <c r="U377" s="53" t="e">
        <f t="shared" si="120"/>
        <v>#VALUE!</v>
      </c>
      <c r="V377" s="53" t="e">
        <f t="shared" si="120"/>
        <v>#VALUE!</v>
      </c>
      <c r="W377" s="53" t="e">
        <f t="shared" si="120"/>
        <v>#VALUE!</v>
      </c>
      <c r="X377" s="53" t="e">
        <f t="shared" si="120"/>
        <v>#VALUE!</v>
      </c>
      <c r="Y377" s="53">
        <f t="shared" si="120"/>
        <v>835.39674387306343</v>
      </c>
      <c r="Z377" s="53">
        <f t="shared" si="120"/>
        <v>727.6277438941737</v>
      </c>
      <c r="AA377" s="53">
        <f t="shared" si="120"/>
        <v>917.20960047499022</v>
      </c>
      <c r="AB377" s="53">
        <f t="shared" si="120"/>
        <v>886.99434800995539</v>
      </c>
      <c r="AC377" s="53">
        <f t="shared" si="120"/>
        <v>838.59416752953439</v>
      </c>
      <c r="AD377" s="53">
        <f t="shared" si="120"/>
        <v>814.72934133623471</v>
      </c>
      <c r="AE377" s="53">
        <f t="shared" si="120"/>
        <v>918.8961099277966</v>
      </c>
      <c r="AF377" s="53">
        <f t="shared" si="120"/>
        <v>916.83206479199839</v>
      </c>
      <c r="AG377" s="53">
        <f t="shared" si="120"/>
        <v>874.99928678698018</v>
      </c>
      <c r="AH377" s="53">
        <f t="shared" si="120"/>
        <v>880.24863316885001</v>
      </c>
      <c r="AI377" s="53">
        <f t="shared" si="120"/>
        <v>880.77021146339484</v>
      </c>
      <c r="AJ377" s="53">
        <f t="shared" si="120"/>
        <v>837.61228877428823</v>
      </c>
      <c r="AK377" s="53">
        <f t="shared" si="120"/>
        <v>836.36949270372043</v>
      </c>
    </row>
    <row r="378" spans="5:37" ht="14.2" customHeight="1">
      <c r="T378" s="67"/>
      <c r="U378" s="67"/>
      <c r="V378" s="67"/>
      <c r="W378" s="67"/>
      <c r="X378" s="67"/>
      <c r="Y378" s="67"/>
      <c r="Z378" s="67"/>
      <c r="AA378" s="67"/>
      <c r="AB378" s="67"/>
      <c r="AC378" s="67"/>
      <c r="AD378" s="67"/>
      <c r="AE378" s="67"/>
      <c r="AF378" s="67"/>
      <c r="AG378" s="67"/>
      <c r="AH378" s="67"/>
      <c r="AI378" s="67"/>
      <c r="AJ378" s="67"/>
      <c r="AK378" s="67"/>
    </row>
    <row r="379" spans="5:37" ht="14.2" customHeight="1">
      <c r="E379" s="2" t="s">
        <v>32</v>
      </c>
      <c r="F379" s="2" t="s">
        <v>156</v>
      </c>
      <c r="G379" s="2" t="s">
        <v>225</v>
      </c>
      <c r="J379" s="2" t="str">
        <f t="shared" ref="J379:J381" si="121">E379&amp;$F379&amp;""&amp;G379&amp;""&amp;H379</f>
        <v>WMCapex synthetic costs - MainsCSV Capex</v>
      </c>
      <c r="T379" s="53" t="str">
        <f>INDEX(Inp_WMDrivers!T$9:T$37,MATCH($F379,Inp_WMDrivers!$F$9:$F$37,0))</f>
        <v/>
      </c>
      <c r="U379" s="53" t="str">
        <f>INDEX(Inp_WMDrivers!U$9:U$37,MATCH($F379,Inp_WMDrivers!$F$9:$F$37,0))</f>
        <v/>
      </c>
      <c r="V379" s="53" t="str">
        <f>INDEX(Inp_WMDrivers!V$9:V$37,MATCH($F379,Inp_WMDrivers!$F$9:$F$37,0))</f>
        <v/>
      </c>
      <c r="W379" s="53" t="str">
        <f>INDEX(Inp_WMDrivers!W$9:W$37,MATCH($F379,Inp_WMDrivers!$F$9:$F$37,0))</f>
        <v/>
      </c>
      <c r="X379" s="53" t="str">
        <f>INDEX(Inp_WMDrivers!X$9:X$37,MATCH($F379,Inp_WMDrivers!$F$9:$F$37,0))</f>
        <v/>
      </c>
      <c r="Y379" s="53">
        <f>INDEX(Inp_WMDrivers!Y$9:Y$37,MATCH($F379,Inp_WMDrivers!$F$9:$F$37,0))</f>
        <v>0.42166660932903527</v>
      </c>
      <c r="Z379" s="53">
        <f>INDEX(Inp_WMDrivers!Z$9:Z$37,MATCH($F379,Inp_WMDrivers!$F$9:$F$37,0))</f>
        <v>0.25233073895964492</v>
      </c>
      <c r="AA379" s="53">
        <f>INDEX(Inp_WMDrivers!AA$9:AA$37,MATCH($F379,Inp_WMDrivers!$F$9:$F$37,0))</f>
        <v>0.45811130615732759</v>
      </c>
      <c r="AB379" s="53">
        <f>INDEX(Inp_WMDrivers!AB$9:AB$37,MATCH($F379,Inp_WMDrivers!$F$9:$F$37,0))</f>
        <v>0.55016953420686066</v>
      </c>
      <c r="AC379" s="53">
        <f>INDEX(Inp_WMDrivers!AC$9:AC$37,MATCH($F379,Inp_WMDrivers!$F$9:$F$37,0))</f>
        <v>0.75004526397415805</v>
      </c>
      <c r="AD379" s="53">
        <f>INDEX(Inp_WMDrivers!AD$9:AD$37,MATCH($F379,Inp_WMDrivers!$F$9:$F$37,0))</f>
        <v>0.94268659656474874</v>
      </c>
      <c r="AE379" s="53">
        <f>INDEX(Inp_WMDrivers!AE$9:AE$37,MATCH($F379,Inp_WMDrivers!$F$9:$F$37,0))</f>
        <v>1.3750884579741958</v>
      </c>
      <c r="AF379" s="53">
        <f>INDEX(Inp_WMDrivers!AF$9:AF$37,MATCH($F379,Inp_WMDrivers!$F$9:$F$37,0))</f>
        <v>1.8305810540090484</v>
      </c>
      <c r="AG379" s="53">
        <f>INDEX(Inp_WMDrivers!AG$9:AG$37,MATCH($F379,Inp_WMDrivers!$F$9:$F$37,0))</f>
        <v>1.5892903568684089</v>
      </c>
      <c r="AH379" s="53">
        <f>INDEX(Inp_WMDrivers!AH$9:AH$37,MATCH($F379,Inp_WMDrivers!$F$9:$F$37,0))</f>
        <v>1.3961715851053964</v>
      </c>
      <c r="AI379" s="53">
        <f>INDEX(Inp_WMDrivers!AI$9:AI$37,MATCH($F379,Inp_WMDrivers!$F$9:$F$37,0))</f>
        <v>0.72693846647171723</v>
      </c>
      <c r="AJ379" s="53">
        <f>INDEX(Inp_WMDrivers!AJ$9:AJ$37,MATCH($F379,Inp_WMDrivers!$F$9:$F$37,0))</f>
        <v>5.7705347838038469E-2</v>
      </c>
      <c r="AK379" s="53">
        <f>INDEX(Inp_WMDrivers!AK$9:AK$37,MATCH($F379,Inp_WMDrivers!$F$9:$F$37,0))</f>
        <v>5.7705347838038469E-2</v>
      </c>
    </row>
    <row r="380" spans="5:37" ht="14.2" customHeight="1">
      <c r="E380" s="2" t="s">
        <v>32</v>
      </c>
      <c r="F380" s="2" t="s">
        <v>157</v>
      </c>
      <c r="G380" s="2" t="s">
        <v>225</v>
      </c>
      <c r="J380" s="2" t="str">
        <f t="shared" si="121"/>
        <v>WMCapex synthetic costs - ConnectionsCSV Capex</v>
      </c>
      <c r="T380" s="53" t="str">
        <f>INDEX(Inp_WMDrivers!T$9:T$37,MATCH($F380,Inp_WMDrivers!$F$9:$F$37,0))</f>
        <v/>
      </c>
      <c r="U380" s="53" t="str">
        <f>INDEX(Inp_WMDrivers!U$9:U$37,MATCH($F380,Inp_WMDrivers!$F$9:$F$37,0))</f>
        <v/>
      </c>
      <c r="V380" s="53" t="str">
        <f>INDEX(Inp_WMDrivers!V$9:V$37,MATCH($F380,Inp_WMDrivers!$F$9:$F$37,0))</f>
        <v/>
      </c>
      <c r="W380" s="53" t="str">
        <f>INDEX(Inp_WMDrivers!W$9:W$37,MATCH($F380,Inp_WMDrivers!$F$9:$F$37,0))</f>
        <v/>
      </c>
      <c r="X380" s="53" t="str">
        <f>INDEX(Inp_WMDrivers!X$9:X$37,MATCH($F380,Inp_WMDrivers!$F$9:$F$37,0))</f>
        <v/>
      </c>
      <c r="Y380" s="53">
        <f>INDEX(Inp_WMDrivers!Y$9:Y$37,MATCH($F380,Inp_WMDrivers!$F$9:$F$37,0))</f>
        <v>4.0546701951719806</v>
      </c>
      <c r="Z380" s="53">
        <f>INDEX(Inp_WMDrivers!Z$9:Z$37,MATCH($F380,Inp_WMDrivers!$F$9:$F$37,0))</f>
        <v>3.5425457341193121</v>
      </c>
      <c r="AA380" s="53">
        <f>INDEX(Inp_WMDrivers!AA$9:AA$37,MATCH($F380,Inp_WMDrivers!$F$9:$F$37,0))</f>
        <v>3.8279429407972283</v>
      </c>
      <c r="AB380" s="53">
        <f>INDEX(Inp_WMDrivers!AB$9:AB$37,MATCH($F380,Inp_WMDrivers!$F$9:$F$37,0))</f>
        <v>3.8906016515612594</v>
      </c>
      <c r="AC380" s="53">
        <f>INDEX(Inp_WMDrivers!AC$9:AC$37,MATCH($F380,Inp_WMDrivers!$F$9:$F$37,0))</f>
        <v>4.2747551773911976</v>
      </c>
      <c r="AD380" s="53">
        <f>INDEX(Inp_WMDrivers!AD$9:AD$37,MATCH($F380,Inp_WMDrivers!$F$9:$F$37,0))</f>
        <v>3.7135447116819593</v>
      </c>
      <c r="AE380" s="53">
        <f>INDEX(Inp_WMDrivers!AE$9:AE$37,MATCH($F380,Inp_WMDrivers!$F$9:$F$37,0))</f>
        <v>3.0237412698358717</v>
      </c>
      <c r="AF380" s="53">
        <f>INDEX(Inp_WMDrivers!AF$9:AF$37,MATCH($F380,Inp_WMDrivers!$F$9:$F$37,0))</f>
        <v>3.0733883445281465</v>
      </c>
      <c r="AG380" s="53">
        <f>INDEX(Inp_WMDrivers!AG$9:AG$37,MATCH($F380,Inp_WMDrivers!$F$9:$F$37,0))</f>
        <v>2.1664936406194761</v>
      </c>
      <c r="AH380" s="53">
        <f>INDEX(Inp_WMDrivers!AH$9:AH$37,MATCH($F380,Inp_WMDrivers!$F$9:$F$37,0))</f>
        <v>2.1664936406194761</v>
      </c>
      <c r="AI380" s="53">
        <f>INDEX(Inp_WMDrivers!AI$9:AI$37,MATCH($F380,Inp_WMDrivers!$F$9:$F$37,0))</f>
        <v>2.1664936406194761</v>
      </c>
      <c r="AJ380" s="53">
        <f>INDEX(Inp_WMDrivers!AJ$9:AJ$37,MATCH($F380,Inp_WMDrivers!$F$9:$F$37,0))</f>
        <v>2.1664936406194761</v>
      </c>
      <c r="AK380" s="53">
        <f>INDEX(Inp_WMDrivers!AK$9:AK$37,MATCH($F380,Inp_WMDrivers!$F$9:$F$37,0))</f>
        <v>2.1664936406194761</v>
      </c>
    </row>
    <row r="381" spans="5:37" ht="14.2" customHeight="1">
      <c r="E381" s="2" t="s">
        <v>32</v>
      </c>
      <c r="F381" s="2" t="s">
        <v>168</v>
      </c>
      <c r="G381" s="2" t="s">
        <v>225</v>
      </c>
      <c r="J381" s="2" t="str">
        <f t="shared" si="121"/>
        <v>WMMEAVCSV Capex</v>
      </c>
      <c r="T381" s="53" t="str">
        <f>INDEX(Inp_WMDrivers!T$9:T$37,MATCH($F381,Inp_WMDrivers!$F$9:$F$37,0))</f>
        <v/>
      </c>
      <c r="U381" s="53" t="str">
        <f>INDEX(Inp_WMDrivers!U$9:U$37,MATCH($F381,Inp_WMDrivers!$F$9:$F$37,0))</f>
        <v/>
      </c>
      <c r="V381" s="53" t="str">
        <f>INDEX(Inp_WMDrivers!V$9:V$37,MATCH($F381,Inp_WMDrivers!$F$9:$F$37,0))</f>
        <v/>
      </c>
      <c r="W381" s="53" t="str">
        <f>INDEX(Inp_WMDrivers!W$9:W$37,MATCH($F381,Inp_WMDrivers!$F$9:$F$37,0))</f>
        <v/>
      </c>
      <c r="X381" s="53" t="str">
        <f>INDEX(Inp_WMDrivers!X$9:X$37,MATCH($F381,Inp_WMDrivers!$F$9:$F$37,0))</f>
        <v/>
      </c>
      <c r="Y381" s="53">
        <f>INDEX(Inp_WMDrivers!Y$9:Y$37,MATCH($F381,Inp_WMDrivers!$F$9:$F$37,0))</f>
        <v>8061.7342902367755</v>
      </c>
      <c r="Z381" s="53">
        <f>INDEX(Inp_WMDrivers!Z$9:Z$37,MATCH($F381,Inp_WMDrivers!$F$9:$F$37,0))</f>
        <v>8014.9003961914905</v>
      </c>
      <c r="AA381" s="53">
        <f>INDEX(Inp_WMDrivers!AA$9:AA$37,MATCH($F381,Inp_WMDrivers!$F$9:$F$37,0))</f>
        <v>7991.2557835903999</v>
      </c>
      <c r="AB381" s="53">
        <f>INDEX(Inp_WMDrivers!AB$9:AB$37,MATCH($F381,Inp_WMDrivers!$F$9:$F$37,0))</f>
        <v>7966.8788116784381</v>
      </c>
      <c r="AC381" s="53">
        <f>INDEX(Inp_WMDrivers!AC$9:AC$37,MATCH($F381,Inp_WMDrivers!$F$9:$F$37,0))</f>
        <v>7948.0773829491254</v>
      </c>
      <c r="AD381" s="53">
        <f>INDEX(Inp_WMDrivers!AD$9:AD$37,MATCH($F381,Inp_WMDrivers!$F$9:$F$37,0))</f>
        <v>7927.0811939870882</v>
      </c>
      <c r="AE381" s="53">
        <f>INDEX(Inp_WMDrivers!AE$9:AE$37,MATCH($F381,Inp_WMDrivers!$F$9:$F$37,0))</f>
        <v>7902.0634302930612</v>
      </c>
      <c r="AF381" s="53">
        <f>INDEX(Inp_WMDrivers!AF$9:AF$37,MATCH($F381,Inp_WMDrivers!$F$9:$F$37,0))</f>
        <v>7875.7624417956949</v>
      </c>
      <c r="AG381" s="53">
        <f>INDEX(Inp_WMDrivers!AG$9:AG$37,MATCH($F381,Inp_WMDrivers!$F$9:$F$37,0))</f>
        <v>7852.2182703900371</v>
      </c>
      <c r="AH381" s="53">
        <f>INDEX(Inp_WMDrivers!AH$9:AH$37,MATCH($F381,Inp_WMDrivers!$F$9:$F$37,0))</f>
        <v>7831.0185445987445</v>
      </c>
      <c r="AI381" s="53">
        <f>INDEX(Inp_WMDrivers!AI$9:AI$37,MATCH($F381,Inp_WMDrivers!$F$9:$F$37,0))</f>
        <v>7809.3861643316541</v>
      </c>
      <c r="AJ381" s="53">
        <f>INDEX(Inp_WMDrivers!AJ$9:AJ$37,MATCH($F381,Inp_WMDrivers!$F$9:$F$37,0))</f>
        <v>7786.9372272844867</v>
      </c>
      <c r="AK381" s="53">
        <f>INDEX(Inp_WMDrivers!AK$9:AK$37,MATCH($F381,Inp_WMDrivers!$F$9:$F$37,0))</f>
        <v>7764.4402175177875</v>
      </c>
    </row>
    <row r="382" spans="5:37" ht="14.2" customHeight="1">
      <c r="E382" s="2" t="s">
        <v>32</v>
      </c>
      <c r="F382" s="3" t="s">
        <v>202</v>
      </c>
      <c r="G382" s="3" t="str">
        <f>G381</f>
        <v>CSV Capex</v>
      </c>
      <c r="H382" s="3"/>
      <c r="J382" s="2" t="str">
        <f>E382&amp;$G382&amp;""&amp;H382</f>
        <v>WMCSV Capex</v>
      </c>
      <c r="T382" s="53" t="e">
        <f t="shared" ref="T382:AK382" si="122">T379^$R$24*T380^$R$25*T381^$R$26</f>
        <v>#VALUE!</v>
      </c>
      <c r="U382" s="53" t="e">
        <f t="shared" si="122"/>
        <v>#VALUE!</v>
      </c>
      <c r="V382" s="53" t="e">
        <f t="shared" si="122"/>
        <v>#VALUE!</v>
      </c>
      <c r="W382" s="53" t="e">
        <f t="shared" si="122"/>
        <v>#VALUE!</v>
      </c>
      <c r="X382" s="53" t="e">
        <f t="shared" si="122"/>
        <v>#VALUE!</v>
      </c>
      <c r="Y382" s="53">
        <f t="shared" si="122"/>
        <v>340.17342912523338</v>
      </c>
      <c r="Z382" s="53">
        <f t="shared" si="122"/>
        <v>312.02518699764897</v>
      </c>
      <c r="AA382" s="53">
        <f t="shared" si="122"/>
        <v>334.46202401300826</v>
      </c>
      <c r="AB382" s="53">
        <f t="shared" si="122"/>
        <v>340.4142100203232</v>
      </c>
      <c r="AC382" s="53">
        <f t="shared" si="122"/>
        <v>358.78201271143638</v>
      </c>
      <c r="AD382" s="53">
        <f t="shared" si="122"/>
        <v>348.88919490480129</v>
      </c>
      <c r="AE382" s="53">
        <f t="shared" si="122"/>
        <v>336.22885991929576</v>
      </c>
      <c r="AF382" s="53">
        <f t="shared" si="122"/>
        <v>344.93906981738468</v>
      </c>
      <c r="AG382" s="53">
        <f t="shared" si="122"/>
        <v>305.01542002024036</v>
      </c>
      <c r="AH382" s="53">
        <f t="shared" si="122"/>
        <v>301.43290609743201</v>
      </c>
      <c r="AI382" s="53">
        <f t="shared" si="122"/>
        <v>285.89136730045266</v>
      </c>
      <c r="AJ382" s="53">
        <f t="shared" si="122"/>
        <v>233.89930151563598</v>
      </c>
      <c r="AK382" s="53">
        <f t="shared" si="122"/>
        <v>233.48913838768109</v>
      </c>
    </row>
    <row r="383" spans="5:37" ht="14.2" customHeight="1">
      <c r="T383" s="67"/>
      <c r="U383" s="67"/>
      <c r="V383" s="67"/>
      <c r="W383" s="67"/>
      <c r="X383" s="67"/>
      <c r="Y383" s="67"/>
      <c r="Z383" s="67"/>
      <c r="AA383" s="67"/>
      <c r="AB383" s="67"/>
      <c r="AC383" s="67"/>
      <c r="AD383" s="67"/>
      <c r="AE383" s="67"/>
      <c r="AF383" s="67"/>
      <c r="AG383" s="67"/>
      <c r="AH383" s="67"/>
      <c r="AI383" s="67"/>
      <c r="AJ383" s="67"/>
      <c r="AK383" s="67"/>
    </row>
    <row r="384" spans="5:37" ht="14.2" customHeight="1">
      <c r="E384" s="2" t="s">
        <v>32</v>
      </c>
      <c r="F384" s="2" t="s">
        <v>226</v>
      </c>
      <c r="G384" s="2" t="s">
        <v>224</v>
      </c>
      <c r="J384" s="2" t="str">
        <f t="shared" ref="J384:J387" si="123">E384&amp;$F384&amp;""&amp;G384&amp;""&amp;H384</f>
        <v>WMCSV EmergencyCSV Opex</v>
      </c>
      <c r="T384" s="53" t="e">
        <f>T$101</f>
        <v>#VALUE!</v>
      </c>
      <c r="U384" s="53" t="e">
        <f t="shared" ref="U384:AK384" si="124">U$101</f>
        <v>#VALUE!</v>
      </c>
      <c r="V384" s="53" t="e">
        <f t="shared" si="124"/>
        <v>#VALUE!</v>
      </c>
      <c r="W384" s="53" t="e">
        <f t="shared" si="124"/>
        <v>#VALUE!</v>
      </c>
      <c r="X384" s="53" t="e">
        <f t="shared" si="124"/>
        <v>#VALUE!</v>
      </c>
      <c r="Y384" s="53">
        <f t="shared" si="124"/>
        <v>1379250.7894775441</v>
      </c>
      <c r="Z384" s="53">
        <f t="shared" si="124"/>
        <v>1412503.3045443289</v>
      </c>
      <c r="AA384" s="53">
        <f t="shared" si="124"/>
        <v>1411877.3633273395</v>
      </c>
      <c r="AB384" s="53">
        <f t="shared" si="124"/>
        <v>1430581.0572285918</v>
      </c>
      <c r="AC384" s="53">
        <f t="shared" si="124"/>
        <v>1412962.8455471201</v>
      </c>
      <c r="AD384" s="53">
        <f t="shared" si="124"/>
        <v>1417322.5617694315</v>
      </c>
      <c r="AE384" s="53">
        <f t="shared" si="124"/>
        <v>1414478.4743858345</v>
      </c>
      <c r="AF384" s="53">
        <f t="shared" si="124"/>
        <v>1411637.7370976252</v>
      </c>
      <c r="AG384" s="53">
        <f t="shared" si="124"/>
        <v>1405953.7841122458</v>
      </c>
      <c r="AH384" s="53">
        <f t="shared" si="124"/>
        <v>1400285.5219380043</v>
      </c>
      <c r="AI384" s="53">
        <f t="shared" si="124"/>
        <v>1394648.7273988652</v>
      </c>
      <c r="AJ384" s="53">
        <f t="shared" si="124"/>
        <v>1389017.9176557446</v>
      </c>
      <c r="AK384" s="53">
        <f t="shared" si="124"/>
        <v>1383423.1552016621</v>
      </c>
    </row>
    <row r="385" spans="5:37" ht="14.2" customHeight="1">
      <c r="E385" s="2" t="s">
        <v>32</v>
      </c>
      <c r="F385" s="66" t="s">
        <v>166</v>
      </c>
      <c r="G385" s="2" t="s">
        <v>224</v>
      </c>
      <c r="J385" s="2" t="str">
        <f t="shared" si="123"/>
        <v>WMTotal external condition reports
(service condition + mains condition)CSV Opex</v>
      </c>
      <c r="T385" s="53" t="str">
        <f>INDEX(Inp_WMDrivers!T$9:T$37,MATCH($F385,Inp_WMDrivers!$F$9:$F$37,0))</f>
        <v/>
      </c>
      <c r="U385" s="53" t="str">
        <f>INDEX(Inp_WMDrivers!U$9:U$37,MATCH($F385,Inp_WMDrivers!$F$9:$F$37,0))</f>
        <v/>
      </c>
      <c r="V385" s="53" t="str">
        <f>INDEX(Inp_WMDrivers!V$9:V$37,MATCH($F385,Inp_WMDrivers!$F$9:$F$37,0))</f>
        <v/>
      </c>
      <c r="W385" s="53" t="str">
        <f>INDEX(Inp_WMDrivers!W$9:W$37,MATCH($F385,Inp_WMDrivers!$F$9:$F$37,0))</f>
        <v/>
      </c>
      <c r="X385" s="53" t="str">
        <f>INDEX(Inp_WMDrivers!X$9:X$37,MATCH($F385,Inp_WMDrivers!$F$9:$F$37,0))</f>
        <v/>
      </c>
      <c r="Y385" s="53">
        <f>INDEX(Inp_WMDrivers!Y$9:Y$37,MATCH($F385,Inp_WMDrivers!$F$9:$F$37,0))</f>
        <v>13637</v>
      </c>
      <c r="Z385" s="53">
        <f>INDEX(Inp_WMDrivers!Z$9:Z$37,MATCH($F385,Inp_WMDrivers!$F$9:$F$37,0))</f>
        <v>14345</v>
      </c>
      <c r="AA385" s="53">
        <f>INDEX(Inp_WMDrivers!AA$9:AA$37,MATCH($F385,Inp_WMDrivers!$F$9:$F$37,0))</f>
        <v>14175</v>
      </c>
      <c r="AB385" s="53">
        <f>INDEX(Inp_WMDrivers!AB$9:AB$37,MATCH($F385,Inp_WMDrivers!$F$9:$F$37,0))</f>
        <v>14465</v>
      </c>
      <c r="AC385" s="53">
        <f>INDEX(Inp_WMDrivers!AC$9:AC$37,MATCH($F385,Inp_WMDrivers!$F$9:$F$37,0))</f>
        <v>13194</v>
      </c>
      <c r="AD385" s="53">
        <f>INDEX(Inp_WMDrivers!AD$9:AD$37,MATCH($F385,Inp_WMDrivers!$F$9:$F$37,0))</f>
        <v>12563</v>
      </c>
      <c r="AE385" s="53">
        <f>INDEX(Inp_WMDrivers!AE$9:AE$37,MATCH($F385,Inp_WMDrivers!$F$9:$F$37,0))</f>
        <v>12437</v>
      </c>
      <c r="AF385" s="53">
        <f>INDEX(Inp_WMDrivers!AF$9:AF$37,MATCH($F385,Inp_WMDrivers!$F$9:$F$37,0))</f>
        <v>12313</v>
      </c>
      <c r="AG385" s="53">
        <f>INDEX(Inp_WMDrivers!AG$9:AG$37,MATCH($F385,Inp_WMDrivers!$F$9:$F$37,0))</f>
        <v>11765</v>
      </c>
      <c r="AH385" s="53">
        <f>INDEX(Inp_WMDrivers!AH$9:AH$37,MATCH($F385,Inp_WMDrivers!$F$9:$F$37,0))</f>
        <v>11566</v>
      </c>
      <c r="AI385" s="53">
        <f>INDEX(Inp_WMDrivers!AI$9:AI$37,MATCH($F385,Inp_WMDrivers!$F$9:$F$37,0))</f>
        <v>11347</v>
      </c>
      <c r="AJ385" s="53">
        <f>INDEX(Inp_WMDrivers!AJ$9:AJ$37,MATCH($F385,Inp_WMDrivers!$F$9:$F$37,0))</f>
        <v>11095</v>
      </c>
      <c r="AK385" s="53">
        <f>INDEX(Inp_WMDrivers!AK$9:AK$37,MATCH($F385,Inp_WMDrivers!$F$9:$F$37,0))</f>
        <v>10845</v>
      </c>
    </row>
    <row r="386" spans="5:37" ht="14.2" customHeight="1">
      <c r="E386" s="2" t="s">
        <v>32</v>
      </c>
      <c r="F386" s="2" t="s">
        <v>230</v>
      </c>
      <c r="G386" s="2" t="s">
        <v>224</v>
      </c>
      <c r="J386" s="2" t="str">
        <f t="shared" si="123"/>
        <v>WMMaintenance MEAVCSV Opex</v>
      </c>
      <c r="T386" s="53" t="str">
        <f>INDEX(Inp_WMDrivers!T$9:T$37,MATCH($F386,Inp_WMDrivers!$F$9:$F$37,0))</f>
        <v/>
      </c>
      <c r="U386" s="53" t="str">
        <f>INDEX(Inp_WMDrivers!U$9:U$37,MATCH($F386,Inp_WMDrivers!$F$9:$F$37,0))</f>
        <v/>
      </c>
      <c r="V386" s="53" t="str">
        <f>INDEX(Inp_WMDrivers!V$9:V$37,MATCH($F386,Inp_WMDrivers!$F$9:$F$37,0))</f>
        <v/>
      </c>
      <c r="W386" s="53" t="str">
        <f>INDEX(Inp_WMDrivers!W$9:W$37,MATCH($F386,Inp_WMDrivers!$F$9:$F$37,0))</f>
        <v/>
      </c>
      <c r="X386" s="53" t="str">
        <f>INDEX(Inp_WMDrivers!X$9:X$37,MATCH($F386,Inp_WMDrivers!$F$9:$F$37,0))</f>
        <v/>
      </c>
      <c r="Y386" s="53">
        <f>INDEX(Inp_WMDrivers!Y$9:Y$37,MATCH($F386,Inp_WMDrivers!$F$9:$F$37,0))</f>
        <v>3177.5733075149301</v>
      </c>
      <c r="Z386" s="53">
        <f>INDEX(Inp_WMDrivers!Z$9:Z$37,MATCH($F386,Inp_WMDrivers!$F$9:$F$37,0))</f>
        <v>3156.027683977497</v>
      </c>
      <c r="AA386" s="53">
        <f>INDEX(Inp_WMDrivers!AA$9:AA$37,MATCH($F386,Inp_WMDrivers!$F$9:$F$37,0))</f>
        <v>3155.4647123143986</v>
      </c>
      <c r="AB386" s="53">
        <f>INDEX(Inp_WMDrivers!AB$9:AB$37,MATCH($F386,Inp_WMDrivers!$F$9:$F$37,0))</f>
        <v>3156.8363348426046</v>
      </c>
      <c r="AC386" s="53">
        <f>INDEX(Inp_WMDrivers!AC$9:AC$37,MATCH($F386,Inp_WMDrivers!$F$9:$F$37,0))</f>
        <v>3157.6207425964194</v>
      </c>
      <c r="AD386" s="53">
        <f>INDEX(Inp_WMDrivers!AD$9:AD$37,MATCH($F386,Inp_WMDrivers!$F$9:$F$37,0))</f>
        <v>3159.1938348996</v>
      </c>
      <c r="AE386" s="53">
        <f>INDEX(Inp_WMDrivers!AE$9:AE$37,MATCH($F386,Inp_WMDrivers!$F$9:$F$37,0))</f>
        <v>3160.3335012917432</v>
      </c>
      <c r="AF386" s="53">
        <f>INDEX(Inp_WMDrivers!AF$9:AF$37,MATCH($F386,Inp_WMDrivers!$F$9:$F$37,0))</f>
        <v>3160.5505020539204</v>
      </c>
      <c r="AG386" s="53">
        <f>INDEX(Inp_WMDrivers!AG$9:AG$37,MATCH($F386,Inp_WMDrivers!$F$9:$F$37,0))</f>
        <v>3157.8695474028209</v>
      </c>
      <c r="AH386" s="53">
        <f>INDEX(Inp_WMDrivers!AH$9:AH$37,MATCH($F386,Inp_WMDrivers!$F$9:$F$37,0))</f>
        <v>3157.8695474028209</v>
      </c>
      <c r="AI386" s="53">
        <f>INDEX(Inp_WMDrivers!AI$9:AI$37,MATCH($F386,Inp_WMDrivers!$F$9:$F$37,0))</f>
        <v>3157.8695474028209</v>
      </c>
      <c r="AJ386" s="53">
        <f>INDEX(Inp_WMDrivers!AJ$9:AJ$37,MATCH($F386,Inp_WMDrivers!$F$9:$F$37,0))</f>
        <v>3157.8695474028209</v>
      </c>
      <c r="AK386" s="53">
        <f>INDEX(Inp_WMDrivers!AK$9:AK$37,MATCH($F386,Inp_WMDrivers!$F$9:$F$37,0))</f>
        <v>3157.8695474028209</v>
      </c>
    </row>
    <row r="387" spans="5:37" ht="14.2" customHeight="1">
      <c r="E387" s="2" t="s">
        <v>32</v>
      </c>
      <c r="F387" s="2" t="s">
        <v>168</v>
      </c>
      <c r="G387" s="2" t="s">
        <v>224</v>
      </c>
      <c r="J387" s="2" t="str">
        <f t="shared" si="123"/>
        <v>WMMEAVCSV Opex</v>
      </c>
      <c r="T387" s="53" t="str">
        <f>INDEX(Inp_WMDrivers!T$9:T$37,MATCH($F387,Inp_WMDrivers!$F$9:$F$37,0))</f>
        <v/>
      </c>
      <c r="U387" s="53" t="str">
        <f>INDEX(Inp_WMDrivers!U$9:U$37,MATCH($F387,Inp_WMDrivers!$F$9:$F$37,0))</f>
        <v/>
      </c>
      <c r="V387" s="53" t="str">
        <f>INDEX(Inp_WMDrivers!V$9:V$37,MATCH($F387,Inp_WMDrivers!$F$9:$F$37,0))</f>
        <v/>
      </c>
      <c r="W387" s="53" t="str">
        <f>INDEX(Inp_WMDrivers!W$9:W$37,MATCH($F387,Inp_WMDrivers!$F$9:$F$37,0))</f>
        <v/>
      </c>
      <c r="X387" s="53" t="str">
        <f>INDEX(Inp_WMDrivers!X$9:X$37,MATCH($F387,Inp_WMDrivers!$F$9:$F$37,0))</f>
        <v/>
      </c>
      <c r="Y387" s="53">
        <f>INDEX(Inp_WMDrivers!Y$9:Y$37,MATCH($F387,Inp_WMDrivers!$F$9:$F$37,0))</f>
        <v>8061.7342902367755</v>
      </c>
      <c r="Z387" s="53">
        <f>INDEX(Inp_WMDrivers!Z$9:Z$37,MATCH($F387,Inp_WMDrivers!$F$9:$F$37,0))</f>
        <v>8014.9003961914905</v>
      </c>
      <c r="AA387" s="53">
        <f>INDEX(Inp_WMDrivers!AA$9:AA$37,MATCH($F387,Inp_WMDrivers!$F$9:$F$37,0))</f>
        <v>7991.2557835903999</v>
      </c>
      <c r="AB387" s="53">
        <f>INDEX(Inp_WMDrivers!AB$9:AB$37,MATCH($F387,Inp_WMDrivers!$F$9:$F$37,0))</f>
        <v>7966.8788116784381</v>
      </c>
      <c r="AC387" s="53">
        <f>INDEX(Inp_WMDrivers!AC$9:AC$37,MATCH($F387,Inp_WMDrivers!$F$9:$F$37,0))</f>
        <v>7948.0773829491254</v>
      </c>
      <c r="AD387" s="53">
        <f>INDEX(Inp_WMDrivers!AD$9:AD$37,MATCH($F387,Inp_WMDrivers!$F$9:$F$37,0))</f>
        <v>7927.0811939870882</v>
      </c>
      <c r="AE387" s="53">
        <f>INDEX(Inp_WMDrivers!AE$9:AE$37,MATCH($F387,Inp_WMDrivers!$F$9:$F$37,0))</f>
        <v>7902.0634302930612</v>
      </c>
      <c r="AF387" s="53">
        <f>INDEX(Inp_WMDrivers!AF$9:AF$37,MATCH($F387,Inp_WMDrivers!$F$9:$F$37,0))</f>
        <v>7875.7624417956949</v>
      </c>
      <c r="AG387" s="53">
        <f>INDEX(Inp_WMDrivers!AG$9:AG$37,MATCH($F387,Inp_WMDrivers!$F$9:$F$37,0))</f>
        <v>7852.2182703900371</v>
      </c>
      <c r="AH387" s="53">
        <f>INDEX(Inp_WMDrivers!AH$9:AH$37,MATCH($F387,Inp_WMDrivers!$F$9:$F$37,0))</f>
        <v>7831.0185445987445</v>
      </c>
      <c r="AI387" s="53">
        <f>INDEX(Inp_WMDrivers!AI$9:AI$37,MATCH($F387,Inp_WMDrivers!$F$9:$F$37,0))</f>
        <v>7809.3861643316541</v>
      </c>
      <c r="AJ387" s="53">
        <f>INDEX(Inp_WMDrivers!AJ$9:AJ$37,MATCH($F387,Inp_WMDrivers!$F$9:$F$37,0))</f>
        <v>7786.9372272844867</v>
      </c>
      <c r="AK387" s="53">
        <f>INDEX(Inp_WMDrivers!AK$9:AK$37,MATCH($F387,Inp_WMDrivers!$F$9:$F$37,0))</f>
        <v>7764.4402175177875</v>
      </c>
    </row>
    <row r="388" spans="5:37" ht="14.2" customHeight="1">
      <c r="E388" s="2" t="s">
        <v>32</v>
      </c>
      <c r="F388" s="3" t="s">
        <v>202</v>
      </c>
      <c r="G388" s="3" t="str">
        <f>G387</f>
        <v>CSV Opex</v>
      </c>
      <c r="H388" s="3"/>
      <c r="J388" s="2" t="str">
        <f>E388&amp;$G388&amp;""&amp;H388</f>
        <v>WMCSV Opex</v>
      </c>
      <c r="T388" s="53" t="e">
        <f t="shared" ref="T388:AK388" si="125">T384^$R$29*T385^$R$30*T386^$R$31*T387^$R$32</f>
        <v>#VALUE!</v>
      </c>
      <c r="U388" s="53" t="e">
        <f t="shared" si="125"/>
        <v>#VALUE!</v>
      </c>
      <c r="V388" s="53" t="e">
        <f t="shared" si="125"/>
        <v>#VALUE!</v>
      </c>
      <c r="W388" s="53" t="e">
        <f t="shared" si="125"/>
        <v>#VALUE!</v>
      </c>
      <c r="X388" s="53" t="e">
        <f t="shared" si="125"/>
        <v>#VALUE!</v>
      </c>
      <c r="Y388" s="53">
        <f t="shared" si="125"/>
        <v>12781.138757526998</v>
      </c>
      <c r="Z388" s="53">
        <f t="shared" si="125"/>
        <v>12844.881475728473</v>
      </c>
      <c r="AA388" s="53">
        <f t="shared" si="125"/>
        <v>12802.071880489246</v>
      </c>
      <c r="AB388" s="53">
        <f t="shared" si="125"/>
        <v>12835.763213060773</v>
      </c>
      <c r="AC388" s="53">
        <f t="shared" si="125"/>
        <v>12642.709693756588</v>
      </c>
      <c r="AD388" s="53">
        <f t="shared" si="125"/>
        <v>12545.938699238688</v>
      </c>
      <c r="AE388" s="53">
        <f t="shared" si="125"/>
        <v>12504.99062362107</v>
      </c>
      <c r="AF388" s="53">
        <f t="shared" si="125"/>
        <v>12462.357415549664</v>
      </c>
      <c r="AG388" s="53">
        <f t="shared" si="125"/>
        <v>12357.267851821836</v>
      </c>
      <c r="AH388" s="53">
        <f t="shared" si="125"/>
        <v>12304.669032256597</v>
      </c>
      <c r="AI388" s="53">
        <f t="shared" si="125"/>
        <v>12248.4495989974</v>
      </c>
      <c r="AJ388" s="53">
        <f t="shared" si="125"/>
        <v>12186.169996079734</v>
      </c>
      <c r="AK388" s="53">
        <f t="shared" si="125"/>
        <v>12123.576094361642</v>
      </c>
    </row>
    <row r="389" spans="5:37" ht="14.2" customHeight="1">
      <c r="T389" s="67"/>
      <c r="U389" s="67"/>
      <c r="V389" s="67"/>
      <c r="W389" s="67"/>
      <c r="X389" s="67"/>
      <c r="Y389" s="67"/>
      <c r="Z389" s="67"/>
      <c r="AA389" s="67"/>
      <c r="AB389" s="67"/>
      <c r="AC389" s="67"/>
      <c r="AD389" s="67"/>
      <c r="AE389" s="67"/>
      <c r="AF389" s="67"/>
      <c r="AG389" s="67"/>
      <c r="AH389" s="67"/>
      <c r="AI389" s="67"/>
      <c r="AJ389" s="67"/>
      <c r="AK389" s="67"/>
    </row>
    <row r="390" spans="5:37" ht="14.2" customHeight="1">
      <c r="E390" s="2" t="s">
        <v>32</v>
      </c>
      <c r="F390" s="2" t="s">
        <v>226</v>
      </c>
      <c r="G390" s="2" t="s">
        <v>239</v>
      </c>
      <c r="J390" s="2" t="str">
        <f t="shared" ref="J390:J394" si="126">E390&amp;$F390&amp;""&amp;G390&amp;""&amp;H390</f>
        <v>WMCSV EmergencyCSV Opex Plus</v>
      </c>
      <c r="T390" s="53" t="e">
        <f>T$101</f>
        <v>#VALUE!</v>
      </c>
      <c r="U390" s="53" t="e">
        <f t="shared" ref="U390:AK390" si="127">U$101</f>
        <v>#VALUE!</v>
      </c>
      <c r="V390" s="53" t="e">
        <f t="shared" si="127"/>
        <v>#VALUE!</v>
      </c>
      <c r="W390" s="53" t="e">
        <f t="shared" si="127"/>
        <v>#VALUE!</v>
      </c>
      <c r="X390" s="53" t="e">
        <f t="shared" si="127"/>
        <v>#VALUE!</v>
      </c>
      <c r="Y390" s="53">
        <f t="shared" si="127"/>
        <v>1379250.7894775441</v>
      </c>
      <c r="Z390" s="53">
        <f t="shared" si="127"/>
        <v>1412503.3045443289</v>
      </c>
      <c r="AA390" s="53">
        <f t="shared" si="127"/>
        <v>1411877.3633273395</v>
      </c>
      <c r="AB390" s="53">
        <f t="shared" si="127"/>
        <v>1430581.0572285918</v>
      </c>
      <c r="AC390" s="53">
        <f t="shared" si="127"/>
        <v>1412962.8455471201</v>
      </c>
      <c r="AD390" s="53">
        <f t="shared" si="127"/>
        <v>1417322.5617694315</v>
      </c>
      <c r="AE390" s="53">
        <f t="shared" si="127"/>
        <v>1414478.4743858345</v>
      </c>
      <c r="AF390" s="53">
        <f t="shared" si="127"/>
        <v>1411637.7370976252</v>
      </c>
      <c r="AG390" s="53">
        <f t="shared" si="127"/>
        <v>1405953.7841122458</v>
      </c>
      <c r="AH390" s="53">
        <f t="shared" si="127"/>
        <v>1400285.5219380043</v>
      </c>
      <c r="AI390" s="53">
        <f t="shared" si="127"/>
        <v>1394648.7273988652</v>
      </c>
      <c r="AJ390" s="53">
        <f t="shared" si="127"/>
        <v>1389017.9176557446</v>
      </c>
      <c r="AK390" s="53">
        <f t="shared" si="127"/>
        <v>1383423.1552016621</v>
      </c>
    </row>
    <row r="391" spans="5:37" ht="14.2" customHeight="1">
      <c r="E391" s="2" t="s">
        <v>32</v>
      </c>
      <c r="F391" s="66" t="s">
        <v>166</v>
      </c>
      <c r="G391" s="2" t="s">
        <v>239</v>
      </c>
      <c r="J391" s="2" t="str">
        <f t="shared" si="126"/>
        <v>WMTotal external condition reports
(service condition + mains condition)CSV Opex Plus</v>
      </c>
      <c r="T391" s="53" t="str">
        <f>INDEX(Inp_WMDrivers!T$9:T$37,MATCH($F391,Inp_WMDrivers!$F$9:$F$37,0))</f>
        <v/>
      </c>
      <c r="U391" s="53" t="str">
        <f>INDEX(Inp_WMDrivers!U$9:U$37,MATCH($F391,Inp_WMDrivers!$F$9:$F$37,0))</f>
        <v/>
      </c>
      <c r="V391" s="53" t="str">
        <f>INDEX(Inp_WMDrivers!V$9:V$37,MATCH($F391,Inp_WMDrivers!$F$9:$F$37,0))</f>
        <v/>
      </c>
      <c r="W391" s="53" t="str">
        <f>INDEX(Inp_WMDrivers!W$9:W$37,MATCH($F391,Inp_WMDrivers!$F$9:$F$37,0))</f>
        <v/>
      </c>
      <c r="X391" s="53" t="str">
        <f>INDEX(Inp_WMDrivers!X$9:X$37,MATCH($F391,Inp_WMDrivers!$F$9:$F$37,0))</f>
        <v/>
      </c>
      <c r="Y391" s="53">
        <f>INDEX(Inp_WMDrivers!Y$9:Y$37,MATCH($F391,Inp_WMDrivers!$F$9:$F$37,0))</f>
        <v>13637</v>
      </c>
      <c r="Z391" s="53">
        <f>INDEX(Inp_WMDrivers!Z$9:Z$37,MATCH($F391,Inp_WMDrivers!$F$9:$F$37,0))</f>
        <v>14345</v>
      </c>
      <c r="AA391" s="53">
        <f>INDEX(Inp_WMDrivers!AA$9:AA$37,MATCH($F391,Inp_WMDrivers!$F$9:$F$37,0))</f>
        <v>14175</v>
      </c>
      <c r="AB391" s="53">
        <f>INDEX(Inp_WMDrivers!AB$9:AB$37,MATCH($F391,Inp_WMDrivers!$F$9:$F$37,0))</f>
        <v>14465</v>
      </c>
      <c r="AC391" s="53">
        <f>INDEX(Inp_WMDrivers!AC$9:AC$37,MATCH($F391,Inp_WMDrivers!$F$9:$F$37,0))</f>
        <v>13194</v>
      </c>
      <c r="AD391" s="53">
        <f>INDEX(Inp_WMDrivers!AD$9:AD$37,MATCH($F391,Inp_WMDrivers!$F$9:$F$37,0))</f>
        <v>12563</v>
      </c>
      <c r="AE391" s="53">
        <f>INDEX(Inp_WMDrivers!AE$9:AE$37,MATCH($F391,Inp_WMDrivers!$F$9:$F$37,0))</f>
        <v>12437</v>
      </c>
      <c r="AF391" s="53">
        <f>INDEX(Inp_WMDrivers!AF$9:AF$37,MATCH($F391,Inp_WMDrivers!$F$9:$F$37,0))</f>
        <v>12313</v>
      </c>
      <c r="AG391" s="53">
        <f>INDEX(Inp_WMDrivers!AG$9:AG$37,MATCH($F391,Inp_WMDrivers!$F$9:$F$37,0))</f>
        <v>11765</v>
      </c>
      <c r="AH391" s="53">
        <f>INDEX(Inp_WMDrivers!AH$9:AH$37,MATCH($F391,Inp_WMDrivers!$F$9:$F$37,0))</f>
        <v>11566</v>
      </c>
      <c r="AI391" s="53">
        <f>INDEX(Inp_WMDrivers!AI$9:AI$37,MATCH($F391,Inp_WMDrivers!$F$9:$F$37,0))</f>
        <v>11347</v>
      </c>
      <c r="AJ391" s="53">
        <f>INDEX(Inp_WMDrivers!AJ$9:AJ$37,MATCH($F391,Inp_WMDrivers!$F$9:$F$37,0))</f>
        <v>11095</v>
      </c>
      <c r="AK391" s="53">
        <f>INDEX(Inp_WMDrivers!AK$9:AK$37,MATCH($F391,Inp_WMDrivers!$F$9:$F$37,0))</f>
        <v>10845</v>
      </c>
    </row>
    <row r="392" spans="5:37" ht="14.2" customHeight="1">
      <c r="E392" s="2" t="s">
        <v>32</v>
      </c>
      <c r="F392" s="2" t="s">
        <v>230</v>
      </c>
      <c r="G392" s="2" t="s">
        <v>239</v>
      </c>
      <c r="J392" s="2" t="str">
        <f t="shared" si="126"/>
        <v>WMMaintenance MEAVCSV Opex Plus</v>
      </c>
      <c r="T392" s="53" t="str">
        <f>INDEX(Inp_WMDrivers!T$9:T$37,MATCH($F392,Inp_WMDrivers!$F$9:$F$37,0))</f>
        <v/>
      </c>
      <c r="U392" s="53" t="str">
        <f>INDEX(Inp_WMDrivers!U$9:U$37,MATCH($F392,Inp_WMDrivers!$F$9:$F$37,0))</f>
        <v/>
      </c>
      <c r="V392" s="53" t="str">
        <f>INDEX(Inp_WMDrivers!V$9:V$37,MATCH($F392,Inp_WMDrivers!$F$9:$F$37,0))</f>
        <v/>
      </c>
      <c r="W392" s="53" t="str">
        <f>INDEX(Inp_WMDrivers!W$9:W$37,MATCH($F392,Inp_WMDrivers!$F$9:$F$37,0))</f>
        <v/>
      </c>
      <c r="X392" s="53" t="str">
        <f>INDEX(Inp_WMDrivers!X$9:X$37,MATCH($F392,Inp_WMDrivers!$F$9:$F$37,0))</f>
        <v/>
      </c>
      <c r="Y392" s="53">
        <f>INDEX(Inp_WMDrivers!Y$9:Y$37,MATCH($F392,Inp_WMDrivers!$F$9:$F$37,0))</f>
        <v>3177.5733075149301</v>
      </c>
      <c r="Z392" s="53">
        <f>INDEX(Inp_WMDrivers!Z$9:Z$37,MATCH($F392,Inp_WMDrivers!$F$9:$F$37,0))</f>
        <v>3156.027683977497</v>
      </c>
      <c r="AA392" s="53">
        <f>INDEX(Inp_WMDrivers!AA$9:AA$37,MATCH($F392,Inp_WMDrivers!$F$9:$F$37,0))</f>
        <v>3155.4647123143986</v>
      </c>
      <c r="AB392" s="53">
        <f>INDEX(Inp_WMDrivers!AB$9:AB$37,MATCH($F392,Inp_WMDrivers!$F$9:$F$37,0))</f>
        <v>3156.8363348426046</v>
      </c>
      <c r="AC392" s="53">
        <f>INDEX(Inp_WMDrivers!AC$9:AC$37,MATCH($F392,Inp_WMDrivers!$F$9:$F$37,0))</f>
        <v>3157.6207425964194</v>
      </c>
      <c r="AD392" s="53">
        <f>INDEX(Inp_WMDrivers!AD$9:AD$37,MATCH($F392,Inp_WMDrivers!$F$9:$F$37,0))</f>
        <v>3159.1938348996</v>
      </c>
      <c r="AE392" s="53">
        <f>INDEX(Inp_WMDrivers!AE$9:AE$37,MATCH($F392,Inp_WMDrivers!$F$9:$F$37,0))</f>
        <v>3160.3335012917432</v>
      </c>
      <c r="AF392" s="53">
        <f>INDEX(Inp_WMDrivers!AF$9:AF$37,MATCH($F392,Inp_WMDrivers!$F$9:$F$37,0))</f>
        <v>3160.5505020539204</v>
      </c>
      <c r="AG392" s="53">
        <f>INDEX(Inp_WMDrivers!AG$9:AG$37,MATCH($F392,Inp_WMDrivers!$F$9:$F$37,0))</f>
        <v>3157.8695474028209</v>
      </c>
      <c r="AH392" s="53">
        <f>INDEX(Inp_WMDrivers!AH$9:AH$37,MATCH($F392,Inp_WMDrivers!$F$9:$F$37,0))</f>
        <v>3157.8695474028209</v>
      </c>
      <c r="AI392" s="53">
        <f>INDEX(Inp_WMDrivers!AI$9:AI$37,MATCH($F392,Inp_WMDrivers!$F$9:$F$37,0))</f>
        <v>3157.8695474028209</v>
      </c>
      <c r="AJ392" s="53">
        <f>INDEX(Inp_WMDrivers!AJ$9:AJ$37,MATCH($F392,Inp_WMDrivers!$F$9:$F$37,0))</f>
        <v>3157.8695474028209</v>
      </c>
      <c r="AK392" s="53">
        <f>INDEX(Inp_WMDrivers!AK$9:AK$37,MATCH($F392,Inp_WMDrivers!$F$9:$F$37,0))</f>
        <v>3157.8695474028209</v>
      </c>
    </row>
    <row r="393" spans="5:37" ht="14.2" customHeight="1">
      <c r="E393" s="2" t="s">
        <v>32</v>
      </c>
      <c r="F393" s="2" t="s">
        <v>157</v>
      </c>
      <c r="G393" s="2" t="s">
        <v>239</v>
      </c>
      <c r="J393" s="2" t="str">
        <f t="shared" si="126"/>
        <v>WMCapex synthetic costs - ConnectionsCSV Opex Plus</v>
      </c>
      <c r="T393" s="53" t="str">
        <f>INDEX(Inp_WMDrivers!T$9:T$37,MATCH($F393,Inp_WMDrivers!$F$9:$F$37,0))</f>
        <v/>
      </c>
      <c r="U393" s="53" t="str">
        <f>INDEX(Inp_WMDrivers!U$9:U$37,MATCH($F393,Inp_WMDrivers!$F$9:$F$37,0))</f>
        <v/>
      </c>
      <c r="V393" s="53" t="str">
        <f>INDEX(Inp_WMDrivers!V$9:V$37,MATCH($F393,Inp_WMDrivers!$F$9:$F$37,0))</f>
        <v/>
      </c>
      <c r="W393" s="53" t="str">
        <f>INDEX(Inp_WMDrivers!W$9:W$37,MATCH($F393,Inp_WMDrivers!$F$9:$F$37,0))</f>
        <v/>
      </c>
      <c r="X393" s="53" t="str">
        <f>INDEX(Inp_WMDrivers!X$9:X$37,MATCH($F393,Inp_WMDrivers!$F$9:$F$37,0))</f>
        <v/>
      </c>
      <c r="Y393" s="53">
        <f>INDEX(Inp_WMDrivers!Y$9:Y$37,MATCH($F393,Inp_WMDrivers!$F$9:$F$37,0))</f>
        <v>4.0546701951719806</v>
      </c>
      <c r="Z393" s="53">
        <f>INDEX(Inp_WMDrivers!Z$9:Z$37,MATCH($F393,Inp_WMDrivers!$F$9:$F$37,0))</f>
        <v>3.5425457341193121</v>
      </c>
      <c r="AA393" s="53">
        <f>INDEX(Inp_WMDrivers!AA$9:AA$37,MATCH($F393,Inp_WMDrivers!$F$9:$F$37,0))</f>
        <v>3.8279429407972283</v>
      </c>
      <c r="AB393" s="53">
        <f>INDEX(Inp_WMDrivers!AB$9:AB$37,MATCH($F393,Inp_WMDrivers!$F$9:$F$37,0))</f>
        <v>3.8906016515612594</v>
      </c>
      <c r="AC393" s="53">
        <f>INDEX(Inp_WMDrivers!AC$9:AC$37,MATCH($F393,Inp_WMDrivers!$F$9:$F$37,0))</f>
        <v>4.2747551773911976</v>
      </c>
      <c r="AD393" s="53">
        <f>INDEX(Inp_WMDrivers!AD$9:AD$37,MATCH($F393,Inp_WMDrivers!$F$9:$F$37,0))</f>
        <v>3.7135447116819593</v>
      </c>
      <c r="AE393" s="53">
        <f>INDEX(Inp_WMDrivers!AE$9:AE$37,MATCH($F393,Inp_WMDrivers!$F$9:$F$37,0))</f>
        <v>3.0237412698358717</v>
      </c>
      <c r="AF393" s="53">
        <f>INDEX(Inp_WMDrivers!AF$9:AF$37,MATCH($F393,Inp_WMDrivers!$F$9:$F$37,0))</f>
        <v>3.0733883445281465</v>
      </c>
      <c r="AG393" s="53">
        <f>INDEX(Inp_WMDrivers!AG$9:AG$37,MATCH($F393,Inp_WMDrivers!$F$9:$F$37,0))</f>
        <v>2.1664936406194761</v>
      </c>
      <c r="AH393" s="53">
        <f>INDEX(Inp_WMDrivers!AH$9:AH$37,MATCH($F393,Inp_WMDrivers!$F$9:$F$37,0))</f>
        <v>2.1664936406194761</v>
      </c>
      <c r="AI393" s="53">
        <f>INDEX(Inp_WMDrivers!AI$9:AI$37,MATCH($F393,Inp_WMDrivers!$F$9:$F$37,0))</f>
        <v>2.1664936406194761</v>
      </c>
      <c r="AJ393" s="53">
        <f>INDEX(Inp_WMDrivers!AJ$9:AJ$37,MATCH($F393,Inp_WMDrivers!$F$9:$F$37,0))</f>
        <v>2.1664936406194761</v>
      </c>
      <c r="AK393" s="53">
        <f>INDEX(Inp_WMDrivers!AK$9:AK$37,MATCH($F393,Inp_WMDrivers!$F$9:$F$37,0))</f>
        <v>2.1664936406194761</v>
      </c>
    </row>
    <row r="394" spans="5:37" ht="14.2" customHeight="1">
      <c r="E394" s="2" t="s">
        <v>32</v>
      </c>
      <c r="F394" s="2" t="s">
        <v>168</v>
      </c>
      <c r="G394" s="2" t="s">
        <v>239</v>
      </c>
      <c r="J394" s="2" t="str">
        <f t="shared" si="126"/>
        <v>WMMEAVCSV Opex Plus</v>
      </c>
      <c r="T394" s="53" t="str">
        <f>INDEX(Inp_WMDrivers!T$9:T$37,MATCH($F394,Inp_WMDrivers!$F$9:$F$37,0))</f>
        <v/>
      </c>
      <c r="U394" s="53" t="str">
        <f>INDEX(Inp_WMDrivers!U$9:U$37,MATCH($F394,Inp_WMDrivers!$F$9:$F$37,0))</f>
        <v/>
      </c>
      <c r="V394" s="53" t="str">
        <f>INDEX(Inp_WMDrivers!V$9:V$37,MATCH($F394,Inp_WMDrivers!$F$9:$F$37,0))</f>
        <v/>
      </c>
      <c r="W394" s="53" t="str">
        <f>INDEX(Inp_WMDrivers!W$9:W$37,MATCH($F394,Inp_WMDrivers!$F$9:$F$37,0))</f>
        <v/>
      </c>
      <c r="X394" s="53" t="str">
        <f>INDEX(Inp_WMDrivers!X$9:X$37,MATCH($F394,Inp_WMDrivers!$F$9:$F$37,0))</f>
        <v/>
      </c>
      <c r="Y394" s="53">
        <f>INDEX(Inp_WMDrivers!Y$9:Y$37,MATCH($F394,Inp_WMDrivers!$F$9:$F$37,0))</f>
        <v>8061.7342902367755</v>
      </c>
      <c r="Z394" s="53">
        <f>INDEX(Inp_WMDrivers!Z$9:Z$37,MATCH($F394,Inp_WMDrivers!$F$9:$F$37,0))</f>
        <v>8014.9003961914905</v>
      </c>
      <c r="AA394" s="53">
        <f>INDEX(Inp_WMDrivers!AA$9:AA$37,MATCH($F394,Inp_WMDrivers!$F$9:$F$37,0))</f>
        <v>7991.2557835903999</v>
      </c>
      <c r="AB394" s="53">
        <f>INDEX(Inp_WMDrivers!AB$9:AB$37,MATCH($F394,Inp_WMDrivers!$F$9:$F$37,0))</f>
        <v>7966.8788116784381</v>
      </c>
      <c r="AC394" s="53">
        <f>INDEX(Inp_WMDrivers!AC$9:AC$37,MATCH($F394,Inp_WMDrivers!$F$9:$F$37,0))</f>
        <v>7948.0773829491254</v>
      </c>
      <c r="AD394" s="53">
        <f>INDEX(Inp_WMDrivers!AD$9:AD$37,MATCH($F394,Inp_WMDrivers!$F$9:$F$37,0))</f>
        <v>7927.0811939870882</v>
      </c>
      <c r="AE394" s="53">
        <f>INDEX(Inp_WMDrivers!AE$9:AE$37,MATCH($F394,Inp_WMDrivers!$F$9:$F$37,0))</f>
        <v>7902.0634302930612</v>
      </c>
      <c r="AF394" s="53">
        <f>INDEX(Inp_WMDrivers!AF$9:AF$37,MATCH($F394,Inp_WMDrivers!$F$9:$F$37,0))</f>
        <v>7875.7624417956949</v>
      </c>
      <c r="AG394" s="53">
        <f>INDEX(Inp_WMDrivers!AG$9:AG$37,MATCH($F394,Inp_WMDrivers!$F$9:$F$37,0))</f>
        <v>7852.2182703900371</v>
      </c>
      <c r="AH394" s="53">
        <f>INDEX(Inp_WMDrivers!AH$9:AH$37,MATCH($F394,Inp_WMDrivers!$F$9:$F$37,0))</f>
        <v>7831.0185445987445</v>
      </c>
      <c r="AI394" s="53">
        <f>INDEX(Inp_WMDrivers!AI$9:AI$37,MATCH($F394,Inp_WMDrivers!$F$9:$F$37,0))</f>
        <v>7809.3861643316541</v>
      </c>
      <c r="AJ394" s="53">
        <f>INDEX(Inp_WMDrivers!AJ$9:AJ$37,MATCH($F394,Inp_WMDrivers!$F$9:$F$37,0))</f>
        <v>7786.9372272844867</v>
      </c>
      <c r="AK394" s="53">
        <f>INDEX(Inp_WMDrivers!AK$9:AK$37,MATCH($F394,Inp_WMDrivers!$F$9:$F$37,0))</f>
        <v>7764.4402175177875</v>
      </c>
    </row>
    <row r="395" spans="5:37" ht="14.2" customHeight="1">
      <c r="E395" s="2" t="s">
        <v>32</v>
      </c>
      <c r="F395" s="3" t="s">
        <v>202</v>
      </c>
      <c r="G395" s="3" t="str">
        <f>G394</f>
        <v>CSV Opex Plus</v>
      </c>
      <c r="H395" s="3"/>
      <c r="J395" s="2" t="str">
        <f>E395&amp;$G395&amp;""&amp;H395</f>
        <v>WMCSV Opex Plus</v>
      </c>
      <c r="T395" s="53" t="e">
        <f t="shared" ref="T395:AK395" si="128">T390^$R$36*T391^$R$36*T392^$R$37*T393^$R$38*T394^$R$39</f>
        <v>#VALUE!</v>
      </c>
      <c r="U395" s="53" t="e">
        <f t="shared" si="128"/>
        <v>#VALUE!</v>
      </c>
      <c r="V395" s="53" t="e">
        <f t="shared" si="128"/>
        <v>#VALUE!</v>
      </c>
      <c r="W395" s="53" t="e">
        <f t="shared" si="128"/>
        <v>#VALUE!</v>
      </c>
      <c r="X395" s="53" t="e">
        <f t="shared" si="128"/>
        <v>#VALUE!</v>
      </c>
      <c r="Y395" s="53">
        <f t="shared" si="128"/>
        <v>8583.7465529977217</v>
      </c>
      <c r="Z395" s="53">
        <f t="shared" si="128"/>
        <v>8522.4185104613607</v>
      </c>
      <c r="AA395" s="53">
        <f t="shared" si="128"/>
        <v>8545.7873900604191</v>
      </c>
      <c r="AB395" s="53">
        <f t="shared" si="128"/>
        <v>8569.2587334378786</v>
      </c>
      <c r="AC395" s="53">
        <f t="shared" si="128"/>
        <v>8528.5227611439859</v>
      </c>
      <c r="AD395" s="53">
        <f t="shared" si="128"/>
        <v>8387.6872180826031</v>
      </c>
      <c r="AE395" s="53">
        <f t="shared" si="128"/>
        <v>8234.3041872026861</v>
      </c>
      <c r="AF395" s="53">
        <f t="shared" si="128"/>
        <v>8217.8193672389225</v>
      </c>
      <c r="AG395" s="53">
        <f t="shared" si="128"/>
        <v>7950.7181450006892</v>
      </c>
      <c r="AH395" s="53">
        <f t="shared" si="128"/>
        <v>7920.9471061865434</v>
      </c>
      <c r="AI395" s="53">
        <f t="shared" si="128"/>
        <v>7889.3726163246019</v>
      </c>
      <c r="AJ395" s="53">
        <f t="shared" si="128"/>
        <v>7854.7578650090336</v>
      </c>
      <c r="AK395" s="53">
        <f t="shared" si="128"/>
        <v>7819.9748622436182</v>
      </c>
    </row>
    <row r="396" spans="5:37" ht="14.2" customHeight="1">
      <c r="T396" s="67"/>
      <c r="U396" s="67"/>
      <c r="V396" s="67"/>
      <c r="W396" s="67"/>
      <c r="X396" s="67"/>
      <c r="Y396" s="67"/>
      <c r="Z396" s="67"/>
      <c r="AA396" s="67"/>
      <c r="AB396" s="67"/>
      <c r="AC396" s="67"/>
      <c r="AD396" s="67"/>
      <c r="AE396" s="67"/>
      <c r="AF396" s="67"/>
      <c r="AG396" s="67"/>
      <c r="AH396" s="67"/>
      <c r="AI396" s="67"/>
      <c r="AJ396" s="67"/>
      <c r="AK396" s="67"/>
    </row>
    <row r="397" spans="5:37" ht="14.2" customHeight="1">
      <c r="E397" s="2" t="s">
        <v>32</v>
      </c>
      <c r="F397" s="2" t="s">
        <v>141</v>
      </c>
      <c r="G397" s="2" t="s">
        <v>241</v>
      </c>
      <c r="J397" s="2" t="str">
        <f t="shared" ref="J397:J398" si="129">E397&amp;$F397&amp;""&amp;G397&amp;""&amp;H397</f>
        <v xml:space="preserve">WMCustomersCSV Business Support Costs </v>
      </c>
      <c r="T397" s="53" t="str">
        <f>INDEX(Inp_WMDrivers!T$9:T$37,MATCH($F397,Inp_WMDrivers!$F$9:$F$37,0))</f>
        <v/>
      </c>
      <c r="U397" s="53" t="str">
        <f>INDEX(Inp_WMDrivers!U$9:U$37,MATCH($F397,Inp_WMDrivers!$F$9:$F$37,0))</f>
        <v/>
      </c>
      <c r="V397" s="53" t="str">
        <f>INDEX(Inp_WMDrivers!V$9:V$37,MATCH($F397,Inp_WMDrivers!$F$9:$F$37,0))</f>
        <v/>
      </c>
      <c r="W397" s="53" t="str">
        <f>INDEX(Inp_WMDrivers!W$9:W$37,MATCH($F397,Inp_WMDrivers!$F$9:$F$37,0))</f>
        <v/>
      </c>
      <c r="X397" s="53" t="str">
        <f>INDEX(Inp_WMDrivers!X$9:X$37,MATCH($F397,Inp_WMDrivers!$F$9:$F$37,0))</f>
        <v/>
      </c>
      <c r="Y397" s="53">
        <f>INDEX(Inp_WMDrivers!Y$9:Y$37,MATCH($F397,Inp_WMDrivers!$F$9:$F$37,0))</f>
        <v>1970080.0766700001</v>
      </c>
      <c r="Z397" s="53">
        <f>INDEX(Inp_WMDrivers!Z$9:Z$37,MATCH($F397,Inp_WMDrivers!$F$9:$F$37,0))</f>
        <v>1953960.99973</v>
      </c>
      <c r="AA397" s="53">
        <f>INDEX(Inp_WMDrivers!AA$9:AA$37,MATCH($F397,Inp_WMDrivers!$F$9:$F$37,0))</f>
        <v>1958090.99994</v>
      </c>
      <c r="AB397" s="53">
        <f>INDEX(Inp_WMDrivers!AB$9:AB$37,MATCH($F397,Inp_WMDrivers!$F$9:$F$37,0))</f>
        <v>1960458.9996199999</v>
      </c>
      <c r="AC397" s="53">
        <f>INDEX(Inp_WMDrivers!AC$9:AC$37,MATCH($F397,Inp_WMDrivers!$F$9:$F$37,0))</f>
        <v>1962301.99976</v>
      </c>
      <c r="AD397" s="53">
        <f>INDEX(Inp_WMDrivers!AD$9:AD$37,MATCH($F397,Inp_WMDrivers!$F$9:$F$37,0))</f>
        <v>1965206.99957</v>
      </c>
      <c r="AE397" s="53">
        <f>INDEX(Inp_WMDrivers!AE$9:AE$37,MATCH($F397,Inp_WMDrivers!$F$9:$F$37,0))</f>
        <v>1965206.99957</v>
      </c>
      <c r="AF397" s="53">
        <f>INDEX(Inp_WMDrivers!AF$9:AF$37,MATCH($F397,Inp_WMDrivers!$F$9:$F$37,0))</f>
        <v>1965206.99957</v>
      </c>
      <c r="AG397" s="53">
        <f>INDEX(Inp_WMDrivers!AG$9:AG$37,MATCH($F397,Inp_WMDrivers!$F$9:$F$37,0))</f>
        <v>1965206.99957</v>
      </c>
      <c r="AH397" s="53">
        <f>INDEX(Inp_WMDrivers!AH$9:AH$37,MATCH($F397,Inp_WMDrivers!$F$9:$F$37,0))</f>
        <v>1965206.99957</v>
      </c>
      <c r="AI397" s="53">
        <f>INDEX(Inp_WMDrivers!AI$9:AI$37,MATCH($F397,Inp_WMDrivers!$F$9:$F$37,0))</f>
        <v>1965206.99957</v>
      </c>
      <c r="AJ397" s="53">
        <f>INDEX(Inp_WMDrivers!AJ$9:AJ$37,MATCH($F397,Inp_WMDrivers!$F$9:$F$37,0))</f>
        <v>1965206.99957</v>
      </c>
      <c r="AK397" s="53">
        <f>INDEX(Inp_WMDrivers!AK$9:AK$37,MATCH($F397,Inp_WMDrivers!$F$9:$F$37,0))</f>
        <v>1965206.99957</v>
      </c>
    </row>
    <row r="398" spans="5:37" ht="14.2" customHeight="1">
      <c r="E398" s="2" t="s">
        <v>32</v>
      </c>
      <c r="F398" s="2" t="s">
        <v>143</v>
      </c>
      <c r="G398" s="2" t="s">
        <v>241</v>
      </c>
      <c r="J398" s="2" t="str">
        <f t="shared" si="129"/>
        <v xml:space="preserve">WMNetwork LengthCSV Business Support Costs </v>
      </c>
      <c r="T398" s="53" t="str">
        <f>INDEX(Inp_WMDrivers!T$9:T$37,MATCH($F398,Inp_WMDrivers!$F$9:$F$37,0))</f>
        <v/>
      </c>
      <c r="U398" s="53" t="str">
        <f>INDEX(Inp_WMDrivers!U$9:U$37,MATCH($F398,Inp_WMDrivers!$F$9:$F$37,0))</f>
        <v/>
      </c>
      <c r="V398" s="53" t="str">
        <f>INDEX(Inp_WMDrivers!V$9:V$37,MATCH($F398,Inp_WMDrivers!$F$9:$F$37,0))</f>
        <v/>
      </c>
      <c r="W398" s="53" t="str">
        <f>INDEX(Inp_WMDrivers!W$9:W$37,MATCH($F398,Inp_WMDrivers!$F$9:$F$37,0))</f>
        <v/>
      </c>
      <c r="X398" s="53" t="str">
        <f>INDEX(Inp_WMDrivers!X$9:X$37,MATCH($F398,Inp_WMDrivers!$F$9:$F$37,0))</f>
        <v/>
      </c>
      <c r="Y398" s="53">
        <f>INDEX(Inp_WMDrivers!Y$9:Y$37,MATCH($F398,Inp_WMDrivers!$F$9:$F$37,0))</f>
        <v>23321.09</v>
      </c>
      <c r="Z398" s="53">
        <f>INDEX(Inp_WMDrivers!Z$9:Z$37,MATCH($F398,Inp_WMDrivers!$F$9:$F$37,0))</f>
        <v>23315.695</v>
      </c>
      <c r="AA398" s="53">
        <f>INDEX(Inp_WMDrivers!AA$9:AA$37,MATCH($F398,Inp_WMDrivers!$F$9:$F$37,0))</f>
        <v>23315.969000000001</v>
      </c>
      <c r="AB398" s="53">
        <f>INDEX(Inp_WMDrivers!AB$9:AB$37,MATCH($F398,Inp_WMDrivers!$F$9:$F$37,0))</f>
        <v>23321.800999999999</v>
      </c>
      <c r="AC398" s="53">
        <f>INDEX(Inp_WMDrivers!AC$9:AC$37,MATCH($F398,Inp_WMDrivers!$F$9:$F$37,0))</f>
        <v>23310.891</v>
      </c>
      <c r="AD398" s="53">
        <f>INDEX(Inp_WMDrivers!AD$9:AD$37,MATCH($F398,Inp_WMDrivers!$F$9:$F$37,0))</f>
        <v>23299.15</v>
      </c>
      <c r="AE398" s="53">
        <f>INDEX(Inp_WMDrivers!AE$9:AE$37,MATCH($F398,Inp_WMDrivers!$F$9:$F$37,0))</f>
        <v>23330.835999999999</v>
      </c>
      <c r="AF398" s="53">
        <f>INDEX(Inp_WMDrivers!AF$9:AF$37,MATCH($F398,Inp_WMDrivers!$F$9:$F$37,0))</f>
        <v>23366.923999999999</v>
      </c>
      <c r="AG398" s="53">
        <f>INDEX(Inp_WMDrivers!AG$9:AG$37,MATCH($F398,Inp_WMDrivers!$F$9:$F$37,0))</f>
        <v>23366.072</v>
      </c>
      <c r="AH398" s="53">
        <f>INDEX(Inp_WMDrivers!AH$9:AH$37,MATCH($F398,Inp_WMDrivers!$F$9:$F$37,0))</f>
        <v>23365.224999999999</v>
      </c>
      <c r="AI398" s="53">
        <f>INDEX(Inp_WMDrivers!AI$9:AI$37,MATCH($F398,Inp_WMDrivers!$F$9:$F$37,0))</f>
        <v>23364.375</v>
      </c>
      <c r="AJ398" s="53">
        <f>INDEX(Inp_WMDrivers!AJ$9:AJ$37,MATCH($F398,Inp_WMDrivers!$F$9:$F$37,0))</f>
        <v>23363.523000000001</v>
      </c>
      <c r="AK398" s="53">
        <f>INDEX(Inp_WMDrivers!AK$9:AK$37,MATCH($F398,Inp_WMDrivers!$F$9:$F$37,0))</f>
        <v>23362.671999999999</v>
      </c>
    </row>
    <row r="399" spans="5:37" ht="14.2" customHeight="1">
      <c r="E399" s="2" t="s">
        <v>32</v>
      </c>
      <c r="F399" s="3" t="s">
        <v>202</v>
      </c>
      <c r="G399" s="3" t="str">
        <f>G398</f>
        <v xml:space="preserve">CSV Business Support Costs </v>
      </c>
      <c r="H399" s="3"/>
      <c r="J399" s="2" t="str">
        <f>E399&amp;$G399&amp;""&amp;H399</f>
        <v xml:space="preserve">WMCSV Business Support Costs </v>
      </c>
      <c r="T399" s="53" t="e">
        <f t="shared" ref="T399:AK399" si="130">T397^$R$42*T398^$R$43</f>
        <v>#VALUE!</v>
      </c>
      <c r="U399" s="53" t="e">
        <f t="shared" si="130"/>
        <v>#VALUE!</v>
      </c>
      <c r="V399" s="53" t="e">
        <f t="shared" si="130"/>
        <v>#VALUE!</v>
      </c>
      <c r="W399" s="53" t="e">
        <f t="shared" si="130"/>
        <v>#VALUE!</v>
      </c>
      <c r="X399" s="53" t="e">
        <f t="shared" si="130"/>
        <v>#VALUE!</v>
      </c>
      <c r="Y399" s="53">
        <f t="shared" si="130"/>
        <v>214346.48300176975</v>
      </c>
      <c r="Z399" s="53">
        <f t="shared" si="130"/>
        <v>213443.10415565025</v>
      </c>
      <c r="AA399" s="53">
        <f t="shared" si="130"/>
        <v>213669.81315520461</v>
      </c>
      <c r="AB399" s="53">
        <f t="shared" si="130"/>
        <v>213825.71093719464</v>
      </c>
      <c r="AC399" s="53">
        <f t="shared" si="130"/>
        <v>213876.15113772592</v>
      </c>
      <c r="AD399" s="53">
        <f t="shared" si="130"/>
        <v>213980.49598977796</v>
      </c>
      <c r="AE399" s="53">
        <f t="shared" si="130"/>
        <v>214125.94941533767</v>
      </c>
      <c r="AF399" s="53">
        <f t="shared" si="130"/>
        <v>214291.4898058722</v>
      </c>
      <c r="AG399" s="53">
        <f t="shared" si="130"/>
        <v>214287.5830440406</v>
      </c>
      <c r="AH399" s="53">
        <f t="shared" si="130"/>
        <v>214283.6991386138</v>
      </c>
      <c r="AI399" s="53">
        <f t="shared" si="130"/>
        <v>214279.80140596157</v>
      </c>
      <c r="AJ399" s="53">
        <f t="shared" si="130"/>
        <v>214275.89443102249</v>
      </c>
      <c r="AK399" s="53">
        <f t="shared" si="130"/>
        <v>214271.99197062143</v>
      </c>
    </row>
    <row r="400" spans="5:37" ht="14.2" customHeight="1">
      <c r="T400" s="67"/>
      <c r="U400" s="67"/>
      <c r="V400" s="67"/>
      <c r="W400" s="67"/>
      <c r="X400" s="67"/>
      <c r="Y400" s="67"/>
      <c r="Z400" s="67"/>
      <c r="AA400" s="67"/>
      <c r="AB400" s="67"/>
      <c r="AC400" s="67"/>
      <c r="AD400" s="67"/>
      <c r="AE400" s="67"/>
      <c r="AF400" s="67"/>
      <c r="AG400" s="67"/>
      <c r="AH400" s="67"/>
      <c r="AI400" s="67"/>
      <c r="AJ400" s="67"/>
      <c r="AK400" s="67"/>
    </row>
    <row r="401" spans="5:37" ht="14.2" customHeight="1">
      <c r="E401" s="2" t="s">
        <v>32</v>
      </c>
      <c r="F401" s="2" t="s">
        <v>141</v>
      </c>
      <c r="G401" s="2" t="s">
        <v>242</v>
      </c>
      <c r="J401" s="2" t="str">
        <f t="shared" ref="J401:J403" si="131">E401&amp;$F401&amp;""&amp;G401&amp;""&amp;H401</f>
        <v>WMCustomersCSV Customers, network, throughput</v>
      </c>
      <c r="T401" s="53" t="str">
        <f>INDEX(Inp_WMDrivers!T$9:T$37,MATCH($F401,Inp_WMDrivers!$F$9:$F$37,0))</f>
        <v/>
      </c>
      <c r="U401" s="53" t="str">
        <f>INDEX(Inp_WMDrivers!U$9:U$37,MATCH($F401,Inp_WMDrivers!$F$9:$F$37,0))</f>
        <v/>
      </c>
      <c r="V401" s="53" t="str">
        <f>INDEX(Inp_WMDrivers!V$9:V$37,MATCH($F401,Inp_WMDrivers!$F$9:$F$37,0))</f>
        <v/>
      </c>
      <c r="W401" s="53" t="str">
        <f>INDEX(Inp_WMDrivers!W$9:W$37,MATCH($F401,Inp_WMDrivers!$F$9:$F$37,0))</f>
        <v/>
      </c>
      <c r="X401" s="53" t="str">
        <f>INDEX(Inp_WMDrivers!X$9:X$37,MATCH($F401,Inp_WMDrivers!$F$9:$F$37,0))</f>
        <v/>
      </c>
      <c r="Y401" s="53">
        <f>INDEX(Inp_WMDrivers!Y$9:Y$37,MATCH($F401,Inp_WMDrivers!$F$9:$F$37,0))</f>
        <v>1970080.0766700001</v>
      </c>
      <c r="Z401" s="53">
        <f>INDEX(Inp_WMDrivers!Z$9:Z$37,MATCH($F401,Inp_WMDrivers!$F$9:$F$37,0))</f>
        <v>1953960.99973</v>
      </c>
      <c r="AA401" s="53">
        <f>INDEX(Inp_WMDrivers!AA$9:AA$37,MATCH($F401,Inp_WMDrivers!$F$9:$F$37,0))</f>
        <v>1958090.99994</v>
      </c>
      <c r="AB401" s="53">
        <f>INDEX(Inp_WMDrivers!AB$9:AB$37,MATCH($F401,Inp_WMDrivers!$F$9:$F$37,0))</f>
        <v>1960458.9996199999</v>
      </c>
      <c r="AC401" s="53">
        <f>INDEX(Inp_WMDrivers!AC$9:AC$37,MATCH($F401,Inp_WMDrivers!$F$9:$F$37,0))</f>
        <v>1962301.99976</v>
      </c>
      <c r="AD401" s="53">
        <f>INDEX(Inp_WMDrivers!AD$9:AD$37,MATCH($F401,Inp_WMDrivers!$F$9:$F$37,0))</f>
        <v>1965206.99957</v>
      </c>
      <c r="AE401" s="53">
        <f>INDEX(Inp_WMDrivers!AE$9:AE$37,MATCH($F401,Inp_WMDrivers!$F$9:$F$37,0))</f>
        <v>1965206.99957</v>
      </c>
      <c r="AF401" s="53">
        <f>INDEX(Inp_WMDrivers!AF$9:AF$37,MATCH($F401,Inp_WMDrivers!$F$9:$F$37,0))</f>
        <v>1965206.99957</v>
      </c>
      <c r="AG401" s="53">
        <f>INDEX(Inp_WMDrivers!AG$9:AG$37,MATCH($F401,Inp_WMDrivers!$F$9:$F$37,0))</f>
        <v>1965206.99957</v>
      </c>
      <c r="AH401" s="53">
        <f>INDEX(Inp_WMDrivers!AH$9:AH$37,MATCH($F401,Inp_WMDrivers!$F$9:$F$37,0))</f>
        <v>1965206.99957</v>
      </c>
      <c r="AI401" s="53">
        <f>INDEX(Inp_WMDrivers!AI$9:AI$37,MATCH($F401,Inp_WMDrivers!$F$9:$F$37,0))</f>
        <v>1965206.99957</v>
      </c>
      <c r="AJ401" s="53">
        <f>INDEX(Inp_WMDrivers!AJ$9:AJ$37,MATCH($F401,Inp_WMDrivers!$F$9:$F$37,0))</f>
        <v>1965206.99957</v>
      </c>
      <c r="AK401" s="53">
        <f>INDEX(Inp_WMDrivers!AK$9:AK$37,MATCH($F401,Inp_WMDrivers!$F$9:$F$37,0))</f>
        <v>1965206.99957</v>
      </c>
    </row>
    <row r="402" spans="5:37" ht="14.2" customHeight="1">
      <c r="E402" s="2" t="s">
        <v>32</v>
      </c>
      <c r="F402" s="2" t="s">
        <v>143</v>
      </c>
      <c r="G402" s="2" t="s">
        <v>242</v>
      </c>
      <c r="J402" s="2" t="str">
        <f t="shared" si="131"/>
        <v>WMNetwork LengthCSV Customers, network, throughput</v>
      </c>
      <c r="T402" s="53" t="str">
        <f>INDEX(Inp_WMDrivers!T$9:T$37,MATCH($F402,Inp_WMDrivers!$F$9:$F$37,0))</f>
        <v/>
      </c>
      <c r="U402" s="53" t="str">
        <f>INDEX(Inp_WMDrivers!U$9:U$37,MATCH($F402,Inp_WMDrivers!$F$9:$F$37,0))</f>
        <v/>
      </c>
      <c r="V402" s="53" t="str">
        <f>INDEX(Inp_WMDrivers!V$9:V$37,MATCH($F402,Inp_WMDrivers!$F$9:$F$37,0))</f>
        <v/>
      </c>
      <c r="W402" s="53" t="str">
        <f>INDEX(Inp_WMDrivers!W$9:W$37,MATCH($F402,Inp_WMDrivers!$F$9:$F$37,0))</f>
        <v/>
      </c>
      <c r="X402" s="53" t="str">
        <f>INDEX(Inp_WMDrivers!X$9:X$37,MATCH($F402,Inp_WMDrivers!$F$9:$F$37,0))</f>
        <v/>
      </c>
      <c r="Y402" s="53">
        <f>INDEX(Inp_WMDrivers!Y$9:Y$37,MATCH($F402,Inp_WMDrivers!$F$9:$F$37,0))</f>
        <v>23321.09</v>
      </c>
      <c r="Z402" s="53">
        <f>INDEX(Inp_WMDrivers!Z$9:Z$37,MATCH($F402,Inp_WMDrivers!$F$9:$F$37,0))</f>
        <v>23315.695</v>
      </c>
      <c r="AA402" s="53">
        <f>INDEX(Inp_WMDrivers!AA$9:AA$37,MATCH($F402,Inp_WMDrivers!$F$9:$F$37,0))</f>
        <v>23315.969000000001</v>
      </c>
      <c r="AB402" s="53">
        <f>INDEX(Inp_WMDrivers!AB$9:AB$37,MATCH($F402,Inp_WMDrivers!$F$9:$F$37,0))</f>
        <v>23321.800999999999</v>
      </c>
      <c r="AC402" s="53">
        <f>INDEX(Inp_WMDrivers!AC$9:AC$37,MATCH($F402,Inp_WMDrivers!$F$9:$F$37,0))</f>
        <v>23310.891</v>
      </c>
      <c r="AD402" s="53">
        <f>INDEX(Inp_WMDrivers!AD$9:AD$37,MATCH($F402,Inp_WMDrivers!$F$9:$F$37,0))</f>
        <v>23299.15</v>
      </c>
      <c r="AE402" s="53">
        <f>INDEX(Inp_WMDrivers!AE$9:AE$37,MATCH($F402,Inp_WMDrivers!$F$9:$F$37,0))</f>
        <v>23330.835999999999</v>
      </c>
      <c r="AF402" s="53">
        <f>INDEX(Inp_WMDrivers!AF$9:AF$37,MATCH($F402,Inp_WMDrivers!$F$9:$F$37,0))</f>
        <v>23366.923999999999</v>
      </c>
      <c r="AG402" s="53">
        <f>INDEX(Inp_WMDrivers!AG$9:AG$37,MATCH($F402,Inp_WMDrivers!$F$9:$F$37,0))</f>
        <v>23366.072</v>
      </c>
      <c r="AH402" s="53">
        <f>INDEX(Inp_WMDrivers!AH$9:AH$37,MATCH($F402,Inp_WMDrivers!$F$9:$F$37,0))</f>
        <v>23365.224999999999</v>
      </c>
      <c r="AI402" s="53">
        <f>INDEX(Inp_WMDrivers!AI$9:AI$37,MATCH($F402,Inp_WMDrivers!$F$9:$F$37,0))</f>
        <v>23364.375</v>
      </c>
      <c r="AJ402" s="53">
        <f>INDEX(Inp_WMDrivers!AJ$9:AJ$37,MATCH($F402,Inp_WMDrivers!$F$9:$F$37,0))</f>
        <v>23363.523000000001</v>
      </c>
      <c r="AK402" s="53">
        <f>INDEX(Inp_WMDrivers!AK$9:AK$37,MATCH($F402,Inp_WMDrivers!$F$9:$F$37,0))</f>
        <v>23362.671999999999</v>
      </c>
    </row>
    <row r="403" spans="5:37" ht="14.2" customHeight="1">
      <c r="E403" s="2" t="s">
        <v>32</v>
      </c>
      <c r="F403" s="2" t="s">
        <v>145</v>
      </c>
      <c r="G403" s="2" t="s">
        <v>242</v>
      </c>
      <c r="J403" s="2" t="str">
        <f t="shared" si="131"/>
        <v>WMThroughputCSV Customers, network, throughput</v>
      </c>
      <c r="T403" s="53" t="str">
        <f>INDEX(Inp_WMDrivers!T$9:T$37,MATCH($F403,Inp_WMDrivers!$F$9:$F$37,0))</f>
        <v/>
      </c>
      <c r="U403" s="53" t="str">
        <f>INDEX(Inp_WMDrivers!U$9:U$37,MATCH($F403,Inp_WMDrivers!$F$9:$F$37,0))</f>
        <v/>
      </c>
      <c r="V403" s="53" t="str">
        <f>INDEX(Inp_WMDrivers!V$9:V$37,MATCH($F403,Inp_WMDrivers!$F$9:$F$37,0))</f>
        <v/>
      </c>
      <c r="W403" s="53" t="str">
        <f>INDEX(Inp_WMDrivers!W$9:W$37,MATCH($F403,Inp_WMDrivers!$F$9:$F$37,0))</f>
        <v/>
      </c>
      <c r="X403" s="53" t="str">
        <f>INDEX(Inp_WMDrivers!X$9:X$37,MATCH($F403,Inp_WMDrivers!$F$9:$F$37,0))</f>
        <v/>
      </c>
      <c r="Y403" s="53">
        <f>INDEX(Inp_WMDrivers!Y$9:Y$37,MATCH($F403,Inp_WMDrivers!$F$9:$F$37,0))</f>
        <v>45395.343459999996</v>
      </c>
      <c r="Z403" s="53">
        <f>INDEX(Inp_WMDrivers!Z$9:Z$37,MATCH($F403,Inp_WMDrivers!$F$9:$F$37,0))</f>
        <v>44302.308369999999</v>
      </c>
      <c r="AA403" s="53">
        <f>INDEX(Inp_WMDrivers!AA$9:AA$37,MATCH($F403,Inp_WMDrivers!$F$9:$F$37,0))</f>
        <v>43562.032650000001</v>
      </c>
      <c r="AB403" s="53">
        <f>INDEX(Inp_WMDrivers!AB$9:AB$37,MATCH($F403,Inp_WMDrivers!$F$9:$F$37,0))</f>
        <v>45098.242709999999</v>
      </c>
      <c r="AC403" s="53">
        <f>INDEX(Inp_WMDrivers!AC$9:AC$37,MATCH($F403,Inp_WMDrivers!$F$9:$F$37,0))</f>
        <v>45697.478690000004</v>
      </c>
      <c r="AD403" s="53">
        <f>INDEX(Inp_WMDrivers!AD$9:AD$37,MATCH($F403,Inp_WMDrivers!$F$9:$F$37,0))</f>
        <v>43767.237630000003</v>
      </c>
      <c r="AE403" s="53">
        <f>INDEX(Inp_WMDrivers!AE$9:AE$37,MATCH($F403,Inp_WMDrivers!$F$9:$F$37,0))</f>
        <v>44968.378640000003</v>
      </c>
      <c r="AF403" s="53">
        <f>INDEX(Inp_WMDrivers!AF$9:AF$37,MATCH($F403,Inp_WMDrivers!$F$9:$F$37,0))</f>
        <v>44457.554620000003</v>
      </c>
      <c r="AG403" s="53">
        <f>INDEX(Inp_WMDrivers!AG$9:AG$37,MATCH($F403,Inp_WMDrivers!$F$9:$F$37,0))</f>
        <v>47227.03239</v>
      </c>
      <c r="AH403" s="53">
        <f>INDEX(Inp_WMDrivers!AH$9:AH$37,MATCH($F403,Inp_WMDrivers!$F$9:$F$37,0))</f>
        <v>47342.169690000002</v>
      </c>
      <c r="AI403" s="53">
        <f>INDEX(Inp_WMDrivers!AI$9:AI$37,MATCH($F403,Inp_WMDrivers!$F$9:$F$37,0))</f>
        <v>47631.50604</v>
      </c>
      <c r="AJ403" s="53">
        <f>INDEX(Inp_WMDrivers!AJ$9:AJ$37,MATCH($F403,Inp_WMDrivers!$F$9:$F$37,0))</f>
        <v>47680.460980000003</v>
      </c>
      <c r="AK403" s="53">
        <f>INDEX(Inp_WMDrivers!AK$9:AK$37,MATCH($F403,Inp_WMDrivers!$F$9:$F$37,0))</f>
        <v>47479.159160000003</v>
      </c>
    </row>
    <row r="404" spans="5:37" ht="14.2" customHeight="1">
      <c r="E404" s="2" t="s">
        <v>32</v>
      </c>
      <c r="F404" s="3" t="s">
        <v>202</v>
      </c>
      <c r="G404" s="3" t="str">
        <f>G403</f>
        <v>CSV Customers, network, throughput</v>
      </c>
      <c r="H404" s="3"/>
      <c r="J404" s="2" t="str">
        <f>E404&amp;$G404&amp;""&amp;H404</f>
        <v>WMCSV Customers, network, throughput</v>
      </c>
      <c r="T404" s="53" t="e">
        <f t="shared" ref="T404:AK404" si="132">T401^$R$46*T402^$R$47*T403^$R$48</f>
        <v>#VALUE!</v>
      </c>
      <c r="U404" s="53" t="e">
        <f t="shared" si="132"/>
        <v>#VALUE!</v>
      </c>
      <c r="V404" s="53" t="e">
        <f t="shared" si="132"/>
        <v>#VALUE!</v>
      </c>
      <c r="W404" s="53" t="e">
        <f t="shared" si="132"/>
        <v>#VALUE!</v>
      </c>
      <c r="X404" s="53" t="e">
        <f t="shared" si="132"/>
        <v>#VALUE!</v>
      </c>
      <c r="Y404" s="53">
        <f t="shared" si="132"/>
        <v>83511.871979000018</v>
      </c>
      <c r="Z404" s="53">
        <f t="shared" si="132"/>
        <v>82824.675776688222</v>
      </c>
      <c r="AA404" s="53">
        <f t="shared" si="132"/>
        <v>82520.525790426793</v>
      </c>
      <c r="AB404" s="53">
        <f t="shared" si="132"/>
        <v>83274.184535806897</v>
      </c>
      <c r="AC404" s="53">
        <f t="shared" si="132"/>
        <v>83549.519809259175</v>
      </c>
      <c r="AD404" s="53">
        <f t="shared" si="132"/>
        <v>82662.664222857755</v>
      </c>
      <c r="AE404" s="53">
        <f t="shared" si="132"/>
        <v>83280.636029670524</v>
      </c>
      <c r="AF404" s="53">
        <f t="shared" si="132"/>
        <v>83107.313041311747</v>
      </c>
      <c r="AG404" s="53">
        <f t="shared" si="132"/>
        <v>84370.883136961012</v>
      </c>
      <c r="AH404" s="53">
        <f t="shared" si="132"/>
        <v>84420.729128562074</v>
      </c>
      <c r="AI404" s="53">
        <f t="shared" si="132"/>
        <v>84547.88304914438</v>
      </c>
      <c r="AJ404" s="53">
        <f t="shared" si="132"/>
        <v>84568.056977442306</v>
      </c>
      <c r="AK404" s="53">
        <f t="shared" si="132"/>
        <v>84477.117431279883</v>
      </c>
    </row>
    <row r="405" spans="5:37" ht="14.2" customHeight="1">
      <c r="T405" s="67"/>
      <c r="U405" s="67"/>
      <c r="V405" s="67"/>
      <c r="W405" s="67"/>
      <c r="X405" s="67"/>
      <c r="Y405" s="67"/>
      <c r="Z405" s="67"/>
      <c r="AA405" s="67"/>
      <c r="AB405" s="67"/>
      <c r="AC405" s="67"/>
      <c r="AD405" s="67"/>
      <c r="AE405" s="67"/>
      <c r="AF405" s="67"/>
      <c r="AG405" s="67"/>
      <c r="AH405" s="67"/>
      <c r="AI405" s="67"/>
      <c r="AJ405" s="67"/>
      <c r="AK405" s="67"/>
    </row>
    <row r="406" spans="5:37" ht="14.2" customHeight="1">
      <c r="E406" s="2" t="s">
        <v>32</v>
      </c>
      <c r="F406" s="2" t="s">
        <v>141</v>
      </c>
      <c r="G406" s="2" t="s">
        <v>243</v>
      </c>
      <c r="J406" s="2" t="str">
        <f t="shared" ref="J406:J408" si="133">E406&amp;$F406&amp;""&amp;G406&amp;""&amp;H406</f>
        <v>WMCustomersCSV Customers, PREs, External condition reports</v>
      </c>
      <c r="T406" s="53" t="str">
        <f>INDEX(Inp_WMDrivers!T$9:T$37,MATCH($F406,Inp_WMDrivers!$F$9:$F$37,0))</f>
        <v/>
      </c>
      <c r="U406" s="53" t="str">
        <f>INDEX(Inp_WMDrivers!U$9:U$37,MATCH($F406,Inp_WMDrivers!$F$9:$F$37,0))</f>
        <v/>
      </c>
      <c r="V406" s="53" t="str">
        <f>INDEX(Inp_WMDrivers!V$9:V$37,MATCH($F406,Inp_WMDrivers!$F$9:$F$37,0))</f>
        <v/>
      </c>
      <c r="W406" s="53" t="str">
        <f>INDEX(Inp_WMDrivers!W$9:W$37,MATCH($F406,Inp_WMDrivers!$F$9:$F$37,0))</f>
        <v/>
      </c>
      <c r="X406" s="53" t="str">
        <f>INDEX(Inp_WMDrivers!X$9:X$37,MATCH($F406,Inp_WMDrivers!$F$9:$F$37,0))</f>
        <v/>
      </c>
      <c r="Y406" s="53">
        <f>INDEX(Inp_WMDrivers!Y$9:Y$37,MATCH($F406,Inp_WMDrivers!$F$9:$F$37,0))</f>
        <v>1970080.0766700001</v>
      </c>
      <c r="Z406" s="53">
        <f>INDEX(Inp_WMDrivers!Z$9:Z$37,MATCH($F406,Inp_WMDrivers!$F$9:$F$37,0))</f>
        <v>1953960.99973</v>
      </c>
      <c r="AA406" s="53">
        <f>INDEX(Inp_WMDrivers!AA$9:AA$37,MATCH($F406,Inp_WMDrivers!$F$9:$F$37,0))</f>
        <v>1958090.99994</v>
      </c>
      <c r="AB406" s="53">
        <f>INDEX(Inp_WMDrivers!AB$9:AB$37,MATCH($F406,Inp_WMDrivers!$F$9:$F$37,0))</f>
        <v>1960458.9996199999</v>
      </c>
      <c r="AC406" s="53">
        <f>INDEX(Inp_WMDrivers!AC$9:AC$37,MATCH($F406,Inp_WMDrivers!$F$9:$F$37,0))</f>
        <v>1962301.99976</v>
      </c>
      <c r="AD406" s="53">
        <f>INDEX(Inp_WMDrivers!AD$9:AD$37,MATCH($F406,Inp_WMDrivers!$F$9:$F$37,0))</f>
        <v>1965206.99957</v>
      </c>
      <c r="AE406" s="53">
        <f>INDEX(Inp_WMDrivers!AE$9:AE$37,MATCH($F406,Inp_WMDrivers!$F$9:$F$37,0))</f>
        <v>1965206.99957</v>
      </c>
      <c r="AF406" s="53">
        <f>INDEX(Inp_WMDrivers!AF$9:AF$37,MATCH($F406,Inp_WMDrivers!$F$9:$F$37,0))</f>
        <v>1965206.99957</v>
      </c>
      <c r="AG406" s="53">
        <f>INDEX(Inp_WMDrivers!AG$9:AG$37,MATCH($F406,Inp_WMDrivers!$F$9:$F$37,0))</f>
        <v>1965206.99957</v>
      </c>
      <c r="AH406" s="53">
        <f>INDEX(Inp_WMDrivers!AH$9:AH$37,MATCH($F406,Inp_WMDrivers!$F$9:$F$37,0))</f>
        <v>1965206.99957</v>
      </c>
      <c r="AI406" s="53">
        <f>INDEX(Inp_WMDrivers!AI$9:AI$37,MATCH($F406,Inp_WMDrivers!$F$9:$F$37,0))</f>
        <v>1965206.99957</v>
      </c>
      <c r="AJ406" s="53">
        <f>INDEX(Inp_WMDrivers!AJ$9:AJ$37,MATCH($F406,Inp_WMDrivers!$F$9:$F$37,0))</f>
        <v>1965206.99957</v>
      </c>
      <c r="AK406" s="53">
        <f>INDEX(Inp_WMDrivers!AK$9:AK$37,MATCH($F406,Inp_WMDrivers!$F$9:$F$37,0))</f>
        <v>1965206.99957</v>
      </c>
    </row>
    <row r="407" spans="5:37" ht="14.2" customHeight="1">
      <c r="E407" s="2" t="s">
        <v>32</v>
      </c>
      <c r="F407" s="2" t="s">
        <v>147</v>
      </c>
      <c r="G407" s="2" t="s">
        <v>243</v>
      </c>
      <c r="J407" s="2" t="str">
        <f t="shared" si="133"/>
        <v>WMPREs (Internal &amp; External)CSV Customers, PREs, External condition reports</v>
      </c>
      <c r="T407" s="53" t="str">
        <f>INDEX(Inp_WMDrivers!T$9:T$37,MATCH($F407,Inp_WMDrivers!$F$9:$F$37,0))</f>
        <v/>
      </c>
      <c r="U407" s="53" t="str">
        <f>INDEX(Inp_WMDrivers!U$9:U$37,MATCH($F407,Inp_WMDrivers!$F$9:$F$37,0))</f>
        <v/>
      </c>
      <c r="V407" s="53" t="str">
        <f>INDEX(Inp_WMDrivers!V$9:V$37,MATCH($F407,Inp_WMDrivers!$F$9:$F$37,0))</f>
        <v/>
      </c>
      <c r="W407" s="53" t="str">
        <f>INDEX(Inp_WMDrivers!W$9:W$37,MATCH($F407,Inp_WMDrivers!$F$9:$F$37,0))</f>
        <v/>
      </c>
      <c r="X407" s="53" t="str">
        <f>INDEX(Inp_WMDrivers!X$9:X$37,MATCH($F407,Inp_WMDrivers!$F$9:$F$37,0))</f>
        <v/>
      </c>
      <c r="Y407" s="53">
        <f>INDEX(Inp_WMDrivers!Y$9:Y$37,MATCH($F407,Inp_WMDrivers!$F$9:$F$37,0))</f>
        <v>83581</v>
      </c>
      <c r="Z407" s="53">
        <f>INDEX(Inp_WMDrivers!Z$9:Z$37,MATCH($F407,Inp_WMDrivers!$F$9:$F$37,0))</f>
        <v>78143</v>
      </c>
      <c r="AA407" s="53">
        <f>INDEX(Inp_WMDrivers!AA$9:AA$37,MATCH($F407,Inp_WMDrivers!$F$9:$F$37,0))</f>
        <v>76065</v>
      </c>
      <c r="AB407" s="53">
        <f>INDEX(Inp_WMDrivers!AB$9:AB$37,MATCH($F407,Inp_WMDrivers!$F$9:$F$37,0))</f>
        <v>77899</v>
      </c>
      <c r="AC407" s="53">
        <f>INDEX(Inp_WMDrivers!AC$9:AC$37,MATCH($F407,Inp_WMDrivers!$F$9:$F$37,0))</f>
        <v>73384</v>
      </c>
      <c r="AD407" s="53">
        <f>INDEX(Inp_WMDrivers!AD$9:AD$37,MATCH($F407,Inp_WMDrivers!$F$9:$F$37,0))</f>
        <v>68167</v>
      </c>
      <c r="AE407" s="53">
        <f>INDEX(Inp_WMDrivers!AE$9:AE$37,MATCH($F407,Inp_WMDrivers!$F$9:$F$37,0))</f>
        <v>68334</v>
      </c>
      <c r="AF407" s="53">
        <f>INDEX(Inp_WMDrivers!AF$9:AF$37,MATCH($F407,Inp_WMDrivers!$F$9:$F$37,0))</f>
        <v>67542</v>
      </c>
      <c r="AG407" s="53">
        <f>INDEX(Inp_WMDrivers!AG$9:AG$37,MATCH($F407,Inp_WMDrivers!$F$9:$F$37,0))</f>
        <v>66676</v>
      </c>
      <c r="AH407" s="53">
        <f>INDEX(Inp_WMDrivers!AH$9:AH$37,MATCH($F407,Inp_WMDrivers!$F$9:$F$37,0))</f>
        <v>65822</v>
      </c>
      <c r="AI407" s="53">
        <f>INDEX(Inp_WMDrivers!AI$9:AI$37,MATCH($F407,Inp_WMDrivers!$F$9:$F$37,0))</f>
        <v>64982</v>
      </c>
      <c r="AJ407" s="53">
        <f>INDEX(Inp_WMDrivers!AJ$9:AJ$37,MATCH($F407,Inp_WMDrivers!$F$9:$F$37,0))</f>
        <v>64155</v>
      </c>
      <c r="AK407" s="53">
        <f>INDEX(Inp_WMDrivers!AK$9:AK$37,MATCH($F407,Inp_WMDrivers!$F$9:$F$37,0))</f>
        <v>63342</v>
      </c>
    </row>
    <row r="408" spans="5:37" ht="14.2" customHeight="1">
      <c r="E408" s="2" t="s">
        <v>32</v>
      </c>
      <c r="F408" s="66" t="s">
        <v>166</v>
      </c>
      <c r="G408" s="2" t="s">
        <v>243</v>
      </c>
      <c r="J408" s="2" t="str">
        <f t="shared" si="133"/>
        <v>WMTotal external condition reports
(service condition + mains condition)CSV Customers, PREs, External condition reports</v>
      </c>
      <c r="T408" s="53" t="str">
        <f>INDEX(Inp_WMDrivers!T$9:T$37,MATCH($F408,Inp_WMDrivers!$F$9:$F$37,0))</f>
        <v/>
      </c>
      <c r="U408" s="53" t="str">
        <f>INDEX(Inp_WMDrivers!U$9:U$37,MATCH($F408,Inp_WMDrivers!$F$9:$F$37,0))</f>
        <v/>
      </c>
      <c r="V408" s="53" t="str">
        <f>INDEX(Inp_WMDrivers!V$9:V$37,MATCH($F408,Inp_WMDrivers!$F$9:$F$37,0))</f>
        <v/>
      </c>
      <c r="W408" s="53" t="str">
        <f>INDEX(Inp_WMDrivers!W$9:W$37,MATCH($F408,Inp_WMDrivers!$F$9:$F$37,0))</f>
        <v/>
      </c>
      <c r="X408" s="53" t="str">
        <f>INDEX(Inp_WMDrivers!X$9:X$37,MATCH($F408,Inp_WMDrivers!$F$9:$F$37,0))</f>
        <v/>
      </c>
      <c r="Y408" s="53">
        <f>INDEX(Inp_WMDrivers!Y$9:Y$37,MATCH($F408,Inp_WMDrivers!$F$9:$F$37,0))</f>
        <v>13637</v>
      </c>
      <c r="Z408" s="53">
        <f>INDEX(Inp_WMDrivers!Z$9:Z$37,MATCH($F408,Inp_WMDrivers!$F$9:$F$37,0))</f>
        <v>14345</v>
      </c>
      <c r="AA408" s="53">
        <f>INDEX(Inp_WMDrivers!AA$9:AA$37,MATCH($F408,Inp_WMDrivers!$F$9:$F$37,0))</f>
        <v>14175</v>
      </c>
      <c r="AB408" s="53">
        <f>INDEX(Inp_WMDrivers!AB$9:AB$37,MATCH($F408,Inp_WMDrivers!$F$9:$F$37,0))</f>
        <v>14465</v>
      </c>
      <c r="AC408" s="53">
        <f>INDEX(Inp_WMDrivers!AC$9:AC$37,MATCH($F408,Inp_WMDrivers!$F$9:$F$37,0))</f>
        <v>13194</v>
      </c>
      <c r="AD408" s="53">
        <f>INDEX(Inp_WMDrivers!AD$9:AD$37,MATCH($F408,Inp_WMDrivers!$F$9:$F$37,0))</f>
        <v>12563</v>
      </c>
      <c r="AE408" s="53">
        <f>INDEX(Inp_WMDrivers!AE$9:AE$37,MATCH($F408,Inp_WMDrivers!$F$9:$F$37,0))</f>
        <v>12437</v>
      </c>
      <c r="AF408" s="53">
        <f>INDEX(Inp_WMDrivers!AF$9:AF$37,MATCH($F408,Inp_WMDrivers!$F$9:$F$37,0))</f>
        <v>12313</v>
      </c>
      <c r="AG408" s="53">
        <f>INDEX(Inp_WMDrivers!AG$9:AG$37,MATCH($F408,Inp_WMDrivers!$F$9:$F$37,0))</f>
        <v>11765</v>
      </c>
      <c r="AH408" s="53">
        <f>INDEX(Inp_WMDrivers!AH$9:AH$37,MATCH($F408,Inp_WMDrivers!$F$9:$F$37,0))</f>
        <v>11566</v>
      </c>
      <c r="AI408" s="53">
        <f>INDEX(Inp_WMDrivers!AI$9:AI$37,MATCH($F408,Inp_WMDrivers!$F$9:$F$37,0))</f>
        <v>11347</v>
      </c>
      <c r="AJ408" s="53">
        <f>INDEX(Inp_WMDrivers!AJ$9:AJ$37,MATCH($F408,Inp_WMDrivers!$F$9:$F$37,0))</f>
        <v>11095</v>
      </c>
      <c r="AK408" s="53">
        <f>INDEX(Inp_WMDrivers!AK$9:AK$37,MATCH($F408,Inp_WMDrivers!$F$9:$F$37,0))</f>
        <v>10845</v>
      </c>
    </row>
    <row r="409" spans="5:37" ht="14.2" customHeight="1">
      <c r="E409" s="2" t="s">
        <v>32</v>
      </c>
      <c r="F409" s="3" t="s">
        <v>202</v>
      </c>
      <c r="G409" s="3" t="str">
        <f>G408</f>
        <v>CSV Customers, PREs, External condition reports</v>
      </c>
      <c r="H409" s="3"/>
      <c r="J409" s="2" t="str">
        <f>E409&amp;$G409&amp;""&amp;H409</f>
        <v>WMCSV Customers, PREs, External condition reports</v>
      </c>
      <c r="T409" s="53" t="e">
        <f t="shared" ref="T409:AK409" si="134">T406^$R$51*T407^$R$52*T408^$R$53</f>
        <v>#VALUE!</v>
      </c>
      <c r="U409" s="53" t="e">
        <f t="shared" si="134"/>
        <v>#VALUE!</v>
      </c>
      <c r="V409" s="53" t="e">
        <f t="shared" si="134"/>
        <v>#VALUE!</v>
      </c>
      <c r="W409" s="53" t="e">
        <f t="shared" si="134"/>
        <v>#VALUE!</v>
      </c>
      <c r="X409" s="53" t="e">
        <f t="shared" si="134"/>
        <v>#VALUE!</v>
      </c>
      <c r="Y409" s="53">
        <f t="shared" si="134"/>
        <v>75967.247701436005</v>
      </c>
      <c r="Z409" s="53">
        <f t="shared" si="134"/>
        <v>75760.45735715903</v>
      </c>
      <c r="AA409" s="53">
        <f t="shared" si="134"/>
        <v>74709.185150632984</v>
      </c>
      <c r="AB409" s="53">
        <f t="shared" si="134"/>
        <v>76011.052280084798</v>
      </c>
      <c r="AC409" s="53">
        <f t="shared" si="134"/>
        <v>71553.510011547784</v>
      </c>
      <c r="AD409" s="53">
        <f t="shared" si="134"/>
        <v>68313.148663850647</v>
      </c>
      <c r="AE409" s="53">
        <f t="shared" si="134"/>
        <v>68069.857046859062</v>
      </c>
      <c r="AF409" s="53">
        <f t="shared" si="134"/>
        <v>67502.410496832585</v>
      </c>
      <c r="AG409" s="53">
        <f t="shared" si="134"/>
        <v>65880.787764870533</v>
      </c>
      <c r="AH409" s="53">
        <f t="shared" si="134"/>
        <v>65103.414806629087</v>
      </c>
      <c r="AI409" s="53">
        <f t="shared" si="134"/>
        <v>64278.435281111728</v>
      </c>
      <c r="AJ409" s="53">
        <f t="shared" si="134"/>
        <v>63372.036929479676</v>
      </c>
      <c r="AK409" s="53">
        <f t="shared" si="134"/>
        <v>62470.539722956732</v>
      </c>
    </row>
    <row r="410" spans="5:37" ht="14.2" customHeight="1">
      <c r="T410" s="67"/>
      <c r="U410" s="67"/>
      <c r="V410" s="67"/>
      <c r="W410" s="67"/>
      <c r="X410" s="67"/>
      <c r="Y410" s="67"/>
      <c r="Z410" s="67"/>
      <c r="AA410" s="67"/>
      <c r="AB410" s="67"/>
      <c r="AC410" s="67"/>
      <c r="AD410" s="67"/>
      <c r="AE410" s="67"/>
      <c r="AF410" s="67"/>
      <c r="AG410" s="67"/>
      <c r="AH410" s="67"/>
      <c r="AI410" s="67"/>
      <c r="AJ410" s="67"/>
      <c r="AK410" s="67"/>
    </row>
    <row r="411" spans="5:37" ht="14.2" customHeight="1">
      <c r="E411" s="2" t="s">
        <v>32</v>
      </c>
      <c r="F411" s="2" t="s">
        <v>141</v>
      </c>
      <c r="G411" s="2" t="s">
        <v>244</v>
      </c>
      <c r="J411" s="2" t="str">
        <f t="shared" ref="J411:J414" si="135">E411&amp;$F411&amp;""&amp;G411&amp;""&amp;H411</f>
        <v>WMCustomersCSV Customers, PREs, External condition reports, MEAV</v>
      </c>
      <c r="T411" s="53" t="str">
        <f>INDEX(Inp_WMDrivers!T$9:T$37,MATCH($F411,Inp_WMDrivers!$F$9:$F$37,0))</f>
        <v/>
      </c>
      <c r="U411" s="53" t="str">
        <f>INDEX(Inp_WMDrivers!U$9:U$37,MATCH($F411,Inp_WMDrivers!$F$9:$F$37,0))</f>
        <v/>
      </c>
      <c r="V411" s="53" t="str">
        <f>INDEX(Inp_WMDrivers!V$9:V$37,MATCH($F411,Inp_WMDrivers!$F$9:$F$37,0))</f>
        <v/>
      </c>
      <c r="W411" s="53" t="str">
        <f>INDEX(Inp_WMDrivers!W$9:W$37,MATCH($F411,Inp_WMDrivers!$F$9:$F$37,0))</f>
        <v/>
      </c>
      <c r="X411" s="53" t="str">
        <f>INDEX(Inp_WMDrivers!X$9:X$37,MATCH($F411,Inp_WMDrivers!$F$9:$F$37,0))</f>
        <v/>
      </c>
      <c r="Y411" s="53">
        <f>INDEX(Inp_WMDrivers!Y$9:Y$37,MATCH($F411,Inp_WMDrivers!$F$9:$F$37,0))</f>
        <v>1970080.0766700001</v>
      </c>
      <c r="Z411" s="53">
        <f>INDEX(Inp_WMDrivers!Z$9:Z$37,MATCH($F411,Inp_WMDrivers!$F$9:$F$37,0))</f>
        <v>1953960.99973</v>
      </c>
      <c r="AA411" s="53">
        <f>INDEX(Inp_WMDrivers!AA$9:AA$37,MATCH($F411,Inp_WMDrivers!$F$9:$F$37,0))</f>
        <v>1958090.99994</v>
      </c>
      <c r="AB411" s="53">
        <f>INDEX(Inp_WMDrivers!AB$9:AB$37,MATCH($F411,Inp_WMDrivers!$F$9:$F$37,0))</f>
        <v>1960458.9996199999</v>
      </c>
      <c r="AC411" s="53">
        <f>INDEX(Inp_WMDrivers!AC$9:AC$37,MATCH($F411,Inp_WMDrivers!$F$9:$F$37,0))</f>
        <v>1962301.99976</v>
      </c>
      <c r="AD411" s="53">
        <f>INDEX(Inp_WMDrivers!AD$9:AD$37,MATCH($F411,Inp_WMDrivers!$F$9:$F$37,0))</f>
        <v>1965206.99957</v>
      </c>
      <c r="AE411" s="53">
        <f>INDEX(Inp_WMDrivers!AE$9:AE$37,MATCH($F411,Inp_WMDrivers!$F$9:$F$37,0))</f>
        <v>1965206.99957</v>
      </c>
      <c r="AF411" s="53">
        <f>INDEX(Inp_WMDrivers!AF$9:AF$37,MATCH($F411,Inp_WMDrivers!$F$9:$F$37,0))</f>
        <v>1965206.99957</v>
      </c>
      <c r="AG411" s="53">
        <f>INDEX(Inp_WMDrivers!AG$9:AG$37,MATCH($F411,Inp_WMDrivers!$F$9:$F$37,0))</f>
        <v>1965206.99957</v>
      </c>
      <c r="AH411" s="53">
        <f>INDEX(Inp_WMDrivers!AH$9:AH$37,MATCH($F411,Inp_WMDrivers!$F$9:$F$37,0))</f>
        <v>1965206.99957</v>
      </c>
      <c r="AI411" s="53">
        <f>INDEX(Inp_WMDrivers!AI$9:AI$37,MATCH($F411,Inp_WMDrivers!$F$9:$F$37,0))</f>
        <v>1965206.99957</v>
      </c>
      <c r="AJ411" s="53">
        <f>INDEX(Inp_WMDrivers!AJ$9:AJ$37,MATCH($F411,Inp_WMDrivers!$F$9:$F$37,0))</f>
        <v>1965206.99957</v>
      </c>
      <c r="AK411" s="53">
        <f>INDEX(Inp_WMDrivers!AK$9:AK$37,MATCH($F411,Inp_WMDrivers!$F$9:$F$37,0))</f>
        <v>1965206.99957</v>
      </c>
    </row>
    <row r="412" spans="5:37" ht="14.2" customHeight="1">
      <c r="E412" s="2" t="s">
        <v>32</v>
      </c>
      <c r="F412" s="2" t="s">
        <v>147</v>
      </c>
      <c r="G412" s="2" t="s">
        <v>244</v>
      </c>
      <c r="J412" s="2" t="str">
        <f t="shared" si="135"/>
        <v>WMPREs (Internal &amp; External)CSV Customers, PREs, External condition reports, MEAV</v>
      </c>
      <c r="T412" s="53" t="str">
        <f>INDEX(Inp_WMDrivers!T$9:T$37,MATCH($F412,Inp_WMDrivers!$F$9:$F$37,0))</f>
        <v/>
      </c>
      <c r="U412" s="53" t="str">
        <f>INDEX(Inp_WMDrivers!U$9:U$37,MATCH($F412,Inp_WMDrivers!$F$9:$F$37,0))</f>
        <v/>
      </c>
      <c r="V412" s="53" t="str">
        <f>INDEX(Inp_WMDrivers!V$9:V$37,MATCH($F412,Inp_WMDrivers!$F$9:$F$37,0))</f>
        <v/>
      </c>
      <c r="W412" s="53" t="str">
        <f>INDEX(Inp_WMDrivers!W$9:W$37,MATCH($F412,Inp_WMDrivers!$F$9:$F$37,0))</f>
        <v/>
      </c>
      <c r="X412" s="53" t="str">
        <f>INDEX(Inp_WMDrivers!X$9:X$37,MATCH($F412,Inp_WMDrivers!$F$9:$F$37,0))</f>
        <v/>
      </c>
      <c r="Y412" s="53">
        <f>INDEX(Inp_WMDrivers!Y$9:Y$37,MATCH($F412,Inp_WMDrivers!$F$9:$F$37,0))</f>
        <v>83581</v>
      </c>
      <c r="Z412" s="53">
        <f>INDEX(Inp_WMDrivers!Z$9:Z$37,MATCH($F412,Inp_WMDrivers!$F$9:$F$37,0))</f>
        <v>78143</v>
      </c>
      <c r="AA412" s="53">
        <f>INDEX(Inp_WMDrivers!AA$9:AA$37,MATCH($F412,Inp_WMDrivers!$F$9:$F$37,0))</f>
        <v>76065</v>
      </c>
      <c r="AB412" s="53">
        <f>INDEX(Inp_WMDrivers!AB$9:AB$37,MATCH($F412,Inp_WMDrivers!$F$9:$F$37,0))</f>
        <v>77899</v>
      </c>
      <c r="AC412" s="53">
        <f>INDEX(Inp_WMDrivers!AC$9:AC$37,MATCH($F412,Inp_WMDrivers!$F$9:$F$37,0))</f>
        <v>73384</v>
      </c>
      <c r="AD412" s="53">
        <f>INDEX(Inp_WMDrivers!AD$9:AD$37,MATCH($F412,Inp_WMDrivers!$F$9:$F$37,0))</f>
        <v>68167</v>
      </c>
      <c r="AE412" s="53">
        <f>INDEX(Inp_WMDrivers!AE$9:AE$37,MATCH($F412,Inp_WMDrivers!$F$9:$F$37,0))</f>
        <v>68334</v>
      </c>
      <c r="AF412" s="53">
        <f>INDEX(Inp_WMDrivers!AF$9:AF$37,MATCH($F412,Inp_WMDrivers!$F$9:$F$37,0))</f>
        <v>67542</v>
      </c>
      <c r="AG412" s="53">
        <f>INDEX(Inp_WMDrivers!AG$9:AG$37,MATCH($F412,Inp_WMDrivers!$F$9:$F$37,0))</f>
        <v>66676</v>
      </c>
      <c r="AH412" s="53">
        <f>INDEX(Inp_WMDrivers!AH$9:AH$37,MATCH($F412,Inp_WMDrivers!$F$9:$F$37,0))</f>
        <v>65822</v>
      </c>
      <c r="AI412" s="53">
        <f>INDEX(Inp_WMDrivers!AI$9:AI$37,MATCH($F412,Inp_WMDrivers!$F$9:$F$37,0))</f>
        <v>64982</v>
      </c>
      <c r="AJ412" s="53">
        <f>INDEX(Inp_WMDrivers!AJ$9:AJ$37,MATCH($F412,Inp_WMDrivers!$F$9:$F$37,0))</f>
        <v>64155</v>
      </c>
      <c r="AK412" s="53">
        <f>INDEX(Inp_WMDrivers!AK$9:AK$37,MATCH($F412,Inp_WMDrivers!$F$9:$F$37,0))</f>
        <v>63342</v>
      </c>
    </row>
    <row r="413" spans="5:37" ht="14.2" customHeight="1">
      <c r="E413" s="2" t="s">
        <v>32</v>
      </c>
      <c r="F413" s="66" t="s">
        <v>166</v>
      </c>
      <c r="G413" s="2" t="s">
        <v>244</v>
      </c>
      <c r="J413" s="2" t="str">
        <f t="shared" si="135"/>
        <v>WMTotal external condition reports
(service condition + mains condition)CSV Customers, PREs, External condition reports, MEAV</v>
      </c>
      <c r="T413" s="53" t="str">
        <f>INDEX(Inp_WMDrivers!T$9:T$37,MATCH($F413,Inp_WMDrivers!$F$9:$F$37,0))</f>
        <v/>
      </c>
      <c r="U413" s="53" t="str">
        <f>INDEX(Inp_WMDrivers!U$9:U$37,MATCH($F413,Inp_WMDrivers!$F$9:$F$37,0))</f>
        <v/>
      </c>
      <c r="V413" s="53" t="str">
        <f>INDEX(Inp_WMDrivers!V$9:V$37,MATCH($F413,Inp_WMDrivers!$F$9:$F$37,0))</f>
        <v/>
      </c>
      <c r="W413" s="53" t="str">
        <f>INDEX(Inp_WMDrivers!W$9:W$37,MATCH($F413,Inp_WMDrivers!$F$9:$F$37,0))</f>
        <v/>
      </c>
      <c r="X413" s="53" t="str">
        <f>INDEX(Inp_WMDrivers!X$9:X$37,MATCH($F413,Inp_WMDrivers!$F$9:$F$37,0))</f>
        <v/>
      </c>
      <c r="Y413" s="53">
        <f>INDEX(Inp_WMDrivers!Y$9:Y$37,MATCH($F413,Inp_WMDrivers!$F$9:$F$37,0))</f>
        <v>13637</v>
      </c>
      <c r="Z413" s="53">
        <f>INDEX(Inp_WMDrivers!Z$9:Z$37,MATCH($F413,Inp_WMDrivers!$F$9:$F$37,0))</f>
        <v>14345</v>
      </c>
      <c r="AA413" s="53">
        <f>INDEX(Inp_WMDrivers!AA$9:AA$37,MATCH($F413,Inp_WMDrivers!$F$9:$F$37,0))</f>
        <v>14175</v>
      </c>
      <c r="AB413" s="53">
        <f>INDEX(Inp_WMDrivers!AB$9:AB$37,MATCH($F413,Inp_WMDrivers!$F$9:$F$37,0))</f>
        <v>14465</v>
      </c>
      <c r="AC413" s="53">
        <f>INDEX(Inp_WMDrivers!AC$9:AC$37,MATCH($F413,Inp_WMDrivers!$F$9:$F$37,0))</f>
        <v>13194</v>
      </c>
      <c r="AD413" s="53">
        <f>INDEX(Inp_WMDrivers!AD$9:AD$37,MATCH($F413,Inp_WMDrivers!$F$9:$F$37,0))</f>
        <v>12563</v>
      </c>
      <c r="AE413" s="53">
        <f>INDEX(Inp_WMDrivers!AE$9:AE$37,MATCH($F413,Inp_WMDrivers!$F$9:$F$37,0))</f>
        <v>12437</v>
      </c>
      <c r="AF413" s="53">
        <f>INDEX(Inp_WMDrivers!AF$9:AF$37,MATCH($F413,Inp_WMDrivers!$F$9:$F$37,0))</f>
        <v>12313</v>
      </c>
      <c r="AG413" s="53">
        <f>INDEX(Inp_WMDrivers!AG$9:AG$37,MATCH($F413,Inp_WMDrivers!$F$9:$F$37,0))</f>
        <v>11765</v>
      </c>
      <c r="AH413" s="53">
        <f>INDEX(Inp_WMDrivers!AH$9:AH$37,MATCH($F413,Inp_WMDrivers!$F$9:$F$37,0))</f>
        <v>11566</v>
      </c>
      <c r="AI413" s="53">
        <f>INDEX(Inp_WMDrivers!AI$9:AI$37,MATCH($F413,Inp_WMDrivers!$F$9:$F$37,0))</f>
        <v>11347</v>
      </c>
      <c r="AJ413" s="53">
        <f>INDEX(Inp_WMDrivers!AJ$9:AJ$37,MATCH($F413,Inp_WMDrivers!$F$9:$F$37,0))</f>
        <v>11095</v>
      </c>
      <c r="AK413" s="53">
        <f>INDEX(Inp_WMDrivers!AK$9:AK$37,MATCH($F413,Inp_WMDrivers!$F$9:$F$37,0))</f>
        <v>10845</v>
      </c>
    </row>
    <row r="414" spans="5:37" ht="14.2" customHeight="1">
      <c r="E414" s="2" t="s">
        <v>32</v>
      </c>
      <c r="F414" s="2" t="s">
        <v>168</v>
      </c>
      <c r="G414" s="2" t="s">
        <v>244</v>
      </c>
      <c r="J414" s="2" t="str">
        <f t="shared" si="135"/>
        <v>WMMEAVCSV Customers, PREs, External condition reports, MEAV</v>
      </c>
      <c r="T414" s="53" t="e">
        <f t="shared" ref="T414:AK414" si="136">T411^$R$56*T412^$R$57*T413^$R$58</f>
        <v>#VALUE!</v>
      </c>
      <c r="U414" s="53" t="e">
        <f t="shared" si="136"/>
        <v>#VALUE!</v>
      </c>
      <c r="V414" s="53" t="e">
        <f t="shared" si="136"/>
        <v>#VALUE!</v>
      </c>
      <c r="W414" s="53" t="e">
        <f t="shared" si="136"/>
        <v>#VALUE!</v>
      </c>
      <c r="X414" s="53" t="e">
        <f t="shared" si="136"/>
        <v>#VALUE!</v>
      </c>
      <c r="Y414" s="53">
        <f t="shared" si="136"/>
        <v>23023.653481017751</v>
      </c>
      <c r="Z414" s="53">
        <f t="shared" si="136"/>
        <v>22950.548032724197</v>
      </c>
      <c r="AA414" s="53">
        <f t="shared" si="136"/>
        <v>22738.049717041093</v>
      </c>
      <c r="AB414" s="53">
        <f t="shared" si="136"/>
        <v>23014.965434962829</v>
      </c>
      <c r="AC414" s="53">
        <f t="shared" si="136"/>
        <v>22078.794524678975</v>
      </c>
      <c r="AD414" s="53">
        <f t="shared" si="136"/>
        <v>21389.339415681676</v>
      </c>
      <c r="AE414" s="53">
        <f t="shared" si="136"/>
        <v>21336.777773720838</v>
      </c>
      <c r="AF414" s="53">
        <f t="shared" si="136"/>
        <v>21213.957275209676</v>
      </c>
      <c r="AG414" s="53">
        <f t="shared" si="136"/>
        <v>20861.185460385037</v>
      </c>
      <c r="AH414" s="53">
        <f t="shared" si="136"/>
        <v>20691.119785949682</v>
      </c>
      <c r="AI414" s="53">
        <f t="shared" si="136"/>
        <v>20509.948346140813</v>
      </c>
      <c r="AJ414" s="53">
        <f t="shared" si="136"/>
        <v>20310.06252610806</v>
      </c>
      <c r="AK414" s="53">
        <f t="shared" si="136"/>
        <v>20110.375405357529</v>
      </c>
    </row>
    <row r="415" spans="5:37" ht="14.2" customHeight="1">
      <c r="E415" s="2" t="s">
        <v>32</v>
      </c>
      <c r="F415" s="3" t="s">
        <v>202</v>
      </c>
      <c r="G415" s="3" t="str">
        <f>G414</f>
        <v>CSV Customers, PREs, External condition reports, MEAV</v>
      </c>
      <c r="H415" s="3"/>
      <c r="J415" s="2" t="str">
        <f>E415&amp;$G415&amp;""&amp;H415</f>
        <v>WMCSV Customers, PREs, External condition reports, MEAV</v>
      </c>
      <c r="T415" s="53" t="e">
        <f t="shared" ref="T415:AK415" si="137">T411^$R$56*T412^$R$57*T413^$R$58*T414^$R$59</f>
        <v>#VALUE!</v>
      </c>
      <c r="U415" s="53" t="e">
        <f t="shared" si="137"/>
        <v>#VALUE!</v>
      </c>
      <c r="V415" s="53" t="e">
        <f t="shared" si="137"/>
        <v>#VALUE!</v>
      </c>
      <c r="W415" s="53" t="e">
        <f t="shared" si="137"/>
        <v>#VALUE!</v>
      </c>
      <c r="X415" s="53" t="e">
        <f t="shared" si="137"/>
        <v>#VALUE!</v>
      </c>
      <c r="Y415" s="53">
        <f t="shared" si="137"/>
        <v>106069.45041268178</v>
      </c>
      <c r="Z415" s="53">
        <f t="shared" si="137"/>
        <v>105681.5279493339</v>
      </c>
      <c r="AA415" s="53">
        <f t="shared" si="137"/>
        <v>104555.00795679164</v>
      </c>
      <c r="AB415" s="53">
        <f t="shared" si="137"/>
        <v>106023.33885397</v>
      </c>
      <c r="AC415" s="53">
        <f t="shared" si="137"/>
        <v>101070.32930410655</v>
      </c>
      <c r="AD415" s="53">
        <f t="shared" si="137"/>
        <v>97442.919292479506</v>
      </c>
      <c r="AE415" s="53">
        <f t="shared" si="137"/>
        <v>97167.099965906018</v>
      </c>
      <c r="AF415" s="53">
        <f t="shared" si="137"/>
        <v>96522.997612722917</v>
      </c>
      <c r="AG415" s="53">
        <f t="shared" si="137"/>
        <v>94676.133516302856</v>
      </c>
      <c r="AH415" s="53">
        <f t="shared" si="137"/>
        <v>93787.480258379801</v>
      </c>
      <c r="AI415" s="53">
        <f t="shared" si="137"/>
        <v>92842.016896483663</v>
      </c>
      <c r="AJ415" s="53">
        <f t="shared" si="137"/>
        <v>91800.363586391381</v>
      </c>
      <c r="AK415" s="53">
        <f t="shared" si="137"/>
        <v>90761.301387177053</v>
      </c>
    </row>
    <row r="416" spans="5:37" ht="14.2" customHeight="1">
      <c r="T416" s="67"/>
      <c r="U416" s="67"/>
      <c r="V416" s="67"/>
      <c r="W416" s="67"/>
      <c r="X416" s="67"/>
      <c r="Y416" s="67"/>
      <c r="Z416" s="67"/>
      <c r="AA416" s="67"/>
      <c r="AB416" s="67"/>
      <c r="AC416" s="67"/>
      <c r="AD416" s="67"/>
      <c r="AE416" s="67"/>
      <c r="AF416" s="67"/>
      <c r="AG416" s="67"/>
      <c r="AH416" s="67"/>
      <c r="AI416" s="67"/>
      <c r="AJ416" s="67"/>
      <c r="AK416" s="67"/>
    </row>
    <row r="417" spans="5:37" ht="14.2" customHeight="1">
      <c r="E417" s="2" t="s">
        <v>32</v>
      </c>
      <c r="F417" s="2" t="s">
        <v>154</v>
      </c>
      <c r="G417" s="2" t="s">
        <v>237</v>
      </c>
      <c r="J417" s="2" t="str">
        <f t="shared" ref="J417:J423" si="138">E417&amp;$F417&amp;""&amp;G417&amp;""&amp;H417</f>
        <v>WMRepex Synthetic CostsCSV Totex (smoothed)</v>
      </c>
      <c r="T417" s="53" t="str">
        <f>INDEX(Inp_WMDrivers!T$9:T$37,MATCH($F417,Inp_WMDrivers!$F$9:$F$37,0))</f>
        <v/>
      </c>
      <c r="U417" s="53" t="str">
        <f>INDEX(Inp_WMDrivers!U$9:U$37,MATCH($F417,Inp_WMDrivers!$F$9:$F$37,0))</f>
        <v/>
      </c>
      <c r="V417" s="53" t="str">
        <f>INDEX(Inp_WMDrivers!V$9:V$37,MATCH($F417,Inp_WMDrivers!$F$9:$F$37,0))</f>
        <v/>
      </c>
      <c r="W417" s="53" t="str">
        <f>INDEX(Inp_WMDrivers!W$9:W$37,MATCH($F417,Inp_WMDrivers!$F$9:$F$37,0))</f>
        <v/>
      </c>
      <c r="X417" s="53" t="str">
        <f>INDEX(Inp_WMDrivers!X$9:X$37,MATCH($F417,Inp_WMDrivers!$F$9:$F$37,0))</f>
        <v/>
      </c>
      <c r="Y417" s="53">
        <f>INDEX(Inp_WMDrivers!Y$9:Y$37,MATCH($F417,Inp_WMDrivers!$F$9:$F$37,0))</f>
        <v>65.532668649661744</v>
      </c>
      <c r="Z417" s="53">
        <f>INDEX(Inp_WMDrivers!Z$9:Z$37,MATCH($F417,Inp_WMDrivers!$F$9:$F$37,0))</f>
        <v>47.745548603582719</v>
      </c>
      <c r="AA417" s="53">
        <f>INDEX(Inp_WMDrivers!AA$9:AA$37,MATCH($F417,Inp_WMDrivers!$F$9:$F$37,0))</f>
        <v>83.66398351502707</v>
      </c>
      <c r="AB417" s="53">
        <f>INDEX(Inp_WMDrivers!AB$9:AB$37,MATCH($F417,Inp_WMDrivers!$F$9:$F$37,0))</f>
        <v>75.934471659211212</v>
      </c>
      <c r="AC417" s="53">
        <f>INDEX(Inp_WMDrivers!AC$9:AC$37,MATCH($F417,Inp_WMDrivers!$F$9:$F$37,0))</f>
        <v>65.23539014522035</v>
      </c>
      <c r="AD417" s="53">
        <f>INDEX(Inp_WMDrivers!AD$9:AD$37,MATCH($F417,Inp_WMDrivers!$F$9:$F$37,0))</f>
        <v>61.877748644548348</v>
      </c>
      <c r="AE417" s="53">
        <f>INDEX(Inp_WMDrivers!AE$9:AE$37,MATCH($F417,Inp_WMDrivers!$F$9:$F$37,0))</f>
        <v>85.812183357868491</v>
      </c>
      <c r="AF417" s="53">
        <f>INDEX(Inp_WMDrivers!AF$9:AF$37,MATCH($F417,Inp_WMDrivers!$F$9:$F$37,0))</f>
        <v>84.575421831749779</v>
      </c>
      <c r="AG417" s="53">
        <f>INDEX(Inp_WMDrivers!AG$9:AG$37,MATCH($F417,Inp_WMDrivers!$F$9:$F$37,0))</f>
        <v>80.251337972394808</v>
      </c>
      <c r="AH417" s="53">
        <f>INDEX(Inp_WMDrivers!AH$9:AH$37,MATCH($F417,Inp_WMDrivers!$F$9:$F$37,0))</f>
        <v>82.335502052809304</v>
      </c>
      <c r="AI417" s="53">
        <f>INDEX(Inp_WMDrivers!AI$9:AI$37,MATCH($F417,Inp_WMDrivers!$F$9:$F$37,0))</f>
        <v>85.047482829898371</v>
      </c>
      <c r="AJ417" s="53">
        <f>INDEX(Inp_WMDrivers!AJ$9:AJ$37,MATCH($F417,Inp_WMDrivers!$F$9:$F$37,0))</f>
        <v>83.012944369570121</v>
      </c>
      <c r="AK417" s="53">
        <f>INDEX(Inp_WMDrivers!AK$9:AK$37,MATCH($F417,Inp_WMDrivers!$F$9:$F$37,0))</f>
        <v>83.229077836727669</v>
      </c>
    </row>
    <row r="418" spans="5:37" ht="14.2" customHeight="1">
      <c r="E418" s="2" t="s">
        <v>32</v>
      </c>
      <c r="F418" s="2" t="s">
        <v>169</v>
      </c>
      <c r="G418" s="2" t="s">
        <v>237</v>
      </c>
      <c r="J418" s="2" t="str">
        <f t="shared" si="138"/>
        <v>WMCapex synthetic costs - Mains (smoothed)CSV Totex (smoothed)</v>
      </c>
      <c r="T418" s="53" t="str">
        <f>INDEX(Inp_WMDrivers!T$9:T$37,MATCH($F418,Inp_WMDrivers!$F$9:$F$37,0))</f>
        <v/>
      </c>
      <c r="U418" s="53" t="str">
        <f>INDEX(Inp_WMDrivers!U$9:U$37,MATCH($F418,Inp_WMDrivers!$F$9:$F$37,0))</f>
        <v/>
      </c>
      <c r="V418" s="53" t="str">
        <f>INDEX(Inp_WMDrivers!V$9:V$37,MATCH($F418,Inp_WMDrivers!$F$9:$F$37,0))</f>
        <v/>
      </c>
      <c r="W418" s="53" t="str">
        <f>INDEX(Inp_WMDrivers!W$9:W$37,MATCH($F418,Inp_WMDrivers!$F$9:$F$37,0))</f>
        <v/>
      </c>
      <c r="X418" s="53" t="str">
        <f>INDEX(Inp_WMDrivers!X$9:X$37,MATCH($F418,Inp_WMDrivers!$F$9:$F$37,0))</f>
        <v/>
      </c>
      <c r="Y418" s="53">
        <f>INDEX(Inp_WMDrivers!Y$9:Y$37,MATCH($F418,Inp_WMDrivers!$F$9:$F$37,0))</f>
        <v>1.1309265327492832</v>
      </c>
      <c r="Z418" s="53">
        <f>INDEX(Inp_WMDrivers!Z$9:Z$37,MATCH($F418,Inp_WMDrivers!$F$9:$F$37,0))</f>
        <v>0.84317653520176794</v>
      </c>
      <c r="AA418" s="53">
        <f>INDEX(Inp_WMDrivers!AA$9:AA$37,MATCH($F418,Inp_WMDrivers!$F$9:$F$37,0))</f>
        <v>0.64822376732097731</v>
      </c>
      <c r="AB418" s="53">
        <f>INDEX(Inp_WMDrivers!AB$9:AB$37,MATCH($F418,Inp_WMDrivers!$F$9:$F$37,0))</f>
        <v>0.52342562240173962</v>
      </c>
      <c r="AC418" s="53">
        <f>INDEX(Inp_WMDrivers!AC$9:AC$37,MATCH($F418,Inp_WMDrivers!$F$9:$F$37,0))</f>
        <v>0.5642698438867837</v>
      </c>
      <c r="AD418" s="53">
        <f>INDEX(Inp_WMDrivers!AD$9:AD$37,MATCH($F418,Inp_WMDrivers!$F$9:$F$37,0))</f>
        <v>0.65688017630761997</v>
      </c>
      <c r="AE418" s="53">
        <f>INDEX(Inp_WMDrivers!AE$9:AE$37,MATCH($F418,Inp_WMDrivers!$F$9:$F$37,0))</f>
        <v>0.96976636149869733</v>
      </c>
      <c r="AF418" s="53">
        <f>INDEX(Inp_WMDrivers!AF$9:AF$37,MATCH($F418,Inp_WMDrivers!$F$9:$F$37,0))</f>
        <v>1.3285195907903182</v>
      </c>
      <c r="AG418" s="53">
        <f>INDEX(Inp_WMDrivers!AG$9:AG$37,MATCH($F418,Inp_WMDrivers!$F$9:$F$37,0))</f>
        <v>1.3282467684060772</v>
      </c>
      <c r="AH418" s="53">
        <f>INDEX(Inp_WMDrivers!AH$9:AH$37,MATCH($F418,Inp_WMDrivers!$F$9:$F$37,0))</f>
        <v>1.1929146214208022</v>
      </c>
      <c r="AI418" s="53">
        <f>INDEX(Inp_WMDrivers!AI$9:AI$37,MATCH($F418,Inp_WMDrivers!$F$9:$F$37,0))</f>
        <v>1.0707771799357584</v>
      </c>
      <c r="AJ418" s="53">
        <f>INDEX(Inp_WMDrivers!AJ$9:AJ$37,MATCH($F418,Inp_WMDrivers!$F$9:$F$37,0))</f>
        <v>0.93289678156967892</v>
      </c>
      <c r="AK418" s="53">
        <f>INDEX(Inp_WMDrivers!AK$9:AK$37,MATCH($F418,Inp_WMDrivers!$F$9:$F$37,0))</f>
        <v>0.82254319770510032</v>
      </c>
    </row>
    <row r="419" spans="5:37" ht="14.2" customHeight="1">
      <c r="E419" s="2" t="s">
        <v>32</v>
      </c>
      <c r="F419" s="2" t="s">
        <v>170</v>
      </c>
      <c r="G419" s="2" t="s">
        <v>237</v>
      </c>
      <c r="J419" s="2" t="str">
        <f t="shared" si="138"/>
        <v>WMCapex synthetic costs - Connections (smoothed)CSV Totex (smoothed)</v>
      </c>
      <c r="T419" s="53" t="str">
        <f>INDEX(Inp_WMDrivers!T$9:T$37,MATCH($F419,Inp_WMDrivers!$F$9:$F$37,0))</f>
        <v/>
      </c>
      <c r="U419" s="53" t="str">
        <f>INDEX(Inp_WMDrivers!U$9:U$37,MATCH($F419,Inp_WMDrivers!$F$9:$F$37,0))</f>
        <v/>
      </c>
      <c r="V419" s="53" t="str">
        <f>INDEX(Inp_WMDrivers!V$9:V$37,MATCH($F419,Inp_WMDrivers!$F$9:$F$37,0))</f>
        <v/>
      </c>
      <c r="W419" s="53" t="str">
        <f>INDEX(Inp_WMDrivers!W$9:W$37,MATCH($F419,Inp_WMDrivers!$F$9:$F$37,0))</f>
        <v/>
      </c>
      <c r="X419" s="53" t="str">
        <f>INDEX(Inp_WMDrivers!X$9:X$37,MATCH($F419,Inp_WMDrivers!$F$9:$F$37,0))</f>
        <v/>
      </c>
      <c r="Y419" s="53">
        <f>INDEX(Inp_WMDrivers!Y$9:Y$37,MATCH($F419,Inp_WMDrivers!$F$9:$F$37,0))</f>
        <v>3.7559342955579988</v>
      </c>
      <c r="Z419" s="53">
        <f>INDEX(Inp_WMDrivers!Z$9:Z$37,MATCH($F419,Inp_WMDrivers!$F$9:$F$37,0))</f>
        <v>3.2934596918332515</v>
      </c>
      <c r="AA419" s="53">
        <f>INDEX(Inp_WMDrivers!AA$9:AA$37,MATCH($F419,Inp_WMDrivers!$F$9:$F$37,0))</f>
        <v>3.3067441284442713</v>
      </c>
      <c r="AB419" s="53">
        <f>INDEX(Inp_WMDrivers!AB$9:AB$37,MATCH($F419,Inp_WMDrivers!$F$9:$F$37,0))</f>
        <v>3.5951414317984729</v>
      </c>
      <c r="AC419" s="53">
        <f>INDEX(Inp_WMDrivers!AC$9:AC$37,MATCH($F419,Inp_WMDrivers!$F$9:$F$37,0))</f>
        <v>3.8302145220438764</v>
      </c>
      <c r="AD419" s="53">
        <f>INDEX(Inp_WMDrivers!AD$9:AD$37,MATCH($F419,Inp_WMDrivers!$F$9:$F$37,0))</f>
        <v>3.904846541941962</v>
      </c>
      <c r="AE419" s="53">
        <f>INDEX(Inp_WMDrivers!AE$9:AE$37,MATCH($F419,Inp_WMDrivers!$F$9:$F$37,0))</f>
        <v>3.7611145257941159</v>
      </c>
      <c r="AF419" s="53">
        <f>INDEX(Inp_WMDrivers!AF$9:AF$37,MATCH($F419,Inp_WMDrivers!$F$9:$F$37,0))</f>
        <v>3.6209314042735681</v>
      </c>
      <c r="AG419" s="53">
        <f>INDEX(Inp_WMDrivers!AG$9:AG$37,MATCH($F419,Inp_WMDrivers!$F$9:$F$37,0))</f>
        <v>3.4243525337735918</v>
      </c>
      <c r="AH419" s="53">
        <f>INDEX(Inp_WMDrivers!AH$9:AH$37,MATCH($F419,Inp_WMDrivers!$F$9:$F$37,0))</f>
        <v>3.1870026337481985</v>
      </c>
      <c r="AI419" s="53">
        <f>INDEX(Inp_WMDrivers!AI$9:AI$37,MATCH($F419,Inp_WMDrivers!$F$9:$F$37,0))</f>
        <v>2.9407014893279437</v>
      </c>
      <c r="AJ419" s="53">
        <f>INDEX(Inp_WMDrivers!AJ$9:AJ$37,MATCH($F419,Inp_WMDrivers!$F$9:$F$37,0))</f>
        <v>2.6395212697891259</v>
      </c>
      <c r="AK419" s="53">
        <f>INDEX(Inp_WMDrivers!AK$9:AK$37,MATCH($F419,Inp_WMDrivers!$F$9:$F$37,0))</f>
        <v>2.4185139739230572</v>
      </c>
    </row>
    <row r="420" spans="5:37" ht="14.2" customHeight="1">
      <c r="E420" s="2" t="s">
        <v>32</v>
      </c>
      <c r="F420" s="2" t="s">
        <v>226</v>
      </c>
      <c r="G420" s="2" t="s">
        <v>237</v>
      </c>
      <c r="J420" s="2" t="str">
        <f t="shared" si="138"/>
        <v>WMCSV EmergencyCSV Totex (smoothed)</v>
      </c>
      <c r="T420" s="53" t="e">
        <f>T$101</f>
        <v>#VALUE!</v>
      </c>
      <c r="U420" s="53" t="e">
        <f t="shared" ref="U420:AK420" si="139">U$101</f>
        <v>#VALUE!</v>
      </c>
      <c r="V420" s="53" t="e">
        <f t="shared" si="139"/>
        <v>#VALUE!</v>
      </c>
      <c r="W420" s="53" t="e">
        <f t="shared" si="139"/>
        <v>#VALUE!</v>
      </c>
      <c r="X420" s="53" t="e">
        <f t="shared" si="139"/>
        <v>#VALUE!</v>
      </c>
      <c r="Y420" s="53">
        <f t="shared" si="139"/>
        <v>1379250.7894775441</v>
      </c>
      <c r="Z420" s="53">
        <f t="shared" si="139"/>
        <v>1412503.3045443289</v>
      </c>
      <c r="AA420" s="53">
        <f t="shared" si="139"/>
        <v>1411877.3633273395</v>
      </c>
      <c r="AB420" s="53">
        <f t="shared" si="139"/>
        <v>1430581.0572285918</v>
      </c>
      <c r="AC420" s="53">
        <f t="shared" si="139"/>
        <v>1412962.8455471201</v>
      </c>
      <c r="AD420" s="53">
        <f t="shared" si="139"/>
        <v>1417322.5617694315</v>
      </c>
      <c r="AE420" s="53">
        <f t="shared" si="139"/>
        <v>1414478.4743858345</v>
      </c>
      <c r="AF420" s="53">
        <f t="shared" si="139"/>
        <v>1411637.7370976252</v>
      </c>
      <c r="AG420" s="53">
        <f t="shared" si="139"/>
        <v>1405953.7841122458</v>
      </c>
      <c r="AH420" s="53">
        <f t="shared" si="139"/>
        <v>1400285.5219380043</v>
      </c>
      <c r="AI420" s="53">
        <f t="shared" si="139"/>
        <v>1394648.7273988652</v>
      </c>
      <c r="AJ420" s="53">
        <f t="shared" si="139"/>
        <v>1389017.9176557446</v>
      </c>
      <c r="AK420" s="53">
        <f t="shared" si="139"/>
        <v>1383423.1552016621</v>
      </c>
    </row>
    <row r="421" spans="5:37" ht="14.2" customHeight="1">
      <c r="E421" s="2" t="s">
        <v>32</v>
      </c>
      <c r="F421" s="66" t="s">
        <v>166</v>
      </c>
      <c r="G421" s="2" t="s">
        <v>237</v>
      </c>
      <c r="J421" s="2" t="str">
        <f t="shared" si="138"/>
        <v>WMTotal external condition reports
(service condition + mains condition)CSV Totex (smoothed)</v>
      </c>
      <c r="T421" s="53" t="str">
        <f>INDEX(Inp_WMDrivers!T$9:T$37,MATCH($F421,Inp_WMDrivers!$F$9:$F$37,0))</f>
        <v/>
      </c>
      <c r="U421" s="53" t="str">
        <f>INDEX(Inp_WMDrivers!U$9:U$37,MATCH($F421,Inp_WMDrivers!$F$9:$F$37,0))</f>
        <v/>
      </c>
      <c r="V421" s="53" t="str">
        <f>INDEX(Inp_WMDrivers!V$9:V$37,MATCH($F421,Inp_WMDrivers!$F$9:$F$37,0))</f>
        <v/>
      </c>
      <c r="W421" s="53" t="str">
        <f>INDEX(Inp_WMDrivers!W$9:W$37,MATCH($F421,Inp_WMDrivers!$F$9:$F$37,0))</f>
        <v/>
      </c>
      <c r="X421" s="53" t="str">
        <f>INDEX(Inp_WMDrivers!X$9:X$37,MATCH($F421,Inp_WMDrivers!$F$9:$F$37,0))</f>
        <v/>
      </c>
      <c r="Y421" s="53">
        <f>INDEX(Inp_WMDrivers!Y$9:Y$37,MATCH($F421,Inp_WMDrivers!$F$9:$F$37,0))</f>
        <v>13637</v>
      </c>
      <c r="Z421" s="53">
        <f>INDEX(Inp_WMDrivers!Z$9:Z$37,MATCH($F421,Inp_WMDrivers!$F$9:$F$37,0))</f>
        <v>14345</v>
      </c>
      <c r="AA421" s="53">
        <f>INDEX(Inp_WMDrivers!AA$9:AA$37,MATCH($F421,Inp_WMDrivers!$F$9:$F$37,0))</f>
        <v>14175</v>
      </c>
      <c r="AB421" s="53">
        <f>INDEX(Inp_WMDrivers!AB$9:AB$37,MATCH($F421,Inp_WMDrivers!$F$9:$F$37,0))</f>
        <v>14465</v>
      </c>
      <c r="AC421" s="53">
        <f>INDEX(Inp_WMDrivers!AC$9:AC$37,MATCH($F421,Inp_WMDrivers!$F$9:$F$37,0))</f>
        <v>13194</v>
      </c>
      <c r="AD421" s="53">
        <f>INDEX(Inp_WMDrivers!AD$9:AD$37,MATCH($F421,Inp_WMDrivers!$F$9:$F$37,0))</f>
        <v>12563</v>
      </c>
      <c r="AE421" s="53">
        <f>INDEX(Inp_WMDrivers!AE$9:AE$37,MATCH($F421,Inp_WMDrivers!$F$9:$F$37,0))</f>
        <v>12437</v>
      </c>
      <c r="AF421" s="53">
        <f>INDEX(Inp_WMDrivers!AF$9:AF$37,MATCH($F421,Inp_WMDrivers!$F$9:$F$37,0))</f>
        <v>12313</v>
      </c>
      <c r="AG421" s="53">
        <f>INDEX(Inp_WMDrivers!AG$9:AG$37,MATCH($F421,Inp_WMDrivers!$F$9:$F$37,0))</f>
        <v>11765</v>
      </c>
      <c r="AH421" s="53">
        <f>INDEX(Inp_WMDrivers!AH$9:AH$37,MATCH($F421,Inp_WMDrivers!$F$9:$F$37,0))</f>
        <v>11566</v>
      </c>
      <c r="AI421" s="53">
        <f>INDEX(Inp_WMDrivers!AI$9:AI$37,MATCH($F421,Inp_WMDrivers!$F$9:$F$37,0))</f>
        <v>11347</v>
      </c>
      <c r="AJ421" s="53">
        <f>INDEX(Inp_WMDrivers!AJ$9:AJ$37,MATCH($F421,Inp_WMDrivers!$F$9:$F$37,0))</f>
        <v>11095</v>
      </c>
      <c r="AK421" s="53">
        <f>INDEX(Inp_WMDrivers!AK$9:AK$37,MATCH($F421,Inp_WMDrivers!$F$9:$F$37,0))</f>
        <v>10845</v>
      </c>
    </row>
    <row r="422" spans="5:37" ht="14.2" customHeight="1">
      <c r="E422" s="2" t="s">
        <v>32</v>
      </c>
      <c r="F422" s="2" t="s">
        <v>230</v>
      </c>
      <c r="G422" s="2" t="s">
        <v>237</v>
      </c>
      <c r="J422" s="2" t="str">
        <f t="shared" si="138"/>
        <v>WMMaintenance MEAVCSV Totex (smoothed)</v>
      </c>
      <c r="T422" s="53" t="str">
        <f>INDEX(Inp_WMDrivers!T$9:T$37,MATCH($F422,Inp_WMDrivers!$F$9:$F$37,0))</f>
        <v/>
      </c>
      <c r="U422" s="53" t="str">
        <f>INDEX(Inp_WMDrivers!U$9:U$37,MATCH($F422,Inp_WMDrivers!$F$9:$F$37,0))</f>
        <v/>
      </c>
      <c r="V422" s="53" t="str">
        <f>INDEX(Inp_WMDrivers!V$9:V$37,MATCH($F422,Inp_WMDrivers!$F$9:$F$37,0))</f>
        <v/>
      </c>
      <c r="W422" s="53" t="str">
        <f>INDEX(Inp_WMDrivers!W$9:W$37,MATCH($F422,Inp_WMDrivers!$F$9:$F$37,0))</f>
        <v/>
      </c>
      <c r="X422" s="53" t="str">
        <f>INDEX(Inp_WMDrivers!X$9:X$37,MATCH($F422,Inp_WMDrivers!$F$9:$F$37,0))</f>
        <v/>
      </c>
      <c r="Y422" s="53">
        <f>INDEX(Inp_WMDrivers!Y$9:Y$37,MATCH($F422,Inp_WMDrivers!$F$9:$F$37,0))</f>
        <v>3177.5733075149301</v>
      </c>
      <c r="Z422" s="53">
        <f>INDEX(Inp_WMDrivers!Z$9:Z$37,MATCH($F422,Inp_WMDrivers!$F$9:$F$37,0))</f>
        <v>3156.027683977497</v>
      </c>
      <c r="AA422" s="53">
        <f>INDEX(Inp_WMDrivers!AA$9:AA$37,MATCH($F422,Inp_WMDrivers!$F$9:$F$37,0))</f>
        <v>3155.4647123143986</v>
      </c>
      <c r="AB422" s="53">
        <f>INDEX(Inp_WMDrivers!AB$9:AB$37,MATCH($F422,Inp_WMDrivers!$F$9:$F$37,0))</f>
        <v>3156.8363348426046</v>
      </c>
      <c r="AC422" s="53">
        <f>INDEX(Inp_WMDrivers!AC$9:AC$37,MATCH($F422,Inp_WMDrivers!$F$9:$F$37,0))</f>
        <v>3157.6207425964194</v>
      </c>
      <c r="AD422" s="53">
        <f>INDEX(Inp_WMDrivers!AD$9:AD$37,MATCH($F422,Inp_WMDrivers!$F$9:$F$37,0))</f>
        <v>3159.1938348996</v>
      </c>
      <c r="AE422" s="53">
        <f>INDEX(Inp_WMDrivers!AE$9:AE$37,MATCH($F422,Inp_WMDrivers!$F$9:$F$37,0))</f>
        <v>3160.3335012917432</v>
      </c>
      <c r="AF422" s="53">
        <f>INDEX(Inp_WMDrivers!AF$9:AF$37,MATCH($F422,Inp_WMDrivers!$F$9:$F$37,0))</f>
        <v>3160.5505020539204</v>
      </c>
      <c r="AG422" s="53">
        <f>INDEX(Inp_WMDrivers!AG$9:AG$37,MATCH($F422,Inp_WMDrivers!$F$9:$F$37,0))</f>
        <v>3157.8695474028209</v>
      </c>
      <c r="AH422" s="53">
        <f>INDEX(Inp_WMDrivers!AH$9:AH$37,MATCH($F422,Inp_WMDrivers!$F$9:$F$37,0))</f>
        <v>3157.8695474028209</v>
      </c>
      <c r="AI422" s="53">
        <f>INDEX(Inp_WMDrivers!AI$9:AI$37,MATCH($F422,Inp_WMDrivers!$F$9:$F$37,0))</f>
        <v>3157.8695474028209</v>
      </c>
      <c r="AJ422" s="53">
        <f>INDEX(Inp_WMDrivers!AJ$9:AJ$37,MATCH($F422,Inp_WMDrivers!$F$9:$F$37,0))</f>
        <v>3157.8695474028209</v>
      </c>
      <c r="AK422" s="53">
        <f>INDEX(Inp_WMDrivers!AK$9:AK$37,MATCH($F422,Inp_WMDrivers!$F$9:$F$37,0))</f>
        <v>3157.8695474028209</v>
      </c>
    </row>
    <row r="423" spans="5:37" ht="14.2" customHeight="1">
      <c r="E423" s="2" t="s">
        <v>32</v>
      </c>
      <c r="F423" s="2" t="s">
        <v>168</v>
      </c>
      <c r="G423" s="2" t="s">
        <v>237</v>
      </c>
      <c r="J423" s="2" t="str">
        <f t="shared" si="138"/>
        <v>WMMEAVCSV Totex (smoothed)</v>
      </c>
      <c r="T423" s="53" t="str">
        <f>INDEX(Inp_WMDrivers!T$9:T$37,MATCH($F423,Inp_WMDrivers!$F$9:$F$37,0))</f>
        <v/>
      </c>
      <c r="U423" s="53" t="str">
        <f>INDEX(Inp_WMDrivers!U$9:U$37,MATCH($F423,Inp_WMDrivers!$F$9:$F$37,0))</f>
        <v/>
      </c>
      <c r="V423" s="53" t="str">
        <f>INDEX(Inp_WMDrivers!V$9:V$37,MATCH($F423,Inp_WMDrivers!$F$9:$F$37,0))</f>
        <v/>
      </c>
      <c r="W423" s="53" t="str">
        <f>INDEX(Inp_WMDrivers!W$9:W$37,MATCH($F423,Inp_WMDrivers!$F$9:$F$37,0))</f>
        <v/>
      </c>
      <c r="X423" s="53" t="str">
        <f>INDEX(Inp_WMDrivers!X$9:X$37,MATCH($F423,Inp_WMDrivers!$F$9:$F$37,0))</f>
        <v/>
      </c>
      <c r="Y423" s="53">
        <f>INDEX(Inp_WMDrivers!Y$9:Y$37,MATCH($F423,Inp_WMDrivers!$F$9:$F$37,0))</f>
        <v>8061.7342902367755</v>
      </c>
      <c r="Z423" s="53">
        <f>INDEX(Inp_WMDrivers!Z$9:Z$37,MATCH($F423,Inp_WMDrivers!$F$9:$F$37,0))</f>
        <v>8014.9003961914905</v>
      </c>
      <c r="AA423" s="53">
        <f>INDEX(Inp_WMDrivers!AA$9:AA$37,MATCH($F423,Inp_WMDrivers!$F$9:$F$37,0))</f>
        <v>7991.2557835903999</v>
      </c>
      <c r="AB423" s="53">
        <f>INDEX(Inp_WMDrivers!AB$9:AB$37,MATCH($F423,Inp_WMDrivers!$F$9:$F$37,0))</f>
        <v>7966.8788116784381</v>
      </c>
      <c r="AC423" s="53">
        <f>INDEX(Inp_WMDrivers!AC$9:AC$37,MATCH($F423,Inp_WMDrivers!$F$9:$F$37,0))</f>
        <v>7948.0773829491254</v>
      </c>
      <c r="AD423" s="53">
        <f>INDEX(Inp_WMDrivers!AD$9:AD$37,MATCH($F423,Inp_WMDrivers!$F$9:$F$37,0))</f>
        <v>7927.0811939870882</v>
      </c>
      <c r="AE423" s="53">
        <f>INDEX(Inp_WMDrivers!AE$9:AE$37,MATCH($F423,Inp_WMDrivers!$F$9:$F$37,0))</f>
        <v>7902.0634302930612</v>
      </c>
      <c r="AF423" s="53">
        <f>INDEX(Inp_WMDrivers!AF$9:AF$37,MATCH($F423,Inp_WMDrivers!$F$9:$F$37,0))</f>
        <v>7875.7624417956949</v>
      </c>
      <c r="AG423" s="53">
        <f>INDEX(Inp_WMDrivers!AG$9:AG$37,MATCH($F423,Inp_WMDrivers!$F$9:$F$37,0))</f>
        <v>7852.2182703900371</v>
      </c>
      <c r="AH423" s="53">
        <f>INDEX(Inp_WMDrivers!AH$9:AH$37,MATCH($F423,Inp_WMDrivers!$F$9:$F$37,0))</f>
        <v>7831.0185445987445</v>
      </c>
      <c r="AI423" s="53">
        <f>INDEX(Inp_WMDrivers!AI$9:AI$37,MATCH($F423,Inp_WMDrivers!$F$9:$F$37,0))</f>
        <v>7809.3861643316541</v>
      </c>
      <c r="AJ423" s="53">
        <f>INDEX(Inp_WMDrivers!AJ$9:AJ$37,MATCH($F423,Inp_WMDrivers!$F$9:$F$37,0))</f>
        <v>7786.9372272844867</v>
      </c>
      <c r="AK423" s="53">
        <f>INDEX(Inp_WMDrivers!AK$9:AK$37,MATCH($F423,Inp_WMDrivers!$F$9:$F$37,0))</f>
        <v>7764.4402175177875</v>
      </c>
    </row>
    <row r="424" spans="5:37" ht="14.2" customHeight="1">
      <c r="E424" s="2" t="s">
        <v>32</v>
      </c>
      <c r="F424" s="3" t="s">
        <v>202</v>
      </c>
      <c r="G424" s="3" t="str">
        <f>G423</f>
        <v>CSV Totex (smoothed)</v>
      </c>
      <c r="H424" s="3"/>
      <c r="J424" s="2" t="str">
        <f>E424&amp;$G424&amp;""&amp;H424</f>
        <v>WMCSV Totex (smoothed)</v>
      </c>
      <c r="T424" s="53" t="e">
        <f t="shared" ref="T424:AK424" si="140">T417^$R$62*T418^$R$63*T419^$R$64*T420^$R$65*T421^$R$66*T422^$R$67*T423^$R$68</f>
        <v>#VALUE!</v>
      </c>
      <c r="U424" s="53" t="e">
        <f t="shared" si="140"/>
        <v>#VALUE!</v>
      </c>
      <c r="V424" s="53" t="e">
        <f t="shared" si="140"/>
        <v>#VALUE!</v>
      </c>
      <c r="W424" s="53" t="e">
        <f t="shared" si="140"/>
        <v>#VALUE!</v>
      </c>
      <c r="X424" s="53" t="e">
        <f t="shared" si="140"/>
        <v>#VALUE!</v>
      </c>
      <c r="Y424" s="53">
        <f t="shared" si="140"/>
        <v>844.2214630133949</v>
      </c>
      <c r="Z424" s="53">
        <f t="shared" si="140"/>
        <v>737.91390424778081</v>
      </c>
      <c r="AA424" s="53">
        <f t="shared" si="140"/>
        <v>914.31359174204738</v>
      </c>
      <c r="AB424" s="53">
        <f t="shared" si="140"/>
        <v>882.31549311953529</v>
      </c>
      <c r="AC424" s="53">
        <f t="shared" si="140"/>
        <v>829.74715144945264</v>
      </c>
      <c r="AD424" s="53">
        <f t="shared" si="140"/>
        <v>812.63660569605759</v>
      </c>
      <c r="AE424" s="53">
        <f t="shared" si="140"/>
        <v>925.58951385298667</v>
      </c>
      <c r="AF424" s="53">
        <f t="shared" si="140"/>
        <v>921.03494719156834</v>
      </c>
      <c r="AG424" s="53">
        <f t="shared" si="140"/>
        <v>895.87943863295959</v>
      </c>
      <c r="AH424" s="53">
        <f t="shared" si="140"/>
        <v>897.84314630962683</v>
      </c>
      <c r="AI424" s="53">
        <f t="shared" si="140"/>
        <v>901.62224134226165</v>
      </c>
      <c r="AJ424" s="53">
        <f t="shared" si="140"/>
        <v>883.54130902669567</v>
      </c>
      <c r="AK424" s="53">
        <f t="shared" si="140"/>
        <v>876.14286160240658</v>
      </c>
    </row>
    <row r="425" spans="5:37" ht="14.2" customHeight="1">
      <c r="T425" s="67"/>
      <c r="U425" s="67"/>
      <c r="V425" s="67"/>
      <c r="W425" s="67"/>
      <c r="X425" s="67"/>
      <c r="Y425" s="67"/>
      <c r="Z425" s="67"/>
      <c r="AA425" s="67"/>
      <c r="AB425" s="67"/>
      <c r="AC425" s="67"/>
      <c r="AD425" s="67"/>
      <c r="AE425" s="67"/>
      <c r="AF425" s="67"/>
      <c r="AG425" s="67"/>
      <c r="AH425" s="67"/>
      <c r="AI425" s="67"/>
      <c r="AJ425" s="67"/>
      <c r="AK425" s="67"/>
    </row>
    <row r="426" spans="5:37" ht="14.2" customHeight="1">
      <c r="E426" s="2" t="s">
        <v>32</v>
      </c>
      <c r="F426" s="2" t="s">
        <v>169</v>
      </c>
      <c r="G426" s="2" t="s">
        <v>238</v>
      </c>
      <c r="J426" s="2" t="str">
        <f t="shared" ref="J426:J428" si="141">E426&amp;$F426&amp;""&amp;G426&amp;""&amp;H426</f>
        <v>WMCapex synthetic costs - Mains (smoothed)CSV Capex (smoothed)</v>
      </c>
      <c r="T426" s="53" t="str">
        <f>INDEX(Inp_WMDrivers!T$9:T$37,MATCH($F426,Inp_WMDrivers!$F$9:$F$37,0))</f>
        <v/>
      </c>
      <c r="U426" s="53" t="str">
        <f>INDEX(Inp_WMDrivers!U$9:U$37,MATCH($F426,Inp_WMDrivers!$F$9:$F$37,0))</f>
        <v/>
      </c>
      <c r="V426" s="53" t="str">
        <f>INDEX(Inp_WMDrivers!V$9:V$37,MATCH($F426,Inp_WMDrivers!$F$9:$F$37,0))</f>
        <v/>
      </c>
      <c r="W426" s="53" t="str">
        <f>INDEX(Inp_WMDrivers!W$9:W$37,MATCH($F426,Inp_WMDrivers!$F$9:$F$37,0))</f>
        <v/>
      </c>
      <c r="X426" s="53" t="str">
        <f>INDEX(Inp_WMDrivers!X$9:X$37,MATCH($F426,Inp_WMDrivers!$F$9:$F$37,0))</f>
        <v/>
      </c>
      <c r="Y426" s="53">
        <f>INDEX(Inp_WMDrivers!Y$9:Y$37,MATCH($F426,Inp_WMDrivers!$F$9:$F$37,0))</f>
        <v>1.1309265327492832</v>
      </c>
      <c r="Z426" s="53">
        <f>INDEX(Inp_WMDrivers!Z$9:Z$37,MATCH($F426,Inp_WMDrivers!$F$9:$F$37,0))</f>
        <v>0.84317653520176794</v>
      </c>
      <c r="AA426" s="53">
        <f>INDEX(Inp_WMDrivers!AA$9:AA$37,MATCH($F426,Inp_WMDrivers!$F$9:$F$37,0))</f>
        <v>0.64822376732097731</v>
      </c>
      <c r="AB426" s="53">
        <f>INDEX(Inp_WMDrivers!AB$9:AB$37,MATCH($F426,Inp_WMDrivers!$F$9:$F$37,0))</f>
        <v>0.52342562240173962</v>
      </c>
      <c r="AC426" s="53">
        <f>INDEX(Inp_WMDrivers!AC$9:AC$37,MATCH($F426,Inp_WMDrivers!$F$9:$F$37,0))</f>
        <v>0.5642698438867837</v>
      </c>
      <c r="AD426" s="53">
        <f>INDEX(Inp_WMDrivers!AD$9:AD$37,MATCH($F426,Inp_WMDrivers!$F$9:$F$37,0))</f>
        <v>0.65688017630761997</v>
      </c>
      <c r="AE426" s="53">
        <f>INDEX(Inp_WMDrivers!AE$9:AE$37,MATCH($F426,Inp_WMDrivers!$F$9:$F$37,0))</f>
        <v>0.96976636149869733</v>
      </c>
      <c r="AF426" s="53">
        <f>INDEX(Inp_WMDrivers!AF$9:AF$37,MATCH($F426,Inp_WMDrivers!$F$9:$F$37,0))</f>
        <v>1.3285195907903182</v>
      </c>
      <c r="AG426" s="53">
        <f>INDEX(Inp_WMDrivers!AG$9:AG$37,MATCH($F426,Inp_WMDrivers!$F$9:$F$37,0))</f>
        <v>1.3282467684060772</v>
      </c>
      <c r="AH426" s="53">
        <f>INDEX(Inp_WMDrivers!AH$9:AH$37,MATCH($F426,Inp_WMDrivers!$F$9:$F$37,0))</f>
        <v>1.1929146214208022</v>
      </c>
      <c r="AI426" s="53">
        <f>INDEX(Inp_WMDrivers!AI$9:AI$37,MATCH($F426,Inp_WMDrivers!$F$9:$F$37,0))</f>
        <v>1.0707771799357584</v>
      </c>
      <c r="AJ426" s="53">
        <f>INDEX(Inp_WMDrivers!AJ$9:AJ$37,MATCH($F426,Inp_WMDrivers!$F$9:$F$37,0))</f>
        <v>0.93289678156967892</v>
      </c>
      <c r="AK426" s="53">
        <f>INDEX(Inp_WMDrivers!AK$9:AK$37,MATCH($F426,Inp_WMDrivers!$F$9:$F$37,0))</f>
        <v>0.82254319770510032</v>
      </c>
    </row>
    <row r="427" spans="5:37" ht="14.2" customHeight="1">
      <c r="E427" s="2" t="s">
        <v>32</v>
      </c>
      <c r="F427" s="2" t="s">
        <v>170</v>
      </c>
      <c r="G427" s="2" t="s">
        <v>238</v>
      </c>
      <c r="J427" s="2" t="str">
        <f t="shared" si="141"/>
        <v>WMCapex synthetic costs - Connections (smoothed)CSV Capex (smoothed)</v>
      </c>
      <c r="T427" s="53" t="str">
        <f>INDEX(Inp_WMDrivers!T$9:T$37,MATCH($F427,Inp_WMDrivers!$F$9:$F$37,0))</f>
        <v/>
      </c>
      <c r="U427" s="53" t="str">
        <f>INDEX(Inp_WMDrivers!U$9:U$37,MATCH($F427,Inp_WMDrivers!$F$9:$F$37,0))</f>
        <v/>
      </c>
      <c r="V427" s="53" t="str">
        <f>INDEX(Inp_WMDrivers!V$9:V$37,MATCH($F427,Inp_WMDrivers!$F$9:$F$37,0))</f>
        <v/>
      </c>
      <c r="W427" s="53" t="str">
        <f>INDEX(Inp_WMDrivers!W$9:W$37,MATCH($F427,Inp_WMDrivers!$F$9:$F$37,0))</f>
        <v/>
      </c>
      <c r="X427" s="53" t="str">
        <f>INDEX(Inp_WMDrivers!X$9:X$37,MATCH($F427,Inp_WMDrivers!$F$9:$F$37,0))</f>
        <v/>
      </c>
      <c r="Y427" s="53">
        <f>INDEX(Inp_WMDrivers!Y$9:Y$37,MATCH($F427,Inp_WMDrivers!$F$9:$F$37,0))</f>
        <v>3.7559342955579988</v>
      </c>
      <c r="Z427" s="53">
        <f>INDEX(Inp_WMDrivers!Z$9:Z$37,MATCH($F427,Inp_WMDrivers!$F$9:$F$37,0))</f>
        <v>3.2934596918332515</v>
      </c>
      <c r="AA427" s="53">
        <f>INDEX(Inp_WMDrivers!AA$9:AA$37,MATCH($F427,Inp_WMDrivers!$F$9:$F$37,0))</f>
        <v>3.3067441284442713</v>
      </c>
      <c r="AB427" s="53">
        <f>INDEX(Inp_WMDrivers!AB$9:AB$37,MATCH($F427,Inp_WMDrivers!$F$9:$F$37,0))</f>
        <v>3.5951414317984729</v>
      </c>
      <c r="AC427" s="53">
        <f>INDEX(Inp_WMDrivers!AC$9:AC$37,MATCH($F427,Inp_WMDrivers!$F$9:$F$37,0))</f>
        <v>3.8302145220438764</v>
      </c>
      <c r="AD427" s="53">
        <f>INDEX(Inp_WMDrivers!AD$9:AD$37,MATCH($F427,Inp_WMDrivers!$F$9:$F$37,0))</f>
        <v>3.904846541941962</v>
      </c>
      <c r="AE427" s="53">
        <f>INDEX(Inp_WMDrivers!AE$9:AE$37,MATCH($F427,Inp_WMDrivers!$F$9:$F$37,0))</f>
        <v>3.7611145257941159</v>
      </c>
      <c r="AF427" s="53">
        <f>INDEX(Inp_WMDrivers!AF$9:AF$37,MATCH($F427,Inp_WMDrivers!$F$9:$F$37,0))</f>
        <v>3.6209314042735681</v>
      </c>
      <c r="AG427" s="53">
        <f>INDEX(Inp_WMDrivers!AG$9:AG$37,MATCH($F427,Inp_WMDrivers!$F$9:$F$37,0))</f>
        <v>3.4243525337735918</v>
      </c>
      <c r="AH427" s="53">
        <f>INDEX(Inp_WMDrivers!AH$9:AH$37,MATCH($F427,Inp_WMDrivers!$F$9:$F$37,0))</f>
        <v>3.1870026337481985</v>
      </c>
      <c r="AI427" s="53">
        <f>INDEX(Inp_WMDrivers!AI$9:AI$37,MATCH($F427,Inp_WMDrivers!$F$9:$F$37,0))</f>
        <v>2.9407014893279437</v>
      </c>
      <c r="AJ427" s="53">
        <f>INDEX(Inp_WMDrivers!AJ$9:AJ$37,MATCH($F427,Inp_WMDrivers!$F$9:$F$37,0))</f>
        <v>2.6395212697891259</v>
      </c>
      <c r="AK427" s="53">
        <f>INDEX(Inp_WMDrivers!AK$9:AK$37,MATCH($F427,Inp_WMDrivers!$F$9:$F$37,0))</f>
        <v>2.4185139739230572</v>
      </c>
    </row>
    <row r="428" spans="5:37" ht="14.2" customHeight="1">
      <c r="E428" s="2" t="s">
        <v>32</v>
      </c>
      <c r="F428" s="2" t="s">
        <v>168</v>
      </c>
      <c r="G428" s="2" t="s">
        <v>238</v>
      </c>
      <c r="J428" s="2" t="str">
        <f t="shared" si="141"/>
        <v>WMMEAVCSV Capex (smoothed)</v>
      </c>
      <c r="T428" s="53" t="str">
        <f>INDEX(Inp_WMDrivers!T$9:T$37,MATCH($F428,Inp_WMDrivers!$F$9:$F$37,0))</f>
        <v/>
      </c>
      <c r="U428" s="53" t="str">
        <f>INDEX(Inp_WMDrivers!U$9:U$37,MATCH($F428,Inp_WMDrivers!$F$9:$F$37,0))</f>
        <v/>
      </c>
      <c r="V428" s="53" t="str">
        <f>INDEX(Inp_WMDrivers!V$9:V$37,MATCH($F428,Inp_WMDrivers!$F$9:$F$37,0))</f>
        <v/>
      </c>
      <c r="W428" s="53" t="str">
        <f>INDEX(Inp_WMDrivers!W$9:W$37,MATCH($F428,Inp_WMDrivers!$F$9:$F$37,0))</f>
        <v/>
      </c>
      <c r="X428" s="53" t="str">
        <f>INDEX(Inp_WMDrivers!X$9:X$37,MATCH($F428,Inp_WMDrivers!$F$9:$F$37,0))</f>
        <v/>
      </c>
      <c r="Y428" s="53">
        <f>INDEX(Inp_WMDrivers!Y$9:Y$37,MATCH($F428,Inp_WMDrivers!$F$9:$F$37,0))</f>
        <v>8061.7342902367755</v>
      </c>
      <c r="Z428" s="53">
        <f>INDEX(Inp_WMDrivers!Z$9:Z$37,MATCH($F428,Inp_WMDrivers!$F$9:$F$37,0))</f>
        <v>8014.9003961914905</v>
      </c>
      <c r="AA428" s="53">
        <f>INDEX(Inp_WMDrivers!AA$9:AA$37,MATCH($F428,Inp_WMDrivers!$F$9:$F$37,0))</f>
        <v>7991.2557835903999</v>
      </c>
      <c r="AB428" s="53">
        <f>INDEX(Inp_WMDrivers!AB$9:AB$37,MATCH($F428,Inp_WMDrivers!$F$9:$F$37,0))</f>
        <v>7966.8788116784381</v>
      </c>
      <c r="AC428" s="53">
        <f>INDEX(Inp_WMDrivers!AC$9:AC$37,MATCH($F428,Inp_WMDrivers!$F$9:$F$37,0))</f>
        <v>7948.0773829491254</v>
      </c>
      <c r="AD428" s="53">
        <f>INDEX(Inp_WMDrivers!AD$9:AD$37,MATCH($F428,Inp_WMDrivers!$F$9:$F$37,0))</f>
        <v>7927.0811939870882</v>
      </c>
      <c r="AE428" s="53">
        <f>INDEX(Inp_WMDrivers!AE$9:AE$37,MATCH($F428,Inp_WMDrivers!$F$9:$F$37,0))</f>
        <v>7902.0634302930612</v>
      </c>
      <c r="AF428" s="53">
        <f>INDEX(Inp_WMDrivers!AF$9:AF$37,MATCH($F428,Inp_WMDrivers!$F$9:$F$37,0))</f>
        <v>7875.7624417956949</v>
      </c>
      <c r="AG428" s="53">
        <f>INDEX(Inp_WMDrivers!AG$9:AG$37,MATCH($F428,Inp_WMDrivers!$F$9:$F$37,0))</f>
        <v>7852.2182703900371</v>
      </c>
      <c r="AH428" s="53">
        <f>INDEX(Inp_WMDrivers!AH$9:AH$37,MATCH($F428,Inp_WMDrivers!$F$9:$F$37,0))</f>
        <v>7831.0185445987445</v>
      </c>
      <c r="AI428" s="53">
        <f>INDEX(Inp_WMDrivers!AI$9:AI$37,MATCH($F428,Inp_WMDrivers!$F$9:$F$37,0))</f>
        <v>7809.3861643316541</v>
      </c>
      <c r="AJ428" s="53">
        <f>INDEX(Inp_WMDrivers!AJ$9:AJ$37,MATCH($F428,Inp_WMDrivers!$F$9:$F$37,0))</f>
        <v>7786.9372272844867</v>
      </c>
      <c r="AK428" s="53">
        <f>INDEX(Inp_WMDrivers!AK$9:AK$37,MATCH($F428,Inp_WMDrivers!$F$9:$F$37,0))</f>
        <v>7764.4402175177875</v>
      </c>
    </row>
    <row r="429" spans="5:37" ht="14.2" customHeight="1">
      <c r="E429" s="2" t="s">
        <v>32</v>
      </c>
      <c r="F429" s="3" t="s">
        <v>202</v>
      </c>
      <c r="G429" s="3" t="str">
        <f>G428</f>
        <v>CSV Capex (smoothed)</v>
      </c>
      <c r="H429" s="3"/>
      <c r="J429" s="2" t="str">
        <f>E429&amp;$G429&amp;""&amp;H429</f>
        <v>WMCSV Capex (smoothed)</v>
      </c>
      <c r="T429" s="53" t="e">
        <f t="shared" ref="T429:AK429" si="142">T426^$R$71*T427^$R$72*T428^$R$73</f>
        <v>#VALUE!</v>
      </c>
      <c r="U429" s="53" t="e">
        <f t="shared" si="142"/>
        <v>#VALUE!</v>
      </c>
      <c r="V429" s="53" t="e">
        <f t="shared" si="142"/>
        <v>#VALUE!</v>
      </c>
      <c r="W429" s="53" t="e">
        <f t="shared" si="142"/>
        <v>#VALUE!</v>
      </c>
      <c r="X429" s="53" t="e">
        <f t="shared" si="142"/>
        <v>#VALUE!</v>
      </c>
      <c r="Y429" s="53">
        <f t="shared" si="142"/>
        <v>734.41556110996282</v>
      </c>
      <c r="Z429" s="53">
        <f t="shared" si="142"/>
        <v>694.74898965788327</v>
      </c>
      <c r="AA429" s="53">
        <f t="shared" si="142"/>
        <v>680.663252278031</v>
      </c>
      <c r="AB429" s="53">
        <f t="shared" si="142"/>
        <v>681.44377024771063</v>
      </c>
      <c r="AC429" s="53">
        <f t="shared" si="142"/>
        <v>694.00616790725087</v>
      </c>
      <c r="AD429" s="53">
        <f t="shared" si="142"/>
        <v>703.58613060416246</v>
      </c>
      <c r="AE429" s="53">
        <f t="shared" si="142"/>
        <v>716.29898732824552</v>
      </c>
      <c r="AF429" s="53">
        <f t="shared" si="142"/>
        <v>725.07578927565805</v>
      </c>
      <c r="AG429" s="53">
        <f t="shared" si="142"/>
        <v>714.4275887666962</v>
      </c>
      <c r="AH429" s="53">
        <f t="shared" si="142"/>
        <v>696.01088356371542</v>
      </c>
      <c r="AI429" s="53">
        <f t="shared" si="142"/>
        <v>676.6874595581246</v>
      </c>
      <c r="AJ429" s="53">
        <f t="shared" si="142"/>
        <v>652.30030764081255</v>
      </c>
      <c r="AK429" s="53">
        <f t="shared" si="142"/>
        <v>632.2927012924157</v>
      </c>
    </row>
    <row r="430" spans="5:37" ht="14.2" customHeight="1">
      <c r="T430" s="67"/>
      <c r="U430" s="67"/>
      <c r="V430" s="67"/>
      <c r="W430" s="67"/>
      <c r="X430" s="67"/>
      <c r="Y430" s="67"/>
      <c r="Z430" s="67"/>
      <c r="AA430" s="67"/>
      <c r="AB430" s="67"/>
      <c r="AC430" s="67"/>
      <c r="AD430" s="67"/>
      <c r="AE430" s="67"/>
      <c r="AF430" s="67"/>
      <c r="AG430" s="67"/>
      <c r="AH430" s="67"/>
      <c r="AI430" s="67"/>
      <c r="AJ430" s="67"/>
      <c r="AK430" s="67"/>
    </row>
    <row r="431" spans="5:37" ht="14.2" customHeight="1">
      <c r="E431" s="2" t="s">
        <v>32</v>
      </c>
      <c r="F431" s="2" t="s">
        <v>226</v>
      </c>
      <c r="G431" s="2" t="s">
        <v>240</v>
      </c>
      <c r="J431" s="2" t="str">
        <f t="shared" ref="J431:J435" si="143">E431&amp;$F431&amp;""&amp;G431&amp;""&amp;H431</f>
        <v>WMCSV EmergencyCSV Opex Plus (smoothed)</v>
      </c>
      <c r="T431" s="53" t="e">
        <f>T$101</f>
        <v>#VALUE!</v>
      </c>
      <c r="U431" s="53" t="e">
        <f t="shared" ref="U431:AK431" si="144">U$101</f>
        <v>#VALUE!</v>
      </c>
      <c r="V431" s="53" t="e">
        <f t="shared" si="144"/>
        <v>#VALUE!</v>
      </c>
      <c r="W431" s="53" t="e">
        <f t="shared" si="144"/>
        <v>#VALUE!</v>
      </c>
      <c r="X431" s="53" t="e">
        <f t="shared" si="144"/>
        <v>#VALUE!</v>
      </c>
      <c r="Y431" s="53">
        <f t="shared" si="144"/>
        <v>1379250.7894775441</v>
      </c>
      <c r="Z431" s="53">
        <f t="shared" si="144"/>
        <v>1412503.3045443289</v>
      </c>
      <c r="AA431" s="53">
        <f t="shared" si="144"/>
        <v>1411877.3633273395</v>
      </c>
      <c r="AB431" s="53">
        <f t="shared" si="144"/>
        <v>1430581.0572285918</v>
      </c>
      <c r="AC431" s="53">
        <f t="shared" si="144"/>
        <v>1412962.8455471201</v>
      </c>
      <c r="AD431" s="53">
        <f t="shared" si="144"/>
        <v>1417322.5617694315</v>
      </c>
      <c r="AE431" s="53">
        <f t="shared" si="144"/>
        <v>1414478.4743858345</v>
      </c>
      <c r="AF431" s="53">
        <f t="shared" si="144"/>
        <v>1411637.7370976252</v>
      </c>
      <c r="AG431" s="53">
        <f t="shared" si="144"/>
        <v>1405953.7841122458</v>
      </c>
      <c r="AH431" s="53">
        <f t="shared" si="144"/>
        <v>1400285.5219380043</v>
      </c>
      <c r="AI431" s="53">
        <f t="shared" si="144"/>
        <v>1394648.7273988652</v>
      </c>
      <c r="AJ431" s="53">
        <f t="shared" si="144"/>
        <v>1389017.9176557446</v>
      </c>
      <c r="AK431" s="53">
        <f t="shared" si="144"/>
        <v>1383423.1552016621</v>
      </c>
    </row>
    <row r="432" spans="5:37" ht="14.2" customHeight="1">
      <c r="E432" s="2" t="s">
        <v>32</v>
      </c>
      <c r="F432" s="66" t="s">
        <v>166</v>
      </c>
      <c r="G432" s="2" t="s">
        <v>240</v>
      </c>
      <c r="J432" s="2" t="str">
        <f t="shared" si="143"/>
        <v>WMTotal external condition reports
(service condition + mains condition)CSV Opex Plus (smoothed)</v>
      </c>
      <c r="T432" s="53" t="str">
        <f>INDEX(Inp_WMDrivers!T$9:T$37,MATCH($F432,Inp_WMDrivers!$F$9:$F$37,0))</f>
        <v/>
      </c>
      <c r="U432" s="53" t="str">
        <f>INDEX(Inp_WMDrivers!U$9:U$37,MATCH($F432,Inp_WMDrivers!$F$9:$F$37,0))</f>
        <v/>
      </c>
      <c r="V432" s="53" t="str">
        <f>INDEX(Inp_WMDrivers!V$9:V$37,MATCH($F432,Inp_WMDrivers!$F$9:$F$37,0))</f>
        <v/>
      </c>
      <c r="W432" s="53" t="str">
        <f>INDEX(Inp_WMDrivers!W$9:W$37,MATCH($F432,Inp_WMDrivers!$F$9:$F$37,0))</f>
        <v/>
      </c>
      <c r="X432" s="53" t="str">
        <f>INDEX(Inp_WMDrivers!X$9:X$37,MATCH($F432,Inp_WMDrivers!$F$9:$F$37,0))</f>
        <v/>
      </c>
      <c r="Y432" s="53">
        <f>INDEX(Inp_WMDrivers!Y$9:Y$37,MATCH($F432,Inp_WMDrivers!$F$9:$F$37,0))</f>
        <v>13637</v>
      </c>
      <c r="Z432" s="53">
        <f>INDEX(Inp_WMDrivers!Z$9:Z$37,MATCH($F432,Inp_WMDrivers!$F$9:$F$37,0))</f>
        <v>14345</v>
      </c>
      <c r="AA432" s="53">
        <f>INDEX(Inp_WMDrivers!AA$9:AA$37,MATCH($F432,Inp_WMDrivers!$F$9:$F$37,0))</f>
        <v>14175</v>
      </c>
      <c r="AB432" s="53">
        <f>INDEX(Inp_WMDrivers!AB$9:AB$37,MATCH($F432,Inp_WMDrivers!$F$9:$F$37,0))</f>
        <v>14465</v>
      </c>
      <c r="AC432" s="53">
        <f>INDEX(Inp_WMDrivers!AC$9:AC$37,MATCH($F432,Inp_WMDrivers!$F$9:$F$37,0))</f>
        <v>13194</v>
      </c>
      <c r="AD432" s="53">
        <f>INDEX(Inp_WMDrivers!AD$9:AD$37,MATCH($F432,Inp_WMDrivers!$F$9:$F$37,0))</f>
        <v>12563</v>
      </c>
      <c r="AE432" s="53">
        <f>INDEX(Inp_WMDrivers!AE$9:AE$37,MATCH($F432,Inp_WMDrivers!$F$9:$F$37,0))</f>
        <v>12437</v>
      </c>
      <c r="AF432" s="53">
        <f>INDEX(Inp_WMDrivers!AF$9:AF$37,MATCH($F432,Inp_WMDrivers!$F$9:$F$37,0))</f>
        <v>12313</v>
      </c>
      <c r="AG432" s="53">
        <f>INDEX(Inp_WMDrivers!AG$9:AG$37,MATCH($F432,Inp_WMDrivers!$F$9:$F$37,0))</f>
        <v>11765</v>
      </c>
      <c r="AH432" s="53">
        <f>INDEX(Inp_WMDrivers!AH$9:AH$37,MATCH($F432,Inp_WMDrivers!$F$9:$F$37,0))</f>
        <v>11566</v>
      </c>
      <c r="AI432" s="53">
        <f>INDEX(Inp_WMDrivers!AI$9:AI$37,MATCH($F432,Inp_WMDrivers!$F$9:$F$37,0))</f>
        <v>11347</v>
      </c>
      <c r="AJ432" s="53">
        <f>INDEX(Inp_WMDrivers!AJ$9:AJ$37,MATCH($F432,Inp_WMDrivers!$F$9:$F$37,0))</f>
        <v>11095</v>
      </c>
      <c r="AK432" s="53">
        <f>INDEX(Inp_WMDrivers!AK$9:AK$37,MATCH($F432,Inp_WMDrivers!$F$9:$F$37,0))</f>
        <v>10845</v>
      </c>
    </row>
    <row r="433" spans="5:37" ht="14.2" customHeight="1">
      <c r="E433" s="2" t="s">
        <v>32</v>
      </c>
      <c r="F433" s="2" t="s">
        <v>230</v>
      </c>
      <c r="G433" s="2" t="s">
        <v>240</v>
      </c>
      <c r="J433" s="2" t="str">
        <f t="shared" si="143"/>
        <v>WMMaintenance MEAVCSV Opex Plus (smoothed)</v>
      </c>
      <c r="T433" s="53" t="str">
        <f>INDEX(Inp_WMDrivers!T$9:T$37,MATCH($F433,Inp_WMDrivers!$F$9:$F$37,0))</f>
        <v/>
      </c>
      <c r="U433" s="53" t="str">
        <f>INDEX(Inp_WMDrivers!U$9:U$37,MATCH($F433,Inp_WMDrivers!$F$9:$F$37,0))</f>
        <v/>
      </c>
      <c r="V433" s="53" t="str">
        <f>INDEX(Inp_WMDrivers!V$9:V$37,MATCH($F433,Inp_WMDrivers!$F$9:$F$37,0))</f>
        <v/>
      </c>
      <c r="W433" s="53" t="str">
        <f>INDEX(Inp_WMDrivers!W$9:W$37,MATCH($F433,Inp_WMDrivers!$F$9:$F$37,0))</f>
        <v/>
      </c>
      <c r="X433" s="53" t="str">
        <f>INDEX(Inp_WMDrivers!X$9:X$37,MATCH($F433,Inp_WMDrivers!$F$9:$F$37,0))</f>
        <v/>
      </c>
      <c r="Y433" s="53">
        <f>INDEX(Inp_WMDrivers!Y$9:Y$37,MATCH($F433,Inp_WMDrivers!$F$9:$F$37,0))</f>
        <v>3177.5733075149301</v>
      </c>
      <c r="Z433" s="53">
        <f>INDEX(Inp_WMDrivers!Z$9:Z$37,MATCH($F433,Inp_WMDrivers!$F$9:$F$37,0))</f>
        <v>3156.027683977497</v>
      </c>
      <c r="AA433" s="53">
        <f>INDEX(Inp_WMDrivers!AA$9:AA$37,MATCH($F433,Inp_WMDrivers!$F$9:$F$37,0))</f>
        <v>3155.4647123143986</v>
      </c>
      <c r="AB433" s="53">
        <f>INDEX(Inp_WMDrivers!AB$9:AB$37,MATCH($F433,Inp_WMDrivers!$F$9:$F$37,0))</f>
        <v>3156.8363348426046</v>
      </c>
      <c r="AC433" s="53">
        <f>INDEX(Inp_WMDrivers!AC$9:AC$37,MATCH($F433,Inp_WMDrivers!$F$9:$F$37,0))</f>
        <v>3157.6207425964194</v>
      </c>
      <c r="AD433" s="53">
        <f>INDEX(Inp_WMDrivers!AD$9:AD$37,MATCH($F433,Inp_WMDrivers!$F$9:$F$37,0))</f>
        <v>3159.1938348996</v>
      </c>
      <c r="AE433" s="53">
        <f>INDEX(Inp_WMDrivers!AE$9:AE$37,MATCH($F433,Inp_WMDrivers!$F$9:$F$37,0))</f>
        <v>3160.3335012917432</v>
      </c>
      <c r="AF433" s="53">
        <f>INDEX(Inp_WMDrivers!AF$9:AF$37,MATCH($F433,Inp_WMDrivers!$F$9:$F$37,0))</f>
        <v>3160.5505020539204</v>
      </c>
      <c r="AG433" s="53">
        <f>INDEX(Inp_WMDrivers!AG$9:AG$37,MATCH($F433,Inp_WMDrivers!$F$9:$F$37,0))</f>
        <v>3157.8695474028209</v>
      </c>
      <c r="AH433" s="53">
        <f>INDEX(Inp_WMDrivers!AH$9:AH$37,MATCH($F433,Inp_WMDrivers!$F$9:$F$37,0))</f>
        <v>3157.8695474028209</v>
      </c>
      <c r="AI433" s="53">
        <f>INDEX(Inp_WMDrivers!AI$9:AI$37,MATCH($F433,Inp_WMDrivers!$F$9:$F$37,0))</f>
        <v>3157.8695474028209</v>
      </c>
      <c r="AJ433" s="53">
        <f>INDEX(Inp_WMDrivers!AJ$9:AJ$37,MATCH($F433,Inp_WMDrivers!$F$9:$F$37,0))</f>
        <v>3157.8695474028209</v>
      </c>
      <c r="AK433" s="53">
        <f>INDEX(Inp_WMDrivers!AK$9:AK$37,MATCH($F433,Inp_WMDrivers!$F$9:$F$37,0))</f>
        <v>3157.8695474028209</v>
      </c>
    </row>
    <row r="434" spans="5:37" ht="14.2" customHeight="1">
      <c r="E434" s="2" t="s">
        <v>32</v>
      </c>
      <c r="F434" s="2" t="s">
        <v>170</v>
      </c>
      <c r="G434" s="2" t="s">
        <v>240</v>
      </c>
      <c r="J434" s="2" t="str">
        <f t="shared" si="143"/>
        <v>WMCapex synthetic costs - Connections (smoothed)CSV Opex Plus (smoothed)</v>
      </c>
      <c r="T434" s="53" t="str">
        <f>INDEX(Inp_WMDrivers!T$9:T$37,MATCH($F434,Inp_WMDrivers!$F$9:$F$37,0))</f>
        <v/>
      </c>
      <c r="U434" s="53" t="str">
        <f>INDEX(Inp_WMDrivers!U$9:U$37,MATCH($F434,Inp_WMDrivers!$F$9:$F$37,0))</f>
        <v/>
      </c>
      <c r="V434" s="53" t="str">
        <f>INDEX(Inp_WMDrivers!V$9:V$37,MATCH($F434,Inp_WMDrivers!$F$9:$F$37,0))</f>
        <v/>
      </c>
      <c r="W434" s="53" t="str">
        <f>INDEX(Inp_WMDrivers!W$9:W$37,MATCH($F434,Inp_WMDrivers!$F$9:$F$37,0))</f>
        <v/>
      </c>
      <c r="X434" s="53" t="str">
        <f>INDEX(Inp_WMDrivers!X$9:X$37,MATCH($F434,Inp_WMDrivers!$F$9:$F$37,0))</f>
        <v/>
      </c>
      <c r="Y434" s="53">
        <f>INDEX(Inp_WMDrivers!Y$9:Y$37,MATCH($F434,Inp_WMDrivers!$F$9:$F$37,0))</f>
        <v>3.7559342955579988</v>
      </c>
      <c r="Z434" s="53">
        <f>INDEX(Inp_WMDrivers!Z$9:Z$37,MATCH($F434,Inp_WMDrivers!$F$9:$F$37,0))</f>
        <v>3.2934596918332515</v>
      </c>
      <c r="AA434" s="53">
        <f>INDEX(Inp_WMDrivers!AA$9:AA$37,MATCH($F434,Inp_WMDrivers!$F$9:$F$37,0))</f>
        <v>3.3067441284442713</v>
      </c>
      <c r="AB434" s="53">
        <f>INDEX(Inp_WMDrivers!AB$9:AB$37,MATCH($F434,Inp_WMDrivers!$F$9:$F$37,0))</f>
        <v>3.5951414317984729</v>
      </c>
      <c r="AC434" s="53">
        <f>INDEX(Inp_WMDrivers!AC$9:AC$37,MATCH($F434,Inp_WMDrivers!$F$9:$F$37,0))</f>
        <v>3.8302145220438764</v>
      </c>
      <c r="AD434" s="53">
        <f>INDEX(Inp_WMDrivers!AD$9:AD$37,MATCH($F434,Inp_WMDrivers!$F$9:$F$37,0))</f>
        <v>3.904846541941962</v>
      </c>
      <c r="AE434" s="53">
        <f>INDEX(Inp_WMDrivers!AE$9:AE$37,MATCH($F434,Inp_WMDrivers!$F$9:$F$37,0))</f>
        <v>3.7611145257941159</v>
      </c>
      <c r="AF434" s="53">
        <f>INDEX(Inp_WMDrivers!AF$9:AF$37,MATCH($F434,Inp_WMDrivers!$F$9:$F$37,0))</f>
        <v>3.6209314042735681</v>
      </c>
      <c r="AG434" s="53">
        <f>INDEX(Inp_WMDrivers!AG$9:AG$37,MATCH($F434,Inp_WMDrivers!$F$9:$F$37,0))</f>
        <v>3.4243525337735918</v>
      </c>
      <c r="AH434" s="53">
        <f>INDEX(Inp_WMDrivers!AH$9:AH$37,MATCH($F434,Inp_WMDrivers!$F$9:$F$37,0))</f>
        <v>3.1870026337481985</v>
      </c>
      <c r="AI434" s="53">
        <f>INDEX(Inp_WMDrivers!AI$9:AI$37,MATCH($F434,Inp_WMDrivers!$F$9:$F$37,0))</f>
        <v>2.9407014893279437</v>
      </c>
      <c r="AJ434" s="53">
        <f>INDEX(Inp_WMDrivers!AJ$9:AJ$37,MATCH($F434,Inp_WMDrivers!$F$9:$F$37,0))</f>
        <v>2.6395212697891259</v>
      </c>
      <c r="AK434" s="53">
        <f>INDEX(Inp_WMDrivers!AK$9:AK$37,MATCH($F434,Inp_WMDrivers!$F$9:$F$37,0))</f>
        <v>2.4185139739230572</v>
      </c>
    </row>
    <row r="435" spans="5:37" ht="14.2" customHeight="1">
      <c r="E435" s="2" t="s">
        <v>32</v>
      </c>
      <c r="F435" s="2" t="s">
        <v>168</v>
      </c>
      <c r="G435" s="2" t="s">
        <v>240</v>
      </c>
      <c r="J435" s="2" t="str">
        <f t="shared" si="143"/>
        <v>WMMEAVCSV Opex Plus (smoothed)</v>
      </c>
      <c r="T435" s="53" t="str">
        <f>INDEX(Inp_WMDrivers!T$9:T$37,MATCH($F435,Inp_WMDrivers!$F$9:$F$37,0))</f>
        <v/>
      </c>
      <c r="U435" s="53" t="str">
        <f>INDEX(Inp_WMDrivers!U$9:U$37,MATCH($F435,Inp_WMDrivers!$F$9:$F$37,0))</f>
        <v/>
      </c>
      <c r="V435" s="53" t="str">
        <f>INDEX(Inp_WMDrivers!V$9:V$37,MATCH($F435,Inp_WMDrivers!$F$9:$F$37,0))</f>
        <v/>
      </c>
      <c r="W435" s="53" t="str">
        <f>INDEX(Inp_WMDrivers!W$9:W$37,MATCH($F435,Inp_WMDrivers!$F$9:$F$37,0))</f>
        <v/>
      </c>
      <c r="X435" s="53" t="str">
        <f>INDEX(Inp_WMDrivers!X$9:X$37,MATCH($F435,Inp_WMDrivers!$F$9:$F$37,0))</f>
        <v/>
      </c>
      <c r="Y435" s="53">
        <f>INDEX(Inp_WMDrivers!Y$9:Y$37,MATCH($F435,Inp_WMDrivers!$F$9:$F$37,0))</f>
        <v>8061.7342902367755</v>
      </c>
      <c r="Z435" s="53">
        <f>INDEX(Inp_WMDrivers!Z$9:Z$37,MATCH($F435,Inp_WMDrivers!$F$9:$F$37,0))</f>
        <v>8014.9003961914905</v>
      </c>
      <c r="AA435" s="53">
        <f>INDEX(Inp_WMDrivers!AA$9:AA$37,MATCH($F435,Inp_WMDrivers!$F$9:$F$37,0))</f>
        <v>7991.2557835903999</v>
      </c>
      <c r="AB435" s="53">
        <f>INDEX(Inp_WMDrivers!AB$9:AB$37,MATCH($F435,Inp_WMDrivers!$F$9:$F$37,0))</f>
        <v>7966.8788116784381</v>
      </c>
      <c r="AC435" s="53">
        <f>INDEX(Inp_WMDrivers!AC$9:AC$37,MATCH($F435,Inp_WMDrivers!$F$9:$F$37,0))</f>
        <v>7948.0773829491254</v>
      </c>
      <c r="AD435" s="53">
        <f>INDEX(Inp_WMDrivers!AD$9:AD$37,MATCH($F435,Inp_WMDrivers!$F$9:$F$37,0))</f>
        <v>7927.0811939870882</v>
      </c>
      <c r="AE435" s="53">
        <f>INDEX(Inp_WMDrivers!AE$9:AE$37,MATCH($F435,Inp_WMDrivers!$F$9:$F$37,0))</f>
        <v>7902.0634302930612</v>
      </c>
      <c r="AF435" s="53">
        <f>INDEX(Inp_WMDrivers!AF$9:AF$37,MATCH($F435,Inp_WMDrivers!$F$9:$F$37,0))</f>
        <v>7875.7624417956949</v>
      </c>
      <c r="AG435" s="53">
        <f>INDEX(Inp_WMDrivers!AG$9:AG$37,MATCH($F435,Inp_WMDrivers!$F$9:$F$37,0))</f>
        <v>7852.2182703900371</v>
      </c>
      <c r="AH435" s="53">
        <f>INDEX(Inp_WMDrivers!AH$9:AH$37,MATCH($F435,Inp_WMDrivers!$F$9:$F$37,0))</f>
        <v>7831.0185445987445</v>
      </c>
      <c r="AI435" s="53">
        <f>INDEX(Inp_WMDrivers!AI$9:AI$37,MATCH($F435,Inp_WMDrivers!$F$9:$F$37,0))</f>
        <v>7809.3861643316541</v>
      </c>
      <c r="AJ435" s="53">
        <f>INDEX(Inp_WMDrivers!AJ$9:AJ$37,MATCH($F435,Inp_WMDrivers!$F$9:$F$37,0))</f>
        <v>7786.9372272844867</v>
      </c>
      <c r="AK435" s="53">
        <f>INDEX(Inp_WMDrivers!AK$9:AK$37,MATCH($F435,Inp_WMDrivers!$F$9:$F$37,0))</f>
        <v>7764.4402175177875</v>
      </c>
    </row>
    <row r="436" spans="5:37" ht="14.2" customHeight="1">
      <c r="E436" s="2" t="s">
        <v>32</v>
      </c>
      <c r="F436" s="3" t="s">
        <v>202</v>
      </c>
      <c r="G436" s="3" t="str">
        <f>G435</f>
        <v>CSV Opex Plus (smoothed)</v>
      </c>
      <c r="H436" s="3"/>
      <c r="J436" s="2" t="str">
        <f>E436&amp;$G436&amp;""&amp;H436</f>
        <v>WMCSV Opex Plus (smoothed)</v>
      </c>
      <c r="T436" s="53" t="e">
        <f t="shared" ref="T436:AK436" si="145">T431^$R$76*T432^$R$77*T433^$R$78*T434^$R$79*T435^$R$80</f>
        <v>#VALUE!</v>
      </c>
      <c r="U436" s="53" t="e">
        <f t="shared" si="145"/>
        <v>#VALUE!</v>
      </c>
      <c r="V436" s="53" t="e">
        <f t="shared" si="145"/>
        <v>#VALUE!</v>
      </c>
      <c r="W436" s="53" t="e">
        <f t="shared" si="145"/>
        <v>#VALUE!</v>
      </c>
      <c r="X436" s="53" t="e">
        <f t="shared" si="145"/>
        <v>#VALUE!</v>
      </c>
      <c r="Y436" s="53">
        <f t="shared" si="145"/>
        <v>6119.7105917980316</v>
      </c>
      <c r="Z436" s="53">
        <f t="shared" si="145"/>
        <v>6071.7284257886904</v>
      </c>
      <c r="AA436" s="53">
        <f t="shared" si="145"/>
        <v>6055.2199627941736</v>
      </c>
      <c r="AB436" s="53">
        <f t="shared" si="145"/>
        <v>6102.5194991290336</v>
      </c>
      <c r="AC436" s="53">
        <f t="shared" si="145"/>
        <v>6062.7116910548575</v>
      </c>
      <c r="AD436" s="53">
        <f t="shared" si="145"/>
        <v>6034.5485144941395</v>
      </c>
      <c r="AE436" s="53">
        <f t="shared" si="145"/>
        <v>5998.6786699568938</v>
      </c>
      <c r="AF436" s="53">
        <f t="shared" si="145"/>
        <v>5961.9670675104635</v>
      </c>
      <c r="AG436" s="53">
        <f t="shared" si="145"/>
        <v>5895.9352171524779</v>
      </c>
      <c r="AH436" s="53">
        <f t="shared" si="145"/>
        <v>5841.5313292678884</v>
      </c>
      <c r="AI436" s="53">
        <f t="shared" si="145"/>
        <v>5782.3372972146772</v>
      </c>
      <c r="AJ436" s="53">
        <f t="shared" si="145"/>
        <v>5709.0985778590712</v>
      </c>
      <c r="AK436" s="53">
        <f t="shared" si="145"/>
        <v>5645.6502175945107</v>
      </c>
    </row>
    <row r="437" spans="5:37" ht="14.2" customHeight="1">
      <c r="T437" s="67"/>
      <c r="U437" s="67"/>
      <c r="V437" s="67"/>
      <c r="W437" s="67"/>
      <c r="X437" s="67"/>
      <c r="Y437" s="67"/>
      <c r="Z437" s="67"/>
      <c r="AA437" s="67"/>
      <c r="AB437" s="67"/>
      <c r="AC437" s="67"/>
      <c r="AD437" s="67"/>
      <c r="AE437" s="67"/>
      <c r="AF437" s="67"/>
      <c r="AG437" s="67"/>
      <c r="AH437" s="67"/>
      <c r="AI437" s="67"/>
      <c r="AJ437" s="67"/>
      <c r="AK437" s="67"/>
    </row>
    <row r="438" spans="5:37" ht="14.2" customHeight="1">
      <c r="E438" s="2" t="s">
        <v>32</v>
      </c>
      <c r="F438" s="2" t="s">
        <v>141</v>
      </c>
      <c r="G438" s="2" t="s">
        <v>226</v>
      </c>
      <c r="H438" s="2" t="s">
        <v>235</v>
      </c>
      <c r="J438" s="2" t="str">
        <f t="shared" ref="J438:J439" si="146">E438&amp;$F438&amp;""&amp;G438&amp;""&amp;H438</f>
        <v>WMCustomersCSV EmergencyEconometric</v>
      </c>
      <c r="T438" s="53" t="str">
        <f>INDEX(Inp_WMDrivers!T$9:T$37,MATCH($F438,Inp_WMDrivers!$F$9:$F$37,0))</f>
        <v/>
      </c>
      <c r="U438" s="53" t="str">
        <f>INDEX(Inp_WMDrivers!U$9:U$37,MATCH($F438,Inp_WMDrivers!$F$9:$F$37,0))</f>
        <v/>
      </c>
      <c r="V438" s="53" t="str">
        <f>INDEX(Inp_WMDrivers!V$9:V$37,MATCH($F438,Inp_WMDrivers!$F$9:$F$37,0))</f>
        <v/>
      </c>
      <c r="W438" s="53" t="str">
        <f>INDEX(Inp_WMDrivers!W$9:W$37,MATCH($F438,Inp_WMDrivers!$F$9:$F$37,0))</f>
        <v/>
      </c>
      <c r="X438" s="53" t="str">
        <f>INDEX(Inp_WMDrivers!X$9:X$37,MATCH($F438,Inp_WMDrivers!$F$9:$F$37,0))</f>
        <v/>
      </c>
      <c r="Y438" s="53">
        <f>INDEX(Inp_WMDrivers!Y$9:Y$37,MATCH($F438,Inp_WMDrivers!$F$9:$F$37,0))</f>
        <v>1970080.0766700001</v>
      </c>
      <c r="Z438" s="53">
        <f>INDEX(Inp_WMDrivers!Z$9:Z$37,MATCH($F438,Inp_WMDrivers!$F$9:$F$37,0))</f>
        <v>1953960.99973</v>
      </c>
      <c r="AA438" s="53">
        <f>INDEX(Inp_WMDrivers!AA$9:AA$37,MATCH($F438,Inp_WMDrivers!$F$9:$F$37,0))</f>
        <v>1958090.99994</v>
      </c>
      <c r="AB438" s="53">
        <f>INDEX(Inp_WMDrivers!AB$9:AB$37,MATCH($F438,Inp_WMDrivers!$F$9:$F$37,0))</f>
        <v>1960458.9996199999</v>
      </c>
      <c r="AC438" s="53">
        <f>INDEX(Inp_WMDrivers!AC$9:AC$37,MATCH($F438,Inp_WMDrivers!$F$9:$F$37,0))</f>
        <v>1962301.99976</v>
      </c>
      <c r="AD438" s="53">
        <f>INDEX(Inp_WMDrivers!AD$9:AD$37,MATCH($F438,Inp_WMDrivers!$F$9:$F$37,0))</f>
        <v>1965206.99957</v>
      </c>
      <c r="AE438" s="53">
        <f>INDEX(Inp_WMDrivers!AE$9:AE$37,MATCH($F438,Inp_WMDrivers!$F$9:$F$37,0))</f>
        <v>1965206.99957</v>
      </c>
      <c r="AF438" s="53">
        <f>INDEX(Inp_WMDrivers!AF$9:AF$37,MATCH($F438,Inp_WMDrivers!$F$9:$F$37,0))</f>
        <v>1965206.99957</v>
      </c>
      <c r="AG438" s="53">
        <f>INDEX(Inp_WMDrivers!AG$9:AG$37,MATCH($F438,Inp_WMDrivers!$F$9:$F$37,0))</f>
        <v>1965206.99957</v>
      </c>
      <c r="AH438" s="53">
        <f>INDEX(Inp_WMDrivers!AH$9:AH$37,MATCH($F438,Inp_WMDrivers!$F$9:$F$37,0))</f>
        <v>1965206.99957</v>
      </c>
      <c r="AI438" s="53">
        <f>INDEX(Inp_WMDrivers!AI$9:AI$37,MATCH($F438,Inp_WMDrivers!$F$9:$F$37,0))</f>
        <v>1965206.99957</v>
      </c>
      <c r="AJ438" s="53">
        <f>INDEX(Inp_WMDrivers!AJ$9:AJ$37,MATCH($F438,Inp_WMDrivers!$F$9:$F$37,0))</f>
        <v>1965206.99957</v>
      </c>
      <c r="AK438" s="53">
        <f>INDEX(Inp_WMDrivers!AK$9:AK$37,MATCH($F438,Inp_WMDrivers!$F$9:$F$37,0))</f>
        <v>1965206.99957</v>
      </c>
    </row>
    <row r="439" spans="5:37" ht="14.2" customHeight="1">
      <c r="E439" s="2" t="s">
        <v>32</v>
      </c>
      <c r="F439" s="66" t="s">
        <v>166</v>
      </c>
      <c r="G439" s="2" t="s">
        <v>226</v>
      </c>
      <c r="H439" s="2" t="s">
        <v>235</v>
      </c>
      <c r="J439" s="2" t="str">
        <f t="shared" si="146"/>
        <v>WMTotal external condition reports
(service condition + mains condition)CSV EmergencyEconometric</v>
      </c>
      <c r="T439" s="53" t="str">
        <f>INDEX(Inp_WMDrivers!T$9:T$37,MATCH($F439,Inp_WMDrivers!$F$9:$F$37,0))</f>
        <v/>
      </c>
      <c r="U439" s="53" t="str">
        <f>INDEX(Inp_WMDrivers!U$9:U$37,MATCH($F439,Inp_WMDrivers!$F$9:$F$37,0))</f>
        <v/>
      </c>
      <c r="V439" s="53" t="str">
        <f>INDEX(Inp_WMDrivers!V$9:V$37,MATCH($F439,Inp_WMDrivers!$F$9:$F$37,0))</f>
        <v/>
      </c>
      <c r="W439" s="53" t="str">
        <f>INDEX(Inp_WMDrivers!W$9:W$37,MATCH($F439,Inp_WMDrivers!$F$9:$F$37,0))</f>
        <v/>
      </c>
      <c r="X439" s="53" t="str">
        <f>INDEX(Inp_WMDrivers!X$9:X$37,MATCH($F439,Inp_WMDrivers!$F$9:$F$37,0))</f>
        <v/>
      </c>
      <c r="Y439" s="53">
        <f>INDEX(Inp_WMDrivers!Y$9:Y$37,MATCH($F439,Inp_WMDrivers!$F$9:$F$37,0))</f>
        <v>13637</v>
      </c>
      <c r="Z439" s="53">
        <f>INDEX(Inp_WMDrivers!Z$9:Z$37,MATCH($F439,Inp_WMDrivers!$F$9:$F$37,0))</f>
        <v>14345</v>
      </c>
      <c r="AA439" s="53">
        <f>INDEX(Inp_WMDrivers!AA$9:AA$37,MATCH($F439,Inp_WMDrivers!$F$9:$F$37,0))</f>
        <v>14175</v>
      </c>
      <c r="AB439" s="53">
        <f>INDEX(Inp_WMDrivers!AB$9:AB$37,MATCH($F439,Inp_WMDrivers!$F$9:$F$37,0))</f>
        <v>14465</v>
      </c>
      <c r="AC439" s="53">
        <f>INDEX(Inp_WMDrivers!AC$9:AC$37,MATCH($F439,Inp_WMDrivers!$F$9:$F$37,0))</f>
        <v>13194</v>
      </c>
      <c r="AD439" s="53">
        <f>INDEX(Inp_WMDrivers!AD$9:AD$37,MATCH($F439,Inp_WMDrivers!$F$9:$F$37,0))</f>
        <v>12563</v>
      </c>
      <c r="AE439" s="53">
        <f>INDEX(Inp_WMDrivers!AE$9:AE$37,MATCH($F439,Inp_WMDrivers!$F$9:$F$37,0))</f>
        <v>12437</v>
      </c>
      <c r="AF439" s="53">
        <f>INDEX(Inp_WMDrivers!AF$9:AF$37,MATCH($F439,Inp_WMDrivers!$F$9:$F$37,0))</f>
        <v>12313</v>
      </c>
      <c r="AG439" s="53">
        <f>INDEX(Inp_WMDrivers!AG$9:AG$37,MATCH($F439,Inp_WMDrivers!$F$9:$F$37,0))</f>
        <v>11765</v>
      </c>
      <c r="AH439" s="53">
        <f>INDEX(Inp_WMDrivers!AH$9:AH$37,MATCH($F439,Inp_WMDrivers!$F$9:$F$37,0))</f>
        <v>11566</v>
      </c>
      <c r="AI439" s="53">
        <f>INDEX(Inp_WMDrivers!AI$9:AI$37,MATCH($F439,Inp_WMDrivers!$F$9:$F$37,0))</f>
        <v>11347</v>
      </c>
      <c r="AJ439" s="53">
        <f>INDEX(Inp_WMDrivers!AJ$9:AJ$37,MATCH($F439,Inp_WMDrivers!$F$9:$F$37,0))</f>
        <v>11095</v>
      </c>
      <c r="AK439" s="53">
        <f>INDEX(Inp_WMDrivers!AK$9:AK$37,MATCH($F439,Inp_WMDrivers!$F$9:$F$37,0))</f>
        <v>10845</v>
      </c>
    </row>
    <row r="440" spans="5:37" ht="14.2" customHeight="1">
      <c r="E440" s="2" t="s">
        <v>32</v>
      </c>
      <c r="F440" s="3" t="s">
        <v>202</v>
      </c>
      <c r="G440" s="3" t="str">
        <f>G439</f>
        <v>CSV Emergency</v>
      </c>
      <c r="H440" s="3" t="str">
        <f>H439</f>
        <v>Econometric</v>
      </c>
      <c r="J440" s="2" t="str">
        <f>E440&amp;$G440&amp;""&amp;H440</f>
        <v>WMCSV EmergencyEconometric</v>
      </c>
      <c r="T440" s="53" t="e">
        <f t="shared" ref="T440:AK440" si="147">T438^$R$83*T439^$R$84</f>
        <v>#VALUE!</v>
      </c>
      <c r="U440" s="53" t="e">
        <f t="shared" si="147"/>
        <v>#VALUE!</v>
      </c>
      <c r="V440" s="53" t="e">
        <f t="shared" si="147"/>
        <v>#VALUE!</v>
      </c>
      <c r="W440" s="53" t="e">
        <f t="shared" si="147"/>
        <v>#VALUE!</v>
      </c>
      <c r="X440" s="53" t="e">
        <f t="shared" si="147"/>
        <v>#VALUE!</v>
      </c>
      <c r="Y440" s="53">
        <f t="shared" si="147"/>
        <v>186789.67815805867</v>
      </c>
      <c r="Z440" s="53">
        <f t="shared" si="147"/>
        <v>190497.1032358332</v>
      </c>
      <c r="AA440" s="53">
        <f t="shared" si="147"/>
        <v>189634.89937814561</v>
      </c>
      <c r="AB440" s="53">
        <f t="shared" si="147"/>
        <v>191584.81192336543</v>
      </c>
      <c r="AC440" s="53">
        <f t="shared" si="147"/>
        <v>183507.74637279028</v>
      </c>
      <c r="AD440" s="53">
        <f t="shared" si="147"/>
        <v>179436.25632506027</v>
      </c>
      <c r="AE440" s="53">
        <f t="shared" si="147"/>
        <v>178581.45984401717</v>
      </c>
      <c r="AF440" s="53">
        <f t="shared" si="147"/>
        <v>177735.77033473036</v>
      </c>
      <c r="AG440" s="53">
        <f t="shared" si="147"/>
        <v>173943.58104406486</v>
      </c>
      <c r="AH440" s="53">
        <f t="shared" si="147"/>
        <v>172543.54308464314</v>
      </c>
      <c r="AI440" s="53">
        <f t="shared" si="147"/>
        <v>170988.06485021583</v>
      </c>
      <c r="AJ440" s="53">
        <f t="shared" si="147"/>
        <v>169178.51893121956</v>
      </c>
      <c r="AK440" s="53">
        <f t="shared" si="147"/>
        <v>167361.83268743666</v>
      </c>
    </row>
    <row r="441" spans="5:37" ht="14.2" customHeight="1">
      <c r="T441" s="67"/>
      <c r="U441" s="67"/>
      <c r="V441" s="67"/>
      <c r="W441" s="67"/>
      <c r="X441" s="67"/>
      <c r="Y441" s="67"/>
      <c r="Z441" s="67"/>
      <c r="AA441" s="67"/>
      <c r="AB441" s="67"/>
      <c r="AC441" s="67"/>
      <c r="AD441" s="67"/>
      <c r="AE441" s="67"/>
      <c r="AF441" s="67"/>
      <c r="AG441" s="67"/>
      <c r="AH441" s="67"/>
      <c r="AI441" s="67"/>
      <c r="AJ441" s="67"/>
      <c r="AK441" s="67"/>
    </row>
    <row r="442" spans="5:37" ht="14.2" customHeight="1">
      <c r="E442" s="2" t="s">
        <v>32</v>
      </c>
      <c r="F442" s="2" t="s">
        <v>141</v>
      </c>
      <c r="G442" s="2" t="s">
        <v>243</v>
      </c>
      <c r="H442" s="2" t="s">
        <v>235</v>
      </c>
      <c r="J442" s="2" t="str">
        <f t="shared" ref="J442:J444" si="148">E442&amp;$F442&amp;""&amp;G442&amp;""&amp;H442</f>
        <v>WMCustomersCSV Customers, PREs, External condition reportsEconometric</v>
      </c>
      <c r="T442" s="53" t="str">
        <f>INDEX(Inp_WMDrivers!T$9:T$37,MATCH($F442,Inp_WMDrivers!$F$9:$F$37,0))</f>
        <v/>
      </c>
      <c r="U442" s="53" t="str">
        <f>INDEX(Inp_WMDrivers!U$9:U$37,MATCH($F442,Inp_WMDrivers!$F$9:$F$37,0))</f>
        <v/>
      </c>
      <c r="V442" s="53" t="str">
        <f>INDEX(Inp_WMDrivers!V$9:V$37,MATCH($F442,Inp_WMDrivers!$F$9:$F$37,0))</f>
        <v/>
      </c>
      <c r="W442" s="53" t="str">
        <f>INDEX(Inp_WMDrivers!W$9:W$37,MATCH($F442,Inp_WMDrivers!$F$9:$F$37,0))</f>
        <v/>
      </c>
      <c r="X442" s="53" t="str">
        <f>INDEX(Inp_WMDrivers!X$9:X$37,MATCH($F442,Inp_WMDrivers!$F$9:$F$37,0))</f>
        <v/>
      </c>
      <c r="Y442" s="53">
        <f>INDEX(Inp_WMDrivers!Y$9:Y$37,MATCH($F442,Inp_WMDrivers!$F$9:$F$37,0))</f>
        <v>1970080.0766700001</v>
      </c>
      <c r="Z442" s="53">
        <f>INDEX(Inp_WMDrivers!Z$9:Z$37,MATCH($F442,Inp_WMDrivers!$F$9:$F$37,0))</f>
        <v>1953960.99973</v>
      </c>
      <c r="AA442" s="53">
        <f>INDEX(Inp_WMDrivers!AA$9:AA$37,MATCH($F442,Inp_WMDrivers!$F$9:$F$37,0))</f>
        <v>1958090.99994</v>
      </c>
      <c r="AB442" s="53">
        <f>INDEX(Inp_WMDrivers!AB$9:AB$37,MATCH($F442,Inp_WMDrivers!$F$9:$F$37,0))</f>
        <v>1960458.9996199999</v>
      </c>
      <c r="AC442" s="53">
        <f>INDEX(Inp_WMDrivers!AC$9:AC$37,MATCH($F442,Inp_WMDrivers!$F$9:$F$37,0))</f>
        <v>1962301.99976</v>
      </c>
      <c r="AD442" s="53">
        <f>INDEX(Inp_WMDrivers!AD$9:AD$37,MATCH($F442,Inp_WMDrivers!$F$9:$F$37,0))</f>
        <v>1965206.99957</v>
      </c>
      <c r="AE442" s="53">
        <f>INDEX(Inp_WMDrivers!AE$9:AE$37,MATCH($F442,Inp_WMDrivers!$F$9:$F$37,0))</f>
        <v>1965206.99957</v>
      </c>
      <c r="AF442" s="53">
        <f>INDEX(Inp_WMDrivers!AF$9:AF$37,MATCH($F442,Inp_WMDrivers!$F$9:$F$37,0))</f>
        <v>1965206.99957</v>
      </c>
      <c r="AG442" s="53">
        <f>INDEX(Inp_WMDrivers!AG$9:AG$37,MATCH($F442,Inp_WMDrivers!$F$9:$F$37,0))</f>
        <v>1965206.99957</v>
      </c>
      <c r="AH442" s="53">
        <f>INDEX(Inp_WMDrivers!AH$9:AH$37,MATCH($F442,Inp_WMDrivers!$F$9:$F$37,0))</f>
        <v>1965206.99957</v>
      </c>
      <c r="AI442" s="53">
        <f>INDEX(Inp_WMDrivers!AI$9:AI$37,MATCH($F442,Inp_WMDrivers!$F$9:$F$37,0))</f>
        <v>1965206.99957</v>
      </c>
      <c r="AJ442" s="53">
        <f>INDEX(Inp_WMDrivers!AJ$9:AJ$37,MATCH($F442,Inp_WMDrivers!$F$9:$F$37,0))</f>
        <v>1965206.99957</v>
      </c>
      <c r="AK442" s="53">
        <f>INDEX(Inp_WMDrivers!AK$9:AK$37,MATCH($F442,Inp_WMDrivers!$F$9:$F$37,0))</f>
        <v>1965206.99957</v>
      </c>
    </row>
    <row r="443" spans="5:37" ht="14.2" customHeight="1">
      <c r="E443" s="2" t="s">
        <v>32</v>
      </c>
      <c r="F443" s="2" t="s">
        <v>147</v>
      </c>
      <c r="G443" s="2" t="s">
        <v>243</v>
      </c>
      <c r="H443" s="2" t="s">
        <v>235</v>
      </c>
      <c r="J443" s="2" t="str">
        <f t="shared" si="148"/>
        <v>WMPREs (Internal &amp; External)CSV Customers, PREs, External condition reportsEconometric</v>
      </c>
      <c r="T443" s="53" t="str">
        <f>INDEX(Inp_WMDrivers!T$9:T$37,MATCH($F443,Inp_WMDrivers!$F$9:$F$37,0))</f>
        <v/>
      </c>
      <c r="U443" s="53" t="str">
        <f>INDEX(Inp_WMDrivers!U$9:U$37,MATCH($F443,Inp_WMDrivers!$F$9:$F$37,0))</f>
        <v/>
      </c>
      <c r="V443" s="53" t="str">
        <f>INDEX(Inp_WMDrivers!V$9:V$37,MATCH($F443,Inp_WMDrivers!$F$9:$F$37,0))</f>
        <v/>
      </c>
      <c r="W443" s="53" t="str">
        <f>INDEX(Inp_WMDrivers!W$9:W$37,MATCH($F443,Inp_WMDrivers!$F$9:$F$37,0))</f>
        <v/>
      </c>
      <c r="X443" s="53" t="str">
        <f>INDEX(Inp_WMDrivers!X$9:X$37,MATCH($F443,Inp_WMDrivers!$F$9:$F$37,0))</f>
        <v/>
      </c>
      <c r="Y443" s="53">
        <f>INDEX(Inp_WMDrivers!Y$9:Y$37,MATCH($F443,Inp_WMDrivers!$F$9:$F$37,0))</f>
        <v>83581</v>
      </c>
      <c r="Z443" s="53">
        <f>INDEX(Inp_WMDrivers!Z$9:Z$37,MATCH($F443,Inp_WMDrivers!$F$9:$F$37,0))</f>
        <v>78143</v>
      </c>
      <c r="AA443" s="53">
        <f>INDEX(Inp_WMDrivers!AA$9:AA$37,MATCH($F443,Inp_WMDrivers!$F$9:$F$37,0))</f>
        <v>76065</v>
      </c>
      <c r="AB443" s="53">
        <f>INDEX(Inp_WMDrivers!AB$9:AB$37,MATCH($F443,Inp_WMDrivers!$F$9:$F$37,0))</f>
        <v>77899</v>
      </c>
      <c r="AC443" s="53">
        <f>INDEX(Inp_WMDrivers!AC$9:AC$37,MATCH($F443,Inp_WMDrivers!$F$9:$F$37,0))</f>
        <v>73384</v>
      </c>
      <c r="AD443" s="53">
        <f>INDEX(Inp_WMDrivers!AD$9:AD$37,MATCH($F443,Inp_WMDrivers!$F$9:$F$37,0))</f>
        <v>68167</v>
      </c>
      <c r="AE443" s="53">
        <f>INDEX(Inp_WMDrivers!AE$9:AE$37,MATCH($F443,Inp_WMDrivers!$F$9:$F$37,0))</f>
        <v>68334</v>
      </c>
      <c r="AF443" s="53">
        <f>INDEX(Inp_WMDrivers!AF$9:AF$37,MATCH($F443,Inp_WMDrivers!$F$9:$F$37,0))</f>
        <v>67542</v>
      </c>
      <c r="AG443" s="53">
        <f>INDEX(Inp_WMDrivers!AG$9:AG$37,MATCH($F443,Inp_WMDrivers!$F$9:$F$37,0))</f>
        <v>66676</v>
      </c>
      <c r="AH443" s="53">
        <f>INDEX(Inp_WMDrivers!AH$9:AH$37,MATCH($F443,Inp_WMDrivers!$F$9:$F$37,0))</f>
        <v>65822</v>
      </c>
      <c r="AI443" s="53">
        <f>INDEX(Inp_WMDrivers!AI$9:AI$37,MATCH($F443,Inp_WMDrivers!$F$9:$F$37,0))</f>
        <v>64982</v>
      </c>
      <c r="AJ443" s="53">
        <f>INDEX(Inp_WMDrivers!AJ$9:AJ$37,MATCH($F443,Inp_WMDrivers!$F$9:$F$37,0))</f>
        <v>64155</v>
      </c>
      <c r="AK443" s="53">
        <f>INDEX(Inp_WMDrivers!AK$9:AK$37,MATCH($F443,Inp_WMDrivers!$F$9:$F$37,0))</f>
        <v>63342</v>
      </c>
    </row>
    <row r="444" spans="5:37" ht="14.2" customHeight="1">
      <c r="E444" s="2" t="s">
        <v>32</v>
      </c>
      <c r="F444" s="66" t="s">
        <v>166</v>
      </c>
      <c r="G444" s="2" t="s">
        <v>243</v>
      </c>
      <c r="H444" s="2" t="s">
        <v>235</v>
      </c>
      <c r="J444" s="2" t="str">
        <f t="shared" si="148"/>
        <v>WMTotal external condition reports
(service condition + mains condition)CSV Customers, PREs, External condition reportsEconometric</v>
      </c>
      <c r="T444" s="53" t="str">
        <f>INDEX(Inp_WMDrivers!T$9:T$37,MATCH($F444,Inp_WMDrivers!$F$9:$F$37,0))</f>
        <v/>
      </c>
      <c r="U444" s="53" t="str">
        <f>INDEX(Inp_WMDrivers!U$9:U$37,MATCH($F444,Inp_WMDrivers!$F$9:$F$37,0))</f>
        <v/>
      </c>
      <c r="V444" s="53" t="str">
        <f>INDEX(Inp_WMDrivers!V$9:V$37,MATCH($F444,Inp_WMDrivers!$F$9:$F$37,0))</f>
        <v/>
      </c>
      <c r="W444" s="53" t="str">
        <f>INDEX(Inp_WMDrivers!W$9:W$37,MATCH($F444,Inp_WMDrivers!$F$9:$F$37,0))</f>
        <v/>
      </c>
      <c r="X444" s="53" t="str">
        <f>INDEX(Inp_WMDrivers!X$9:X$37,MATCH($F444,Inp_WMDrivers!$F$9:$F$37,0))</f>
        <v/>
      </c>
      <c r="Y444" s="53">
        <f>INDEX(Inp_WMDrivers!Y$9:Y$37,MATCH($F444,Inp_WMDrivers!$F$9:$F$37,0))</f>
        <v>13637</v>
      </c>
      <c r="Z444" s="53">
        <f>INDEX(Inp_WMDrivers!Z$9:Z$37,MATCH($F444,Inp_WMDrivers!$F$9:$F$37,0))</f>
        <v>14345</v>
      </c>
      <c r="AA444" s="53">
        <f>INDEX(Inp_WMDrivers!AA$9:AA$37,MATCH($F444,Inp_WMDrivers!$F$9:$F$37,0))</f>
        <v>14175</v>
      </c>
      <c r="AB444" s="53">
        <f>INDEX(Inp_WMDrivers!AB$9:AB$37,MATCH($F444,Inp_WMDrivers!$F$9:$F$37,0))</f>
        <v>14465</v>
      </c>
      <c r="AC444" s="53">
        <f>INDEX(Inp_WMDrivers!AC$9:AC$37,MATCH($F444,Inp_WMDrivers!$F$9:$F$37,0))</f>
        <v>13194</v>
      </c>
      <c r="AD444" s="53">
        <f>INDEX(Inp_WMDrivers!AD$9:AD$37,MATCH($F444,Inp_WMDrivers!$F$9:$F$37,0))</f>
        <v>12563</v>
      </c>
      <c r="AE444" s="53">
        <f>INDEX(Inp_WMDrivers!AE$9:AE$37,MATCH($F444,Inp_WMDrivers!$F$9:$F$37,0))</f>
        <v>12437</v>
      </c>
      <c r="AF444" s="53">
        <f>INDEX(Inp_WMDrivers!AF$9:AF$37,MATCH($F444,Inp_WMDrivers!$F$9:$F$37,0))</f>
        <v>12313</v>
      </c>
      <c r="AG444" s="53">
        <f>INDEX(Inp_WMDrivers!AG$9:AG$37,MATCH($F444,Inp_WMDrivers!$F$9:$F$37,0))</f>
        <v>11765</v>
      </c>
      <c r="AH444" s="53">
        <f>INDEX(Inp_WMDrivers!AH$9:AH$37,MATCH($F444,Inp_WMDrivers!$F$9:$F$37,0))</f>
        <v>11566</v>
      </c>
      <c r="AI444" s="53">
        <f>INDEX(Inp_WMDrivers!AI$9:AI$37,MATCH($F444,Inp_WMDrivers!$F$9:$F$37,0))</f>
        <v>11347</v>
      </c>
      <c r="AJ444" s="53">
        <f>INDEX(Inp_WMDrivers!AJ$9:AJ$37,MATCH($F444,Inp_WMDrivers!$F$9:$F$37,0))</f>
        <v>11095</v>
      </c>
      <c r="AK444" s="53">
        <f>INDEX(Inp_WMDrivers!AK$9:AK$37,MATCH($F444,Inp_WMDrivers!$F$9:$F$37,0))</f>
        <v>10845</v>
      </c>
    </row>
    <row r="445" spans="5:37" ht="14.2" customHeight="1">
      <c r="E445" s="2" t="s">
        <v>32</v>
      </c>
      <c r="F445" s="3" t="s">
        <v>202</v>
      </c>
      <c r="G445" s="3" t="str">
        <f>G444</f>
        <v>CSV Customers, PREs, External condition reports</v>
      </c>
      <c r="H445" s="3" t="str">
        <f>H444</f>
        <v>Econometric</v>
      </c>
      <c r="J445" s="2" t="str">
        <f>E445&amp;$G445&amp;""&amp;H445</f>
        <v>WMCSV Customers, PREs, External condition reportsEconometric</v>
      </c>
      <c r="T445" s="53" t="e">
        <f t="shared" ref="T445:AK445" si="149">T442^$R$87*T443^$R$88*T444^$R$89</f>
        <v>#VALUE!</v>
      </c>
      <c r="U445" s="53" t="e">
        <f t="shared" si="149"/>
        <v>#VALUE!</v>
      </c>
      <c r="V445" s="53" t="e">
        <f t="shared" si="149"/>
        <v>#VALUE!</v>
      </c>
      <c r="W445" s="53" t="e">
        <f t="shared" si="149"/>
        <v>#VALUE!</v>
      </c>
      <c r="X445" s="53" t="e">
        <f t="shared" si="149"/>
        <v>#VALUE!</v>
      </c>
      <c r="Y445" s="53">
        <f t="shared" si="149"/>
        <v>105709.46095139538</v>
      </c>
      <c r="Z445" s="53">
        <f t="shared" si="149"/>
        <v>105880.22336063387</v>
      </c>
      <c r="AA445" s="53">
        <f t="shared" si="149"/>
        <v>104688.62012250064</v>
      </c>
      <c r="AB445" s="53">
        <f t="shared" si="149"/>
        <v>106282.60153485904</v>
      </c>
      <c r="AC445" s="53">
        <f t="shared" si="149"/>
        <v>100683.1678101516</v>
      </c>
      <c r="AD445" s="53">
        <f t="shared" si="149"/>
        <v>96803.138816961262</v>
      </c>
      <c r="AE445" s="53">
        <f t="shared" si="149"/>
        <v>96449.952607106083</v>
      </c>
      <c r="AF445" s="53">
        <f t="shared" si="149"/>
        <v>95752.934027083553</v>
      </c>
      <c r="AG445" s="53">
        <f t="shared" si="149"/>
        <v>93607.35383934337</v>
      </c>
      <c r="AH445" s="53">
        <f t="shared" si="149"/>
        <v>92623.960197783963</v>
      </c>
      <c r="AI445" s="53">
        <f t="shared" si="149"/>
        <v>91571.919207646002</v>
      </c>
      <c r="AJ445" s="53">
        <f t="shared" si="149"/>
        <v>90404.148678739308</v>
      </c>
      <c r="AK445" s="53">
        <f t="shared" si="149"/>
        <v>89239.95233655523</v>
      </c>
    </row>
    <row r="446" spans="5:37" ht="14.2" customHeight="1">
      <c r="T446" s="67"/>
      <c r="U446" s="67"/>
      <c r="V446" s="67"/>
      <c r="W446" s="67"/>
      <c r="X446" s="67"/>
      <c r="Y446" s="67"/>
      <c r="Z446" s="67"/>
      <c r="AA446" s="67"/>
      <c r="AB446" s="67"/>
      <c r="AC446" s="67"/>
      <c r="AD446" s="67"/>
      <c r="AE446" s="67"/>
      <c r="AF446" s="67"/>
      <c r="AG446" s="67"/>
      <c r="AH446" s="67"/>
      <c r="AI446" s="67"/>
      <c r="AJ446" s="67"/>
      <c r="AK446" s="67"/>
    </row>
    <row r="447" spans="5:37" ht="14.2" customHeight="1">
      <c r="E447" s="2" t="s">
        <v>32</v>
      </c>
      <c r="F447" s="2" t="s">
        <v>141</v>
      </c>
      <c r="G447" s="2" t="s">
        <v>244</v>
      </c>
      <c r="H447" s="2" t="s">
        <v>235</v>
      </c>
      <c r="J447" s="2" t="str">
        <f t="shared" ref="J447:J450" si="150">E447&amp;$F447&amp;""&amp;G447&amp;""&amp;H447</f>
        <v>WMCustomersCSV Customers, PREs, External condition reports, MEAVEconometric</v>
      </c>
      <c r="T447" s="53" t="str">
        <f>INDEX(Inp_WMDrivers!T$9:T$37,MATCH($F447,Inp_WMDrivers!$F$9:$F$37,0))</f>
        <v/>
      </c>
      <c r="U447" s="53" t="str">
        <f>INDEX(Inp_WMDrivers!U$9:U$37,MATCH($F447,Inp_WMDrivers!$F$9:$F$37,0))</f>
        <v/>
      </c>
      <c r="V447" s="53" t="str">
        <f>INDEX(Inp_WMDrivers!V$9:V$37,MATCH($F447,Inp_WMDrivers!$F$9:$F$37,0))</f>
        <v/>
      </c>
      <c r="W447" s="53" t="str">
        <f>INDEX(Inp_WMDrivers!W$9:W$37,MATCH($F447,Inp_WMDrivers!$F$9:$F$37,0))</f>
        <v/>
      </c>
      <c r="X447" s="53" t="str">
        <f>INDEX(Inp_WMDrivers!X$9:X$37,MATCH($F447,Inp_WMDrivers!$F$9:$F$37,0))</f>
        <v/>
      </c>
      <c r="Y447" s="53">
        <f>INDEX(Inp_WMDrivers!Y$9:Y$37,MATCH($F447,Inp_WMDrivers!$F$9:$F$37,0))</f>
        <v>1970080.0766700001</v>
      </c>
      <c r="Z447" s="53">
        <f>INDEX(Inp_WMDrivers!Z$9:Z$37,MATCH($F447,Inp_WMDrivers!$F$9:$F$37,0))</f>
        <v>1953960.99973</v>
      </c>
      <c r="AA447" s="53">
        <f>INDEX(Inp_WMDrivers!AA$9:AA$37,MATCH($F447,Inp_WMDrivers!$F$9:$F$37,0))</f>
        <v>1958090.99994</v>
      </c>
      <c r="AB447" s="53">
        <f>INDEX(Inp_WMDrivers!AB$9:AB$37,MATCH($F447,Inp_WMDrivers!$F$9:$F$37,0))</f>
        <v>1960458.9996199999</v>
      </c>
      <c r="AC447" s="53">
        <f>INDEX(Inp_WMDrivers!AC$9:AC$37,MATCH($F447,Inp_WMDrivers!$F$9:$F$37,0))</f>
        <v>1962301.99976</v>
      </c>
      <c r="AD447" s="53">
        <f>INDEX(Inp_WMDrivers!AD$9:AD$37,MATCH($F447,Inp_WMDrivers!$F$9:$F$37,0))</f>
        <v>1965206.99957</v>
      </c>
      <c r="AE447" s="53">
        <f>INDEX(Inp_WMDrivers!AE$9:AE$37,MATCH($F447,Inp_WMDrivers!$F$9:$F$37,0))</f>
        <v>1965206.99957</v>
      </c>
      <c r="AF447" s="53">
        <f>INDEX(Inp_WMDrivers!AF$9:AF$37,MATCH($F447,Inp_WMDrivers!$F$9:$F$37,0))</f>
        <v>1965206.99957</v>
      </c>
      <c r="AG447" s="53">
        <f>INDEX(Inp_WMDrivers!AG$9:AG$37,MATCH($F447,Inp_WMDrivers!$F$9:$F$37,0))</f>
        <v>1965206.99957</v>
      </c>
      <c r="AH447" s="53">
        <f>INDEX(Inp_WMDrivers!AH$9:AH$37,MATCH($F447,Inp_WMDrivers!$F$9:$F$37,0))</f>
        <v>1965206.99957</v>
      </c>
      <c r="AI447" s="53">
        <f>INDEX(Inp_WMDrivers!AI$9:AI$37,MATCH($F447,Inp_WMDrivers!$F$9:$F$37,0))</f>
        <v>1965206.99957</v>
      </c>
      <c r="AJ447" s="53">
        <f>INDEX(Inp_WMDrivers!AJ$9:AJ$37,MATCH($F447,Inp_WMDrivers!$F$9:$F$37,0))</f>
        <v>1965206.99957</v>
      </c>
      <c r="AK447" s="53">
        <f>INDEX(Inp_WMDrivers!AK$9:AK$37,MATCH($F447,Inp_WMDrivers!$F$9:$F$37,0))</f>
        <v>1965206.99957</v>
      </c>
    </row>
    <row r="448" spans="5:37" ht="14.2" customHeight="1">
      <c r="E448" s="2" t="s">
        <v>32</v>
      </c>
      <c r="F448" s="2" t="s">
        <v>147</v>
      </c>
      <c r="G448" s="2" t="s">
        <v>244</v>
      </c>
      <c r="H448" s="2" t="s">
        <v>235</v>
      </c>
      <c r="J448" s="2" t="str">
        <f t="shared" si="150"/>
        <v>WMPREs (Internal &amp; External)CSV Customers, PREs, External condition reports, MEAVEconometric</v>
      </c>
      <c r="T448" s="53" t="str">
        <f>INDEX(Inp_WMDrivers!T$9:T$37,MATCH($F448,Inp_WMDrivers!$F$9:$F$37,0))</f>
        <v/>
      </c>
      <c r="U448" s="53" t="str">
        <f>INDEX(Inp_WMDrivers!U$9:U$37,MATCH($F448,Inp_WMDrivers!$F$9:$F$37,0))</f>
        <v/>
      </c>
      <c r="V448" s="53" t="str">
        <f>INDEX(Inp_WMDrivers!V$9:V$37,MATCH($F448,Inp_WMDrivers!$F$9:$F$37,0))</f>
        <v/>
      </c>
      <c r="W448" s="53" t="str">
        <f>INDEX(Inp_WMDrivers!W$9:W$37,MATCH($F448,Inp_WMDrivers!$F$9:$F$37,0))</f>
        <v/>
      </c>
      <c r="X448" s="53" t="str">
        <f>INDEX(Inp_WMDrivers!X$9:X$37,MATCH($F448,Inp_WMDrivers!$F$9:$F$37,0))</f>
        <v/>
      </c>
      <c r="Y448" s="53">
        <f>INDEX(Inp_WMDrivers!Y$9:Y$37,MATCH($F448,Inp_WMDrivers!$F$9:$F$37,0))</f>
        <v>83581</v>
      </c>
      <c r="Z448" s="53">
        <f>INDEX(Inp_WMDrivers!Z$9:Z$37,MATCH($F448,Inp_WMDrivers!$F$9:$F$37,0))</f>
        <v>78143</v>
      </c>
      <c r="AA448" s="53">
        <f>INDEX(Inp_WMDrivers!AA$9:AA$37,MATCH($F448,Inp_WMDrivers!$F$9:$F$37,0))</f>
        <v>76065</v>
      </c>
      <c r="AB448" s="53">
        <f>INDEX(Inp_WMDrivers!AB$9:AB$37,MATCH($F448,Inp_WMDrivers!$F$9:$F$37,0))</f>
        <v>77899</v>
      </c>
      <c r="AC448" s="53">
        <f>INDEX(Inp_WMDrivers!AC$9:AC$37,MATCH($F448,Inp_WMDrivers!$F$9:$F$37,0))</f>
        <v>73384</v>
      </c>
      <c r="AD448" s="53">
        <f>INDEX(Inp_WMDrivers!AD$9:AD$37,MATCH($F448,Inp_WMDrivers!$F$9:$F$37,0))</f>
        <v>68167</v>
      </c>
      <c r="AE448" s="53">
        <f>INDEX(Inp_WMDrivers!AE$9:AE$37,MATCH($F448,Inp_WMDrivers!$F$9:$F$37,0))</f>
        <v>68334</v>
      </c>
      <c r="AF448" s="53">
        <f>INDEX(Inp_WMDrivers!AF$9:AF$37,MATCH($F448,Inp_WMDrivers!$F$9:$F$37,0))</f>
        <v>67542</v>
      </c>
      <c r="AG448" s="53">
        <f>INDEX(Inp_WMDrivers!AG$9:AG$37,MATCH($F448,Inp_WMDrivers!$F$9:$F$37,0))</f>
        <v>66676</v>
      </c>
      <c r="AH448" s="53">
        <f>INDEX(Inp_WMDrivers!AH$9:AH$37,MATCH($F448,Inp_WMDrivers!$F$9:$F$37,0))</f>
        <v>65822</v>
      </c>
      <c r="AI448" s="53">
        <f>INDEX(Inp_WMDrivers!AI$9:AI$37,MATCH($F448,Inp_WMDrivers!$F$9:$F$37,0))</f>
        <v>64982</v>
      </c>
      <c r="AJ448" s="53">
        <f>INDEX(Inp_WMDrivers!AJ$9:AJ$37,MATCH($F448,Inp_WMDrivers!$F$9:$F$37,0))</f>
        <v>64155</v>
      </c>
      <c r="AK448" s="53">
        <f>INDEX(Inp_WMDrivers!AK$9:AK$37,MATCH($F448,Inp_WMDrivers!$F$9:$F$37,0))</f>
        <v>63342</v>
      </c>
    </row>
    <row r="449" spans="2:46" ht="14.2" customHeight="1">
      <c r="E449" s="2" t="s">
        <v>32</v>
      </c>
      <c r="F449" s="66" t="s">
        <v>166</v>
      </c>
      <c r="G449" s="2" t="s">
        <v>244</v>
      </c>
      <c r="H449" s="2" t="s">
        <v>235</v>
      </c>
      <c r="J449" s="2" t="str">
        <f t="shared" si="150"/>
        <v>WMTotal external condition reports
(service condition + mains condition)CSV Customers, PREs, External condition reports, MEAVEconometric</v>
      </c>
      <c r="T449" s="53" t="str">
        <f>INDEX(Inp_WMDrivers!T$9:T$37,MATCH($F449,Inp_WMDrivers!$F$9:$F$37,0))</f>
        <v/>
      </c>
      <c r="U449" s="53" t="str">
        <f>INDEX(Inp_WMDrivers!U$9:U$37,MATCH($F449,Inp_WMDrivers!$F$9:$F$37,0))</f>
        <v/>
      </c>
      <c r="V449" s="53" t="str">
        <f>INDEX(Inp_WMDrivers!V$9:V$37,MATCH($F449,Inp_WMDrivers!$F$9:$F$37,0))</f>
        <v/>
      </c>
      <c r="W449" s="53" t="str">
        <f>INDEX(Inp_WMDrivers!W$9:W$37,MATCH($F449,Inp_WMDrivers!$F$9:$F$37,0))</f>
        <v/>
      </c>
      <c r="X449" s="53" t="str">
        <f>INDEX(Inp_WMDrivers!X$9:X$37,MATCH($F449,Inp_WMDrivers!$F$9:$F$37,0))</f>
        <v/>
      </c>
      <c r="Y449" s="53">
        <f>INDEX(Inp_WMDrivers!Y$9:Y$37,MATCH($F449,Inp_WMDrivers!$F$9:$F$37,0))</f>
        <v>13637</v>
      </c>
      <c r="Z449" s="53">
        <f>INDEX(Inp_WMDrivers!Z$9:Z$37,MATCH($F449,Inp_WMDrivers!$F$9:$F$37,0))</f>
        <v>14345</v>
      </c>
      <c r="AA449" s="53">
        <f>INDEX(Inp_WMDrivers!AA$9:AA$37,MATCH($F449,Inp_WMDrivers!$F$9:$F$37,0))</f>
        <v>14175</v>
      </c>
      <c r="AB449" s="53">
        <f>INDEX(Inp_WMDrivers!AB$9:AB$37,MATCH($F449,Inp_WMDrivers!$F$9:$F$37,0))</f>
        <v>14465</v>
      </c>
      <c r="AC449" s="53">
        <f>INDEX(Inp_WMDrivers!AC$9:AC$37,MATCH($F449,Inp_WMDrivers!$F$9:$F$37,0))</f>
        <v>13194</v>
      </c>
      <c r="AD449" s="53">
        <f>INDEX(Inp_WMDrivers!AD$9:AD$37,MATCH($F449,Inp_WMDrivers!$F$9:$F$37,0))</f>
        <v>12563</v>
      </c>
      <c r="AE449" s="53">
        <f>INDEX(Inp_WMDrivers!AE$9:AE$37,MATCH($F449,Inp_WMDrivers!$F$9:$F$37,0))</f>
        <v>12437</v>
      </c>
      <c r="AF449" s="53">
        <f>INDEX(Inp_WMDrivers!AF$9:AF$37,MATCH($F449,Inp_WMDrivers!$F$9:$F$37,0))</f>
        <v>12313</v>
      </c>
      <c r="AG449" s="53">
        <f>INDEX(Inp_WMDrivers!AG$9:AG$37,MATCH($F449,Inp_WMDrivers!$F$9:$F$37,0))</f>
        <v>11765</v>
      </c>
      <c r="AH449" s="53">
        <f>INDEX(Inp_WMDrivers!AH$9:AH$37,MATCH($F449,Inp_WMDrivers!$F$9:$F$37,0))</f>
        <v>11566</v>
      </c>
      <c r="AI449" s="53">
        <f>INDEX(Inp_WMDrivers!AI$9:AI$37,MATCH($F449,Inp_WMDrivers!$F$9:$F$37,0))</f>
        <v>11347</v>
      </c>
      <c r="AJ449" s="53">
        <f>INDEX(Inp_WMDrivers!AJ$9:AJ$37,MATCH($F449,Inp_WMDrivers!$F$9:$F$37,0))</f>
        <v>11095</v>
      </c>
      <c r="AK449" s="53">
        <f>INDEX(Inp_WMDrivers!AK$9:AK$37,MATCH($F449,Inp_WMDrivers!$F$9:$F$37,0))</f>
        <v>10845</v>
      </c>
    </row>
    <row r="450" spans="2:46" ht="14.2" customHeight="1">
      <c r="E450" s="2" t="s">
        <v>32</v>
      </c>
      <c r="F450" s="2" t="s">
        <v>168</v>
      </c>
      <c r="G450" s="2" t="s">
        <v>244</v>
      </c>
      <c r="H450" s="2" t="s">
        <v>235</v>
      </c>
      <c r="J450" s="2" t="str">
        <f t="shared" si="150"/>
        <v>WMMEAVCSV Customers, PREs, External condition reports, MEAVEconometric</v>
      </c>
      <c r="T450" s="53" t="str">
        <f>INDEX(Inp_WMDrivers!T$9:T$37,MATCH($F450,Inp_WMDrivers!$F$9:$F$37,0))</f>
        <v/>
      </c>
      <c r="U450" s="53" t="str">
        <f>INDEX(Inp_WMDrivers!U$9:U$37,MATCH($F450,Inp_WMDrivers!$F$9:$F$37,0))</f>
        <v/>
      </c>
      <c r="V450" s="53" t="str">
        <f>INDEX(Inp_WMDrivers!V$9:V$37,MATCH($F450,Inp_WMDrivers!$F$9:$F$37,0))</f>
        <v/>
      </c>
      <c r="W450" s="53" t="str">
        <f>INDEX(Inp_WMDrivers!W$9:W$37,MATCH($F450,Inp_WMDrivers!$F$9:$F$37,0))</f>
        <v/>
      </c>
      <c r="X450" s="53" t="str">
        <f>INDEX(Inp_WMDrivers!X$9:X$37,MATCH($F450,Inp_WMDrivers!$F$9:$F$37,0))</f>
        <v/>
      </c>
      <c r="Y450" s="53">
        <f>INDEX(Inp_WMDrivers!Y$9:Y$37,MATCH($F450,Inp_WMDrivers!$F$9:$F$37,0))</f>
        <v>8061.7342902367755</v>
      </c>
      <c r="Z450" s="53">
        <f>INDEX(Inp_WMDrivers!Z$9:Z$37,MATCH($F450,Inp_WMDrivers!$F$9:$F$37,0))</f>
        <v>8014.9003961914905</v>
      </c>
      <c r="AA450" s="53">
        <f>INDEX(Inp_WMDrivers!AA$9:AA$37,MATCH($F450,Inp_WMDrivers!$F$9:$F$37,0))</f>
        <v>7991.2557835903999</v>
      </c>
      <c r="AB450" s="53">
        <f>INDEX(Inp_WMDrivers!AB$9:AB$37,MATCH($F450,Inp_WMDrivers!$F$9:$F$37,0))</f>
        <v>7966.8788116784381</v>
      </c>
      <c r="AC450" s="53">
        <f>INDEX(Inp_WMDrivers!AC$9:AC$37,MATCH($F450,Inp_WMDrivers!$F$9:$F$37,0))</f>
        <v>7948.0773829491254</v>
      </c>
      <c r="AD450" s="53">
        <f>INDEX(Inp_WMDrivers!AD$9:AD$37,MATCH($F450,Inp_WMDrivers!$F$9:$F$37,0))</f>
        <v>7927.0811939870882</v>
      </c>
      <c r="AE450" s="53">
        <f>INDEX(Inp_WMDrivers!AE$9:AE$37,MATCH($F450,Inp_WMDrivers!$F$9:$F$37,0))</f>
        <v>7902.0634302930612</v>
      </c>
      <c r="AF450" s="53">
        <f>INDEX(Inp_WMDrivers!AF$9:AF$37,MATCH($F450,Inp_WMDrivers!$F$9:$F$37,0))</f>
        <v>7875.7624417956949</v>
      </c>
      <c r="AG450" s="53">
        <f>INDEX(Inp_WMDrivers!AG$9:AG$37,MATCH($F450,Inp_WMDrivers!$F$9:$F$37,0))</f>
        <v>7852.2182703900371</v>
      </c>
      <c r="AH450" s="53">
        <f>INDEX(Inp_WMDrivers!AH$9:AH$37,MATCH($F450,Inp_WMDrivers!$F$9:$F$37,0))</f>
        <v>7831.0185445987445</v>
      </c>
      <c r="AI450" s="53">
        <f>INDEX(Inp_WMDrivers!AI$9:AI$37,MATCH($F450,Inp_WMDrivers!$F$9:$F$37,0))</f>
        <v>7809.3861643316541</v>
      </c>
      <c r="AJ450" s="53">
        <f>INDEX(Inp_WMDrivers!AJ$9:AJ$37,MATCH($F450,Inp_WMDrivers!$F$9:$F$37,0))</f>
        <v>7786.9372272844867</v>
      </c>
      <c r="AK450" s="53">
        <f>INDEX(Inp_WMDrivers!AK$9:AK$37,MATCH($F450,Inp_WMDrivers!$F$9:$F$37,0))</f>
        <v>7764.4402175177875</v>
      </c>
    </row>
    <row r="451" spans="2:46" ht="14.2" customHeight="1">
      <c r="E451" s="2" t="s">
        <v>32</v>
      </c>
      <c r="F451" s="3" t="s">
        <v>202</v>
      </c>
      <c r="G451" s="3" t="str">
        <f>G450</f>
        <v>CSV Customers, PREs, External condition reports, MEAV</v>
      </c>
      <c r="H451" s="3" t="str">
        <f>H450</f>
        <v>Econometric</v>
      </c>
      <c r="J451" s="2" t="str">
        <f>E451&amp;$G451&amp;""&amp;H451</f>
        <v>WMCSV Customers, PREs, External condition reports, MEAVEconometric</v>
      </c>
      <c r="T451" s="53" t="e">
        <f t="shared" ref="T451:AK451" si="151">T447^$R$92*T448^$R$93*T449^$R$94</f>
        <v>#VALUE!</v>
      </c>
      <c r="U451" s="53" t="e">
        <f t="shared" si="151"/>
        <v>#VALUE!</v>
      </c>
      <c r="V451" s="53" t="e">
        <f t="shared" si="151"/>
        <v>#VALUE!</v>
      </c>
      <c r="W451" s="53" t="e">
        <f t="shared" si="151"/>
        <v>#VALUE!</v>
      </c>
      <c r="X451" s="53" t="e">
        <f t="shared" si="151"/>
        <v>#VALUE!</v>
      </c>
      <c r="Y451" s="53">
        <f t="shared" si="151"/>
        <v>55060.760274885288</v>
      </c>
      <c r="Z451" s="53">
        <f t="shared" si="151"/>
        <v>54063.981250963305</v>
      </c>
      <c r="AA451" s="53">
        <f t="shared" si="151"/>
        <v>53050.49122166352</v>
      </c>
      <c r="AB451" s="53">
        <f t="shared" si="151"/>
        <v>54155.647905304497</v>
      </c>
      <c r="AC451" s="53">
        <f t="shared" si="151"/>
        <v>50657.781218743257</v>
      </c>
      <c r="AD451" s="53">
        <f t="shared" si="151"/>
        <v>47790.418109561222</v>
      </c>
      <c r="AE451" s="53">
        <f t="shared" si="151"/>
        <v>47673.759010464579</v>
      </c>
      <c r="AF451" s="53">
        <f t="shared" si="151"/>
        <v>47195.561730675683</v>
      </c>
      <c r="AG451" s="53">
        <f t="shared" si="151"/>
        <v>46074.151009697875</v>
      </c>
      <c r="AH451" s="53">
        <f t="shared" si="151"/>
        <v>45461.534890374278</v>
      </c>
      <c r="AI451" s="53">
        <f t="shared" si="151"/>
        <v>44823.687134291067</v>
      </c>
      <c r="AJ451" s="53">
        <f t="shared" si="151"/>
        <v>44140.38601724492</v>
      </c>
      <c r="AK451" s="53">
        <f t="shared" si="151"/>
        <v>43463.40205063302</v>
      </c>
    </row>
    <row r="453" spans="2:46" ht="14.2" customHeight="1">
      <c r="B453" s="9" t="s">
        <v>34</v>
      </c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</row>
    <row r="454" spans="2:46" ht="14.2" customHeight="1"/>
    <row r="455" spans="2:46" ht="14.2" customHeight="1">
      <c r="E455" s="2" t="s">
        <v>34</v>
      </c>
      <c r="F455" s="2" t="s">
        <v>141</v>
      </c>
      <c r="G455" s="2" t="s">
        <v>226</v>
      </c>
      <c r="J455" s="2" t="str">
        <f>E455&amp;$F455&amp;""&amp;G455&amp;""&amp;H455</f>
        <v>NGNCustomersCSV Emergency</v>
      </c>
      <c r="T455" s="53" t="str">
        <f>INDEX(Inp_NGNDrivers!T$9:T$37,MATCH($F455,Inp_NGNDrivers!$F$9:$F$37,0))</f>
        <v/>
      </c>
      <c r="U455" s="53" t="str">
        <f>INDEX(Inp_NGNDrivers!U$9:U$37,MATCH($F455,Inp_NGNDrivers!$F$9:$F$37,0))</f>
        <v/>
      </c>
      <c r="V455" s="53" t="str">
        <f>INDEX(Inp_NGNDrivers!V$9:V$37,MATCH($F455,Inp_NGNDrivers!$F$9:$F$37,0))</f>
        <v/>
      </c>
      <c r="W455" s="53" t="str">
        <f>INDEX(Inp_NGNDrivers!W$9:W$37,MATCH($F455,Inp_NGNDrivers!$F$9:$F$37,0))</f>
        <v/>
      </c>
      <c r="X455" s="53" t="str">
        <f>INDEX(Inp_NGNDrivers!X$9:X$37,MATCH($F455,Inp_NGNDrivers!$F$9:$F$37,0))</f>
        <v/>
      </c>
      <c r="Y455" s="53">
        <f>INDEX(Inp_NGNDrivers!Y$9:Y$37,MATCH($F455,Inp_NGNDrivers!$F$9:$F$37,0))</f>
        <v>2510604</v>
      </c>
      <c r="Z455" s="53">
        <f>INDEX(Inp_NGNDrivers!Z$9:Z$37,MATCH($F455,Inp_NGNDrivers!$F$9:$F$37,0))</f>
        <v>2514819</v>
      </c>
      <c r="AA455" s="53">
        <f>INDEX(Inp_NGNDrivers!AA$9:AA$37,MATCH($F455,Inp_NGNDrivers!$F$9:$F$37,0))</f>
        <v>2520862</v>
      </c>
      <c r="AB455" s="53">
        <f>INDEX(Inp_NGNDrivers!AB$9:AB$37,MATCH($F455,Inp_NGNDrivers!$F$9:$F$37,0))</f>
        <v>2533317</v>
      </c>
      <c r="AC455" s="53">
        <f>INDEX(Inp_NGNDrivers!AC$9:AC$37,MATCH($F455,Inp_NGNDrivers!$F$9:$F$37,0))</f>
        <v>2539941</v>
      </c>
      <c r="AD455" s="53">
        <f>INDEX(Inp_NGNDrivers!AD$9:AD$37,MATCH($F455,Inp_NGNDrivers!$F$9:$F$37,0))</f>
        <v>2539941</v>
      </c>
      <c r="AE455" s="53">
        <f>INDEX(Inp_NGNDrivers!AE$9:AE$37,MATCH($F455,Inp_NGNDrivers!$F$9:$F$37,0))</f>
        <v>2544711</v>
      </c>
      <c r="AF455" s="53">
        <f>INDEX(Inp_NGNDrivers!AF$9:AF$37,MATCH($F455,Inp_NGNDrivers!$F$9:$F$37,0))</f>
        <v>2549481</v>
      </c>
      <c r="AG455" s="53">
        <f>INDEX(Inp_NGNDrivers!AG$9:AG$37,MATCH($F455,Inp_NGNDrivers!$F$9:$F$37,0))</f>
        <v>2554251</v>
      </c>
      <c r="AH455" s="53">
        <f>INDEX(Inp_NGNDrivers!AH$9:AH$37,MATCH($F455,Inp_NGNDrivers!$F$9:$F$37,0))</f>
        <v>2559021</v>
      </c>
      <c r="AI455" s="53">
        <f>INDEX(Inp_NGNDrivers!AI$9:AI$37,MATCH($F455,Inp_NGNDrivers!$F$9:$F$37,0))</f>
        <v>2563791</v>
      </c>
      <c r="AJ455" s="53">
        <f>INDEX(Inp_NGNDrivers!AJ$9:AJ$37,MATCH($F455,Inp_NGNDrivers!$F$9:$F$37,0))</f>
        <v>2568561</v>
      </c>
      <c r="AK455" s="53">
        <f>INDEX(Inp_NGNDrivers!AK$9:AK$37,MATCH($F455,Inp_NGNDrivers!$F$9:$F$37,0))</f>
        <v>2573331</v>
      </c>
    </row>
    <row r="456" spans="2:46" ht="14.2" customHeight="1">
      <c r="E456" s="2" t="s">
        <v>34</v>
      </c>
      <c r="F456" s="66" t="s">
        <v>166</v>
      </c>
      <c r="G456" s="2" t="s">
        <v>226</v>
      </c>
      <c r="J456" s="2" t="str">
        <f>E456&amp;$F456&amp;""&amp;G456&amp;""&amp;H456</f>
        <v>NGNTotal external condition reports
(service condition + mains condition)CSV Emergency</v>
      </c>
      <c r="T456" s="53" t="str">
        <f>INDEX(Inp_NGNDrivers!T$9:T$37,MATCH($F456,Inp_NGNDrivers!$F$9:$F$37,0))</f>
        <v/>
      </c>
      <c r="U456" s="53" t="str">
        <f>INDEX(Inp_NGNDrivers!U$9:U$37,MATCH($F456,Inp_NGNDrivers!$F$9:$F$37,0))</f>
        <v/>
      </c>
      <c r="V456" s="53" t="str">
        <f>INDEX(Inp_NGNDrivers!V$9:V$37,MATCH($F456,Inp_NGNDrivers!$F$9:$F$37,0))</f>
        <v/>
      </c>
      <c r="W456" s="53" t="str">
        <f>INDEX(Inp_NGNDrivers!W$9:W$37,MATCH($F456,Inp_NGNDrivers!$F$9:$F$37,0))</f>
        <v/>
      </c>
      <c r="X456" s="53" t="str">
        <f>INDEX(Inp_NGNDrivers!X$9:X$37,MATCH($F456,Inp_NGNDrivers!$F$9:$F$37,0))</f>
        <v/>
      </c>
      <c r="Y456" s="53">
        <f>INDEX(Inp_NGNDrivers!Y$9:Y$37,MATCH($F456,Inp_NGNDrivers!$F$9:$F$37,0))</f>
        <v>21709</v>
      </c>
      <c r="Z456" s="53">
        <f>INDEX(Inp_NGNDrivers!Z$9:Z$37,MATCH($F456,Inp_NGNDrivers!$F$9:$F$37,0))</f>
        <v>17312</v>
      </c>
      <c r="AA456" s="53">
        <f>INDEX(Inp_NGNDrivers!AA$9:AA$37,MATCH($F456,Inp_NGNDrivers!$F$9:$F$37,0))</f>
        <v>15722</v>
      </c>
      <c r="AB456" s="53">
        <f>INDEX(Inp_NGNDrivers!AB$9:AB$37,MATCH($F456,Inp_NGNDrivers!$F$9:$F$37,0))</f>
        <v>14525</v>
      </c>
      <c r="AC456" s="53">
        <f>INDEX(Inp_NGNDrivers!AC$9:AC$37,MATCH($F456,Inp_NGNDrivers!$F$9:$F$37,0))</f>
        <v>14406</v>
      </c>
      <c r="AD456" s="53">
        <f>INDEX(Inp_NGNDrivers!AD$9:AD$37,MATCH($F456,Inp_NGNDrivers!$F$9:$F$37,0))</f>
        <v>16238</v>
      </c>
      <c r="AE456" s="53">
        <f>INDEX(Inp_NGNDrivers!AE$9:AE$37,MATCH($F456,Inp_NGNDrivers!$F$9:$F$37,0))</f>
        <v>17200</v>
      </c>
      <c r="AF456" s="53">
        <f>INDEX(Inp_NGNDrivers!AF$9:AF$37,MATCH($F456,Inp_NGNDrivers!$F$9:$F$37,0))</f>
        <v>16512</v>
      </c>
      <c r="AG456" s="53">
        <f>INDEX(Inp_NGNDrivers!AG$9:AG$37,MATCH($F456,Inp_NGNDrivers!$F$9:$F$37,0))</f>
        <v>15851.52</v>
      </c>
      <c r="AH456" s="53">
        <f>INDEX(Inp_NGNDrivers!AH$9:AH$37,MATCH($F456,Inp_NGNDrivers!$F$9:$F$37,0))</f>
        <v>15217.459200000001</v>
      </c>
      <c r="AI456" s="53">
        <f>INDEX(Inp_NGNDrivers!AI$9:AI$37,MATCH($F456,Inp_NGNDrivers!$F$9:$F$37,0))</f>
        <v>14608.760832</v>
      </c>
      <c r="AJ456" s="53">
        <f>INDEX(Inp_NGNDrivers!AJ$9:AJ$37,MATCH($F456,Inp_NGNDrivers!$F$9:$F$37,0))</f>
        <v>14024.410399</v>
      </c>
      <c r="AK456" s="53">
        <f>INDEX(Inp_NGNDrivers!AK$9:AK$37,MATCH($F456,Inp_NGNDrivers!$F$9:$F$37,0))</f>
        <v>13463.433982999999</v>
      </c>
    </row>
    <row r="457" spans="2:46" ht="14.2" customHeight="1">
      <c r="E457" s="2" t="s">
        <v>34</v>
      </c>
      <c r="F457" s="3" t="s">
        <v>202</v>
      </c>
      <c r="G457" s="3" t="str">
        <f>G456</f>
        <v>CSV Emergency</v>
      </c>
      <c r="H457" s="3"/>
      <c r="J457" s="2" t="str">
        <f>E457&amp;$G457&amp;""&amp;H457</f>
        <v>NGNCSV Emergency</v>
      </c>
      <c r="T457" s="53" t="e">
        <f t="shared" ref="T457:AK457" si="152">T455^$R$11*T456^$R$12</f>
        <v>#VALUE!</v>
      </c>
      <c r="U457" s="53" t="e">
        <f t="shared" si="152"/>
        <v>#VALUE!</v>
      </c>
      <c r="V457" s="53" t="e">
        <f t="shared" si="152"/>
        <v>#VALUE!</v>
      </c>
      <c r="W457" s="53" t="e">
        <f t="shared" si="152"/>
        <v>#VALUE!</v>
      </c>
      <c r="X457" s="53" t="e">
        <f t="shared" si="152"/>
        <v>#VALUE!</v>
      </c>
      <c r="Y457" s="53">
        <f t="shared" si="152"/>
        <v>970846.4275531742</v>
      </c>
      <c r="Z457" s="53">
        <f t="shared" si="152"/>
        <v>929126.47442022746</v>
      </c>
      <c r="AA457" s="53">
        <f t="shared" si="152"/>
        <v>913147.25036519952</v>
      </c>
      <c r="AB457" s="53">
        <f t="shared" si="152"/>
        <v>902349.65829273069</v>
      </c>
      <c r="AC457" s="53">
        <f t="shared" si="152"/>
        <v>902750.18258386268</v>
      </c>
      <c r="AD457" s="53">
        <f t="shared" si="152"/>
        <v>924624.5285311467</v>
      </c>
      <c r="AE457" s="53">
        <f t="shared" si="152"/>
        <v>936734.38668621413</v>
      </c>
      <c r="AF457" s="53">
        <f t="shared" si="152"/>
        <v>930510.6749416145</v>
      </c>
      <c r="AG457" s="53">
        <f t="shared" si="152"/>
        <v>924325.72535145446</v>
      </c>
      <c r="AH457" s="53">
        <f t="shared" si="152"/>
        <v>918179.32439064281</v>
      </c>
      <c r="AI457" s="53">
        <f t="shared" si="152"/>
        <v>912071.25938618183</v>
      </c>
      <c r="AJ457" s="53">
        <f t="shared" si="152"/>
        <v>906001.31852168753</v>
      </c>
      <c r="AK457" s="53">
        <f t="shared" si="152"/>
        <v>899969.29082320526</v>
      </c>
    </row>
    <row r="458" spans="2:46" ht="14.2" customHeight="1">
      <c r="T458" s="67"/>
      <c r="U458" s="67"/>
      <c r="V458" s="67"/>
      <c r="W458" s="67"/>
      <c r="X458" s="67"/>
      <c r="Y458" s="67"/>
      <c r="Z458" s="67"/>
      <c r="AA458" s="67"/>
      <c r="AB458" s="67"/>
      <c r="AC458" s="67"/>
      <c r="AD458" s="67"/>
      <c r="AE458" s="67"/>
      <c r="AF458" s="67"/>
      <c r="AG458" s="67"/>
      <c r="AH458" s="67"/>
      <c r="AI458" s="67"/>
      <c r="AJ458" s="67"/>
      <c r="AK458" s="67"/>
    </row>
    <row r="459" spans="2:46" ht="14.2" customHeight="1">
      <c r="E459" s="2" t="s">
        <v>34</v>
      </c>
      <c r="F459" s="2" t="s">
        <v>154</v>
      </c>
      <c r="G459" s="2" t="s">
        <v>223</v>
      </c>
      <c r="J459" s="2" t="str">
        <f t="shared" ref="J459:J465" si="153">E459&amp;$F459&amp;""&amp;G459&amp;""&amp;H459</f>
        <v>NGNRepex Synthetic CostsCSV Totex</v>
      </c>
      <c r="T459" s="53" t="str">
        <f>INDEX(Inp_NGNDrivers!T$9:T$37,MATCH($F459,Inp_NGNDrivers!$F$9:$F$37,0))</f>
        <v/>
      </c>
      <c r="U459" s="53" t="str">
        <f>INDEX(Inp_NGNDrivers!U$9:U$37,MATCH($F459,Inp_NGNDrivers!$F$9:$F$37,0))</f>
        <v/>
      </c>
      <c r="V459" s="53" t="str">
        <f>INDEX(Inp_NGNDrivers!V$9:V$37,MATCH($F459,Inp_NGNDrivers!$F$9:$F$37,0))</f>
        <v/>
      </c>
      <c r="W459" s="53" t="str">
        <f>INDEX(Inp_NGNDrivers!W$9:W$37,MATCH($F459,Inp_NGNDrivers!$F$9:$F$37,0))</f>
        <v/>
      </c>
      <c r="X459" s="53" t="str">
        <f>INDEX(Inp_NGNDrivers!X$9:X$37,MATCH($F459,Inp_NGNDrivers!$F$9:$F$37,0))</f>
        <v/>
      </c>
      <c r="Y459" s="53">
        <f>INDEX(Inp_NGNDrivers!Y$9:Y$37,MATCH($F459,Inp_NGNDrivers!$F$9:$F$37,0))</f>
        <v>113.4784783280339</v>
      </c>
      <c r="Z459" s="53">
        <f>INDEX(Inp_NGNDrivers!Z$9:Z$37,MATCH($F459,Inp_NGNDrivers!$F$9:$F$37,0))</f>
        <v>119.90949336775233</v>
      </c>
      <c r="AA459" s="53">
        <f>INDEX(Inp_NGNDrivers!AA$9:AA$37,MATCH($F459,Inp_NGNDrivers!$F$9:$F$37,0))</f>
        <v>101.0990785192613</v>
      </c>
      <c r="AB459" s="53">
        <f>INDEX(Inp_NGNDrivers!AB$9:AB$37,MATCH($F459,Inp_NGNDrivers!$F$9:$F$37,0))</f>
        <v>102.38198254281437</v>
      </c>
      <c r="AC459" s="53">
        <f>INDEX(Inp_NGNDrivers!AC$9:AC$37,MATCH($F459,Inp_NGNDrivers!$F$9:$F$37,0))</f>
        <v>112.60429714603487</v>
      </c>
      <c r="AD459" s="53">
        <f>INDEX(Inp_NGNDrivers!AD$9:AD$37,MATCH($F459,Inp_NGNDrivers!$F$9:$F$37,0))</f>
        <v>119.47730626285724</v>
      </c>
      <c r="AE459" s="53">
        <f>INDEX(Inp_NGNDrivers!AE$9:AE$37,MATCH($F459,Inp_NGNDrivers!$F$9:$F$37,0))</f>
        <v>116.71004259543422</v>
      </c>
      <c r="AF459" s="53">
        <f>INDEX(Inp_NGNDrivers!AF$9:AF$37,MATCH($F459,Inp_NGNDrivers!$F$9:$F$37,0))</f>
        <v>107.35048731168428</v>
      </c>
      <c r="AG459" s="53">
        <f>INDEX(Inp_NGNDrivers!AG$9:AG$37,MATCH($F459,Inp_NGNDrivers!$F$9:$F$37,0))</f>
        <v>116.39811037695178</v>
      </c>
      <c r="AH459" s="53">
        <f>INDEX(Inp_NGNDrivers!AH$9:AH$37,MATCH($F459,Inp_NGNDrivers!$F$9:$F$37,0))</f>
        <v>116.26000073997565</v>
      </c>
      <c r="AI459" s="53">
        <f>INDEX(Inp_NGNDrivers!AI$9:AI$37,MATCH($F459,Inp_NGNDrivers!$F$9:$F$37,0))</f>
        <v>116.12465329330881</v>
      </c>
      <c r="AJ459" s="53">
        <f>INDEX(Inp_NGNDrivers!AJ$9:AJ$37,MATCH($F459,Inp_NGNDrivers!$F$9:$F$37,0))</f>
        <v>115.9920127974396</v>
      </c>
      <c r="AK459" s="53">
        <f>INDEX(Inp_NGNDrivers!AK$9:AK$37,MATCH($F459,Inp_NGNDrivers!$F$9:$F$37,0))</f>
        <v>115.86202510978994</v>
      </c>
    </row>
    <row r="460" spans="2:46" ht="14.2" customHeight="1">
      <c r="E460" s="2" t="s">
        <v>34</v>
      </c>
      <c r="F460" s="2" t="s">
        <v>156</v>
      </c>
      <c r="G460" s="2" t="s">
        <v>223</v>
      </c>
      <c r="J460" s="2" t="str">
        <f t="shared" si="153"/>
        <v>NGNCapex synthetic costs - MainsCSV Totex</v>
      </c>
      <c r="T460" s="53" t="str">
        <f>INDEX(Inp_NGNDrivers!T$9:T$37,MATCH($F460,Inp_NGNDrivers!$F$9:$F$37,0))</f>
        <v/>
      </c>
      <c r="U460" s="53" t="str">
        <f>INDEX(Inp_NGNDrivers!U$9:U$37,MATCH($F460,Inp_NGNDrivers!$F$9:$F$37,0))</f>
        <v/>
      </c>
      <c r="V460" s="53" t="str">
        <f>INDEX(Inp_NGNDrivers!V$9:V$37,MATCH($F460,Inp_NGNDrivers!$F$9:$F$37,0))</f>
        <v/>
      </c>
      <c r="W460" s="53" t="str">
        <f>INDEX(Inp_NGNDrivers!W$9:W$37,MATCH($F460,Inp_NGNDrivers!$F$9:$F$37,0))</f>
        <v/>
      </c>
      <c r="X460" s="53" t="str">
        <f>INDEX(Inp_NGNDrivers!X$9:X$37,MATCH($F460,Inp_NGNDrivers!$F$9:$F$37,0))</f>
        <v/>
      </c>
      <c r="Y460" s="53">
        <f>INDEX(Inp_NGNDrivers!Y$9:Y$37,MATCH($F460,Inp_NGNDrivers!$F$9:$F$37,0))</f>
        <v>4.2723524321889421</v>
      </c>
      <c r="Z460" s="53">
        <f>INDEX(Inp_NGNDrivers!Z$9:Z$37,MATCH($F460,Inp_NGNDrivers!$F$9:$F$37,0))</f>
        <v>3.7480035019014095</v>
      </c>
      <c r="AA460" s="53">
        <f>INDEX(Inp_NGNDrivers!AA$9:AA$37,MATCH($F460,Inp_NGNDrivers!$F$9:$F$37,0))</f>
        <v>3.5692837574523661</v>
      </c>
      <c r="AB460" s="53">
        <f>INDEX(Inp_NGNDrivers!AB$9:AB$37,MATCH($F460,Inp_NGNDrivers!$F$9:$F$37,0))</f>
        <v>2.3929938586253661</v>
      </c>
      <c r="AC460" s="53">
        <f>INDEX(Inp_NGNDrivers!AC$9:AC$37,MATCH($F460,Inp_NGNDrivers!$F$9:$F$37,0))</f>
        <v>2.243557970914742</v>
      </c>
      <c r="AD460" s="53">
        <f>INDEX(Inp_NGNDrivers!AD$9:AD$37,MATCH($F460,Inp_NGNDrivers!$F$9:$F$37,0))</f>
        <v>2.3778155653106348</v>
      </c>
      <c r="AE460" s="53">
        <f>INDEX(Inp_NGNDrivers!AE$9:AE$37,MATCH($F460,Inp_NGNDrivers!$F$9:$F$37,0))</f>
        <v>1.7817035909958332</v>
      </c>
      <c r="AF460" s="53">
        <f>INDEX(Inp_NGNDrivers!AF$9:AF$37,MATCH($F460,Inp_NGNDrivers!$F$9:$F$37,0))</f>
        <v>1.602700112806291</v>
      </c>
      <c r="AG460" s="53">
        <f>INDEX(Inp_NGNDrivers!AG$9:AG$37,MATCH($F460,Inp_NGNDrivers!$F$9:$F$37,0))</f>
        <v>2.0587383265645869</v>
      </c>
      <c r="AH460" s="53">
        <f>INDEX(Inp_NGNDrivers!AH$9:AH$37,MATCH($F460,Inp_NGNDrivers!$F$9:$F$37,0))</f>
        <v>2.5658485835026856</v>
      </c>
      <c r="AI460" s="53">
        <f>INDEX(Inp_NGNDrivers!AI$9:AI$37,MATCH($F460,Inp_NGNDrivers!$F$9:$F$37,0))</f>
        <v>3.6012849770085751</v>
      </c>
      <c r="AJ460" s="53">
        <f>INDEX(Inp_NGNDrivers!AJ$9:AJ$37,MATCH($F460,Inp_NGNDrivers!$F$9:$F$37,0))</f>
        <v>4.5728855373175445</v>
      </c>
      <c r="AK460" s="53">
        <f>INDEX(Inp_NGNDrivers!AK$9:AK$37,MATCH($F460,Inp_NGNDrivers!$F$9:$F$37,0))</f>
        <v>4.9178479272243925</v>
      </c>
    </row>
    <row r="461" spans="2:46" ht="14.2" customHeight="1">
      <c r="E461" s="2" t="s">
        <v>34</v>
      </c>
      <c r="F461" s="2" t="s">
        <v>157</v>
      </c>
      <c r="G461" s="2" t="s">
        <v>223</v>
      </c>
      <c r="J461" s="2" t="str">
        <f t="shared" si="153"/>
        <v>NGNCapex synthetic costs - ConnectionsCSV Totex</v>
      </c>
      <c r="T461" s="53" t="str">
        <f>INDEX(Inp_NGNDrivers!T$9:T$37,MATCH($F461,Inp_NGNDrivers!$F$9:$F$37,0))</f>
        <v/>
      </c>
      <c r="U461" s="53" t="str">
        <f>INDEX(Inp_NGNDrivers!U$9:U$37,MATCH($F461,Inp_NGNDrivers!$F$9:$F$37,0))</f>
        <v/>
      </c>
      <c r="V461" s="53" t="str">
        <f>INDEX(Inp_NGNDrivers!V$9:V$37,MATCH($F461,Inp_NGNDrivers!$F$9:$F$37,0))</f>
        <v/>
      </c>
      <c r="W461" s="53" t="str">
        <f>INDEX(Inp_NGNDrivers!W$9:W$37,MATCH($F461,Inp_NGNDrivers!$F$9:$F$37,0))</f>
        <v/>
      </c>
      <c r="X461" s="53" t="str">
        <f>INDEX(Inp_NGNDrivers!X$9:X$37,MATCH($F461,Inp_NGNDrivers!$F$9:$F$37,0))</f>
        <v/>
      </c>
      <c r="Y461" s="53">
        <f>INDEX(Inp_NGNDrivers!Y$9:Y$37,MATCH($F461,Inp_NGNDrivers!$F$9:$F$37,0))</f>
        <v>7.7428420870401471</v>
      </c>
      <c r="Z461" s="53">
        <f>INDEX(Inp_NGNDrivers!Z$9:Z$37,MATCH($F461,Inp_NGNDrivers!$F$9:$F$37,0))</f>
        <v>9.6363762033866855</v>
      </c>
      <c r="AA461" s="53">
        <f>INDEX(Inp_NGNDrivers!AA$9:AA$37,MATCH($F461,Inp_NGNDrivers!$F$9:$F$37,0))</f>
        <v>11.217449683083698</v>
      </c>
      <c r="AB461" s="53">
        <f>INDEX(Inp_NGNDrivers!AB$9:AB$37,MATCH($F461,Inp_NGNDrivers!$F$9:$F$37,0))</f>
        <v>11.210136526297909</v>
      </c>
      <c r="AC461" s="53">
        <f>INDEX(Inp_NGNDrivers!AC$9:AC$37,MATCH($F461,Inp_NGNDrivers!$F$9:$F$37,0))</f>
        <v>10.73205742312604</v>
      </c>
      <c r="AD461" s="53">
        <f>INDEX(Inp_NGNDrivers!AD$9:AD$37,MATCH($F461,Inp_NGNDrivers!$F$9:$F$37,0))</f>
        <v>13.450540902662024</v>
      </c>
      <c r="AE461" s="53">
        <f>INDEX(Inp_NGNDrivers!AE$9:AE$37,MATCH($F461,Inp_NGNDrivers!$F$9:$F$37,0))</f>
        <v>10.880849196712592</v>
      </c>
      <c r="AF461" s="53">
        <f>INDEX(Inp_NGNDrivers!AF$9:AF$37,MATCH($F461,Inp_NGNDrivers!$F$9:$F$37,0))</f>
        <v>10.312446408488071</v>
      </c>
      <c r="AG461" s="53">
        <f>INDEX(Inp_NGNDrivers!AG$9:AG$37,MATCH($F461,Inp_NGNDrivers!$F$9:$F$37,0))</f>
        <v>10.545458851077102</v>
      </c>
      <c r="AH461" s="53">
        <f>INDEX(Inp_NGNDrivers!AH$9:AH$37,MATCH($F461,Inp_NGNDrivers!$F$9:$F$37,0))</f>
        <v>11.188642564129328</v>
      </c>
      <c r="AI461" s="53">
        <f>INDEX(Inp_NGNDrivers!AI$9:AI$37,MATCH($F461,Inp_NGNDrivers!$F$9:$F$37,0))</f>
        <v>11.824832286051574</v>
      </c>
      <c r="AJ461" s="53">
        <f>INDEX(Inp_NGNDrivers!AJ$9:AJ$37,MATCH($F461,Inp_NGNDrivers!$F$9:$F$37,0))</f>
        <v>12.455421463259261</v>
      </c>
      <c r="AK461" s="53">
        <f>INDEX(Inp_NGNDrivers!AK$9:AK$37,MATCH($F461,Inp_NGNDrivers!$F$9:$F$37,0))</f>
        <v>5.9564582057724911</v>
      </c>
    </row>
    <row r="462" spans="2:46" ht="14.2" customHeight="1">
      <c r="E462" s="2" t="s">
        <v>34</v>
      </c>
      <c r="F462" s="2" t="s">
        <v>226</v>
      </c>
      <c r="G462" s="2" t="s">
        <v>223</v>
      </c>
      <c r="J462" s="2" t="str">
        <f t="shared" si="153"/>
        <v>NGNCSV EmergencyCSV Totex</v>
      </c>
      <c r="T462" s="53" t="e">
        <f>T$101</f>
        <v>#VALUE!</v>
      </c>
      <c r="U462" s="53" t="e">
        <f t="shared" ref="U462:AK462" si="154">U$101</f>
        <v>#VALUE!</v>
      </c>
      <c r="V462" s="53" t="e">
        <f t="shared" si="154"/>
        <v>#VALUE!</v>
      </c>
      <c r="W462" s="53" t="e">
        <f t="shared" si="154"/>
        <v>#VALUE!</v>
      </c>
      <c r="X462" s="53" t="e">
        <f t="shared" si="154"/>
        <v>#VALUE!</v>
      </c>
      <c r="Y462" s="53">
        <f t="shared" si="154"/>
        <v>1379250.7894775441</v>
      </c>
      <c r="Z462" s="53">
        <f t="shared" si="154"/>
        <v>1412503.3045443289</v>
      </c>
      <c r="AA462" s="53">
        <f t="shared" si="154"/>
        <v>1411877.3633273395</v>
      </c>
      <c r="AB462" s="53">
        <f t="shared" si="154"/>
        <v>1430581.0572285918</v>
      </c>
      <c r="AC462" s="53">
        <f t="shared" si="154"/>
        <v>1412962.8455471201</v>
      </c>
      <c r="AD462" s="53">
        <f t="shared" si="154"/>
        <v>1417322.5617694315</v>
      </c>
      <c r="AE462" s="53">
        <f t="shared" si="154"/>
        <v>1414478.4743858345</v>
      </c>
      <c r="AF462" s="53">
        <f t="shared" si="154"/>
        <v>1411637.7370976252</v>
      </c>
      <c r="AG462" s="53">
        <f t="shared" si="154"/>
        <v>1405953.7841122458</v>
      </c>
      <c r="AH462" s="53">
        <f t="shared" si="154"/>
        <v>1400285.5219380043</v>
      </c>
      <c r="AI462" s="53">
        <f t="shared" si="154"/>
        <v>1394648.7273988652</v>
      </c>
      <c r="AJ462" s="53">
        <f t="shared" si="154"/>
        <v>1389017.9176557446</v>
      </c>
      <c r="AK462" s="53">
        <f t="shared" si="154"/>
        <v>1383423.1552016621</v>
      </c>
    </row>
    <row r="463" spans="2:46" ht="14.2" customHeight="1">
      <c r="E463" s="2" t="s">
        <v>34</v>
      </c>
      <c r="F463" s="66" t="s">
        <v>166</v>
      </c>
      <c r="G463" s="2" t="s">
        <v>223</v>
      </c>
      <c r="J463" s="2" t="str">
        <f t="shared" si="153"/>
        <v>NGNTotal external condition reports
(service condition + mains condition)CSV Totex</v>
      </c>
      <c r="T463" s="53" t="str">
        <f>INDEX(Inp_NGNDrivers!T$9:T$37,MATCH($F463,Inp_NGNDrivers!$F$9:$F$37,0))</f>
        <v/>
      </c>
      <c r="U463" s="53" t="str">
        <f>INDEX(Inp_NGNDrivers!U$9:U$37,MATCH($F463,Inp_NGNDrivers!$F$9:$F$37,0))</f>
        <v/>
      </c>
      <c r="V463" s="53" t="str">
        <f>INDEX(Inp_NGNDrivers!V$9:V$37,MATCH($F463,Inp_NGNDrivers!$F$9:$F$37,0))</f>
        <v/>
      </c>
      <c r="W463" s="53" t="str">
        <f>INDEX(Inp_NGNDrivers!W$9:W$37,MATCH($F463,Inp_NGNDrivers!$F$9:$F$37,0))</f>
        <v/>
      </c>
      <c r="X463" s="53" t="str">
        <f>INDEX(Inp_NGNDrivers!X$9:X$37,MATCH($F463,Inp_NGNDrivers!$F$9:$F$37,0))</f>
        <v/>
      </c>
      <c r="Y463" s="53">
        <f>INDEX(Inp_NGNDrivers!Y$9:Y$37,MATCH($F463,Inp_NGNDrivers!$F$9:$F$37,0))</f>
        <v>21709</v>
      </c>
      <c r="Z463" s="53">
        <f>INDEX(Inp_NGNDrivers!Z$9:Z$37,MATCH($F463,Inp_NGNDrivers!$F$9:$F$37,0))</f>
        <v>17312</v>
      </c>
      <c r="AA463" s="53">
        <f>INDEX(Inp_NGNDrivers!AA$9:AA$37,MATCH($F463,Inp_NGNDrivers!$F$9:$F$37,0))</f>
        <v>15722</v>
      </c>
      <c r="AB463" s="53">
        <f>INDEX(Inp_NGNDrivers!AB$9:AB$37,MATCH($F463,Inp_NGNDrivers!$F$9:$F$37,0))</f>
        <v>14525</v>
      </c>
      <c r="AC463" s="53">
        <f>INDEX(Inp_NGNDrivers!AC$9:AC$37,MATCH($F463,Inp_NGNDrivers!$F$9:$F$37,0))</f>
        <v>14406</v>
      </c>
      <c r="AD463" s="53">
        <f>INDEX(Inp_NGNDrivers!AD$9:AD$37,MATCH($F463,Inp_NGNDrivers!$F$9:$F$37,0))</f>
        <v>16238</v>
      </c>
      <c r="AE463" s="53">
        <f>INDEX(Inp_NGNDrivers!AE$9:AE$37,MATCH($F463,Inp_NGNDrivers!$F$9:$F$37,0))</f>
        <v>17200</v>
      </c>
      <c r="AF463" s="53">
        <f>INDEX(Inp_NGNDrivers!AF$9:AF$37,MATCH($F463,Inp_NGNDrivers!$F$9:$F$37,0))</f>
        <v>16512</v>
      </c>
      <c r="AG463" s="53">
        <f>INDEX(Inp_NGNDrivers!AG$9:AG$37,MATCH($F463,Inp_NGNDrivers!$F$9:$F$37,0))</f>
        <v>15851.52</v>
      </c>
      <c r="AH463" s="53">
        <f>INDEX(Inp_NGNDrivers!AH$9:AH$37,MATCH($F463,Inp_NGNDrivers!$F$9:$F$37,0))</f>
        <v>15217.459200000001</v>
      </c>
      <c r="AI463" s="53">
        <f>INDEX(Inp_NGNDrivers!AI$9:AI$37,MATCH($F463,Inp_NGNDrivers!$F$9:$F$37,0))</f>
        <v>14608.760832</v>
      </c>
      <c r="AJ463" s="53">
        <f>INDEX(Inp_NGNDrivers!AJ$9:AJ$37,MATCH($F463,Inp_NGNDrivers!$F$9:$F$37,0))</f>
        <v>14024.410399</v>
      </c>
      <c r="AK463" s="53">
        <f>INDEX(Inp_NGNDrivers!AK$9:AK$37,MATCH($F463,Inp_NGNDrivers!$F$9:$F$37,0))</f>
        <v>13463.433982999999</v>
      </c>
    </row>
    <row r="464" spans="2:46" ht="14.2" customHeight="1">
      <c r="E464" s="2" t="s">
        <v>34</v>
      </c>
      <c r="F464" s="2" t="s">
        <v>230</v>
      </c>
      <c r="G464" s="2" t="s">
        <v>223</v>
      </c>
      <c r="J464" s="2" t="str">
        <f t="shared" si="153"/>
        <v>NGNMaintenance MEAVCSV Totex</v>
      </c>
      <c r="T464" s="53" t="str">
        <f>INDEX(Inp_NGNDrivers!T$9:T$37,MATCH($F464,Inp_NGNDrivers!$F$9:$F$37,0))</f>
        <v/>
      </c>
      <c r="U464" s="53" t="str">
        <f>INDEX(Inp_NGNDrivers!U$9:U$37,MATCH($F464,Inp_NGNDrivers!$F$9:$F$37,0))</f>
        <v/>
      </c>
      <c r="V464" s="53" t="str">
        <f>INDEX(Inp_NGNDrivers!V$9:V$37,MATCH($F464,Inp_NGNDrivers!$F$9:$F$37,0))</f>
        <v/>
      </c>
      <c r="W464" s="53" t="str">
        <f>INDEX(Inp_NGNDrivers!W$9:W$37,MATCH($F464,Inp_NGNDrivers!$F$9:$F$37,0))</f>
        <v/>
      </c>
      <c r="X464" s="53" t="str">
        <f>INDEX(Inp_NGNDrivers!X$9:X$37,MATCH($F464,Inp_NGNDrivers!$F$9:$F$37,0))</f>
        <v/>
      </c>
      <c r="Y464" s="53">
        <f>INDEX(Inp_NGNDrivers!Y$9:Y$37,MATCH($F464,Inp_NGNDrivers!$F$9:$F$37,0))</f>
        <v>4388.8218380541002</v>
      </c>
      <c r="Z464" s="53">
        <f>INDEX(Inp_NGNDrivers!Z$9:Z$37,MATCH($F464,Inp_NGNDrivers!$F$9:$F$37,0))</f>
        <v>4503.5030636719166</v>
      </c>
      <c r="AA464" s="53">
        <f>INDEX(Inp_NGNDrivers!AA$9:AA$37,MATCH($F464,Inp_NGNDrivers!$F$9:$F$37,0))</f>
        <v>4507.4523978607076</v>
      </c>
      <c r="AB464" s="53">
        <f>INDEX(Inp_NGNDrivers!AB$9:AB$37,MATCH($F464,Inp_NGNDrivers!$F$9:$F$37,0))</f>
        <v>4377.274485158553</v>
      </c>
      <c r="AC464" s="53">
        <f>INDEX(Inp_NGNDrivers!AC$9:AC$37,MATCH($F464,Inp_NGNDrivers!$F$9:$F$37,0))</f>
        <v>4344.0010550015131</v>
      </c>
      <c r="AD464" s="53">
        <f>INDEX(Inp_NGNDrivers!AD$9:AD$37,MATCH($F464,Inp_NGNDrivers!$F$9:$F$37,0))</f>
        <v>4316.9168720288935</v>
      </c>
      <c r="AE464" s="53">
        <f>INDEX(Inp_NGNDrivers!AE$9:AE$37,MATCH($F464,Inp_NGNDrivers!$F$9:$F$37,0))</f>
        <v>4321.2470198155524</v>
      </c>
      <c r="AF464" s="53">
        <f>INDEX(Inp_NGNDrivers!AF$9:AF$37,MATCH($F464,Inp_NGNDrivers!$F$9:$F$37,0))</f>
        <v>4325.0100940522125</v>
      </c>
      <c r="AG464" s="53">
        <f>INDEX(Inp_NGNDrivers!AG$9:AG$37,MATCH($F464,Inp_NGNDrivers!$F$9:$F$37,0))</f>
        <v>4328.7731682888725</v>
      </c>
      <c r="AH464" s="53">
        <f>INDEX(Inp_NGNDrivers!AH$9:AH$37,MATCH($F464,Inp_NGNDrivers!$F$9:$F$37,0))</f>
        <v>4332.5362425255353</v>
      </c>
      <c r="AI464" s="53">
        <f>INDEX(Inp_NGNDrivers!AI$9:AI$37,MATCH($F464,Inp_NGNDrivers!$F$9:$F$37,0))</f>
        <v>4336.2993167621935</v>
      </c>
      <c r="AJ464" s="53">
        <f>INDEX(Inp_NGNDrivers!AJ$9:AJ$37,MATCH($F464,Inp_NGNDrivers!$F$9:$F$37,0))</f>
        <v>4340.0623909988544</v>
      </c>
      <c r="AK464" s="53">
        <f>INDEX(Inp_NGNDrivers!AK$9:AK$37,MATCH($F464,Inp_NGNDrivers!$F$9:$F$37,0))</f>
        <v>4343.8254652355163</v>
      </c>
    </row>
    <row r="465" spans="5:37" ht="14.2" customHeight="1">
      <c r="E465" s="2" t="s">
        <v>34</v>
      </c>
      <c r="F465" s="2" t="s">
        <v>168</v>
      </c>
      <c r="G465" s="2" t="s">
        <v>223</v>
      </c>
      <c r="J465" s="2" t="str">
        <f t="shared" si="153"/>
        <v>NGNMEAVCSV Totex</v>
      </c>
      <c r="T465" s="53" t="str">
        <f>INDEX(Inp_NGNDrivers!T$9:T$37,MATCH($F465,Inp_NGNDrivers!$F$9:$F$37,0))</f>
        <v/>
      </c>
      <c r="U465" s="53" t="str">
        <f>INDEX(Inp_NGNDrivers!U$9:U$37,MATCH($F465,Inp_NGNDrivers!$F$9:$F$37,0))</f>
        <v/>
      </c>
      <c r="V465" s="53" t="str">
        <f>INDEX(Inp_NGNDrivers!V$9:V$37,MATCH($F465,Inp_NGNDrivers!$F$9:$F$37,0))</f>
        <v/>
      </c>
      <c r="W465" s="53" t="str">
        <f>INDEX(Inp_NGNDrivers!W$9:W$37,MATCH($F465,Inp_NGNDrivers!$F$9:$F$37,0))</f>
        <v/>
      </c>
      <c r="X465" s="53" t="str">
        <f>INDEX(Inp_NGNDrivers!X$9:X$37,MATCH($F465,Inp_NGNDrivers!$F$9:$F$37,0))</f>
        <v/>
      </c>
      <c r="Y465" s="53">
        <f>INDEX(Inp_NGNDrivers!Y$9:Y$37,MATCH($F465,Inp_NGNDrivers!$F$9:$F$37,0))</f>
        <v>10981.622373606162</v>
      </c>
      <c r="Z465" s="53">
        <f>INDEX(Inp_NGNDrivers!Z$9:Z$37,MATCH($F465,Inp_NGNDrivers!$F$9:$F$37,0))</f>
        <v>11054.147610478276</v>
      </c>
      <c r="AA465" s="53">
        <f>INDEX(Inp_NGNDrivers!AA$9:AA$37,MATCH($F465,Inp_NGNDrivers!$F$9:$F$37,0))</f>
        <v>11035.748316731953</v>
      </c>
      <c r="AB465" s="53">
        <f>INDEX(Inp_NGNDrivers!AB$9:AB$37,MATCH($F465,Inp_NGNDrivers!$F$9:$F$37,0))</f>
        <v>10876.644408679182</v>
      </c>
      <c r="AC465" s="53">
        <f>INDEX(Inp_NGNDrivers!AC$9:AC$37,MATCH($F465,Inp_NGNDrivers!$F$9:$F$37,0))</f>
        <v>10809.942754298738</v>
      </c>
      <c r="AD465" s="53">
        <f>INDEX(Inp_NGNDrivers!AD$9:AD$37,MATCH($F465,Inp_NGNDrivers!$F$9:$F$37,0))</f>
        <v>10750.198225735101</v>
      </c>
      <c r="AE465" s="53">
        <f>INDEX(Inp_NGNDrivers!AE$9:AE$37,MATCH($F465,Inp_NGNDrivers!$F$9:$F$37,0))</f>
        <v>10725.488725241557</v>
      </c>
      <c r="AF465" s="53">
        <f>INDEX(Inp_NGNDrivers!AF$9:AF$37,MATCH($F465,Inp_NGNDrivers!$F$9:$F$37,0))</f>
        <v>10703.497659000197</v>
      </c>
      <c r="AG465" s="53">
        <f>INDEX(Inp_NGNDrivers!AG$9:AG$37,MATCH($F465,Inp_NGNDrivers!$F$9:$F$37,0))</f>
        <v>10682.272523517931</v>
      </c>
      <c r="AH465" s="53">
        <f>INDEX(Inp_NGNDrivers!AH$9:AH$37,MATCH($F465,Inp_NGNDrivers!$F$9:$F$37,0))</f>
        <v>10661.396563418863</v>
      </c>
      <c r="AI465" s="53">
        <f>INDEX(Inp_NGNDrivers!AI$9:AI$37,MATCH($F465,Inp_NGNDrivers!$F$9:$F$37,0))</f>
        <v>10640.865014576293</v>
      </c>
      <c r="AJ465" s="53">
        <f>INDEX(Inp_NGNDrivers!AJ$9:AJ$37,MATCH($F465,Inp_NGNDrivers!$F$9:$F$37,0))</f>
        <v>10620.673864772472</v>
      </c>
      <c r="AK465" s="53">
        <f>INDEX(Inp_NGNDrivers!AK$9:AK$37,MATCH($F465,Inp_NGNDrivers!$F$9:$F$37,0))</f>
        <v>10600.819695938277</v>
      </c>
    </row>
    <row r="466" spans="5:37" ht="14.2" customHeight="1">
      <c r="E466" s="2" t="s">
        <v>34</v>
      </c>
      <c r="F466" s="3" t="s">
        <v>202</v>
      </c>
      <c r="G466" s="3" t="str">
        <f>G465</f>
        <v>CSV Totex</v>
      </c>
      <c r="H466" s="3"/>
      <c r="J466" s="2" t="str">
        <f>E466&amp;$G466&amp;""&amp;H466</f>
        <v>NGNCSV Totex</v>
      </c>
      <c r="T466" s="53" t="e">
        <f t="shared" ref="T466:AK466" si="155">T459^$R$15*T460^$R$16*T461^$R$17*T462^$R$18*T463^$R$19*T464^$R$20*T465^$R$21</f>
        <v>#VALUE!</v>
      </c>
      <c r="U466" s="53" t="e">
        <f t="shared" si="155"/>
        <v>#VALUE!</v>
      </c>
      <c r="V466" s="53" t="e">
        <f t="shared" si="155"/>
        <v>#VALUE!</v>
      </c>
      <c r="W466" s="53" t="e">
        <f t="shared" si="155"/>
        <v>#VALUE!</v>
      </c>
      <c r="X466" s="53" t="e">
        <f t="shared" si="155"/>
        <v>#VALUE!</v>
      </c>
      <c r="Y466" s="53">
        <f t="shared" si="155"/>
        <v>1307.2701617205782</v>
      </c>
      <c r="Z466" s="53">
        <f t="shared" si="155"/>
        <v>1340.1086248439863</v>
      </c>
      <c r="AA466" s="53">
        <f t="shared" si="155"/>
        <v>1255.8478982595659</v>
      </c>
      <c r="AB466" s="53">
        <f t="shared" si="155"/>
        <v>1240.2269075056456</v>
      </c>
      <c r="AC466" s="53">
        <f t="shared" si="155"/>
        <v>1277.9648592583708</v>
      </c>
      <c r="AD466" s="53">
        <f t="shared" si="155"/>
        <v>1332.3205815313302</v>
      </c>
      <c r="AE466" s="53">
        <f t="shared" si="155"/>
        <v>1301.7385498721126</v>
      </c>
      <c r="AF466" s="53">
        <f t="shared" si="155"/>
        <v>1250.0487424342521</v>
      </c>
      <c r="AG466" s="53">
        <f t="shared" si="155"/>
        <v>1292.79571954886</v>
      </c>
      <c r="AH466" s="53">
        <f t="shared" si="155"/>
        <v>1296.8328870415573</v>
      </c>
      <c r="AI466" s="53">
        <f t="shared" si="155"/>
        <v>1302.95205078391</v>
      </c>
      <c r="AJ466" s="53">
        <f t="shared" si="155"/>
        <v>1306.8928962666639</v>
      </c>
      <c r="AK466" s="53">
        <f t="shared" si="155"/>
        <v>1249.6079377767201</v>
      </c>
    </row>
    <row r="467" spans="5:37" ht="14.2" customHeight="1">
      <c r="T467" s="67"/>
      <c r="U467" s="67"/>
      <c r="V467" s="67"/>
      <c r="W467" s="67"/>
      <c r="X467" s="67"/>
      <c r="Y467" s="67"/>
      <c r="Z467" s="67"/>
      <c r="AA467" s="67"/>
      <c r="AB467" s="67"/>
      <c r="AC467" s="67"/>
      <c r="AD467" s="67"/>
      <c r="AE467" s="67"/>
      <c r="AF467" s="67"/>
      <c r="AG467" s="67"/>
      <c r="AH467" s="67"/>
      <c r="AI467" s="67"/>
      <c r="AJ467" s="67"/>
      <c r="AK467" s="67"/>
    </row>
    <row r="468" spans="5:37" ht="14.2" customHeight="1">
      <c r="E468" s="2" t="s">
        <v>34</v>
      </c>
      <c r="F468" s="2" t="s">
        <v>156</v>
      </c>
      <c r="G468" s="2" t="s">
        <v>225</v>
      </c>
      <c r="J468" s="2" t="str">
        <f t="shared" ref="J468:J470" si="156">E468&amp;$F468&amp;""&amp;G468&amp;""&amp;H468</f>
        <v>NGNCapex synthetic costs - MainsCSV Capex</v>
      </c>
      <c r="T468" s="53" t="str">
        <f>INDEX(Inp_NGNDrivers!T$9:T$37,MATCH($F468,Inp_NGNDrivers!$F$9:$F$37,0))</f>
        <v/>
      </c>
      <c r="U468" s="53" t="str">
        <f>INDEX(Inp_NGNDrivers!U$9:U$37,MATCH($F468,Inp_NGNDrivers!$F$9:$F$37,0))</f>
        <v/>
      </c>
      <c r="V468" s="53" t="str">
        <f>INDEX(Inp_NGNDrivers!V$9:V$37,MATCH($F468,Inp_NGNDrivers!$F$9:$F$37,0))</f>
        <v/>
      </c>
      <c r="W468" s="53" t="str">
        <f>INDEX(Inp_NGNDrivers!W$9:W$37,MATCH($F468,Inp_NGNDrivers!$F$9:$F$37,0))</f>
        <v/>
      </c>
      <c r="X468" s="53" t="str">
        <f>INDEX(Inp_NGNDrivers!X$9:X$37,MATCH($F468,Inp_NGNDrivers!$F$9:$F$37,0))</f>
        <v/>
      </c>
      <c r="Y468" s="53">
        <f>INDEX(Inp_NGNDrivers!Y$9:Y$37,MATCH($F468,Inp_NGNDrivers!$F$9:$F$37,0))</f>
        <v>4.2723524321889421</v>
      </c>
      <c r="Z468" s="53">
        <f>INDEX(Inp_NGNDrivers!Z$9:Z$37,MATCH($F468,Inp_NGNDrivers!$F$9:$F$37,0))</f>
        <v>3.7480035019014095</v>
      </c>
      <c r="AA468" s="53">
        <f>INDEX(Inp_NGNDrivers!AA$9:AA$37,MATCH($F468,Inp_NGNDrivers!$F$9:$F$37,0))</f>
        <v>3.5692837574523661</v>
      </c>
      <c r="AB468" s="53">
        <f>INDEX(Inp_NGNDrivers!AB$9:AB$37,MATCH($F468,Inp_NGNDrivers!$F$9:$F$37,0))</f>
        <v>2.3929938586253661</v>
      </c>
      <c r="AC468" s="53">
        <f>INDEX(Inp_NGNDrivers!AC$9:AC$37,MATCH($F468,Inp_NGNDrivers!$F$9:$F$37,0))</f>
        <v>2.243557970914742</v>
      </c>
      <c r="AD468" s="53">
        <f>INDEX(Inp_NGNDrivers!AD$9:AD$37,MATCH($F468,Inp_NGNDrivers!$F$9:$F$37,0))</f>
        <v>2.3778155653106348</v>
      </c>
      <c r="AE468" s="53">
        <f>INDEX(Inp_NGNDrivers!AE$9:AE$37,MATCH($F468,Inp_NGNDrivers!$F$9:$F$37,0))</f>
        <v>1.7817035909958332</v>
      </c>
      <c r="AF468" s="53">
        <f>INDEX(Inp_NGNDrivers!AF$9:AF$37,MATCH($F468,Inp_NGNDrivers!$F$9:$F$37,0))</f>
        <v>1.602700112806291</v>
      </c>
      <c r="AG468" s="53">
        <f>INDEX(Inp_NGNDrivers!AG$9:AG$37,MATCH($F468,Inp_NGNDrivers!$F$9:$F$37,0))</f>
        <v>2.0587383265645869</v>
      </c>
      <c r="AH468" s="53">
        <f>INDEX(Inp_NGNDrivers!AH$9:AH$37,MATCH($F468,Inp_NGNDrivers!$F$9:$F$37,0))</f>
        <v>2.5658485835026856</v>
      </c>
      <c r="AI468" s="53">
        <f>INDEX(Inp_NGNDrivers!AI$9:AI$37,MATCH($F468,Inp_NGNDrivers!$F$9:$F$37,0))</f>
        <v>3.6012849770085751</v>
      </c>
      <c r="AJ468" s="53">
        <f>INDEX(Inp_NGNDrivers!AJ$9:AJ$37,MATCH($F468,Inp_NGNDrivers!$F$9:$F$37,0))</f>
        <v>4.5728855373175445</v>
      </c>
      <c r="AK468" s="53">
        <f>INDEX(Inp_NGNDrivers!AK$9:AK$37,MATCH($F468,Inp_NGNDrivers!$F$9:$F$37,0))</f>
        <v>4.9178479272243925</v>
      </c>
    </row>
    <row r="469" spans="5:37" ht="14.2" customHeight="1">
      <c r="E469" s="2" t="s">
        <v>34</v>
      </c>
      <c r="F469" s="2" t="s">
        <v>157</v>
      </c>
      <c r="G469" s="2" t="s">
        <v>225</v>
      </c>
      <c r="J469" s="2" t="str">
        <f t="shared" si="156"/>
        <v>NGNCapex synthetic costs - ConnectionsCSV Capex</v>
      </c>
      <c r="T469" s="53" t="str">
        <f>INDEX(Inp_NGNDrivers!T$9:T$37,MATCH($F469,Inp_NGNDrivers!$F$9:$F$37,0))</f>
        <v/>
      </c>
      <c r="U469" s="53" t="str">
        <f>INDEX(Inp_NGNDrivers!U$9:U$37,MATCH($F469,Inp_NGNDrivers!$F$9:$F$37,0))</f>
        <v/>
      </c>
      <c r="V469" s="53" t="str">
        <f>INDEX(Inp_NGNDrivers!V$9:V$37,MATCH($F469,Inp_NGNDrivers!$F$9:$F$37,0))</f>
        <v/>
      </c>
      <c r="W469" s="53" t="str">
        <f>INDEX(Inp_NGNDrivers!W$9:W$37,MATCH($F469,Inp_NGNDrivers!$F$9:$F$37,0))</f>
        <v/>
      </c>
      <c r="X469" s="53" t="str">
        <f>INDEX(Inp_NGNDrivers!X$9:X$37,MATCH($F469,Inp_NGNDrivers!$F$9:$F$37,0))</f>
        <v/>
      </c>
      <c r="Y469" s="53">
        <f>INDEX(Inp_NGNDrivers!Y$9:Y$37,MATCH($F469,Inp_NGNDrivers!$F$9:$F$37,0))</f>
        <v>7.7428420870401471</v>
      </c>
      <c r="Z469" s="53">
        <f>INDEX(Inp_NGNDrivers!Z$9:Z$37,MATCH($F469,Inp_NGNDrivers!$F$9:$F$37,0))</f>
        <v>9.6363762033866855</v>
      </c>
      <c r="AA469" s="53">
        <f>INDEX(Inp_NGNDrivers!AA$9:AA$37,MATCH($F469,Inp_NGNDrivers!$F$9:$F$37,0))</f>
        <v>11.217449683083698</v>
      </c>
      <c r="AB469" s="53">
        <f>INDEX(Inp_NGNDrivers!AB$9:AB$37,MATCH($F469,Inp_NGNDrivers!$F$9:$F$37,0))</f>
        <v>11.210136526297909</v>
      </c>
      <c r="AC469" s="53">
        <f>INDEX(Inp_NGNDrivers!AC$9:AC$37,MATCH($F469,Inp_NGNDrivers!$F$9:$F$37,0))</f>
        <v>10.73205742312604</v>
      </c>
      <c r="AD469" s="53">
        <f>INDEX(Inp_NGNDrivers!AD$9:AD$37,MATCH($F469,Inp_NGNDrivers!$F$9:$F$37,0))</f>
        <v>13.450540902662024</v>
      </c>
      <c r="AE469" s="53">
        <f>INDEX(Inp_NGNDrivers!AE$9:AE$37,MATCH($F469,Inp_NGNDrivers!$F$9:$F$37,0))</f>
        <v>10.880849196712592</v>
      </c>
      <c r="AF469" s="53">
        <f>INDEX(Inp_NGNDrivers!AF$9:AF$37,MATCH($F469,Inp_NGNDrivers!$F$9:$F$37,0))</f>
        <v>10.312446408488071</v>
      </c>
      <c r="AG469" s="53">
        <f>INDEX(Inp_NGNDrivers!AG$9:AG$37,MATCH($F469,Inp_NGNDrivers!$F$9:$F$37,0))</f>
        <v>10.545458851077102</v>
      </c>
      <c r="AH469" s="53">
        <f>INDEX(Inp_NGNDrivers!AH$9:AH$37,MATCH($F469,Inp_NGNDrivers!$F$9:$F$37,0))</f>
        <v>11.188642564129328</v>
      </c>
      <c r="AI469" s="53">
        <f>INDEX(Inp_NGNDrivers!AI$9:AI$37,MATCH($F469,Inp_NGNDrivers!$F$9:$F$37,0))</f>
        <v>11.824832286051574</v>
      </c>
      <c r="AJ469" s="53">
        <f>INDEX(Inp_NGNDrivers!AJ$9:AJ$37,MATCH($F469,Inp_NGNDrivers!$F$9:$F$37,0))</f>
        <v>12.455421463259261</v>
      </c>
      <c r="AK469" s="53">
        <f>INDEX(Inp_NGNDrivers!AK$9:AK$37,MATCH($F469,Inp_NGNDrivers!$F$9:$F$37,0))</f>
        <v>5.9564582057724911</v>
      </c>
    </row>
    <row r="470" spans="5:37" ht="14.2" customHeight="1">
      <c r="E470" s="2" t="s">
        <v>34</v>
      </c>
      <c r="F470" s="2" t="s">
        <v>168</v>
      </c>
      <c r="G470" s="2" t="s">
        <v>225</v>
      </c>
      <c r="J470" s="2" t="str">
        <f t="shared" si="156"/>
        <v>NGNMEAVCSV Capex</v>
      </c>
      <c r="T470" s="53" t="str">
        <f>INDEX(Inp_NGNDrivers!T$9:T$37,MATCH($F470,Inp_NGNDrivers!$F$9:$F$37,0))</f>
        <v/>
      </c>
      <c r="U470" s="53" t="str">
        <f>INDEX(Inp_NGNDrivers!U$9:U$37,MATCH($F470,Inp_NGNDrivers!$F$9:$F$37,0))</f>
        <v/>
      </c>
      <c r="V470" s="53" t="str">
        <f>INDEX(Inp_NGNDrivers!V$9:V$37,MATCH($F470,Inp_NGNDrivers!$F$9:$F$37,0))</f>
        <v/>
      </c>
      <c r="W470" s="53" t="str">
        <f>INDEX(Inp_NGNDrivers!W$9:W$37,MATCH($F470,Inp_NGNDrivers!$F$9:$F$37,0))</f>
        <v/>
      </c>
      <c r="X470" s="53" t="str">
        <f>INDEX(Inp_NGNDrivers!X$9:X$37,MATCH($F470,Inp_NGNDrivers!$F$9:$F$37,0))</f>
        <v/>
      </c>
      <c r="Y470" s="53">
        <f>INDEX(Inp_NGNDrivers!Y$9:Y$37,MATCH($F470,Inp_NGNDrivers!$F$9:$F$37,0))</f>
        <v>10981.622373606162</v>
      </c>
      <c r="Z470" s="53">
        <f>INDEX(Inp_NGNDrivers!Z$9:Z$37,MATCH($F470,Inp_NGNDrivers!$F$9:$F$37,0))</f>
        <v>11054.147610478276</v>
      </c>
      <c r="AA470" s="53">
        <f>INDEX(Inp_NGNDrivers!AA$9:AA$37,MATCH($F470,Inp_NGNDrivers!$F$9:$F$37,0))</f>
        <v>11035.748316731953</v>
      </c>
      <c r="AB470" s="53">
        <f>INDEX(Inp_NGNDrivers!AB$9:AB$37,MATCH($F470,Inp_NGNDrivers!$F$9:$F$37,0))</f>
        <v>10876.644408679182</v>
      </c>
      <c r="AC470" s="53">
        <f>INDEX(Inp_NGNDrivers!AC$9:AC$37,MATCH($F470,Inp_NGNDrivers!$F$9:$F$37,0))</f>
        <v>10809.942754298738</v>
      </c>
      <c r="AD470" s="53">
        <f>INDEX(Inp_NGNDrivers!AD$9:AD$37,MATCH($F470,Inp_NGNDrivers!$F$9:$F$37,0))</f>
        <v>10750.198225735101</v>
      </c>
      <c r="AE470" s="53">
        <f>INDEX(Inp_NGNDrivers!AE$9:AE$37,MATCH($F470,Inp_NGNDrivers!$F$9:$F$37,0))</f>
        <v>10725.488725241557</v>
      </c>
      <c r="AF470" s="53">
        <f>INDEX(Inp_NGNDrivers!AF$9:AF$37,MATCH($F470,Inp_NGNDrivers!$F$9:$F$37,0))</f>
        <v>10703.497659000197</v>
      </c>
      <c r="AG470" s="53">
        <f>INDEX(Inp_NGNDrivers!AG$9:AG$37,MATCH($F470,Inp_NGNDrivers!$F$9:$F$37,0))</f>
        <v>10682.272523517931</v>
      </c>
      <c r="AH470" s="53">
        <f>INDEX(Inp_NGNDrivers!AH$9:AH$37,MATCH($F470,Inp_NGNDrivers!$F$9:$F$37,0))</f>
        <v>10661.396563418863</v>
      </c>
      <c r="AI470" s="53">
        <f>INDEX(Inp_NGNDrivers!AI$9:AI$37,MATCH($F470,Inp_NGNDrivers!$F$9:$F$37,0))</f>
        <v>10640.865014576293</v>
      </c>
      <c r="AJ470" s="53">
        <f>INDEX(Inp_NGNDrivers!AJ$9:AJ$37,MATCH($F470,Inp_NGNDrivers!$F$9:$F$37,0))</f>
        <v>10620.673864772472</v>
      </c>
      <c r="AK470" s="53">
        <f>INDEX(Inp_NGNDrivers!AK$9:AK$37,MATCH($F470,Inp_NGNDrivers!$F$9:$F$37,0))</f>
        <v>10600.819695938277</v>
      </c>
    </row>
    <row r="471" spans="5:37" ht="14.2" customHeight="1">
      <c r="E471" s="2" t="s">
        <v>34</v>
      </c>
      <c r="F471" s="3" t="s">
        <v>202</v>
      </c>
      <c r="G471" s="3" t="str">
        <f>G470</f>
        <v>CSV Capex</v>
      </c>
      <c r="H471" s="3"/>
      <c r="J471" s="2" t="str">
        <f>E471&amp;$G471&amp;""&amp;H471</f>
        <v>NGNCSV Capex</v>
      </c>
      <c r="T471" s="53" t="e">
        <f t="shared" ref="T471:AK471" si="157">T468^$R$24*T469^$R$25*T470^$R$26</f>
        <v>#VALUE!</v>
      </c>
      <c r="U471" s="53" t="e">
        <f t="shared" si="157"/>
        <v>#VALUE!</v>
      </c>
      <c r="V471" s="53" t="e">
        <f t="shared" si="157"/>
        <v>#VALUE!</v>
      </c>
      <c r="W471" s="53" t="e">
        <f t="shared" si="157"/>
        <v>#VALUE!</v>
      </c>
      <c r="X471" s="53" t="e">
        <f t="shared" si="157"/>
        <v>#VALUE!</v>
      </c>
      <c r="Y471" s="53">
        <f t="shared" si="157"/>
        <v>603.34997102275452</v>
      </c>
      <c r="Z471" s="53">
        <f t="shared" si="157"/>
        <v>642.31894482693747</v>
      </c>
      <c r="AA471" s="53">
        <f t="shared" si="157"/>
        <v>670.53005280057073</v>
      </c>
      <c r="AB471" s="53">
        <f t="shared" si="157"/>
        <v>643.97038759040493</v>
      </c>
      <c r="AC471" s="53">
        <f t="shared" si="157"/>
        <v>629.63189289769923</v>
      </c>
      <c r="AD471" s="53">
        <f t="shared" si="157"/>
        <v>676.83155267708082</v>
      </c>
      <c r="AE471" s="53">
        <f t="shared" si="157"/>
        <v>618.07507082145605</v>
      </c>
      <c r="AF471" s="53">
        <f t="shared" si="157"/>
        <v>601.93985381392213</v>
      </c>
      <c r="AG471" s="53">
        <f t="shared" si="157"/>
        <v>617.48459081088379</v>
      </c>
      <c r="AH471" s="53">
        <f t="shared" si="157"/>
        <v>639.3170860213479</v>
      </c>
      <c r="AI471" s="53">
        <f t="shared" si="157"/>
        <v>667.31804002350248</v>
      </c>
      <c r="AJ471" s="53">
        <f t="shared" si="157"/>
        <v>690.3720059348625</v>
      </c>
      <c r="AK471" s="53">
        <f t="shared" si="157"/>
        <v>549.80321274680398</v>
      </c>
    </row>
    <row r="472" spans="5:37" ht="14.2" customHeight="1">
      <c r="T472" s="67"/>
      <c r="U472" s="67"/>
      <c r="V472" s="67"/>
      <c r="W472" s="67"/>
      <c r="X472" s="67"/>
      <c r="Y472" s="67"/>
      <c r="Z472" s="67"/>
      <c r="AA472" s="67"/>
      <c r="AB472" s="67"/>
      <c r="AC472" s="67"/>
      <c r="AD472" s="67"/>
      <c r="AE472" s="67"/>
      <c r="AF472" s="67"/>
      <c r="AG472" s="67"/>
      <c r="AH472" s="67"/>
      <c r="AI472" s="67"/>
      <c r="AJ472" s="67"/>
      <c r="AK472" s="67"/>
    </row>
    <row r="473" spans="5:37" ht="14.2" customHeight="1">
      <c r="E473" s="2" t="s">
        <v>34</v>
      </c>
      <c r="F473" s="2" t="s">
        <v>226</v>
      </c>
      <c r="G473" s="2" t="s">
        <v>224</v>
      </c>
      <c r="J473" s="2" t="str">
        <f t="shared" ref="J473:J476" si="158">E473&amp;$F473&amp;""&amp;G473&amp;""&amp;H473</f>
        <v>NGNCSV EmergencyCSV Opex</v>
      </c>
      <c r="T473" s="53" t="e">
        <f>T$101</f>
        <v>#VALUE!</v>
      </c>
      <c r="U473" s="53" t="e">
        <f t="shared" ref="U473:AK473" si="159">U$101</f>
        <v>#VALUE!</v>
      </c>
      <c r="V473" s="53" t="e">
        <f t="shared" si="159"/>
        <v>#VALUE!</v>
      </c>
      <c r="W473" s="53" t="e">
        <f t="shared" si="159"/>
        <v>#VALUE!</v>
      </c>
      <c r="X473" s="53" t="e">
        <f t="shared" si="159"/>
        <v>#VALUE!</v>
      </c>
      <c r="Y473" s="53">
        <f t="shared" si="159"/>
        <v>1379250.7894775441</v>
      </c>
      <c r="Z473" s="53">
        <f t="shared" si="159"/>
        <v>1412503.3045443289</v>
      </c>
      <c r="AA473" s="53">
        <f t="shared" si="159"/>
        <v>1411877.3633273395</v>
      </c>
      <c r="AB473" s="53">
        <f t="shared" si="159"/>
        <v>1430581.0572285918</v>
      </c>
      <c r="AC473" s="53">
        <f t="shared" si="159"/>
        <v>1412962.8455471201</v>
      </c>
      <c r="AD473" s="53">
        <f t="shared" si="159"/>
        <v>1417322.5617694315</v>
      </c>
      <c r="AE473" s="53">
        <f t="shared" si="159"/>
        <v>1414478.4743858345</v>
      </c>
      <c r="AF473" s="53">
        <f t="shared" si="159"/>
        <v>1411637.7370976252</v>
      </c>
      <c r="AG473" s="53">
        <f t="shared" si="159"/>
        <v>1405953.7841122458</v>
      </c>
      <c r="AH473" s="53">
        <f t="shared" si="159"/>
        <v>1400285.5219380043</v>
      </c>
      <c r="AI473" s="53">
        <f t="shared" si="159"/>
        <v>1394648.7273988652</v>
      </c>
      <c r="AJ473" s="53">
        <f t="shared" si="159"/>
        <v>1389017.9176557446</v>
      </c>
      <c r="AK473" s="53">
        <f t="shared" si="159"/>
        <v>1383423.1552016621</v>
      </c>
    </row>
    <row r="474" spans="5:37" ht="14.2" customHeight="1">
      <c r="E474" s="2" t="s">
        <v>34</v>
      </c>
      <c r="F474" s="66" t="s">
        <v>166</v>
      </c>
      <c r="G474" s="2" t="s">
        <v>224</v>
      </c>
      <c r="J474" s="2" t="str">
        <f t="shared" si="158"/>
        <v>NGNTotal external condition reports
(service condition + mains condition)CSV Opex</v>
      </c>
      <c r="T474" s="53" t="str">
        <f>INDEX(Inp_NGNDrivers!T$9:T$37,MATCH($F474,Inp_NGNDrivers!$F$9:$F$37,0))</f>
        <v/>
      </c>
      <c r="U474" s="53" t="str">
        <f>INDEX(Inp_NGNDrivers!U$9:U$37,MATCH($F474,Inp_NGNDrivers!$F$9:$F$37,0))</f>
        <v/>
      </c>
      <c r="V474" s="53" t="str">
        <f>INDEX(Inp_NGNDrivers!V$9:V$37,MATCH($F474,Inp_NGNDrivers!$F$9:$F$37,0))</f>
        <v/>
      </c>
      <c r="W474" s="53" t="str">
        <f>INDEX(Inp_NGNDrivers!W$9:W$37,MATCH($F474,Inp_NGNDrivers!$F$9:$F$37,0))</f>
        <v/>
      </c>
      <c r="X474" s="53" t="str">
        <f>INDEX(Inp_NGNDrivers!X$9:X$37,MATCH($F474,Inp_NGNDrivers!$F$9:$F$37,0))</f>
        <v/>
      </c>
      <c r="Y474" s="53">
        <f>INDEX(Inp_NGNDrivers!Y$9:Y$37,MATCH($F474,Inp_NGNDrivers!$F$9:$F$37,0))</f>
        <v>21709</v>
      </c>
      <c r="Z474" s="53">
        <f>INDEX(Inp_NGNDrivers!Z$9:Z$37,MATCH($F474,Inp_NGNDrivers!$F$9:$F$37,0))</f>
        <v>17312</v>
      </c>
      <c r="AA474" s="53">
        <f>INDEX(Inp_NGNDrivers!AA$9:AA$37,MATCH($F474,Inp_NGNDrivers!$F$9:$F$37,0))</f>
        <v>15722</v>
      </c>
      <c r="AB474" s="53">
        <f>INDEX(Inp_NGNDrivers!AB$9:AB$37,MATCH($F474,Inp_NGNDrivers!$F$9:$F$37,0))</f>
        <v>14525</v>
      </c>
      <c r="AC474" s="53">
        <f>INDEX(Inp_NGNDrivers!AC$9:AC$37,MATCH($F474,Inp_NGNDrivers!$F$9:$F$37,0))</f>
        <v>14406</v>
      </c>
      <c r="AD474" s="53">
        <f>INDEX(Inp_NGNDrivers!AD$9:AD$37,MATCH($F474,Inp_NGNDrivers!$F$9:$F$37,0))</f>
        <v>16238</v>
      </c>
      <c r="AE474" s="53">
        <f>INDEX(Inp_NGNDrivers!AE$9:AE$37,MATCH($F474,Inp_NGNDrivers!$F$9:$F$37,0))</f>
        <v>17200</v>
      </c>
      <c r="AF474" s="53">
        <f>INDEX(Inp_NGNDrivers!AF$9:AF$37,MATCH($F474,Inp_NGNDrivers!$F$9:$F$37,0))</f>
        <v>16512</v>
      </c>
      <c r="AG474" s="53">
        <f>INDEX(Inp_NGNDrivers!AG$9:AG$37,MATCH($F474,Inp_NGNDrivers!$F$9:$F$37,0))</f>
        <v>15851.52</v>
      </c>
      <c r="AH474" s="53">
        <f>INDEX(Inp_NGNDrivers!AH$9:AH$37,MATCH($F474,Inp_NGNDrivers!$F$9:$F$37,0))</f>
        <v>15217.459200000001</v>
      </c>
      <c r="AI474" s="53">
        <f>INDEX(Inp_NGNDrivers!AI$9:AI$37,MATCH($F474,Inp_NGNDrivers!$F$9:$F$37,0))</f>
        <v>14608.760832</v>
      </c>
      <c r="AJ474" s="53">
        <f>INDEX(Inp_NGNDrivers!AJ$9:AJ$37,MATCH($F474,Inp_NGNDrivers!$F$9:$F$37,0))</f>
        <v>14024.410399</v>
      </c>
      <c r="AK474" s="53">
        <f>INDEX(Inp_NGNDrivers!AK$9:AK$37,MATCH($F474,Inp_NGNDrivers!$F$9:$F$37,0))</f>
        <v>13463.433982999999</v>
      </c>
    </row>
    <row r="475" spans="5:37" ht="14.2" customHeight="1">
      <c r="E475" s="2" t="s">
        <v>34</v>
      </c>
      <c r="F475" s="2" t="s">
        <v>230</v>
      </c>
      <c r="G475" s="2" t="s">
        <v>224</v>
      </c>
      <c r="J475" s="2" t="str">
        <f t="shared" si="158"/>
        <v>NGNMaintenance MEAVCSV Opex</v>
      </c>
      <c r="T475" s="53" t="str">
        <f>INDEX(Inp_NGNDrivers!T$9:T$37,MATCH($F475,Inp_NGNDrivers!$F$9:$F$37,0))</f>
        <v/>
      </c>
      <c r="U475" s="53" t="str">
        <f>INDEX(Inp_NGNDrivers!U$9:U$37,MATCH($F475,Inp_NGNDrivers!$F$9:$F$37,0))</f>
        <v/>
      </c>
      <c r="V475" s="53" t="str">
        <f>INDEX(Inp_NGNDrivers!V$9:V$37,MATCH($F475,Inp_NGNDrivers!$F$9:$F$37,0))</f>
        <v/>
      </c>
      <c r="W475" s="53" t="str">
        <f>INDEX(Inp_NGNDrivers!W$9:W$37,MATCH($F475,Inp_NGNDrivers!$F$9:$F$37,0))</f>
        <v/>
      </c>
      <c r="X475" s="53" t="str">
        <f>INDEX(Inp_NGNDrivers!X$9:X$37,MATCH($F475,Inp_NGNDrivers!$F$9:$F$37,0))</f>
        <v/>
      </c>
      <c r="Y475" s="53">
        <f>INDEX(Inp_NGNDrivers!Y$9:Y$37,MATCH($F475,Inp_NGNDrivers!$F$9:$F$37,0))</f>
        <v>4388.8218380541002</v>
      </c>
      <c r="Z475" s="53">
        <f>INDEX(Inp_NGNDrivers!Z$9:Z$37,MATCH($F475,Inp_NGNDrivers!$F$9:$F$37,0))</f>
        <v>4503.5030636719166</v>
      </c>
      <c r="AA475" s="53">
        <f>INDEX(Inp_NGNDrivers!AA$9:AA$37,MATCH($F475,Inp_NGNDrivers!$F$9:$F$37,0))</f>
        <v>4507.4523978607076</v>
      </c>
      <c r="AB475" s="53">
        <f>INDEX(Inp_NGNDrivers!AB$9:AB$37,MATCH($F475,Inp_NGNDrivers!$F$9:$F$37,0))</f>
        <v>4377.274485158553</v>
      </c>
      <c r="AC475" s="53">
        <f>INDEX(Inp_NGNDrivers!AC$9:AC$37,MATCH($F475,Inp_NGNDrivers!$F$9:$F$37,0))</f>
        <v>4344.0010550015131</v>
      </c>
      <c r="AD475" s="53">
        <f>INDEX(Inp_NGNDrivers!AD$9:AD$37,MATCH($F475,Inp_NGNDrivers!$F$9:$F$37,0))</f>
        <v>4316.9168720288935</v>
      </c>
      <c r="AE475" s="53">
        <f>INDEX(Inp_NGNDrivers!AE$9:AE$37,MATCH($F475,Inp_NGNDrivers!$F$9:$F$37,0))</f>
        <v>4321.2470198155524</v>
      </c>
      <c r="AF475" s="53">
        <f>INDEX(Inp_NGNDrivers!AF$9:AF$37,MATCH($F475,Inp_NGNDrivers!$F$9:$F$37,0))</f>
        <v>4325.0100940522125</v>
      </c>
      <c r="AG475" s="53">
        <f>INDEX(Inp_NGNDrivers!AG$9:AG$37,MATCH($F475,Inp_NGNDrivers!$F$9:$F$37,0))</f>
        <v>4328.7731682888725</v>
      </c>
      <c r="AH475" s="53">
        <f>INDEX(Inp_NGNDrivers!AH$9:AH$37,MATCH($F475,Inp_NGNDrivers!$F$9:$F$37,0))</f>
        <v>4332.5362425255353</v>
      </c>
      <c r="AI475" s="53">
        <f>INDEX(Inp_NGNDrivers!AI$9:AI$37,MATCH($F475,Inp_NGNDrivers!$F$9:$F$37,0))</f>
        <v>4336.2993167621935</v>
      </c>
      <c r="AJ475" s="53">
        <f>INDEX(Inp_NGNDrivers!AJ$9:AJ$37,MATCH($F475,Inp_NGNDrivers!$F$9:$F$37,0))</f>
        <v>4340.0623909988544</v>
      </c>
      <c r="AK475" s="53">
        <f>INDEX(Inp_NGNDrivers!AK$9:AK$37,MATCH($F475,Inp_NGNDrivers!$F$9:$F$37,0))</f>
        <v>4343.8254652355163</v>
      </c>
    </row>
    <row r="476" spans="5:37" ht="14.2" customHeight="1">
      <c r="E476" s="2" t="s">
        <v>34</v>
      </c>
      <c r="F476" s="2" t="s">
        <v>168</v>
      </c>
      <c r="G476" s="2" t="s">
        <v>224</v>
      </c>
      <c r="J476" s="2" t="str">
        <f t="shared" si="158"/>
        <v>NGNMEAVCSV Opex</v>
      </c>
      <c r="T476" s="53" t="str">
        <f>INDEX(Inp_NGNDrivers!T$9:T$37,MATCH($F476,Inp_NGNDrivers!$F$9:$F$37,0))</f>
        <v/>
      </c>
      <c r="U476" s="53" t="str">
        <f>INDEX(Inp_NGNDrivers!U$9:U$37,MATCH($F476,Inp_NGNDrivers!$F$9:$F$37,0))</f>
        <v/>
      </c>
      <c r="V476" s="53" t="str">
        <f>INDEX(Inp_NGNDrivers!V$9:V$37,MATCH($F476,Inp_NGNDrivers!$F$9:$F$37,0))</f>
        <v/>
      </c>
      <c r="W476" s="53" t="str">
        <f>INDEX(Inp_NGNDrivers!W$9:W$37,MATCH($F476,Inp_NGNDrivers!$F$9:$F$37,0))</f>
        <v/>
      </c>
      <c r="X476" s="53" t="str">
        <f>INDEX(Inp_NGNDrivers!X$9:X$37,MATCH($F476,Inp_NGNDrivers!$F$9:$F$37,0))</f>
        <v/>
      </c>
      <c r="Y476" s="53">
        <f>INDEX(Inp_NGNDrivers!Y$9:Y$37,MATCH($F476,Inp_NGNDrivers!$F$9:$F$37,0))</f>
        <v>10981.622373606162</v>
      </c>
      <c r="Z476" s="53">
        <f>INDEX(Inp_NGNDrivers!Z$9:Z$37,MATCH($F476,Inp_NGNDrivers!$F$9:$F$37,0))</f>
        <v>11054.147610478276</v>
      </c>
      <c r="AA476" s="53">
        <f>INDEX(Inp_NGNDrivers!AA$9:AA$37,MATCH($F476,Inp_NGNDrivers!$F$9:$F$37,0))</f>
        <v>11035.748316731953</v>
      </c>
      <c r="AB476" s="53">
        <f>INDEX(Inp_NGNDrivers!AB$9:AB$37,MATCH($F476,Inp_NGNDrivers!$F$9:$F$37,0))</f>
        <v>10876.644408679182</v>
      </c>
      <c r="AC476" s="53">
        <f>INDEX(Inp_NGNDrivers!AC$9:AC$37,MATCH($F476,Inp_NGNDrivers!$F$9:$F$37,0))</f>
        <v>10809.942754298738</v>
      </c>
      <c r="AD476" s="53">
        <f>INDEX(Inp_NGNDrivers!AD$9:AD$37,MATCH($F476,Inp_NGNDrivers!$F$9:$F$37,0))</f>
        <v>10750.198225735101</v>
      </c>
      <c r="AE476" s="53">
        <f>INDEX(Inp_NGNDrivers!AE$9:AE$37,MATCH($F476,Inp_NGNDrivers!$F$9:$F$37,0))</f>
        <v>10725.488725241557</v>
      </c>
      <c r="AF476" s="53">
        <f>INDEX(Inp_NGNDrivers!AF$9:AF$37,MATCH($F476,Inp_NGNDrivers!$F$9:$F$37,0))</f>
        <v>10703.497659000197</v>
      </c>
      <c r="AG476" s="53">
        <f>INDEX(Inp_NGNDrivers!AG$9:AG$37,MATCH($F476,Inp_NGNDrivers!$F$9:$F$37,0))</f>
        <v>10682.272523517931</v>
      </c>
      <c r="AH476" s="53">
        <f>INDEX(Inp_NGNDrivers!AH$9:AH$37,MATCH($F476,Inp_NGNDrivers!$F$9:$F$37,0))</f>
        <v>10661.396563418863</v>
      </c>
      <c r="AI476" s="53">
        <f>INDEX(Inp_NGNDrivers!AI$9:AI$37,MATCH($F476,Inp_NGNDrivers!$F$9:$F$37,0))</f>
        <v>10640.865014576293</v>
      </c>
      <c r="AJ476" s="53">
        <f>INDEX(Inp_NGNDrivers!AJ$9:AJ$37,MATCH($F476,Inp_NGNDrivers!$F$9:$F$37,0))</f>
        <v>10620.673864772472</v>
      </c>
      <c r="AK476" s="53">
        <f>INDEX(Inp_NGNDrivers!AK$9:AK$37,MATCH($F476,Inp_NGNDrivers!$F$9:$F$37,0))</f>
        <v>10600.819695938277</v>
      </c>
    </row>
    <row r="477" spans="5:37" ht="14.2" customHeight="1">
      <c r="E477" s="2" t="s">
        <v>34</v>
      </c>
      <c r="F477" s="3" t="s">
        <v>202</v>
      </c>
      <c r="G477" s="3" t="str">
        <f>G476</f>
        <v>CSV Opex</v>
      </c>
      <c r="H477" s="3"/>
      <c r="J477" s="2" t="str">
        <f>E477&amp;$G477&amp;""&amp;H477</f>
        <v>NGNCSV Opex</v>
      </c>
      <c r="T477" s="53" t="e">
        <f t="shared" ref="T477:AK477" si="160">T473^$R$29*T474^$R$30*T475^$R$31*T476^$R$32</f>
        <v>#VALUE!</v>
      </c>
      <c r="U477" s="53" t="e">
        <f t="shared" si="160"/>
        <v>#VALUE!</v>
      </c>
      <c r="V477" s="53" t="e">
        <f t="shared" si="160"/>
        <v>#VALUE!</v>
      </c>
      <c r="W477" s="53" t="e">
        <f t="shared" si="160"/>
        <v>#VALUE!</v>
      </c>
      <c r="X477" s="53" t="e">
        <f t="shared" si="160"/>
        <v>#VALUE!</v>
      </c>
      <c r="Y477" s="53">
        <f t="shared" si="160"/>
        <v>17226.698522188977</v>
      </c>
      <c r="Z477" s="53">
        <f t="shared" si="160"/>
        <v>16896.814012794439</v>
      </c>
      <c r="AA477" s="53">
        <f t="shared" si="160"/>
        <v>16663.544387460013</v>
      </c>
      <c r="AB477" s="53">
        <f t="shared" si="160"/>
        <v>16281.720763736701</v>
      </c>
      <c r="AC477" s="53">
        <f t="shared" si="160"/>
        <v>16161.229445832065</v>
      </c>
      <c r="AD477" s="53">
        <f t="shared" si="160"/>
        <v>16361.595238627468</v>
      </c>
      <c r="AE477" s="53">
        <f t="shared" si="160"/>
        <v>16468.888995408637</v>
      </c>
      <c r="AF477" s="53">
        <f t="shared" si="160"/>
        <v>16358.292162474456</v>
      </c>
      <c r="AG477" s="53">
        <f t="shared" si="160"/>
        <v>16245.361032689911</v>
      </c>
      <c r="AH477" s="53">
        <f t="shared" si="160"/>
        <v>16133.454370177367</v>
      </c>
      <c r="AI477" s="53">
        <f t="shared" si="160"/>
        <v>16022.579629869513</v>
      </c>
      <c r="AJ477" s="53">
        <f t="shared" si="160"/>
        <v>15912.691909402371</v>
      </c>
      <c r="AK477" s="53">
        <f t="shared" si="160"/>
        <v>15803.818288959053</v>
      </c>
    </row>
    <row r="478" spans="5:37" ht="14.2" customHeight="1">
      <c r="T478" s="67"/>
      <c r="U478" s="67"/>
      <c r="V478" s="67"/>
      <c r="W478" s="67"/>
      <c r="X478" s="67"/>
      <c r="Y478" s="67"/>
      <c r="Z478" s="67"/>
      <c r="AA478" s="67"/>
      <c r="AB478" s="67"/>
      <c r="AC478" s="67"/>
      <c r="AD478" s="67"/>
      <c r="AE478" s="67"/>
      <c r="AF478" s="67"/>
      <c r="AG478" s="67"/>
      <c r="AH478" s="67"/>
      <c r="AI478" s="67"/>
      <c r="AJ478" s="67"/>
      <c r="AK478" s="67"/>
    </row>
    <row r="479" spans="5:37" ht="14.2" customHeight="1">
      <c r="E479" s="2" t="s">
        <v>34</v>
      </c>
      <c r="F479" s="2" t="s">
        <v>226</v>
      </c>
      <c r="G479" s="2" t="s">
        <v>239</v>
      </c>
      <c r="J479" s="2" t="str">
        <f t="shared" ref="J479:J483" si="161">E479&amp;$F479&amp;""&amp;G479&amp;""&amp;H479</f>
        <v>NGNCSV EmergencyCSV Opex Plus</v>
      </c>
      <c r="T479" s="53" t="e">
        <f>T$101</f>
        <v>#VALUE!</v>
      </c>
      <c r="U479" s="53" t="e">
        <f t="shared" ref="U479:AK479" si="162">U$101</f>
        <v>#VALUE!</v>
      </c>
      <c r="V479" s="53" t="e">
        <f t="shared" si="162"/>
        <v>#VALUE!</v>
      </c>
      <c r="W479" s="53" t="e">
        <f t="shared" si="162"/>
        <v>#VALUE!</v>
      </c>
      <c r="X479" s="53" t="e">
        <f t="shared" si="162"/>
        <v>#VALUE!</v>
      </c>
      <c r="Y479" s="53">
        <f t="shared" si="162"/>
        <v>1379250.7894775441</v>
      </c>
      <c r="Z479" s="53">
        <f t="shared" si="162"/>
        <v>1412503.3045443289</v>
      </c>
      <c r="AA479" s="53">
        <f t="shared" si="162"/>
        <v>1411877.3633273395</v>
      </c>
      <c r="AB479" s="53">
        <f t="shared" si="162"/>
        <v>1430581.0572285918</v>
      </c>
      <c r="AC479" s="53">
        <f t="shared" si="162"/>
        <v>1412962.8455471201</v>
      </c>
      <c r="AD479" s="53">
        <f t="shared" si="162"/>
        <v>1417322.5617694315</v>
      </c>
      <c r="AE479" s="53">
        <f t="shared" si="162"/>
        <v>1414478.4743858345</v>
      </c>
      <c r="AF479" s="53">
        <f t="shared" si="162"/>
        <v>1411637.7370976252</v>
      </c>
      <c r="AG479" s="53">
        <f t="shared" si="162"/>
        <v>1405953.7841122458</v>
      </c>
      <c r="AH479" s="53">
        <f t="shared" si="162"/>
        <v>1400285.5219380043</v>
      </c>
      <c r="AI479" s="53">
        <f t="shared" si="162"/>
        <v>1394648.7273988652</v>
      </c>
      <c r="AJ479" s="53">
        <f t="shared" si="162"/>
        <v>1389017.9176557446</v>
      </c>
      <c r="AK479" s="53">
        <f t="shared" si="162"/>
        <v>1383423.1552016621</v>
      </c>
    </row>
    <row r="480" spans="5:37" ht="14.2" customHeight="1">
      <c r="E480" s="2" t="s">
        <v>34</v>
      </c>
      <c r="F480" s="66" t="s">
        <v>166</v>
      </c>
      <c r="G480" s="2" t="s">
        <v>239</v>
      </c>
      <c r="J480" s="2" t="str">
        <f t="shared" si="161"/>
        <v>NGNTotal external condition reports
(service condition + mains condition)CSV Opex Plus</v>
      </c>
      <c r="T480" s="53" t="str">
        <f>INDEX(Inp_NGNDrivers!T$9:T$37,MATCH($F480,Inp_NGNDrivers!$F$9:$F$37,0))</f>
        <v/>
      </c>
      <c r="U480" s="53" t="str">
        <f>INDEX(Inp_NGNDrivers!U$9:U$37,MATCH($F480,Inp_NGNDrivers!$F$9:$F$37,0))</f>
        <v/>
      </c>
      <c r="V480" s="53" t="str">
        <f>INDEX(Inp_NGNDrivers!V$9:V$37,MATCH($F480,Inp_NGNDrivers!$F$9:$F$37,0))</f>
        <v/>
      </c>
      <c r="W480" s="53" t="str">
        <f>INDEX(Inp_NGNDrivers!W$9:W$37,MATCH($F480,Inp_NGNDrivers!$F$9:$F$37,0))</f>
        <v/>
      </c>
      <c r="X480" s="53" t="str">
        <f>INDEX(Inp_NGNDrivers!X$9:X$37,MATCH($F480,Inp_NGNDrivers!$F$9:$F$37,0))</f>
        <v/>
      </c>
      <c r="Y480" s="53">
        <f>INDEX(Inp_NGNDrivers!Y$9:Y$37,MATCH($F480,Inp_NGNDrivers!$F$9:$F$37,0))</f>
        <v>21709</v>
      </c>
      <c r="Z480" s="53">
        <f>INDEX(Inp_NGNDrivers!Z$9:Z$37,MATCH($F480,Inp_NGNDrivers!$F$9:$F$37,0))</f>
        <v>17312</v>
      </c>
      <c r="AA480" s="53">
        <f>INDEX(Inp_NGNDrivers!AA$9:AA$37,MATCH($F480,Inp_NGNDrivers!$F$9:$F$37,0))</f>
        <v>15722</v>
      </c>
      <c r="AB480" s="53">
        <f>INDEX(Inp_NGNDrivers!AB$9:AB$37,MATCH($F480,Inp_NGNDrivers!$F$9:$F$37,0))</f>
        <v>14525</v>
      </c>
      <c r="AC480" s="53">
        <f>INDEX(Inp_NGNDrivers!AC$9:AC$37,MATCH($F480,Inp_NGNDrivers!$F$9:$F$37,0))</f>
        <v>14406</v>
      </c>
      <c r="AD480" s="53">
        <f>INDEX(Inp_NGNDrivers!AD$9:AD$37,MATCH($F480,Inp_NGNDrivers!$F$9:$F$37,0))</f>
        <v>16238</v>
      </c>
      <c r="AE480" s="53">
        <f>INDEX(Inp_NGNDrivers!AE$9:AE$37,MATCH($F480,Inp_NGNDrivers!$F$9:$F$37,0))</f>
        <v>17200</v>
      </c>
      <c r="AF480" s="53">
        <f>INDEX(Inp_NGNDrivers!AF$9:AF$37,MATCH($F480,Inp_NGNDrivers!$F$9:$F$37,0))</f>
        <v>16512</v>
      </c>
      <c r="AG480" s="53">
        <f>INDEX(Inp_NGNDrivers!AG$9:AG$37,MATCH($F480,Inp_NGNDrivers!$F$9:$F$37,0))</f>
        <v>15851.52</v>
      </c>
      <c r="AH480" s="53">
        <f>INDEX(Inp_NGNDrivers!AH$9:AH$37,MATCH($F480,Inp_NGNDrivers!$F$9:$F$37,0))</f>
        <v>15217.459200000001</v>
      </c>
      <c r="AI480" s="53">
        <f>INDEX(Inp_NGNDrivers!AI$9:AI$37,MATCH($F480,Inp_NGNDrivers!$F$9:$F$37,0))</f>
        <v>14608.760832</v>
      </c>
      <c r="AJ480" s="53">
        <f>INDEX(Inp_NGNDrivers!AJ$9:AJ$37,MATCH($F480,Inp_NGNDrivers!$F$9:$F$37,0))</f>
        <v>14024.410399</v>
      </c>
      <c r="AK480" s="53">
        <f>INDEX(Inp_NGNDrivers!AK$9:AK$37,MATCH($F480,Inp_NGNDrivers!$F$9:$F$37,0))</f>
        <v>13463.433982999999</v>
      </c>
    </row>
    <row r="481" spans="5:37" ht="14.2" customHeight="1">
      <c r="E481" s="2" t="s">
        <v>34</v>
      </c>
      <c r="F481" s="2" t="s">
        <v>230</v>
      </c>
      <c r="G481" s="2" t="s">
        <v>239</v>
      </c>
      <c r="J481" s="2" t="str">
        <f t="shared" si="161"/>
        <v>NGNMaintenance MEAVCSV Opex Plus</v>
      </c>
      <c r="T481" s="53" t="str">
        <f>INDEX(Inp_NGNDrivers!T$9:T$37,MATCH($F481,Inp_NGNDrivers!$F$9:$F$37,0))</f>
        <v/>
      </c>
      <c r="U481" s="53" t="str">
        <f>INDEX(Inp_NGNDrivers!U$9:U$37,MATCH($F481,Inp_NGNDrivers!$F$9:$F$37,0))</f>
        <v/>
      </c>
      <c r="V481" s="53" t="str">
        <f>INDEX(Inp_NGNDrivers!V$9:V$37,MATCH($F481,Inp_NGNDrivers!$F$9:$F$37,0))</f>
        <v/>
      </c>
      <c r="W481" s="53" t="str">
        <f>INDEX(Inp_NGNDrivers!W$9:W$37,MATCH($F481,Inp_NGNDrivers!$F$9:$F$37,0))</f>
        <v/>
      </c>
      <c r="X481" s="53" t="str">
        <f>INDEX(Inp_NGNDrivers!X$9:X$37,MATCH($F481,Inp_NGNDrivers!$F$9:$F$37,0))</f>
        <v/>
      </c>
      <c r="Y481" s="53">
        <f>INDEX(Inp_NGNDrivers!Y$9:Y$37,MATCH($F481,Inp_NGNDrivers!$F$9:$F$37,0))</f>
        <v>4388.8218380541002</v>
      </c>
      <c r="Z481" s="53">
        <f>INDEX(Inp_NGNDrivers!Z$9:Z$37,MATCH($F481,Inp_NGNDrivers!$F$9:$F$37,0))</f>
        <v>4503.5030636719166</v>
      </c>
      <c r="AA481" s="53">
        <f>INDEX(Inp_NGNDrivers!AA$9:AA$37,MATCH($F481,Inp_NGNDrivers!$F$9:$F$37,0))</f>
        <v>4507.4523978607076</v>
      </c>
      <c r="AB481" s="53">
        <f>INDEX(Inp_NGNDrivers!AB$9:AB$37,MATCH($F481,Inp_NGNDrivers!$F$9:$F$37,0))</f>
        <v>4377.274485158553</v>
      </c>
      <c r="AC481" s="53">
        <f>INDEX(Inp_NGNDrivers!AC$9:AC$37,MATCH($F481,Inp_NGNDrivers!$F$9:$F$37,0))</f>
        <v>4344.0010550015131</v>
      </c>
      <c r="AD481" s="53">
        <f>INDEX(Inp_NGNDrivers!AD$9:AD$37,MATCH($F481,Inp_NGNDrivers!$F$9:$F$37,0))</f>
        <v>4316.9168720288935</v>
      </c>
      <c r="AE481" s="53">
        <f>INDEX(Inp_NGNDrivers!AE$9:AE$37,MATCH($F481,Inp_NGNDrivers!$F$9:$F$37,0))</f>
        <v>4321.2470198155524</v>
      </c>
      <c r="AF481" s="53">
        <f>INDEX(Inp_NGNDrivers!AF$9:AF$37,MATCH($F481,Inp_NGNDrivers!$F$9:$F$37,0))</f>
        <v>4325.0100940522125</v>
      </c>
      <c r="AG481" s="53">
        <f>INDEX(Inp_NGNDrivers!AG$9:AG$37,MATCH($F481,Inp_NGNDrivers!$F$9:$F$37,0))</f>
        <v>4328.7731682888725</v>
      </c>
      <c r="AH481" s="53">
        <f>INDEX(Inp_NGNDrivers!AH$9:AH$37,MATCH($F481,Inp_NGNDrivers!$F$9:$F$37,0))</f>
        <v>4332.5362425255353</v>
      </c>
      <c r="AI481" s="53">
        <f>INDEX(Inp_NGNDrivers!AI$9:AI$37,MATCH($F481,Inp_NGNDrivers!$F$9:$F$37,0))</f>
        <v>4336.2993167621935</v>
      </c>
      <c r="AJ481" s="53">
        <f>INDEX(Inp_NGNDrivers!AJ$9:AJ$37,MATCH($F481,Inp_NGNDrivers!$F$9:$F$37,0))</f>
        <v>4340.0623909988544</v>
      </c>
      <c r="AK481" s="53">
        <f>INDEX(Inp_NGNDrivers!AK$9:AK$37,MATCH($F481,Inp_NGNDrivers!$F$9:$F$37,0))</f>
        <v>4343.8254652355163</v>
      </c>
    </row>
    <row r="482" spans="5:37" ht="14.2" customHeight="1">
      <c r="E482" s="2" t="s">
        <v>34</v>
      </c>
      <c r="F482" s="2" t="s">
        <v>157</v>
      </c>
      <c r="G482" s="2" t="s">
        <v>239</v>
      </c>
      <c r="J482" s="2" t="str">
        <f t="shared" si="161"/>
        <v>NGNCapex synthetic costs - ConnectionsCSV Opex Plus</v>
      </c>
      <c r="T482" s="53" t="str">
        <f>INDEX(Inp_NGNDrivers!T$9:T$37,MATCH($F482,Inp_NGNDrivers!$F$9:$F$37,0))</f>
        <v/>
      </c>
      <c r="U482" s="53" t="str">
        <f>INDEX(Inp_NGNDrivers!U$9:U$37,MATCH($F482,Inp_NGNDrivers!$F$9:$F$37,0))</f>
        <v/>
      </c>
      <c r="V482" s="53" t="str">
        <f>INDEX(Inp_NGNDrivers!V$9:V$37,MATCH($F482,Inp_NGNDrivers!$F$9:$F$37,0))</f>
        <v/>
      </c>
      <c r="W482" s="53" t="str">
        <f>INDEX(Inp_NGNDrivers!W$9:W$37,MATCH($F482,Inp_NGNDrivers!$F$9:$F$37,0))</f>
        <v/>
      </c>
      <c r="X482" s="53" t="str">
        <f>INDEX(Inp_NGNDrivers!X$9:X$37,MATCH($F482,Inp_NGNDrivers!$F$9:$F$37,0))</f>
        <v/>
      </c>
      <c r="Y482" s="53">
        <f>INDEX(Inp_NGNDrivers!Y$9:Y$37,MATCH($F482,Inp_NGNDrivers!$F$9:$F$37,0))</f>
        <v>7.7428420870401471</v>
      </c>
      <c r="Z482" s="53">
        <f>INDEX(Inp_NGNDrivers!Z$9:Z$37,MATCH($F482,Inp_NGNDrivers!$F$9:$F$37,0))</f>
        <v>9.6363762033866855</v>
      </c>
      <c r="AA482" s="53">
        <f>INDEX(Inp_NGNDrivers!AA$9:AA$37,MATCH($F482,Inp_NGNDrivers!$F$9:$F$37,0))</f>
        <v>11.217449683083698</v>
      </c>
      <c r="AB482" s="53">
        <f>INDEX(Inp_NGNDrivers!AB$9:AB$37,MATCH($F482,Inp_NGNDrivers!$F$9:$F$37,0))</f>
        <v>11.210136526297909</v>
      </c>
      <c r="AC482" s="53">
        <f>INDEX(Inp_NGNDrivers!AC$9:AC$37,MATCH($F482,Inp_NGNDrivers!$F$9:$F$37,0))</f>
        <v>10.73205742312604</v>
      </c>
      <c r="AD482" s="53">
        <f>INDEX(Inp_NGNDrivers!AD$9:AD$37,MATCH($F482,Inp_NGNDrivers!$F$9:$F$37,0))</f>
        <v>13.450540902662024</v>
      </c>
      <c r="AE482" s="53">
        <f>INDEX(Inp_NGNDrivers!AE$9:AE$37,MATCH($F482,Inp_NGNDrivers!$F$9:$F$37,0))</f>
        <v>10.880849196712592</v>
      </c>
      <c r="AF482" s="53">
        <f>INDEX(Inp_NGNDrivers!AF$9:AF$37,MATCH($F482,Inp_NGNDrivers!$F$9:$F$37,0))</f>
        <v>10.312446408488071</v>
      </c>
      <c r="AG482" s="53">
        <f>INDEX(Inp_NGNDrivers!AG$9:AG$37,MATCH($F482,Inp_NGNDrivers!$F$9:$F$37,0))</f>
        <v>10.545458851077102</v>
      </c>
      <c r="AH482" s="53">
        <f>INDEX(Inp_NGNDrivers!AH$9:AH$37,MATCH($F482,Inp_NGNDrivers!$F$9:$F$37,0))</f>
        <v>11.188642564129328</v>
      </c>
      <c r="AI482" s="53">
        <f>INDEX(Inp_NGNDrivers!AI$9:AI$37,MATCH($F482,Inp_NGNDrivers!$F$9:$F$37,0))</f>
        <v>11.824832286051574</v>
      </c>
      <c r="AJ482" s="53">
        <f>INDEX(Inp_NGNDrivers!AJ$9:AJ$37,MATCH($F482,Inp_NGNDrivers!$F$9:$F$37,0))</f>
        <v>12.455421463259261</v>
      </c>
      <c r="AK482" s="53">
        <f>INDEX(Inp_NGNDrivers!AK$9:AK$37,MATCH($F482,Inp_NGNDrivers!$F$9:$F$37,0))</f>
        <v>5.9564582057724911</v>
      </c>
    </row>
    <row r="483" spans="5:37" ht="14.2" customHeight="1">
      <c r="E483" s="2" t="s">
        <v>34</v>
      </c>
      <c r="F483" s="2" t="s">
        <v>168</v>
      </c>
      <c r="G483" s="2" t="s">
        <v>239</v>
      </c>
      <c r="J483" s="2" t="str">
        <f t="shared" si="161"/>
        <v>NGNMEAVCSV Opex Plus</v>
      </c>
      <c r="T483" s="53" t="str">
        <f>INDEX(Inp_NGNDrivers!T$9:T$37,MATCH($F483,Inp_NGNDrivers!$F$9:$F$37,0))</f>
        <v/>
      </c>
      <c r="U483" s="53" t="str">
        <f>INDEX(Inp_NGNDrivers!U$9:U$37,MATCH($F483,Inp_NGNDrivers!$F$9:$F$37,0))</f>
        <v/>
      </c>
      <c r="V483" s="53" t="str">
        <f>INDEX(Inp_NGNDrivers!V$9:V$37,MATCH($F483,Inp_NGNDrivers!$F$9:$F$37,0))</f>
        <v/>
      </c>
      <c r="W483" s="53" t="str">
        <f>INDEX(Inp_NGNDrivers!W$9:W$37,MATCH($F483,Inp_NGNDrivers!$F$9:$F$37,0))</f>
        <v/>
      </c>
      <c r="X483" s="53" t="str">
        <f>INDEX(Inp_NGNDrivers!X$9:X$37,MATCH($F483,Inp_NGNDrivers!$F$9:$F$37,0))</f>
        <v/>
      </c>
      <c r="Y483" s="53">
        <f>INDEX(Inp_NGNDrivers!Y$9:Y$37,MATCH($F483,Inp_NGNDrivers!$F$9:$F$37,0))</f>
        <v>10981.622373606162</v>
      </c>
      <c r="Z483" s="53">
        <f>INDEX(Inp_NGNDrivers!Z$9:Z$37,MATCH($F483,Inp_NGNDrivers!$F$9:$F$37,0))</f>
        <v>11054.147610478276</v>
      </c>
      <c r="AA483" s="53">
        <f>INDEX(Inp_NGNDrivers!AA$9:AA$37,MATCH($F483,Inp_NGNDrivers!$F$9:$F$37,0))</f>
        <v>11035.748316731953</v>
      </c>
      <c r="AB483" s="53">
        <f>INDEX(Inp_NGNDrivers!AB$9:AB$37,MATCH($F483,Inp_NGNDrivers!$F$9:$F$37,0))</f>
        <v>10876.644408679182</v>
      </c>
      <c r="AC483" s="53">
        <f>INDEX(Inp_NGNDrivers!AC$9:AC$37,MATCH($F483,Inp_NGNDrivers!$F$9:$F$37,0))</f>
        <v>10809.942754298738</v>
      </c>
      <c r="AD483" s="53">
        <f>INDEX(Inp_NGNDrivers!AD$9:AD$37,MATCH($F483,Inp_NGNDrivers!$F$9:$F$37,0))</f>
        <v>10750.198225735101</v>
      </c>
      <c r="AE483" s="53">
        <f>INDEX(Inp_NGNDrivers!AE$9:AE$37,MATCH($F483,Inp_NGNDrivers!$F$9:$F$37,0))</f>
        <v>10725.488725241557</v>
      </c>
      <c r="AF483" s="53">
        <f>INDEX(Inp_NGNDrivers!AF$9:AF$37,MATCH($F483,Inp_NGNDrivers!$F$9:$F$37,0))</f>
        <v>10703.497659000197</v>
      </c>
      <c r="AG483" s="53">
        <f>INDEX(Inp_NGNDrivers!AG$9:AG$37,MATCH($F483,Inp_NGNDrivers!$F$9:$F$37,0))</f>
        <v>10682.272523517931</v>
      </c>
      <c r="AH483" s="53">
        <f>INDEX(Inp_NGNDrivers!AH$9:AH$37,MATCH($F483,Inp_NGNDrivers!$F$9:$F$37,0))</f>
        <v>10661.396563418863</v>
      </c>
      <c r="AI483" s="53">
        <f>INDEX(Inp_NGNDrivers!AI$9:AI$37,MATCH($F483,Inp_NGNDrivers!$F$9:$F$37,0))</f>
        <v>10640.865014576293</v>
      </c>
      <c r="AJ483" s="53">
        <f>INDEX(Inp_NGNDrivers!AJ$9:AJ$37,MATCH($F483,Inp_NGNDrivers!$F$9:$F$37,0))</f>
        <v>10620.673864772472</v>
      </c>
      <c r="AK483" s="53">
        <f>INDEX(Inp_NGNDrivers!AK$9:AK$37,MATCH($F483,Inp_NGNDrivers!$F$9:$F$37,0))</f>
        <v>10600.819695938277</v>
      </c>
    </row>
    <row r="484" spans="5:37" ht="14.2" customHeight="1">
      <c r="E484" s="2" t="s">
        <v>34</v>
      </c>
      <c r="F484" s="3" t="s">
        <v>202</v>
      </c>
      <c r="G484" s="3" t="str">
        <f>G483</f>
        <v>CSV Opex Plus</v>
      </c>
      <c r="H484" s="3"/>
      <c r="J484" s="2" t="str">
        <f>E484&amp;$G484&amp;""&amp;H484</f>
        <v>NGNCSV Opex Plus</v>
      </c>
      <c r="T484" s="53" t="e">
        <f t="shared" ref="T484:AK484" si="163">T479^$R$36*T480^$R$36*T481^$R$37*T482^$R$38*T483^$R$39</f>
        <v>#VALUE!</v>
      </c>
      <c r="U484" s="53" t="e">
        <f t="shared" si="163"/>
        <v>#VALUE!</v>
      </c>
      <c r="V484" s="53" t="e">
        <f t="shared" si="163"/>
        <v>#VALUE!</v>
      </c>
      <c r="W484" s="53" t="e">
        <f t="shared" si="163"/>
        <v>#VALUE!</v>
      </c>
      <c r="X484" s="53" t="e">
        <f t="shared" si="163"/>
        <v>#VALUE!</v>
      </c>
      <c r="Y484" s="53">
        <f t="shared" si="163"/>
        <v>11911.936734010147</v>
      </c>
      <c r="Z484" s="53">
        <f t="shared" si="163"/>
        <v>11956.650770140057</v>
      </c>
      <c r="AA484" s="53">
        <f t="shared" si="163"/>
        <v>11966.49830331378</v>
      </c>
      <c r="AB484" s="53">
        <f t="shared" si="163"/>
        <v>11735.161240727568</v>
      </c>
      <c r="AC484" s="53">
        <f t="shared" si="163"/>
        <v>11617.031660803901</v>
      </c>
      <c r="AD484" s="53">
        <f t="shared" si="163"/>
        <v>11909.82939794344</v>
      </c>
      <c r="AE484" s="53">
        <f t="shared" si="163"/>
        <v>11772.602811663628</v>
      </c>
      <c r="AF484" s="53">
        <f t="shared" si="163"/>
        <v>11662.282624058163</v>
      </c>
      <c r="AG484" s="53">
        <f t="shared" si="163"/>
        <v>11617.000492359177</v>
      </c>
      <c r="AH484" s="53">
        <f t="shared" si="163"/>
        <v>11604.045654892456</v>
      </c>
      <c r="AI484" s="53">
        <f t="shared" si="163"/>
        <v>11587.930161340752</v>
      </c>
      <c r="AJ484" s="53">
        <f t="shared" si="163"/>
        <v>11569.123432044491</v>
      </c>
      <c r="AK484" s="53">
        <f t="shared" si="163"/>
        <v>10887.971613624502</v>
      </c>
    </row>
    <row r="485" spans="5:37" ht="14.2" customHeight="1">
      <c r="T485" s="67"/>
      <c r="U485" s="67"/>
      <c r="V485" s="67"/>
      <c r="W485" s="67"/>
      <c r="X485" s="67"/>
      <c r="Y485" s="67"/>
      <c r="Z485" s="67"/>
      <c r="AA485" s="67"/>
      <c r="AB485" s="67"/>
      <c r="AC485" s="67"/>
      <c r="AD485" s="67"/>
      <c r="AE485" s="67"/>
      <c r="AF485" s="67"/>
      <c r="AG485" s="67"/>
      <c r="AH485" s="67"/>
      <c r="AI485" s="67"/>
      <c r="AJ485" s="67"/>
      <c r="AK485" s="67"/>
    </row>
    <row r="486" spans="5:37" ht="14.2" customHeight="1">
      <c r="E486" s="2" t="s">
        <v>34</v>
      </c>
      <c r="F486" s="2" t="s">
        <v>141</v>
      </c>
      <c r="G486" s="2" t="s">
        <v>241</v>
      </c>
      <c r="J486" s="2" t="str">
        <f t="shared" ref="J486:J487" si="164">E486&amp;$F486&amp;""&amp;G486&amp;""&amp;H486</f>
        <v xml:space="preserve">NGNCustomersCSV Business Support Costs </v>
      </c>
      <c r="T486" s="53" t="str">
        <f>INDEX(Inp_NGNDrivers!T$9:T$37,MATCH($F486,Inp_NGNDrivers!$F$9:$F$37,0))</f>
        <v/>
      </c>
      <c r="U486" s="53" t="str">
        <f>INDEX(Inp_NGNDrivers!U$9:U$37,MATCH($F486,Inp_NGNDrivers!$F$9:$F$37,0))</f>
        <v/>
      </c>
      <c r="V486" s="53" t="str">
        <f>INDEX(Inp_NGNDrivers!V$9:V$37,MATCH($F486,Inp_NGNDrivers!$F$9:$F$37,0))</f>
        <v/>
      </c>
      <c r="W486" s="53" t="str">
        <f>INDEX(Inp_NGNDrivers!W$9:W$37,MATCH($F486,Inp_NGNDrivers!$F$9:$F$37,0))</f>
        <v/>
      </c>
      <c r="X486" s="53" t="str">
        <f>INDEX(Inp_NGNDrivers!X$9:X$37,MATCH($F486,Inp_NGNDrivers!$F$9:$F$37,0))</f>
        <v/>
      </c>
      <c r="Y486" s="53">
        <f>INDEX(Inp_NGNDrivers!Y$9:Y$37,MATCH($F486,Inp_NGNDrivers!$F$9:$F$37,0))</f>
        <v>2510604</v>
      </c>
      <c r="Z486" s="53">
        <f>INDEX(Inp_NGNDrivers!Z$9:Z$37,MATCH($F486,Inp_NGNDrivers!$F$9:$F$37,0))</f>
        <v>2514819</v>
      </c>
      <c r="AA486" s="53">
        <f>INDEX(Inp_NGNDrivers!AA$9:AA$37,MATCH($F486,Inp_NGNDrivers!$F$9:$F$37,0))</f>
        <v>2520862</v>
      </c>
      <c r="AB486" s="53">
        <f>INDEX(Inp_NGNDrivers!AB$9:AB$37,MATCH($F486,Inp_NGNDrivers!$F$9:$F$37,0))</f>
        <v>2533317</v>
      </c>
      <c r="AC486" s="53">
        <f>INDEX(Inp_NGNDrivers!AC$9:AC$37,MATCH($F486,Inp_NGNDrivers!$F$9:$F$37,0))</f>
        <v>2539941</v>
      </c>
      <c r="AD486" s="53">
        <f>INDEX(Inp_NGNDrivers!AD$9:AD$37,MATCH($F486,Inp_NGNDrivers!$F$9:$F$37,0))</f>
        <v>2539941</v>
      </c>
      <c r="AE486" s="53">
        <f>INDEX(Inp_NGNDrivers!AE$9:AE$37,MATCH($F486,Inp_NGNDrivers!$F$9:$F$37,0))</f>
        <v>2544711</v>
      </c>
      <c r="AF486" s="53">
        <f>INDEX(Inp_NGNDrivers!AF$9:AF$37,MATCH($F486,Inp_NGNDrivers!$F$9:$F$37,0))</f>
        <v>2549481</v>
      </c>
      <c r="AG486" s="53">
        <f>INDEX(Inp_NGNDrivers!AG$9:AG$37,MATCH($F486,Inp_NGNDrivers!$F$9:$F$37,0))</f>
        <v>2554251</v>
      </c>
      <c r="AH486" s="53">
        <f>INDEX(Inp_NGNDrivers!AH$9:AH$37,MATCH($F486,Inp_NGNDrivers!$F$9:$F$37,0))</f>
        <v>2559021</v>
      </c>
      <c r="AI486" s="53">
        <f>INDEX(Inp_NGNDrivers!AI$9:AI$37,MATCH($F486,Inp_NGNDrivers!$F$9:$F$37,0))</f>
        <v>2563791</v>
      </c>
      <c r="AJ486" s="53">
        <f>INDEX(Inp_NGNDrivers!AJ$9:AJ$37,MATCH($F486,Inp_NGNDrivers!$F$9:$F$37,0))</f>
        <v>2568561</v>
      </c>
      <c r="AK486" s="53">
        <f>INDEX(Inp_NGNDrivers!AK$9:AK$37,MATCH($F486,Inp_NGNDrivers!$F$9:$F$37,0))</f>
        <v>2573331</v>
      </c>
    </row>
    <row r="487" spans="5:37" ht="14.2" customHeight="1">
      <c r="E487" s="2" t="s">
        <v>34</v>
      </c>
      <c r="F487" s="2" t="s">
        <v>143</v>
      </c>
      <c r="G487" s="2" t="s">
        <v>241</v>
      </c>
      <c r="J487" s="2" t="str">
        <f t="shared" si="164"/>
        <v xml:space="preserve">NGNNetwork LengthCSV Business Support Costs </v>
      </c>
      <c r="T487" s="53" t="str">
        <f>INDEX(Inp_NGNDrivers!T$9:T$37,MATCH($F487,Inp_NGNDrivers!$F$9:$F$37,0))</f>
        <v/>
      </c>
      <c r="U487" s="53" t="str">
        <f>INDEX(Inp_NGNDrivers!U$9:U$37,MATCH($F487,Inp_NGNDrivers!$F$9:$F$37,0))</f>
        <v/>
      </c>
      <c r="V487" s="53" t="str">
        <f>INDEX(Inp_NGNDrivers!V$9:V$37,MATCH($F487,Inp_NGNDrivers!$F$9:$F$37,0))</f>
        <v/>
      </c>
      <c r="W487" s="53" t="str">
        <f>INDEX(Inp_NGNDrivers!W$9:W$37,MATCH($F487,Inp_NGNDrivers!$F$9:$F$37,0))</f>
        <v/>
      </c>
      <c r="X487" s="53" t="str">
        <f>INDEX(Inp_NGNDrivers!X$9:X$37,MATCH($F487,Inp_NGNDrivers!$F$9:$F$37,0))</f>
        <v/>
      </c>
      <c r="Y487" s="53">
        <f>INDEX(Inp_NGNDrivers!Y$9:Y$37,MATCH($F487,Inp_NGNDrivers!$F$9:$F$37,0))</f>
        <v>35760.813000000002</v>
      </c>
      <c r="Z487" s="53">
        <f>INDEX(Inp_NGNDrivers!Z$9:Z$37,MATCH($F487,Inp_NGNDrivers!$F$9:$F$37,0))</f>
        <v>35735.464999999997</v>
      </c>
      <c r="AA487" s="53">
        <f>INDEX(Inp_NGNDrivers!AA$9:AA$37,MATCH($F487,Inp_NGNDrivers!$F$9:$F$37,0))</f>
        <v>35763.207000000002</v>
      </c>
      <c r="AB487" s="53">
        <f>INDEX(Inp_NGNDrivers!AB$9:AB$37,MATCH($F487,Inp_NGNDrivers!$F$9:$F$37,0))</f>
        <v>35792.233999999997</v>
      </c>
      <c r="AC487" s="53">
        <f>INDEX(Inp_NGNDrivers!AC$9:AC$37,MATCH($F487,Inp_NGNDrivers!$F$9:$F$37,0))</f>
        <v>35809.004000000001</v>
      </c>
      <c r="AD487" s="53">
        <f>INDEX(Inp_NGNDrivers!AD$9:AD$37,MATCH($F487,Inp_NGNDrivers!$F$9:$F$37,0))</f>
        <v>35850.910000000003</v>
      </c>
      <c r="AE487" s="53">
        <f>INDEX(Inp_NGNDrivers!AE$9:AE$37,MATCH($F487,Inp_NGNDrivers!$F$9:$F$37,0))</f>
        <v>35870.296999999999</v>
      </c>
      <c r="AF487" s="53">
        <f>INDEX(Inp_NGNDrivers!AF$9:AF$37,MATCH($F487,Inp_NGNDrivers!$F$9:$F$37,0))</f>
        <v>35892.292999999998</v>
      </c>
      <c r="AG487" s="53">
        <f>INDEX(Inp_NGNDrivers!AG$9:AG$37,MATCH($F487,Inp_NGNDrivers!$F$9:$F$37,0))</f>
        <v>35930.237999999998</v>
      </c>
      <c r="AH487" s="53">
        <f>INDEX(Inp_NGNDrivers!AH$9:AH$37,MATCH($F487,Inp_NGNDrivers!$F$9:$F$37,0))</f>
        <v>35970.222999999998</v>
      </c>
      <c r="AI487" s="53">
        <f>INDEX(Inp_NGNDrivers!AI$9:AI$37,MATCH($F487,Inp_NGNDrivers!$F$9:$F$37,0))</f>
        <v>36012.207000000002</v>
      </c>
      <c r="AJ487" s="53">
        <f>INDEX(Inp_NGNDrivers!AJ$9:AJ$37,MATCH($F487,Inp_NGNDrivers!$F$9:$F$37,0))</f>
        <v>36056.163999999997</v>
      </c>
      <c r="AK487" s="53">
        <f>INDEX(Inp_NGNDrivers!AK$9:AK$37,MATCH($F487,Inp_NGNDrivers!$F$9:$F$37,0))</f>
        <v>36102.063000000002</v>
      </c>
    </row>
    <row r="488" spans="5:37" ht="14.2" customHeight="1">
      <c r="E488" s="2" t="s">
        <v>34</v>
      </c>
      <c r="F488" s="3" t="s">
        <v>202</v>
      </c>
      <c r="G488" s="3" t="str">
        <f>G487</f>
        <v xml:space="preserve">CSV Business Support Costs </v>
      </c>
      <c r="H488" s="3"/>
      <c r="J488" s="2" t="str">
        <f>E488&amp;$G488&amp;""&amp;H488</f>
        <v xml:space="preserve">NGNCSV Business Support Costs </v>
      </c>
      <c r="T488" s="53" t="e">
        <f t="shared" ref="T488:AK488" si="165">T486^$R$42*T487^$R$43</f>
        <v>#VALUE!</v>
      </c>
      <c r="U488" s="53" t="e">
        <f t="shared" si="165"/>
        <v>#VALUE!</v>
      </c>
      <c r="V488" s="53" t="e">
        <f t="shared" si="165"/>
        <v>#VALUE!</v>
      </c>
      <c r="W488" s="53" t="e">
        <f t="shared" si="165"/>
        <v>#VALUE!</v>
      </c>
      <c r="X488" s="53" t="e">
        <f t="shared" si="165"/>
        <v>#VALUE!</v>
      </c>
      <c r="Y488" s="53">
        <f t="shared" si="165"/>
        <v>299635.17844380689</v>
      </c>
      <c r="Z488" s="53">
        <f t="shared" si="165"/>
        <v>299780.29681057256</v>
      </c>
      <c r="AA488" s="53">
        <f t="shared" si="165"/>
        <v>300256.7393489012</v>
      </c>
      <c r="AB488" s="53">
        <f t="shared" si="165"/>
        <v>301119.70187979727</v>
      </c>
      <c r="AC488" s="53">
        <f t="shared" si="165"/>
        <v>301583.74861514667</v>
      </c>
      <c r="AD488" s="53">
        <f t="shared" si="165"/>
        <v>301760.16336870909</v>
      </c>
      <c r="AE488" s="53">
        <f t="shared" si="165"/>
        <v>302125.03926216869</v>
      </c>
      <c r="AF488" s="53">
        <f t="shared" si="165"/>
        <v>302500.77528815193</v>
      </c>
      <c r="AG488" s="53">
        <f t="shared" si="165"/>
        <v>302943.63558546331</v>
      </c>
      <c r="AH488" s="53">
        <f t="shared" si="165"/>
        <v>303395.04945150798</v>
      </c>
      <c r="AI488" s="53">
        <f t="shared" si="165"/>
        <v>303854.85383112938</v>
      </c>
      <c r="AJ488" s="53">
        <f t="shared" si="165"/>
        <v>304322.94796811492</v>
      </c>
      <c r="AK488" s="53">
        <f t="shared" si="165"/>
        <v>304799.20912274852</v>
      </c>
    </row>
    <row r="489" spans="5:37" ht="14.2" customHeight="1">
      <c r="T489" s="67"/>
      <c r="U489" s="67"/>
      <c r="V489" s="67"/>
      <c r="W489" s="67"/>
      <c r="X489" s="67"/>
      <c r="Y489" s="67"/>
      <c r="Z489" s="67"/>
      <c r="AA489" s="67"/>
      <c r="AB489" s="67"/>
      <c r="AC489" s="67"/>
      <c r="AD489" s="67"/>
      <c r="AE489" s="67"/>
      <c r="AF489" s="67"/>
      <c r="AG489" s="67"/>
      <c r="AH489" s="67"/>
      <c r="AI489" s="67"/>
      <c r="AJ489" s="67"/>
      <c r="AK489" s="67"/>
    </row>
    <row r="490" spans="5:37" ht="14.2" customHeight="1">
      <c r="E490" s="2" t="s">
        <v>34</v>
      </c>
      <c r="F490" s="2" t="s">
        <v>141</v>
      </c>
      <c r="G490" s="2" t="s">
        <v>242</v>
      </c>
      <c r="J490" s="2" t="str">
        <f t="shared" ref="J490:J492" si="166">E490&amp;$F490&amp;""&amp;G490&amp;""&amp;H490</f>
        <v>NGNCustomersCSV Customers, network, throughput</v>
      </c>
      <c r="T490" s="53" t="str">
        <f>INDEX(Inp_NGNDrivers!T$9:T$37,MATCH($F490,Inp_NGNDrivers!$F$9:$F$37,0))</f>
        <v/>
      </c>
      <c r="U490" s="53" t="str">
        <f>INDEX(Inp_NGNDrivers!U$9:U$37,MATCH($F490,Inp_NGNDrivers!$F$9:$F$37,0))</f>
        <v/>
      </c>
      <c r="V490" s="53" t="str">
        <f>INDEX(Inp_NGNDrivers!V$9:V$37,MATCH($F490,Inp_NGNDrivers!$F$9:$F$37,0))</f>
        <v/>
      </c>
      <c r="W490" s="53" t="str">
        <f>INDEX(Inp_NGNDrivers!W$9:W$37,MATCH($F490,Inp_NGNDrivers!$F$9:$F$37,0))</f>
        <v/>
      </c>
      <c r="X490" s="53" t="str">
        <f>INDEX(Inp_NGNDrivers!X$9:X$37,MATCH($F490,Inp_NGNDrivers!$F$9:$F$37,0))</f>
        <v/>
      </c>
      <c r="Y490" s="53">
        <f>INDEX(Inp_NGNDrivers!Y$9:Y$37,MATCH($F490,Inp_NGNDrivers!$F$9:$F$37,0))</f>
        <v>2510604</v>
      </c>
      <c r="Z490" s="53">
        <f>INDEX(Inp_NGNDrivers!Z$9:Z$37,MATCH($F490,Inp_NGNDrivers!$F$9:$F$37,0))</f>
        <v>2514819</v>
      </c>
      <c r="AA490" s="53">
        <f>INDEX(Inp_NGNDrivers!AA$9:AA$37,MATCH($F490,Inp_NGNDrivers!$F$9:$F$37,0))</f>
        <v>2520862</v>
      </c>
      <c r="AB490" s="53">
        <f>INDEX(Inp_NGNDrivers!AB$9:AB$37,MATCH($F490,Inp_NGNDrivers!$F$9:$F$37,0))</f>
        <v>2533317</v>
      </c>
      <c r="AC490" s="53">
        <f>INDEX(Inp_NGNDrivers!AC$9:AC$37,MATCH($F490,Inp_NGNDrivers!$F$9:$F$37,0))</f>
        <v>2539941</v>
      </c>
      <c r="AD490" s="53">
        <f>INDEX(Inp_NGNDrivers!AD$9:AD$37,MATCH($F490,Inp_NGNDrivers!$F$9:$F$37,0))</f>
        <v>2539941</v>
      </c>
      <c r="AE490" s="53">
        <f>INDEX(Inp_NGNDrivers!AE$9:AE$37,MATCH($F490,Inp_NGNDrivers!$F$9:$F$37,0))</f>
        <v>2544711</v>
      </c>
      <c r="AF490" s="53">
        <f>INDEX(Inp_NGNDrivers!AF$9:AF$37,MATCH($F490,Inp_NGNDrivers!$F$9:$F$37,0))</f>
        <v>2549481</v>
      </c>
      <c r="AG490" s="53">
        <f>INDEX(Inp_NGNDrivers!AG$9:AG$37,MATCH($F490,Inp_NGNDrivers!$F$9:$F$37,0))</f>
        <v>2554251</v>
      </c>
      <c r="AH490" s="53">
        <f>INDEX(Inp_NGNDrivers!AH$9:AH$37,MATCH($F490,Inp_NGNDrivers!$F$9:$F$37,0))</f>
        <v>2559021</v>
      </c>
      <c r="AI490" s="53">
        <f>INDEX(Inp_NGNDrivers!AI$9:AI$37,MATCH($F490,Inp_NGNDrivers!$F$9:$F$37,0))</f>
        <v>2563791</v>
      </c>
      <c r="AJ490" s="53">
        <f>INDEX(Inp_NGNDrivers!AJ$9:AJ$37,MATCH($F490,Inp_NGNDrivers!$F$9:$F$37,0))</f>
        <v>2568561</v>
      </c>
      <c r="AK490" s="53">
        <f>INDEX(Inp_NGNDrivers!AK$9:AK$37,MATCH($F490,Inp_NGNDrivers!$F$9:$F$37,0))</f>
        <v>2573331</v>
      </c>
    </row>
    <row r="491" spans="5:37" ht="14.2" customHeight="1">
      <c r="E491" s="2" t="s">
        <v>34</v>
      </c>
      <c r="F491" s="2" t="s">
        <v>143</v>
      </c>
      <c r="G491" s="2" t="s">
        <v>242</v>
      </c>
      <c r="J491" s="2" t="str">
        <f t="shared" si="166"/>
        <v>NGNNetwork LengthCSV Customers, network, throughput</v>
      </c>
      <c r="T491" s="53" t="str">
        <f>INDEX(Inp_NGNDrivers!T$9:T$37,MATCH($F491,Inp_NGNDrivers!$F$9:$F$37,0))</f>
        <v/>
      </c>
      <c r="U491" s="53" t="str">
        <f>INDEX(Inp_NGNDrivers!U$9:U$37,MATCH($F491,Inp_NGNDrivers!$F$9:$F$37,0))</f>
        <v/>
      </c>
      <c r="V491" s="53" t="str">
        <f>INDEX(Inp_NGNDrivers!V$9:V$37,MATCH($F491,Inp_NGNDrivers!$F$9:$F$37,0))</f>
        <v/>
      </c>
      <c r="W491" s="53" t="str">
        <f>INDEX(Inp_NGNDrivers!W$9:W$37,MATCH($F491,Inp_NGNDrivers!$F$9:$F$37,0))</f>
        <v/>
      </c>
      <c r="X491" s="53" t="str">
        <f>INDEX(Inp_NGNDrivers!X$9:X$37,MATCH($F491,Inp_NGNDrivers!$F$9:$F$37,0))</f>
        <v/>
      </c>
      <c r="Y491" s="53">
        <f>INDEX(Inp_NGNDrivers!Y$9:Y$37,MATCH($F491,Inp_NGNDrivers!$F$9:$F$37,0))</f>
        <v>35760.813000000002</v>
      </c>
      <c r="Z491" s="53">
        <f>INDEX(Inp_NGNDrivers!Z$9:Z$37,MATCH($F491,Inp_NGNDrivers!$F$9:$F$37,0))</f>
        <v>35735.464999999997</v>
      </c>
      <c r="AA491" s="53">
        <f>INDEX(Inp_NGNDrivers!AA$9:AA$37,MATCH($F491,Inp_NGNDrivers!$F$9:$F$37,0))</f>
        <v>35763.207000000002</v>
      </c>
      <c r="AB491" s="53">
        <f>INDEX(Inp_NGNDrivers!AB$9:AB$37,MATCH($F491,Inp_NGNDrivers!$F$9:$F$37,0))</f>
        <v>35792.233999999997</v>
      </c>
      <c r="AC491" s="53">
        <f>INDEX(Inp_NGNDrivers!AC$9:AC$37,MATCH($F491,Inp_NGNDrivers!$F$9:$F$37,0))</f>
        <v>35809.004000000001</v>
      </c>
      <c r="AD491" s="53">
        <f>INDEX(Inp_NGNDrivers!AD$9:AD$37,MATCH($F491,Inp_NGNDrivers!$F$9:$F$37,0))</f>
        <v>35850.910000000003</v>
      </c>
      <c r="AE491" s="53">
        <f>INDEX(Inp_NGNDrivers!AE$9:AE$37,MATCH($F491,Inp_NGNDrivers!$F$9:$F$37,0))</f>
        <v>35870.296999999999</v>
      </c>
      <c r="AF491" s="53">
        <f>INDEX(Inp_NGNDrivers!AF$9:AF$37,MATCH($F491,Inp_NGNDrivers!$F$9:$F$37,0))</f>
        <v>35892.292999999998</v>
      </c>
      <c r="AG491" s="53">
        <f>INDEX(Inp_NGNDrivers!AG$9:AG$37,MATCH($F491,Inp_NGNDrivers!$F$9:$F$37,0))</f>
        <v>35930.237999999998</v>
      </c>
      <c r="AH491" s="53">
        <f>INDEX(Inp_NGNDrivers!AH$9:AH$37,MATCH($F491,Inp_NGNDrivers!$F$9:$F$37,0))</f>
        <v>35970.222999999998</v>
      </c>
      <c r="AI491" s="53">
        <f>INDEX(Inp_NGNDrivers!AI$9:AI$37,MATCH($F491,Inp_NGNDrivers!$F$9:$F$37,0))</f>
        <v>36012.207000000002</v>
      </c>
      <c r="AJ491" s="53">
        <f>INDEX(Inp_NGNDrivers!AJ$9:AJ$37,MATCH($F491,Inp_NGNDrivers!$F$9:$F$37,0))</f>
        <v>36056.163999999997</v>
      </c>
      <c r="AK491" s="53">
        <f>INDEX(Inp_NGNDrivers!AK$9:AK$37,MATCH($F491,Inp_NGNDrivers!$F$9:$F$37,0))</f>
        <v>36102.063000000002</v>
      </c>
    </row>
    <row r="492" spans="5:37" ht="14.2" customHeight="1">
      <c r="E492" s="2" t="s">
        <v>34</v>
      </c>
      <c r="F492" s="2" t="s">
        <v>145</v>
      </c>
      <c r="G492" s="2" t="s">
        <v>242</v>
      </c>
      <c r="J492" s="2" t="str">
        <f t="shared" si="166"/>
        <v>NGNThroughputCSV Customers, network, throughput</v>
      </c>
      <c r="T492" s="53" t="str">
        <f>INDEX(Inp_NGNDrivers!T$9:T$37,MATCH($F492,Inp_NGNDrivers!$F$9:$F$37,0))</f>
        <v/>
      </c>
      <c r="U492" s="53" t="str">
        <f>INDEX(Inp_NGNDrivers!U$9:U$37,MATCH($F492,Inp_NGNDrivers!$F$9:$F$37,0))</f>
        <v/>
      </c>
      <c r="V492" s="53" t="str">
        <f>INDEX(Inp_NGNDrivers!V$9:V$37,MATCH($F492,Inp_NGNDrivers!$F$9:$F$37,0))</f>
        <v/>
      </c>
      <c r="W492" s="53" t="str">
        <f>INDEX(Inp_NGNDrivers!W$9:W$37,MATCH($F492,Inp_NGNDrivers!$F$9:$F$37,0))</f>
        <v/>
      </c>
      <c r="X492" s="53" t="str">
        <f>INDEX(Inp_NGNDrivers!X$9:X$37,MATCH($F492,Inp_NGNDrivers!$F$9:$F$37,0))</f>
        <v/>
      </c>
      <c r="Y492" s="53">
        <f>INDEX(Inp_NGNDrivers!Y$9:Y$37,MATCH($F492,Inp_NGNDrivers!$F$9:$F$37,0))</f>
        <v>69482.122010000006</v>
      </c>
      <c r="Z492" s="53">
        <f>INDEX(Inp_NGNDrivers!Z$9:Z$37,MATCH($F492,Inp_NGNDrivers!$F$9:$F$37,0))</f>
        <v>70673.204559999998</v>
      </c>
      <c r="AA492" s="53">
        <f>INDEX(Inp_NGNDrivers!AA$9:AA$37,MATCH($F492,Inp_NGNDrivers!$F$9:$F$37,0))</f>
        <v>68623.725690000007</v>
      </c>
      <c r="AB492" s="53">
        <f>INDEX(Inp_NGNDrivers!AB$9:AB$37,MATCH($F492,Inp_NGNDrivers!$F$9:$F$37,0))</f>
        <v>70318.072839999993</v>
      </c>
      <c r="AC492" s="53">
        <f>INDEX(Inp_NGNDrivers!AC$9:AC$37,MATCH($F492,Inp_NGNDrivers!$F$9:$F$37,0))</f>
        <v>74743.472410000002</v>
      </c>
      <c r="AD492" s="53">
        <f>INDEX(Inp_NGNDrivers!AD$9:AD$37,MATCH($F492,Inp_NGNDrivers!$F$9:$F$37,0))</f>
        <v>68614.512489999994</v>
      </c>
      <c r="AE492" s="53">
        <f>INDEX(Inp_NGNDrivers!AE$9:AE$37,MATCH($F492,Inp_NGNDrivers!$F$9:$F$37,0))</f>
        <v>72259.927410000004</v>
      </c>
      <c r="AF492" s="53">
        <f>INDEX(Inp_NGNDrivers!AF$9:AF$37,MATCH($F492,Inp_NGNDrivers!$F$9:$F$37,0))</f>
        <v>72276.871499999994</v>
      </c>
      <c r="AG492" s="53">
        <f>INDEX(Inp_NGNDrivers!AG$9:AG$37,MATCH($F492,Inp_NGNDrivers!$F$9:$F$37,0))</f>
        <v>71937.430699999997</v>
      </c>
      <c r="AH492" s="53">
        <f>INDEX(Inp_NGNDrivers!AH$9:AH$37,MATCH($F492,Inp_NGNDrivers!$F$9:$F$37,0))</f>
        <v>71519.323380000002</v>
      </c>
      <c r="AI492" s="53">
        <f>INDEX(Inp_NGNDrivers!AI$9:AI$37,MATCH($F492,Inp_NGNDrivers!$F$9:$F$37,0))</f>
        <v>71123.458580000006</v>
      </c>
      <c r="AJ492" s="53">
        <f>INDEX(Inp_NGNDrivers!AJ$9:AJ$37,MATCH($F492,Inp_NGNDrivers!$F$9:$F$37,0))</f>
        <v>70603.970740000004</v>
      </c>
      <c r="AK492" s="53">
        <f>INDEX(Inp_NGNDrivers!AK$9:AK$37,MATCH($F492,Inp_NGNDrivers!$F$9:$F$37,0))</f>
        <v>70270.384319999997</v>
      </c>
    </row>
    <row r="493" spans="5:37" ht="14.2" customHeight="1">
      <c r="E493" s="2" t="s">
        <v>34</v>
      </c>
      <c r="F493" s="3" t="s">
        <v>202</v>
      </c>
      <c r="G493" s="3" t="str">
        <f>G492</f>
        <v>CSV Customers, network, throughput</v>
      </c>
      <c r="H493" s="3"/>
      <c r="J493" s="2" t="str">
        <f>E493&amp;$G493&amp;""&amp;H493</f>
        <v>NGNCSV Customers, network, throughput</v>
      </c>
      <c r="T493" s="53" t="e">
        <f t="shared" ref="T493:AK493" si="167">T490^$R$46*T491^$R$47*T492^$R$48</f>
        <v>#VALUE!</v>
      </c>
      <c r="U493" s="53" t="e">
        <f t="shared" si="167"/>
        <v>#VALUE!</v>
      </c>
      <c r="V493" s="53" t="e">
        <f t="shared" si="167"/>
        <v>#VALUE!</v>
      </c>
      <c r="W493" s="53" t="e">
        <f t="shared" si="167"/>
        <v>#VALUE!</v>
      </c>
      <c r="X493" s="53" t="e">
        <f t="shared" si="167"/>
        <v>#VALUE!</v>
      </c>
      <c r="Y493" s="53">
        <f t="shared" si="167"/>
        <v>122212.74935671569</v>
      </c>
      <c r="Z493" s="53">
        <f t="shared" si="167"/>
        <v>122741.12458193814</v>
      </c>
      <c r="AA493" s="53">
        <f t="shared" si="167"/>
        <v>121961.86851738444</v>
      </c>
      <c r="AB493" s="53">
        <f t="shared" si="167"/>
        <v>122908.95532280805</v>
      </c>
      <c r="AC493" s="53">
        <f t="shared" si="167"/>
        <v>124909.46422004129</v>
      </c>
      <c r="AD493" s="53">
        <f t="shared" si="167"/>
        <v>122337.6107647522</v>
      </c>
      <c r="AE493" s="53">
        <f t="shared" si="167"/>
        <v>124022.78610428239</v>
      </c>
      <c r="AF493" s="53">
        <f t="shared" si="167"/>
        <v>124126.17813333997</v>
      </c>
      <c r="AG493" s="53">
        <f t="shared" si="167"/>
        <v>124103.6831400035</v>
      </c>
      <c r="AH493" s="53">
        <f t="shared" si="167"/>
        <v>124049.7452869611</v>
      </c>
      <c r="AI493" s="53">
        <f t="shared" si="167"/>
        <v>124007.72506522945</v>
      </c>
      <c r="AJ493" s="53">
        <f t="shared" si="167"/>
        <v>123913.75359407901</v>
      </c>
      <c r="AK493" s="53">
        <f t="shared" si="167"/>
        <v>123903.33755456665</v>
      </c>
    </row>
    <row r="494" spans="5:37" ht="14.2" customHeight="1">
      <c r="T494" s="67"/>
      <c r="U494" s="67"/>
      <c r="V494" s="67"/>
      <c r="W494" s="67"/>
      <c r="X494" s="67"/>
      <c r="Y494" s="67"/>
      <c r="Z494" s="67"/>
      <c r="AA494" s="67"/>
      <c r="AB494" s="67"/>
      <c r="AC494" s="67"/>
      <c r="AD494" s="67"/>
      <c r="AE494" s="67"/>
      <c r="AF494" s="67"/>
      <c r="AG494" s="67"/>
      <c r="AH494" s="67"/>
      <c r="AI494" s="67"/>
      <c r="AJ494" s="67"/>
      <c r="AK494" s="67"/>
    </row>
    <row r="495" spans="5:37" ht="14.2" customHeight="1">
      <c r="E495" s="2" t="s">
        <v>34</v>
      </c>
      <c r="F495" s="2" t="s">
        <v>141</v>
      </c>
      <c r="G495" s="2" t="s">
        <v>243</v>
      </c>
      <c r="J495" s="2" t="str">
        <f t="shared" ref="J495:J497" si="168">E495&amp;$F495&amp;""&amp;G495&amp;""&amp;H495</f>
        <v>NGNCustomersCSV Customers, PREs, External condition reports</v>
      </c>
      <c r="T495" s="53" t="str">
        <f>INDEX(Inp_NGNDrivers!T$9:T$37,MATCH($F495,Inp_NGNDrivers!$F$9:$F$37,0))</f>
        <v/>
      </c>
      <c r="U495" s="53" t="str">
        <f>INDEX(Inp_NGNDrivers!U$9:U$37,MATCH($F495,Inp_NGNDrivers!$F$9:$F$37,0))</f>
        <v/>
      </c>
      <c r="V495" s="53" t="str">
        <f>INDEX(Inp_NGNDrivers!V$9:V$37,MATCH($F495,Inp_NGNDrivers!$F$9:$F$37,0))</f>
        <v/>
      </c>
      <c r="W495" s="53" t="str">
        <f>INDEX(Inp_NGNDrivers!W$9:W$37,MATCH($F495,Inp_NGNDrivers!$F$9:$F$37,0))</f>
        <v/>
      </c>
      <c r="X495" s="53" t="str">
        <f>INDEX(Inp_NGNDrivers!X$9:X$37,MATCH($F495,Inp_NGNDrivers!$F$9:$F$37,0))</f>
        <v/>
      </c>
      <c r="Y495" s="53">
        <f>INDEX(Inp_NGNDrivers!Y$9:Y$37,MATCH($F495,Inp_NGNDrivers!$F$9:$F$37,0))</f>
        <v>2510604</v>
      </c>
      <c r="Z495" s="53">
        <f>INDEX(Inp_NGNDrivers!Z$9:Z$37,MATCH($F495,Inp_NGNDrivers!$F$9:$F$37,0))</f>
        <v>2514819</v>
      </c>
      <c r="AA495" s="53">
        <f>INDEX(Inp_NGNDrivers!AA$9:AA$37,MATCH($F495,Inp_NGNDrivers!$F$9:$F$37,0))</f>
        <v>2520862</v>
      </c>
      <c r="AB495" s="53">
        <f>INDEX(Inp_NGNDrivers!AB$9:AB$37,MATCH($F495,Inp_NGNDrivers!$F$9:$F$37,0))</f>
        <v>2533317</v>
      </c>
      <c r="AC495" s="53">
        <f>INDEX(Inp_NGNDrivers!AC$9:AC$37,MATCH($F495,Inp_NGNDrivers!$F$9:$F$37,0))</f>
        <v>2539941</v>
      </c>
      <c r="AD495" s="53">
        <f>INDEX(Inp_NGNDrivers!AD$9:AD$37,MATCH($F495,Inp_NGNDrivers!$F$9:$F$37,0))</f>
        <v>2539941</v>
      </c>
      <c r="AE495" s="53">
        <f>INDEX(Inp_NGNDrivers!AE$9:AE$37,MATCH($F495,Inp_NGNDrivers!$F$9:$F$37,0))</f>
        <v>2544711</v>
      </c>
      <c r="AF495" s="53">
        <f>INDEX(Inp_NGNDrivers!AF$9:AF$37,MATCH($F495,Inp_NGNDrivers!$F$9:$F$37,0))</f>
        <v>2549481</v>
      </c>
      <c r="AG495" s="53">
        <f>INDEX(Inp_NGNDrivers!AG$9:AG$37,MATCH($F495,Inp_NGNDrivers!$F$9:$F$37,0))</f>
        <v>2554251</v>
      </c>
      <c r="AH495" s="53">
        <f>INDEX(Inp_NGNDrivers!AH$9:AH$37,MATCH($F495,Inp_NGNDrivers!$F$9:$F$37,0))</f>
        <v>2559021</v>
      </c>
      <c r="AI495" s="53">
        <f>INDEX(Inp_NGNDrivers!AI$9:AI$37,MATCH($F495,Inp_NGNDrivers!$F$9:$F$37,0))</f>
        <v>2563791</v>
      </c>
      <c r="AJ495" s="53">
        <f>INDEX(Inp_NGNDrivers!AJ$9:AJ$37,MATCH($F495,Inp_NGNDrivers!$F$9:$F$37,0))</f>
        <v>2568561</v>
      </c>
      <c r="AK495" s="53">
        <f>INDEX(Inp_NGNDrivers!AK$9:AK$37,MATCH($F495,Inp_NGNDrivers!$F$9:$F$37,0))</f>
        <v>2573331</v>
      </c>
    </row>
    <row r="496" spans="5:37" ht="14.2" customHeight="1">
      <c r="E496" s="2" t="s">
        <v>34</v>
      </c>
      <c r="F496" s="2" t="s">
        <v>147</v>
      </c>
      <c r="G496" s="2" t="s">
        <v>243</v>
      </c>
      <c r="J496" s="2" t="str">
        <f t="shared" si="168"/>
        <v>NGNPREs (Internal &amp; External)CSV Customers, PREs, External condition reports</v>
      </c>
      <c r="T496" s="53" t="str">
        <f>INDEX(Inp_NGNDrivers!T$9:T$37,MATCH($F496,Inp_NGNDrivers!$F$9:$F$37,0))</f>
        <v/>
      </c>
      <c r="U496" s="53" t="str">
        <f>INDEX(Inp_NGNDrivers!U$9:U$37,MATCH($F496,Inp_NGNDrivers!$F$9:$F$37,0))</f>
        <v/>
      </c>
      <c r="V496" s="53" t="str">
        <f>INDEX(Inp_NGNDrivers!V$9:V$37,MATCH($F496,Inp_NGNDrivers!$F$9:$F$37,0))</f>
        <v/>
      </c>
      <c r="W496" s="53" t="str">
        <f>INDEX(Inp_NGNDrivers!W$9:W$37,MATCH($F496,Inp_NGNDrivers!$F$9:$F$37,0))</f>
        <v/>
      </c>
      <c r="X496" s="53" t="str">
        <f>INDEX(Inp_NGNDrivers!X$9:X$37,MATCH($F496,Inp_NGNDrivers!$F$9:$F$37,0))</f>
        <v/>
      </c>
      <c r="Y496" s="53">
        <f>INDEX(Inp_NGNDrivers!Y$9:Y$37,MATCH($F496,Inp_NGNDrivers!$F$9:$F$37,0))</f>
        <v>89290</v>
      </c>
      <c r="Z496" s="53">
        <f>INDEX(Inp_NGNDrivers!Z$9:Z$37,MATCH($F496,Inp_NGNDrivers!$F$9:$F$37,0))</f>
        <v>83446</v>
      </c>
      <c r="AA496" s="53">
        <f>INDEX(Inp_NGNDrivers!AA$9:AA$37,MATCH($F496,Inp_NGNDrivers!$F$9:$F$37,0))</f>
        <v>93411</v>
      </c>
      <c r="AB496" s="53">
        <f>INDEX(Inp_NGNDrivers!AB$9:AB$37,MATCH($F496,Inp_NGNDrivers!$F$9:$F$37,0))</f>
        <v>90016</v>
      </c>
      <c r="AC496" s="53">
        <f>INDEX(Inp_NGNDrivers!AC$9:AC$37,MATCH($F496,Inp_NGNDrivers!$F$9:$F$37,0))</f>
        <v>90224</v>
      </c>
      <c r="AD496" s="53">
        <f>INDEX(Inp_NGNDrivers!AD$9:AD$37,MATCH($F496,Inp_NGNDrivers!$F$9:$F$37,0))</f>
        <v>82713</v>
      </c>
      <c r="AE496" s="53">
        <f>INDEX(Inp_NGNDrivers!AE$9:AE$37,MATCH($F496,Inp_NGNDrivers!$F$9:$F$37,0))</f>
        <v>90529.249993000005</v>
      </c>
      <c r="AF496" s="53">
        <f>INDEX(Inp_NGNDrivers!AF$9:AF$37,MATCH($F496,Inp_NGNDrivers!$F$9:$F$37,0))</f>
        <v>89868.769994999995</v>
      </c>
      <c r="AG496" s="53">
        <f>INDEX(Inp_NGNDrivers!AG$9:AG$37,MATCH($F496,Inp_NGNDrivers!$F$9:$F$37,0))</f>
        <v>89233.709197000004</v>
      </c>
      <c r="AH496" s="53">
        <f>INDEX(Inp_NGNDrivers!AH$9:AH$37,MATCH($F496,Inp_NGNDrivers!$F$9:$F$37,0))</f>
        <v>88626.010826999991</v>
      </c>
      <c r="AI496" s="53">
        <f>INDEX(Inp_NGNDrivers!AI$9:AI$37,MATCH($F496,Inp_NGNDrivers!$F$9:$F$37,0))</f>
        <v>88040.660399999993</v>
      </c>
      <c r="AJ496" s="53">
        <f>INDEX(Inp_NGNDrivers!AJ$9:AJ$37,MATCH($F496,Inp_NGNDrivers!$F$9:$F$37,0))</f>
        <v>87479.683984000018</v>
      </c>
      <c r="AK496" s="53">
        <f>INDEX(Inp_NGNDrivers!AK$9:AK$37,MATCH($F496,Inp_NGNDrivers!$F$9:$F$37,0))</f>
        <v>86942.146613999997</v>
      </c>
    </row>
    <row r="497" spans="5:37" ht="14.2" customHeight="1">
      <c r="E497" s="2" t="s">
        <v>34</v>
      </c>
      <c r="F497" s="66" t="s">
        <v>166</v>
      </c>
      <c r="G497" s="2" t="s">
        <v>243</v>
      </c>
      <c r="J497" s="2" t="str">
        <f t="shared" si="168"/>
        <v>NGNTotal external condition reports
(service condition + mains condition)CSV Customers, PREs, External condition reports</v>
      </c>
      <c r="T497" s="53" t="str">
        <f>INDEX(Inp_NGNDrivers!T$9:T$37,MATCH($F497,Inp_NGNDrivers!$F$9:$F$37,0))</f>
        <v/>
      </c>
      <c r="U497" s="53" t="str">
        <f>INDEX(Inp_NGNDrivers!U$9:U$37,MATCH($F497,Inp_NGNDrivers!$F$9:$F$37,0))</f>
        <v/>
      </c>
      <c r="V497" s="53" t="str">
        <f>INDEX(Inp_NGNDrivers!V$9:V$37,MATCH($F497,Inp_NGNDrivers!$F$9:$F$37,0))</f>
        <v/>
      </c>
      <c r="W497" s="53" t="str">
        <f>INDEX(Inp_NGNDrivers!W$9:W$37,MATCH($F497,Inp_NGNDrivers!$F$9:$F$37,0))</f>
        <v/>
      </c>
      <c r="X497" s="53" t="str">
        <f>INDEX(Inp_NGNDrivers!X$9:X$37,MATCH($F497,Inp_NGNDrivers!$F$9:$F$37,0))</f>
        <v/>
      </c>
      <c r="Y497" s="53">
        <f>INDEX(Inp_NGNDrivers!Y$9:Y$37,MATCH($F497,Inp_NGNDrivers!$F$9:$F$37,0))</f>
        <v>21709</v>
      </c>
      <c r="Z497" s="53">
        <f>INDEX(Inp_NGNDrivers!Z$9:Z$37,MATCH($F497,Inp_NGNDrivers!$F$9:$F$37,0))</f>
        <v>17312</v>
      </c>
      <c r="AA497" s="53">
        <f>INDEX(Inp_NGNDrivers!AA$9:AA$37,MATCH($F497,Inp_NGNDrivers!$F$9:$F$37,0))</f>
        <v>15722</v>
      </c>
      <c r="AB497" s="53">
        <f>INDEX(Inp_NGNDrivers!AB$9:AB$37,MATCH($F497,Inp_NGNDrivers!$F$9:$F$37,0))</f>
        <v>14525</v>
      </c>
      <c r="AC497" s="53">
        <f>INDEX(Inp_NGNDrivers!AC$9:AC$37,MATCH($F497,Inp_NGNDrivers!$F$9:$F$37,0))</f>
        <v>14406</v>
      </c>
      <c r="AD497" s="53">
        <f>INDEX(Inp_NGNDrivers!AD$9:AD$37,MATCH($F497,Inp_NGNDrivers!$F$9:$F$37,0))</f>
        <v>16238</v>
      </c>
      <c r="AE497" s="53">
        <f>INDEX(Inp_NGNDrivers!AE$9:AE$37,MATCH($F497,Inp_NGNDrivers!$F$9:$F$37,0))</f>
        <v>17200</v>
      </c>
      <c r="AF497" s="53">
        <f>INDEX(Inp_NGNDrivers!AF$9:AF$37,MATCH($F497,Inp_NGNDrivers!$F$9:$F$37,0))</f>
        <v>16512</v>
      </c>
      <c r="AG497" s="53">
        <f>INDEX(Inp_NGNDrivers!AG$9:AG$37,MATCH($F497,Inp_NGNDrivers!$F$9:$F$37,0))</f>
        <v>15851.52</v>
      </c>
      <c r="AH497" s="53">
        <f>INDEX(Inp_NGNDrivers!AH$9:AH$37,MATCH($F497,Inp_NGNDrivers!$F$9:$F$37,0))</f>
        <v>15217.459200000001</v>
      </c>
      <c r="AI497" s="53">
        <f>INDEX(Inp_NGNDrivers!AI$9:AI$37,MATCH($F497,Inp_NGNDrivers!$F$9:$F$37,0))</f>
        <v>14608.760832</v>
      </c>
      <c r="AJ497" s="53">
        <f>INDEX(Inp_NGNDrivers!AJ$9:AJ$37,MATCH($F497,Inp_NGNDrivers!$F$9:$F$37,0))</f>
        <v>14024.410399</v>
      </c>
      <c r="AK497" s="53">
        <f>INDEX(Inp_NGNDrivers!AK$9:AK$37,MATCH($F497,Inp_NGNDrivers!$F$9:$F$37,0))</f>
        <v>13463.433982999999</v>
      </c>
    </row>
    <row r="498" spans="5:37" ht="14.2" customHeight="1">
      <c r="E498" s="2" t="s">
        <v>34</v>
      </c>
      <c r="F498" s="3" t="s">
        <v>202</v>
      </c>
      <c r="G498" s="3" t="str">
        <f>G497</f>
        <v>CSV Customers, PREs, External condition reports</v>
      </c>
      <c r="H498" s="3"/>
      <c r="J498" s="2" t="str">
        <f>E498&amp;$G498&amp;""&amp;H498</f>
        <v>NGNCSV Customers, PREs, External condition reports</v>
      </c>
      <c r="T498" s="53" t="e">
        <f t="shared" ref="T498:AK498" si="169">T495^$R$51*T496^$R$52*T497^$R$53</f>
        <v>#VALUE!</v>
      </c>
      <c r="U498" s="53" t="e">
        <f t="shared" si="169"/>
        <v>#VALUE!</v>
      </c>
      <c r="V498" s="53" t="e">
        <f t="shared" si="169"/>
        <v>#VALUE!</v>
      </c>
      <c r="W498" s="53" t="e">
        <f t="shared" si="169"/>
        <v>#VALUE!</v>
      </c>
      <c r="X498" s="53" t="e">
        <f t="shared" si="169"/>
        <v>#VALUE!</v>
      </c>
      <c r="Y498" s="53">
        <f t="shared" si="169"/>
        <v>100444.0671777269</v>
      </c>
      <c r="Z498" s="53">
        <f t="shared" si="169"/>
        <v>88932.274104236334</v>
      </c>
      <c r="AA498" s="53">
        <f t="shared" si="169"/>
        <v>88670.323645314988</v>
      </c>
      <c r="AB498" s="53">
        <f t="shared" si="169"/>
        <v>84666.929937031542</v>
      </c>
      <c r="AC498" s="53">
        <f t="shared" si="169"/>
        <v>84478.391882403695</v>
      </c>
      <c r="AD498" s="53">
        <f t="shared" si="169"/>
        <v>86405.763973102818</v>
      </c>
      <c r="AE498" s="53">
        <f t="shared" si="169"/>
        <v>91427.037928522695</v>
      </c>
      <c r="AF498" s="53">
        <f t="shared" si="169"/>
        <v>89622.40359321564</v>
      </c>
      <c r="AG498" s="53">
        <f t="shared" si="169"/>
        <v>87860.267953474657</v>
      </c>
      <c r="AH498" s="53">
        <f t="shared" si="169"/>
        <v>86140.326223321375</v>
      </c>
      <c r="AI498" s="53">
        <f t="shared" si="169"/>
        <v>84459.970993052528</v>
      </c>
      <c r="AJ498" s="53">
        <f t="shared" si="169"/>
        <v>82818.97999375459</v>
      </c>
      <c r="AK498" s="53">
        <f t="shared" si="169"/>
        <v>81216.164692375431</v>
      </c>
    </row>
    <row r="499" spans="5:37" ht="14.2" customHeight="1">
      <c r="T499" s="67"/>
      <c r="U499" s="67"/>
      <c r="V499" s="67"/>
      <c r="W499" s="67"/>
      <c r="X499" s="67"/>
      <c r="Y499" s="67"/>
      <c r="Z499" s="67"/>
      <c r="AA499" s="67"/>
      <c r="AB499" s="67"/>
      <c r="AC499" s="67"/>
      <c r="AD499" s="67"/>
      <c r="AE499" s="67"/>
      <c r="AF499" s="67"/>
      <c r="AG499" s="67"/>
      <c r="AH499" s="67"/>
      <c r="AI499" s="67"/>
      <c r="AJ499" s="67"/>
      <c r="AK499" s="67"/>
    </row>
    <row r="500" spans="5:37" ht="14.2" customHeight="1">
      <c r="E500" s="2" t="s">
        <v>34</v>
      </c>
      <c r="F500" s="2" t="s">
        <v>141</v>
      </c>
      <c r="G500" s="2" t="s">
        <v>244</v>
      </c>
      <c r="J500" s="2" t="str">
        <f t="shared" ref="J500:J503" si="170">E500&amp;$F500&amp;""&amp;G500&amp;""&amp;H500</f>
        <v>NGNCustomersCSV Customers, PREs, External condition reports, MEAV</v>
      </c>
      <c r="T500" s="53" t="str">
        <f>INDEX(Inp_NGNDrivers!T$9:T$37,MATCH($F500,Inp_NGNDrivers!$F$9:$F$37,0))</f>
        <v/>
      </c>
      <c r="U500" s="53" t="str">
        <f>INDEX(Inp_NGNDrivers!U$9:U$37,MATCH($F500,Inp_NGNDrivers!$F$9:$F$37,0))</f>
        <v/>
      </c>
      <c r="V500" s="53" t="str">
        <f>INDEX(Inp_NGNDrivers!V$9:V$37,MATCH($F500,Inp_NGNDrivers!$F$9:$F$37,0))</f>
        <v/>
      </c>
      <c r="W500" s="53" t="str">
        <f>INDEX(Inp_NGNDrivers!W$9:W$37,MATCH($F500,Inp_NGNDrivers!$F$9:$F$37,0))</f>
        <v/>
      </c>
      <c r="X500" s="53" t="str">
        <f>INDEX(Inp_NGNDrivers!X$9:X$37,MATCH($F500,Inp_NGNDrivers!$F$9:$F$37,0))</f>
        <v/>
      </c>
      <c r="Y500" s="53">
        <f>INDEX(Inp_NGNDrivers!Y$9:Y$37,MATCH($F500,Inp_NGNDrivers!$F$9:$F$37,0))</f>
        <v>2510604</v>
      </c>
      <c r="Z500" s="53">
        <f>INDEX(Inp_NGNDrivers!Z$9:Z$37,MATCH($F500,Inp_NGNDrivers!$F$9:$F$37,0))</f>
        <v>2514819</v>
      </c>
      <c r="AA500" s="53">
        <f>INDEX(Inp_NGNDrivers!AA$9:AA$37,MATCH($F500,Inp_NGNDrivers!$F$9:$F$37,0))</f>
        <v>2520862</v>
      </c>
      <c r="AB500" s="53">
        <f>INDEX(Inp_NGNDrivers!AB$9:AB$37,MATCH($F500,Inp_NGNDrivers!$F$9:$F$37,0))</f>
        <v>2533317</v>
      </c>
      <c r="AC500" s="53">
        <f>INDEX(Inp_NGNDrivers!AC$9:AC$37,MATCH($F500,Inp_NGNDrivers!$F$9:$F$37,0))</f>
        <v>2539941</v>
      </c>
      <c r="AD500" s="53">
        <f>INDEX(Inp_NGNDrivers!AD$9:AD$37,MATCH($F500,Inp_NGNDrivers!$F$9:$F$37,0))</f>
        <v>2539941</v>
      </c>
      <c r="AE500" s="53">
        <f>INDEX(Inp_NGNDrivers!AE$9:AE$37,MATCH($F500,Inp_NGNDrivers!$F$9:$F$37,0))</f>
        <v>2544711</v>
      </c>
      <c r="AF500" s="53">
        <f>INDEX(Inp_NGNDrivers!AF$9:AF$37,MATCH($F500,Inp_NGNDrivers!$F$9:$F$37,0))</f>
        <v>2549481</v>
      </c>
      <c r="AG500" s="53">
        <f>INDEX(Inp_NGNDrivers!AG$9:AG$37,MATCH($F500,Inp_NGNDrivers!$F$9:$F$37,0))</f>
        <v>2554251</v>
      </c>
      <c r="AH500" s="53">
        <f>INDEX(Inp_NGNDrivers!AH$9:AH$37,MATCH($F500,Inp_NGNDrivers!$F$9:$F$37,0))</f>
        <v>2559021</v>
      </c>
      <c r="AI500" s="53">
        <f>INDEX(Inp_NGNDrivers!AI$9:AI$37,MATCH($F500,Inp_NGNDrivers!$F$9:$F$37,0))</f>
        <v>2563791</v>
      </c>
      <c r="AJ500" s="53">
        <f>INDEX(Inp_NGNDrivers!AJ$9:AJ$37,MATCH($F500,Inp_NGNDrivers!$F$9:$F$37,0))</f>
        <v>2568561</v>
      </c>
      <c r="AK500" s="53">
        <f>INDEX(Inp_NGNDrivers!AK$9:AK$37,MATCH($F500,Inp_NGNDrivers!$F$9:$F$37,0))</f>
        <v>2573331</v>
      </c>
    </row>
    <row r="501" spans="5:37" ht="14.2" customHeight="1">
      <c r="E501" s="2" t="s">
        <v>34</v>
      </c>
      <c r="F501" s="2" t="s">
        <v>147</v>
      </c>
      <c r="G501" s="2" t="s">
        <v>244</v>
      </c>
      <c r="J501" s="2" t="str">
        <f t="shared" si="170"/>
        <v>NGNPREs (Internal &amp; External)CSV Customers, PREs, External condition reports, MEAV</v>
      </c>
      <c r="T501" s="53" t="str">
        <f>INDEX(Inp_NGNDrivers!T$9:T$37,MATCH($F501,Inp_NGNDrivers!$F$9:$F$37,0))</f>
        <v/>
      </c>
      <c r="U501" s="53" t="str">
        <f>INDEX(Inp_NGNDrivers!U$9:U$37,MATCH($F501,Inp_NGNDrivers!$F$9:$F$37,0))</f>
        <v/>
      </c>
      <c r="V501" s="53" t="str">
        <f>INDEX(Inp_NGNDrivers!V$9:V$37,MATCH($F501,Inp_NGNDrivers!$F$9:$F$37,0))</f>
        <v/>
      </c>
      <c r="W501" s="53" t="str">
        <f>INDEX(Inp_NGNDrivers!W$9:W$37,MATCH($F501,Inp_NGNDrivers!$F$9:$F$37,0))</f>
        <v/>
      </c>
      <c r="X501" s="53" t="str">
        <f>INDEX(Inp_NGNDrivers!X$9:X$37,MATCH($F501,Inp_NGNDrivers!$F$9:$F$37,0))</f>
        <v/>
      </c>
      <c r="Y501" s="53">
        <f>INDEX(Inp_NGNDrivers!Y$9:Y$37,MATCH($F501,Inp_NGNDrivers!$F$9:$F$37,0))</f>
        <v>89290</v>
      </c>
      <c r="Z501" s="53">
        <f>INDEX(Inp_NGNDrivers!Z$9:Z$37,MATCH($F501,Inp_NGNDrivers!$F$9:$F$37,0))</f>
        <v>83446</v>
      </c>
      <c r="AA501" s="53">
        <f>INDEX(Inp_NGNDrivers!AA$9:AA$37,MATCH($F501,Inp_NGNDrivers!$F$9:$F$37,0))</f>
        <v>93411</v>
      </c>
      <c r="AB501" s="53">
        <f>INDEX(Inp_NGNDrivers!AB$9:AB$37,MATCH($F501,Inp_NGNDrivers!$F$9:$F$37,0))</f>
        <v>90016</v>
      </c>
      <c r="AC501" s="53">
        <f>INDEX(Inp_NGNDrivers!AC$9:AC$37,MATCH($F501,Inp_NGNDrivers!$F$9:$F$37,0))</f>
        <v>90224</v>
      </c>
      <c r="AD501" s="53">
        <f>INDEX(Inp_NGNDrivers!AD$9:AD$37,MATCH($F501,Inp_NGNDrivers!$F$9:$F$37,0))</f>
        <v>82713</v>
      </c>
      <c r="AE501" s="53">
        <f>INDEX(Inp_NGNDrivers!AE$9:AE$37,MATCH($F501,Inp_NGNDrivers!$F$9:$F$37,0))</f>
        <v>90529.249993000005</v>
      </c>
      <c r="AF501" s="53">
        <f>INDEX(Inp_NGNDrivers!AF$9:AF$37,MATCH($F501,Inp_NGNDrivers!$F$9:$F$37,0))</f>
        <v>89868.769994999995</v>
      </c>
      <c r="AG501" s="53">
        <f>INDEX(Inp_NGNDrivers!AG$9:AG$37,MATCH($F501,Inp_NGNDrivers!$F$9:$F$37,0))</f>
        <v>89233.709197000004</v>
      </c>
      <c r="AH501" s="53">
        <f>INDEX(Inp_NGNDrivers!AH$9:AH$37,MATCH($F501,Inp_NGNDrivers!$F$9:$F$37,0))</f>
        <v>88626.010826999991</v>
      </c>
      <c r="AI501" s="53">
        <f>INDEX(Inp_NGNDrivers!AI$9:AI$37,MATCH($F501,Inp_NGNDrivers!$F$9:$F$37,0))</f>
        <v>88040.660399999993</v>
      </c>
      <c r="AJ501" s="53">
        <f>INDEX(Inp_NGNDrivers!AJ$9:AJ$37,MATCH($F501,Inp_NGNDrivers!$F$9:$F$37,0))</f>
        <v>87479.683984000018</v>
      </c>
      <c r="AK501" s="53">
        <f>INDEX(Inp_NGNDrivers!AK$9:AK$37,MATCH($F501,Inp_NGNDrivers!$F$9:$F$37,0))</f>
        <v>86942.146613999997</v>
      </c>
    </row>
    <row r="502" spans="5:37" ht="14.2" customHeight="1">
      <c r="E502" s="2" t="s">
        <v>34</v>
      </c>
      <c r="F502" s="66" t="s">
        <v>166</v>
      </c>
      <c r="G502" s="2" t="s">
        <v>244</v>
      </c>
      <c r="J502" s="2" t="str">
        <f t="shared" si="170"/>
        <v>NGNTotal external condition reports
(service condition + mains condition)CSV Customers, PREs, External condition reports, MEAV</v>
      </c>
      <c r="T502" s="53" t="str">
        <f>INDEX(Inp_NGNDrivers!T$9:T$37,MATCH($F502,Inp_NGNDrivers!$F$9:$F$37,0))</f>
        <v/>
      </c>
      <c r="U502" s="53" t="str">
        <f>INDEX(Inp_NGNDrivers!U$9:U$37,MATCH($F502,Inp_NGNDrivers!$F$9:$F$37,0))</f>
        <v/>
      </c>
      <c r="V502" s="53" t="str">
        <f>INDEX(Inp_NGNDrivers!V$9:V$37,MATCH($F502,Inp_NGNDrivers!$F$9:$F$37,0))</f>
        <v/>
      </c>
      <c r="W502" s="53" t="str">
        <f>INDEX(Inp_NGNDrivers!W$9:W$37,MATCH($F502,Inp_NGNDrivers!$F$9:$F$37,0))</f>
        <v/>
      </c>
      <c r="X502" s="53" t="str">
        <f>INDEX(Inp_NGNDrivers!X$9:X$37,MATCH($F502,Inp_NGNDrivers!$F$9:$F$37,0))</f>
        <v/>
      </c>
      <c r="Y502" s="53">
        <f>INDEX(Inp_NGNDrivers!Y$9:Y$37,MATCH($F502,Inp_NGNDrivers!$F$9:$F$37,0))</f>
        <v>21709</v>
      </c>
      <c r="Z502" s="53">
        <f>INDEX(Inp_NGNDrivers!Z$9:Z$37,MATCH($F502,Inp_NGNDrivers!$F$9:$F$37,0))</f>
        <v>17312</v>
      </c>
      <c r="AA502" s="53">
        <f>INDEX(Inp_NGNDrivers!AA$9:AA$37,MATCH($F502,Inp_NGNDrivers!$F$9:$F$37,0))</f>
        <v>15722</v>
      </c>
      <c r="AB502" s="53">
        <f>INDEX(Inp_NGNDrivers!AB$9:AB$37,MATCH($F502,Inp_NGNDrivers!$F$9:$F$37,0))</f>
        <v>14525</v>
      </c>
      <c r="AC502" s="53">
        <f>INDEX(Inp_NGNDrivers!AC$9:AC$37,MATCH($F502,Inp_NGNDrivers!$F$9:$F$37,0))</f>
        <v>14406</v>
      </c>
      <c r="AD502" s="53">
        <f>INDEX(Inp_NGNDrivers!AD$9:AD$37,MATCH($F502,Inp_NGNDrivers!$F$9:$F$37,0))</f>
        <v>16238</v>
      </c>
      <c r="AE502" s="53">
        <f>INDEX(Inp_NGNDrivers!AE$9:AE$37,MATCH($F502,Inp_NGNDrivers!$F$9:$F$37,0))</f>
        <v>17200</v>
      </c>
      <c r="AF502" s="53">
        <f>INDEX(Inp_NGNDrivers!AF$9:AF$37,MATCH($F502,Inp_NGNDrivers!$F$9:$F$37,0))</f>
        <v>16512</v>
      </c>
      <c r="AG502" s="53">
        <f>INDEX(Inp_NGNDrivers!AG$9:AG$37,MATCH($F502,Inp_NGNDrivers!$F$9:$F$37,0))</f>
        <v>15851.52</v>
      </c>
      <c r="AH502" s="53">
        <f>INDEX(Inp_NGNDrivers!AH$9:AH$37,MATCH($F502,Inp_NGNDrivers!$F$9:$F$37,0))</f>
        <v>15217.459200000001</v>
      </c>
      <c r="AI502" s="53">
        <f>INDEX(Inp_NGNDrivers!AI$9:AI$37,MATCH($F502,Inp_NGNDrivers!$F$9:$F$37,0))</f>
        <v>14608.760832</v>
      </c>
      <c r="AJ502" s="53">
        <f>INDEX(Inp_NGNDrivers!AJ$9:AJ$37,MATCH($F502,Inp_NGNDrivers!$F$9:$F$37,0))</f>
        <v>14024.410399</v>
      </c>
      <c r="AK502" s="53">
        <f>INDEX(Inp_NGNDrivers!AK$9:AK$37,MATCH($F502,Inp_NGNDrivers!$F$9:$F$37,0))</f>
        <v>13463.433982999999</v>
      </c>
    </row>
    <row r="503" spans="5:37" ht="14.2" customHeight="1">
      <c r="E503" s="2" t="s">
        <v>34</v>
      </c>
      <c r="F503" s="2" t="s">
        <v>168</v>
      </c>
      <c r="G503" s="2" t="s">
        <v>244</v>
      </c>
      <c r="J503" s="2" t="str">
        <f t="shared" si="170"/>
        <v>NGNMEAVCSV Customers, PREs, External condition reports, MEAV</v>
      </c>
      <c r="T503" s="53" t="e">
        <f t="shared" ref="T503:AK503" si="171">T500^$R$56*T501^$R$57*T502^$R$58</f>
        <v>#VALUE!</v>
      </c>
      <c r="U503" s="53" t="e">
        <f t="shared" si="171"/>
        <v>#VALUE!</v>
      </c>
      <c r="V503" s="53" t="e">
        <f t="shared" si="171"/>
        <v>#VALUE!</v>
      </c>
      <c r="W503" s="53" t="e">
        <f t="shared" si="171"/>
        <v>#VALUE!</v>
      </c>
      <c r="X503" s="53" t="e">
        <f t="shared" si="171"/>
        <v>#VALUE!</v>
      </c>
      <c r="Y503" s="53">
        <f t="shared" si="171"/>
        <v>29006.234937405472</v>
      </c>
      <c r="Z503" s="53">
        <f t="shared" si="171"/>
        <v>26677.806693034872</v>
      </c>
      <c r="AA503" s="53">
        <f t="shared" si="171"/>
        <v>26633.708963666188</v>
      </c>
      <c r="AB503" s="53">
        <f t="shared" si="171"/>
        <v>25818.657853339948</v>
      </c>
      <c r="AC503" s="53">
        <f t="shared" si="171"/>
        <v>25789.654105508289</v>
      </c>
      <c r="AD503" s="53">
        <f t="shared" si="171"/>
        <v>26193.99584588068</v>
      </c>
      <c r="AE503" s="53">
        <f t="shared" si="171"/>
        <v>27242.590182641256</v>
      </c>
      <c r="AF503" s="53">
        <f t="shared" si="171"/>
        <v>26878.584315389424</v>
      </c>
      <c r="AG503" s="53">
        <f t="shared" si="171"/>
        <v>26520.859209202226</v>
      </c>
      <c r="AH503" s="53">
        <f t="shared" si="171"/>
        <v>26169.461798249748</v>
      </c>
      <c r="AI503" s="53">
        <f t="shared" si="171"/>
        <v>25823.953807701357</v>
      </c>
      <c r="AJ503" s="53">
        <f t="shared" si="171"/>
        <v>25484.3909246408</v>
      </c>
      <c r="AK503" s="53">
        <f t="shared" si="171"/>
        <v>25150.623105536888</v>
      </c>
    </row>
    <row r="504" spans="5:37" ht="14.2" customHeight="1">
      <c r="E504" s="2" t="s">
        <v>34</v>
      </c>
      <c r="F504" s="3" t="s">
        <v>202</v>
      </c>
      <c r="G504" s="3" t="str">
        <f>G503</f>
        <v>CSV Customers, PREs, External condition reports, MEAV</v>
      </c>
      <c r="H504" s="3"/>
      <c r="J504" s="2" t="str">
        <f>E504&amp;$G504&amp;""&amp;H504</f>
        <v>NGNCSV Customers, PREs, External condition reports, MEAV</v>
      </c>
      <c r="T504" s="53" t="e">
        <f t="shared" ref="T504:AK504" si="172">T500^$R$56*T501^$R$57*T502^$R$58*T503^$R$59</f>
        <v>#VALUE!</v>
      </c>
      <c r="U504" s="53" t="e">
        <f t="shared" si="172"/>
        <v>#VALUE!</v>
      </c>
      <c r="V504" s="53" t="e">
        <f t="shared" si="172"/>
        <v>#VALUE!</v>
      </c>
      <c r="W504" s="53" t="e">
        <f t="shared" si="172"/>
        <v>#VALUE!</v>
      </c>
      <c r="X504" s="53" t="e">
        <f t="shared" si="172"/>
        <v>#VALUE!</v>
      </c>
      <c r="Y504" s="53">
        <f t="shared" si="172"/>
        <v>138408.90996793655</v>
      </c>
      <c r="Z504" s="53">
        <f t="shared" si="172"/>
        <v>125688.60191313479</v>
      </c>
      <c r="AA504" s="53">
        <f t="shared" si="172"/>
        <v>125449.27504489753</v>
      </c>
      <c r="AB504" s="53">
        <f t="shared" si="172"/>
        <v>121036.77491102221</v>
      </c>
      <c r="AC504" s="53">
        <f t="shared" si="172"/>
        <v>120880.14137112896</v>
      </c>
      <c r="AD504" s="53">
        <f t="shared" si="172"/>
        <v>123066.17723188481</v>
      </c>
      <c r="AE504" s="53">
        <f t="shared" si="172"/>
        <v>128759.0820319794</v>
      </c>
      <c r="AF504" s="53">
        <f t="shared" si="172"/>
        <v>126779.02013547395</v>
      </c>
      <c r="AG504" s="53">
        <f t="shared" si="172"/>
        <v>124837.09230714536</v>
      </c>
      <c r="AH504" s="53">
        <f t="shared" si="172"/>
        <v>122933.38909031927</v>
      </c>
      <c r="AI504" s="53">
        <f t="shared" si="172"/>
        <v>121065.3783836302</v>
      </c>
      <c r="AJ504" s="53">
        <f t="shared" si="172"/>
        <v>119233.20982565545</v>
      </c>
      <c r="AK504" s="53">
        <f t="shared" si="172"/>
        <v>117435.92394528241</v>
      </c>
    </row>
    <row r="505" spans="5:37" ht="14.2" customHeight="1">
      <c r="T505" s="67"/>
      <c r="U505" s="67"/>
      <c r="V505" s="67"/>
      <c r="W505" s="67"/>
      <c r="X505" s="67"/>
      <c r="Y505" s="67"/>
      <c r="Z505" s="67"/>
      <c r="AA505" s="67"/>
      <c r="AB505" s="67"/>
      <c r="AC505" s="67"/>
      <c r="AD505" s="67"/>
      <c r="AE505" s="67"/>
      <c r="AF505" s="67"/>
      <c r="AG505" s="67"/>
      <c r="AH505" s="67"/>
      <c r="AI505" s="67"/>
      <c r="AJ505" s="67"/>
      <c r="AK505" s="67"/>
    </row>
    <row r="506" spans="5:37" ht="14.2" customHeight="1">
      <c r="E506" s="2" t="s">
        <v>34</v>
      </c>
      <c r="F506" s="2" t="s">
        <v>154</v>
      </c>
      <c r="G506" s="2" t="s">
        <v>237</v>
      </c>
      <c r="J506" s="2" t="str">
        <f t="shared" ref="J506:J512" si="173">E506&amp;$F506&amp;""&amp;G506&amp;""&amp;H506</f>
        <v>NGNRepex Synthetic CostsCSV Totex (smoothed)</v>
      </c>
      <c r="T506" s="53" t="str">
        <f>INDEX(Inp_NGNDrivers!T$9:T$37,MATCH($F506,Inp_NGNDrivers!$F$9:$F$37,0))</f>
        <v/>
      </c>
      <c r="U506" s="53" t="str">
        <f>INDEX(Inp_NGNDrivers!U$9:U$37,MATCH($F506,Inp_NGNDrivers!$F$9:$F$37,0))</f>
        <v/>
      </c>
      <c r="V506" s="53" t="str">
        <f>INDEX(Inp_NGNDrivers!V$9:V$37,MATCH($F506,Inp_NGNDrivers!$F$9:$F$37,0))</f>
        <v/>
      </c>
      <c r="W506" s="53" t="str">
        <f>INDEX(Inp_NGNDrivers!W$9:W$37,MATCH($F506,Inp_NGNDrivers!$F$9:$F$37,0))</f>
        <v/>
      </c>
      <c r="X506" s="53" t="str">
        <f>INDEX(Inp_NGNDrivers!X$9:X$37,MATCH($F506,Inp_NGNDrivers!$F$9:$F$37,0))</f>
        <v/>
      </c>
      <c r="Y506" s="53">
        <f>INDEX(Inp_NGNDrivers!Y$9:Y$37,MATCH($F506,Inp_NGNDrivers!$F$9:$F$37,0))</f>
        <v>113.4784783280339</v>
      </c>
      <c r="Z506" s="53">
        <f>INDEX(Inp_NGNDrivers!Z$9:Z$37,MATCH($F506,Inp_NGNDrivers!$F$9:$F$37,0))</f>
        <v>119.90949336775233</v>
      </c>
      <c r="AA506" s="53">
        <f>INDEX(Inp_NGNDrivers!AA$9:AA$37,MATCH($F506,Inp_NGNDrivers!$F$9:$F$37,0))</f>
        <v>101.0990785192613</v>
      </c>
      <c r="AB506" s="53">
        <f>INDEX(Inp_NGNDrivers!AB$9:AB$37,MATCH($F506,Inp_NGNDrivers!$F$9:$F$37,0))</f>
        <v>102.38198254281437</v>
      </c>
      <c r="AC506" s="53">
        <f>INDEX(Inp_NGNDrivers!AC$9:AC$37,MATCH($F506,Inp_NGNDrivers!$F$9:$F$37,0))</f>
        <v>112.60429714603487</v>
      </c>
      <c r="AD506" s="53">
        <f>INDEX(Inp_NGNDrivers!AD$9:AD$37,MATCH($F506,Inp_NGNDrivers!$F$9:$F$37,0))</f>
        <v>119.47730626285724</v>
      </c>
      <c r="AE506" s="53">
        <f>INDEX(Inp_NGNDrivers!AE$9:AE$37,MATCH($F506,Inp_NGNDrivers!$F$9:$F$37,0))</f>
        <v>116.71004259543422</v>
      </c>
      <c r="AF506" s="53">
        <f>INDEX(Inp_NGNDrivers!AF$9:AF$37,MATCH($F506,Inp_NGNDrivers!$F$9:$F$37,0))</f>
        <v>107.35048731168428</v>
      </c>
      <c r="AG506" s="53">
        <f>INDEX(Inp_NGNDrivers!AG$9:AG$37,MATCH($F506,Inp_NGNDrivers!$F$9:$F$37,0))</f>
        <v>116.39811037695178</v>
      </c>
      <c r="AH506" s="53">
        <f>INDEX(Inp_NGNDrivers!AH$9:AH$37,MATCH($F506,Inp_NGNDrivers!$F$9:$F$37,0))</f>
        <v>116.26000073997565</v>
      </c>
      <c r="AI506" s="53">
        <f>INDEX(Inp_NGNDrivers!AI$9:AI$37,MATCH($F506,Inp_NGNDrivers!$F$9:$F$37,0))</f>
        <v>116.12465329330881</v>
      </c>
      <c r="AJ506" s="53">
        <f>INDEX(Inp_NGNDrivers!AJ$9:AJ$37,MATCH($F506,Inp_NGNDrivers!$F$9:$F$37,0))</f>
        <v>115.9920127974396</v>
      </c>
      <c r="AK506" s="53">
        <f>INDEX(Inp_NGNDrivers!AK$9:AK$37,MATCH($F506,Inp_NGNDrivers!$F$9:$F$37,0))</f>
        <v>115.86202510978994</v>
      </c>
    </row>
    <row r="507" spans="5:37" ht="14.2" customHeight="1">
      <c r="E507" s="2" t="s">
        <v>34</v>
      </c>
      <c r="F507" s="2" t="s">
        <v>169</v>
      </c>
      <c r="G507" s="2" t="s">
        <v>237</v>
      </c>
      <c r="J507" s="2" t="str">
        <f t="shared" si="173"/>
        <v>NGNCapex synthetic costs - Mains (smoothed)CSV Totex (smoothed)</v>
      </c>
      <c r="T507" s="53" t="str">
        <f>INDEX(Inp_NGNDrivers!T$9:T$37,MATCH($F507,Inp_NGNDrivers!$F$9:$F$37,0))</f>
        <v/>
      </c>
      <c r="U507" s="53" t="str">
        <f>INDEX(Inp_NGNDrivers!U$9:U$37,MATCH($F507,Inp_NGNDrivers!$F$9:$F$37,0))</f>
        <v/>
      </c>
      <c r="V507" s="53" t="str">
        <f>INDEX(Inp_NGNDrivers!V$9:V$37,MATCH($F507,Inp_NGNDrivers!$F$9:$F$37,0))</f>
        <v/>
      </c>
      <c r="W507" s="53" t="str">
        <f>INDEX(Inp_NGNDrivers!W$9:W$37,MATCH($F507,Inp_NGNDrivers!$F$9:$F$37,0))</f>
        <v/>
      </c>
      <c r="X507" s="53" t="str">
        <f>INDEX(Inp_NGNDrivers!X$9:X$37,MATCH($F507,Inp_NGNDrivers!$F$9:$F$37,0))</f>
        <v/>
      </c>
      <c r="Y507" s="53">
        <f>INDEX(Inp_NGNDrivers!Y$9:Y$37,MATCH($F507,Inp_NGNDrivers!$F$9:$F$37,0))</f>
        <v>4.5856700657824119</v>
      </c>
      <c r="Z507" s="53">
        <f>INDEX(Inp_NGNDrivers!Z$9:Z$37,MATCH($F507,Inp_NGNDrivers!$F$9:$F$37,0))</f>
        <v>4.2993629609650768</v>
      </c>
      <c r="AA507" s="53">
        <f>INDEX(Inp_NGNDrivers!AA$9:AA$37,MATCH($F507,Inp_NGNDrivers!$F$9:$F$37,0))</f>
        <v>4.064724077258008</v>
      </c>
      <c r="AB507" s="53">
        <f>INDEX(Inp_NGNDrivers!AB$9:AB$37,MATCH($F507,Inp_NGNDrivers!$F$9:$F$37,0))</f>
        <v>3.4109675313680796</v>
      </c>
      <c r="AC507" s="53">
        <f>INDEX(Inp_NGNDrivers!AC$9:AC$37,MATCH($F507,Inp_NGNDrivers!$F$9:$F$37,0))</f>
        <v>3.155270392846286</v>
      </c>
      <c r="AD507" s="53">
        <f>INDEX(Inp_NGNDrivers!AD$9:AD$37,MATCH($F507,Inp_NGNDrivers!$F$9:$F$37,0))</f>
        <v>2.9524382318011493</v>
      </c>
      <c r="AE507" s="53">
        <f>INDEX(Inp_NGNDrivers!AE$9:AE$37,MATCH($F507,Inp_NGNDrivers!$F$9:$F$37,0))</f>
        <v>2.130301373921224</v>
      </c>
      <c r="AF507" s="53">
        <f>INDEX(Inp_NGNDrivers!AF$9:AF$37,MATCH($F507,Inp_NGNDrivers!$F$9:$F$37,0))</f>
        <v>1.8854519202922793</v>
      </c>
      <c r="AG507" s="53">
        <f>INDEX(Inp_NGNDrivers!AG$9:AG$37,MATCH($F507,Inp_NGNDrivers!$F$9:$F$37,0))</f>
        <v>2.1899760069395309</v>
      </c>
      <c r="AH507" s="53">
        <f>INDEX(Inp_NGNDrivers!AH$9:AH$37,MATCH($F507,Inp_NGNDrivers!$F$9:$F$37,0))</f>
        <v>2.3790467038299035</v>
      </c>
      <c r="AI507" s="53">
        <f>INDEX(Inp_NGNDrivers!AI$9:AI$37,MATCH($F507,Inp_NGNDrivers!$F$9:$F$37,0))</f>
        <v>2.8207534415687725</v>
      </c>
      <c r="AJ507" s="53">
        <f>INDEX(Inp_NGNDrivers!AJ$9:AJ$37,MATCH($F507,Inp_NGNDrivers!$F$9:$F$37,0))</f>
        <v>3.2164962439510236</v>
      </c>
      <c r="AK507" s="53">
        <f>INDEX(Inp_NGNDrivers!AK$9:AK$37,MATCH($F507,Inp_NGNDrivers!$F$9:$F$37,0))</f>
        <v>3.6414230708902493</v>
      </c>
    </row>
    <row r="508" spans="5:37" ht="14.2" customHeight="1">
      <c r="E508" s="2" t="s">
        <v>34</v>
      </c>
      <c r="F508" s="2" t="s">
        <v>170</v>
      </c>
      <c r="G508" s="2" t="s">
        <v>237</v>
      </c>
      <c r="J508" s="2" t="str">
        <f t="shared" si="173"/>
        <v>NGNCapex synthetic costs - Connections (smoothed)CSV Totex (smoothed)</v>
      </c>
      <c r="T508" s="53" t="str">
        <f>INDEX(Inp_NGNDrivers!T$9:T$37,MATCH($F508,Inp_NGNDrivers!$F$9:$F$37,0))</f>
        <v/>
      </c>
      <c r="U508" s="53" t="str">
        <f>INDEX(Inp_NGNDrivers!U$9:U$37,MATCH($F508,Inp_NGNDrivers!$F$9:$F$37,0))</f>
        <v/>
      </c>
      <c r="V508" s="53" t="str">
        <f>INDEX(Inp_NGNDrivers!V$9:V$37,MATCH($F508,Inp_NGNDrivers!$F$9:$F$37,0))</f>
        <v/>
      </c>
      <c r="W508" s="53" t="str">
        <f>INDEX(Inp_NGNDrivers!W$9:W$37,MATCH($F508,Inp_NGNDrivers!$F$9:$F$37,0))</f>
        <v/>
      </c>
      <c r="X508" s="53" t="str">
        <f>INDEX(Inp_NGNDrivers!X$9:X$37,MATCH($F508,Inp_NGNDrivers!$F$9:$F$37,0))</f>
        <v/>
      </c>
      <c r="Y508" s="53">
        <f>INDEX(Inp_NGNDrivers!Y$9:Y$37,MATCH($F508,Inp_NGNDrivers!$F$9:$F$37,0))</f>
        <v>9.3605334581040562</v>
      </c>
      <c r="Z508" s="53">
        <f>INDEX(Inp_NGNDrivers!Z$9:Z$37,MATCH($F508,Inp_NGNDrivers!$F$9:$F$37,0))</f>
        <v>9.0508491844220487</v>
      </c>
      <c r="AA508" s="53">
        <f>INDEX(Inp_NGNDrivers!AA$9:AA$37,MATCH($F508,Inp_NGNDrivers!$F$9:$F$37,0))</f>
        <v>9.1035678612808297</v>
      </c>
      <c r="AB508" s="53">
        <f>INDEX(Inp_NGNDrivers!AB$9:AB$37,MATCH($F508,Inp_NGNDrivers!$F$9:$F$37,0))</f>
        <v>9.1416097485073067</v>
      </c>
      <c r="AC508" s="53">
        <f>INDEX(Inp_NGNDrivers!AC$9:AC$37,MATCH($F508,Inp_NGNDrivers!$F$9:$F$37,0))</f>
        <v>9.5065291796399194</v>
      </c>
      <c r="AD508" s="53">
        <f>INDEX(Inp_NGNDrivers!AD$9:AD$37,MATCH($F508,Inp_NGNDrivers!$F$9:$F$37,0))</f>
        <v>10.12292075168166</v>
      </c>
      <c r="AE508" s="53">
        <f>INDEX(Inp_NGNDrivers!AE$9:AE$37,MATCH($F508,Inp_NGNDrivers!$F$9:$F$37,0))</f>
        <v>10.6957502889013</v>
      </c>
      <c r="AF508" s="53">
        <f>INDEX(Inp_NGNDrivers!AF$9:AF$37,MATCH($F508,Inp_NGNDrivers!$F$9:$F$37,0))</f>
        <v>11.062836620536716</v>
      </c>
      <c r="AG508" s="53">
        <f>INDEX(Inp_NGNDrivers!AG$9:AG$37,MATCH($F508,Inp_NGNDrivers!$F$9:$F$37,0))</f>
        <v>11.192705570206776</v>
      </c>
      <c r="AH508" s="53">
        <f>INDEX(Inp_NGNDrivers!AH$9:AH$37,MATCH($F508,Inp_NGNDrivers!$F$9:$F$37,0))</f>
        <v>11.188590267499007</v>
      </c>
      <c r="AI508" s="53">
        <f>INDEX(Inp_NGNDrivers!AI$9:AI$37,MATCH($F508,Inp_NGNDrivers!$F$9:$F$37,0))</f>
        <v>11.27640394746382</v>
      </c>
      <c r="AJ508" s="53">
        <f>INDEX(Inp_NGNDrivers!AJ$9:AJ$37,MATCH($F508,Inp_NGNDrivers!$F$9:$F$37,0))</f>
        <v>11.522598810339995</v>
      </c>
      <c r="AK508" s="53">
        <f>INDEX(Inp_NGNDrivers!AK$9:AK$37,MATCH($F508,Inp_NGNDrivers!$F$9:$F$37,0))</f>
        <v>10.452015567927202</v>
      </c>
    </row>
    <row r="509" spans="5:37" ht="14.2" customHeight="1">
      <c r="E509" s="2" t="s">
        <v>34</v>
      </c>
      <c r="F509" s="2" t="s">
        <v>226</v>
      </c>
      <c r="G509" s="2" t="s">
        <v>237</v>
      </c>
      <c r="J509" s="2" t="str">
        <f t="shared" si="173"/>
        <v>NGNCSV EmergencyCSV Totex (smoothed)</v>
      </c>
      <c r="T509" s="53" t="e">
        <f>T$101</f>
        <v>#VALUE!</v>
      </c>
      <c r="U509" s="53" t="e">
        <f t="shared" ref="U509:AK509" si="174">U$101</f>
        <v>#VALUE!</v>
      </c>
      <c r="V509" s="53" t="e">
        <f t="shared" si="174"/>
        <v>#VALUE!</v>
      </c>
      <c r="W509" s="53" t="e">
        <f t="shared" si="174"/>
        <v>#VALUE!</v>
      </c>
      <c r="X509" s="53" t="e">
        <f t="shared" si="174"/>
        <v>#VALUE!</v>
      </c>
      <c r="Y509" s="53">
        <f t="shared" si="174"/>
        <v>1379250.7894775441</v>
      </c>
      <c r="Z509" s="53">
        <f t="shared" si="174"/>
        <v>1412503.3045443289</v>
      </c>
      <c r="AA509" s="53">
        <f t="shared" si="174"/>
        <v>1411877.3633273395</v>
      </c>
      <c r="AB509" s="53">
        <f t="shared" si="174"/>
        <v>1430581.0572285918</v>
      </c>
      <c r="AC509" s="53">
        <f t="shared" si="174"/>
        <v>1412962.8455471201</v>
      </c>
      <c r="AD509" s="53">
        <f t="shared" si="174"/>
        <v>1417322.5617694315</v>
      </c>
      <c r="AE509" s="53">
        <f t="shared" si="174"/>
        <v>1414478.4743858345</v>
      </c>
      <c r="AF509" s="53">
        <f t="shared" si="174"/>
        <v>1411637.7370976252</v>
      </c>
      <c r="AG509" s="53">
        <f t="shared" si="174"/>
        <v>1405953.7841122458</v>
      </c>
      <c r="AH509" s="53">
        <f t="shared" si="174"/>
        <v>1400285.5219380043</v>
      </c>
      <c r="AI509" s="53">
        <f t="shared" si="174"/>
        <v>1394648.7273988652</v>
      </c>
      <c r="AJ509" s="53">
        <f t="shared" si="174"/>
        <v>1389017.9176557446</v>
      </c>
      <c r="AK509" s="53">
        <f t="shared" si="174"/>
        <v>1383423.1552016621</v>
      </c>
    </row>
    <row r="510" spans="5:37" ht="14.2" customHeight="1">
      <c r="E510" s="2" t="s">
        <v>34</v>
      </c>
      <c r="F510" s="66" t="s">
        <v>166</v>
      </c>
      <c r="G510" s="2" t="s">
        <v>237</v>
      </c>
      <c r="J510" s="2" t="str">
        <f t="shared" si="173"/>
        <v>NGNTotal external condition reports
(service condition + mains condition)CSV Totex (smoothed)</v>
      </c>
      <c r="T510" s="53" t="str">
        <f>INDEX(Inp_NGNDrivers!T$9:T$37,MATCH($F510,Inp_NGNDrivers!$F$9:$F$37,0))</f>
        <v/>
      </c>
      <c r="U510" s="53" t="str">
        <f>INDEX(Inp_NGNDrivers!U$9:U$37,MATCH($F510,Inp_NGNDrivers!$F$9:$F$37,0))</f>
        <v/>
      </c>
      <c r="V510" s="53" t="str">
        <f>INDEX(Inp_NGNDrivers!V$9:V$37,MATCH($F510,Inp_NGNDrivers!$F$9:$F$37,0))</f>
        <v/>
      </c>
      <c r="W510" s="53" t="str">
        <f>INDEX(Inp_NGNDrivers!W$9:W$37,MATCH($F510,Inp_NGNDrivers!$F$9:$F$37,0))</f>
        <v/>
      </c>
      <c r="X510" s="53" t="str">
        <f>INDEX(Inp_NGNDrivers!X$9:X$37,MATCH($F510,Inp_NGNDrivers!$F$9:$F$37,0))</f>
        <v/>
      </c>
      <c r="Y510" s="53">
        <f>INDEX(Inp_NGNDrivers!Y$9:Y$37,MATCH($F510,Inp_NGNDrivers!$F$9:$F$37,0))</f>
        <v>21709</v>
      </c>
      <c r="Z510" s="53">
        <f>INDEX(Inp_NGNDrivers!Z$9:Z$37,MATCH($F510,Inp_NGNDrivers!$F$9:$F$37,0))</f>
        <v>17312</v>
      </c>
      <c r="AA510" s="53">
        <f>INDEX(Inp_NGNDrivers!AA$9:AA$37,MATCH($F510,Inp_NGNDrivers!$F$9:$F$37,0))</f>
        <v>15722</v>
      </c>
      <c r="AB510" s="53">
        <f>INDEX(Inp_NGNDrivers!AB$9:AB$37,MATCH($F510,Inp_NGNDrivers!$F$9:$F$37,0))</f>
        <v>14525</v>
      </c>
      <c r="AC510" s="53">
        <f>INDEX(Inp_NGNDrivers!AC$9:AC$37,MATCH($F510,Inp_NGNDrivers!$F$9:$F$37,0))</f>
        <v>14406</v>
      </c>
      <c r="AD510" s="53">
        <f>INDEX(Inp_NGNDrivers!AD$9:AD$37,MATCH($F510,Inp_NGNDrivers!$F$9:$F$37,0))</f>
        <v>16238</v>
      </c>
      <c r="AE510" s="53">
        <f>INDEX(Inp_NGNDrivers!AE$9:AE$37,MATCH($F510,Inp_NGNDrivers!$F$9:$F$37,0))</f>
        <v>17200</v>
      </c>
      <c r="AF510" s="53">
        <f>INDEX(Inp_NGNDrivers!AF$9:AF$37,MATCH($F510,Inp_NGNDrivers!$F$9:$F$37,0))</f>
        <v>16512</v>
      </c>
      <c r="AG510" s="53">
        <f>INDEX(Inp_NGNDrivers!AG$9:AG$37,MATCH($F510,Inp_NGNDrivers!$F$9:$F$37,0))</f>
        <v>15851.52</v>
      </c>
      <c r="AH510" s="53">
        <f>INDEX(Inp_NGNDrivers!AH$9:AH$37,MATCH($F510,Inp_NGNDrivers!$F$9:$F$37,0))</f>
        <v>15217.459200000001</v>
      </c>
      <c r="AI510" s="53">
        <f>INDEX(Inp_NGNDrivers!AI$9:AI$37,MATCH($F510,Inp_NGNDrivers!$F$9:$F$37,0))</f>
        <v>14608.760832</v>
      </c>
      <c r="AJ510" s="53">
        <f>INDEX(Inp_NGNDrivers!AJ$9:AJ$37,MATCH($F510,Inp_NGNDrivers!$F$9:$F$37,0))</f>
        <v>14024.410399</v>
      </c>
      <c r="AK510" s="53">
        <f>INDEX(Inp_NGNDrivers!AK$9:AK$37,MATCH($F510,Inp_NGNDrivers!$F$9:$F$37,0))</f>
        <v>13463.433982999999</v>
      </c>
    </row>
    <row r="511" spans="5:37" ht="14.2" customHeight="1">
      <c r="E511" s="2" t="s">
        <v>34</v>
      </c>
      <c r="F511" s="2" t="s">
        <v>230</v>
      </c>
      <c r="G511" s="2" t="s">
        <v>237</v>
      </c>
      <c r="J511" s="2" t="str">
        <f t="shared" si="173"/>
        <v>NGNMaintenance MEAVCSV Totex (smoothed)</v>
      </c>
      <c r="T511" s="53" t="str">
        <f>INDEX(Inp_NGNDrivers!T$9:T$37,MATCH($F511,Inp_NGNDrivers!$F$9:$F$37,0))</f>
        <v/>
      </c>
      <c r="U511" s="53" t="str">
        <f>INDEX(Inp_NGNDrivers!U$9:U$37,MATCH($F511,Inp_NGNDrivers!$F$9:$F$37,0))</f>
        <v/>
      </c>
      <c r="V511" s="53" t="str">
        <f>INDEX(Inp_NGNDrivers!V$9:V$37,MATCH($F511,Inp_NGNDrivers!$F$9:$F$37,0))</f>
        <v/>
      </c>
      <c r="W511" s="53" t="str">
        <f>INDEX(Inp_NGNDrivers!W$9:W$37,MATCH($F511,Inp_NGNDrivers!$F$9:$F$37,0))</f>
        <v/>
      </c>
      <c r="X511" s="53" t="str">
        <f>INDEX(Inp_NGNDrivers!X$9:X$37,MATCH($F511,Inp_NGNDrivers!$F$9:$F$37,0))</f>
        <v/>
      </c>
      <c r="Y511" s="53">
        <f>INDEX(Inp_NGNDrivers!Y$9:Y$37,MATCH($F511,Inp_NGNDrivers!$F$9:$F$37,0))</f>
        <v>4388.8218380541002</v>
      </c>
      <c r="Z511" s="53">
        <f>INDEX(Inp_NGNDrivers!Z$9:Z$37,MATCH($F511,Inp_NGNDrivers!$F$9:$F$37,0))</f>
        <v>4503.5030636719166</v>
      </c>
      <c r="AA511" s="53">
        <f>INDEX(Inp_NGNDrivers!AA$9:AA$37,MATCH($F511,Inp_NGNDrivers!$F$9:$F$37,0))</f>
        <v>4507.4523978607076</v>
      </c>
      <c r="AB511" s="53">
        <f>INDEX(Inp_NGNDrivers!AB$9:AB$37,MATCH($F511,Inp_NGNDrivers!$F$9:$F$37,0))</f>
        <v>4377.274485158553</v>
      </c>
      <c r="AC511" s="53">
        <f>INDEX(Inp_NGNDrivers!AC$9:AC$37,MATCH($F511,Inp_NGNDrivers!$F$9:$F$37,0))</f>
        <v>4344.0010550015131</v>
      </c>
      <c r="AD511" s="53">
        <f>INDEX(Inp_NGNDrivers!AD$9:AD$37,MATCH($F511,Inp_NGNDrivers!$F$9:$F$37,0))</f>
        <v>4316.9168720288935</v>
      </c>
      <c r="AE511" s="53">
        <f>INDEX(Inp_NGNDrivers!AE$9:AE$37,MATCH($F511,Inp_NGNDrivers!$F$9:$F$37,0))</f>
        <v>4321.2470198155524</v>
      </c>
      <c r="AF511" s="53">
        <f>INDEX(Inp_NGNDrivers!AF$9:AF$37,MATCH($F511,Inp_NGNDrivers!$F$9:$F$37,0))</f>
        <v>4325.0100940522125</v>
      </c>
      <c r="AG511" s="53">
        <f>INDEX(Inp_NGNDrivers!AG$9:AG$37,MATCH($F511,Inp_NGNDrivers!$F$9:$F$37,0))</f>
        <v>4328.7731682888725</v>
      </c>
      <c r="AH511" s="53">
        <f>INDEX(Inp_NGNDrivers!AH$9:AH$37,MATCH($F511,Inp_NGNDrivers!$F$9:$F$37,0))</f>
        <v>4332.5362425255353</v>
      </c>
      <c r="AI511" s="53">
        <f>INDEX(Inp_NGNDrivers!AI$9:AI$37,MATCH($F511,Inp_NGNDrivers!$F$9:$F$37,0))</f>
        <v>4336.2993167621935</v>
      </c>
      <c r="AJ511" s="53">
        <f>INDEX(Inp_NGNDrivers!AJ$9:AJ$37,MATCH($F511,Inp_NGNDrivers!$F$9:$F$37,0))</f>
        <v>4340.0623909988544</v>
      </c>
      <c r="AK511" s="53">
        <f>INDEX(Inp_NGNDrivers!AK$9:AK$37,MATCH($F511,Inp_NGNDrivers!$F$9:$F$37,0))</f>
        <v>4343.8254652355163</v>
      </c>
    </row>
    <row r="512" spans="5:37" ht="14.2" customHeight="1">
      <c r="E512" s="2" t="s">
        <v>34</v>
      </c>
      <c r="F512" s="2" t="s">
        <v>168</v>
      </c>
      <c r="G512" s="2" t="s">
        <v>237</v>
      </c>
      <c r="J512" s="2" t="str">
        <f t="shared" si="173"/>
        <v>NGNMEAVCSV Totex (smoothed)</v>
      </c>
      <c r="T512" s="53" t="str">
        <f>INDEX(Inp_NGNDrivers!T$9:T$37,MATCH($F512,Inp_NGNDrivers!$F$9:$F$37,0))</f>
        <v/>
      </c>
      <c r="U512" s="53" t="str">
        <f>INDEX(Inp_NGNDrivers!U$9:U$37,MATCH($F512,Inp_NGNDrivers!$F$9:$F$37,0))</f>
        <v/>
      </c>
      <c r="V512" s="53" t="str">
        <f>INDEX(Inp_NGNDrivers!V$9:V$37,MATCH($F512,Inp_NGNDrivers!$F$9:$F$37,0))</f>
        <v/>
      </c>
      <c r="W512" s="53" t="str">
        <f>INDEX(Inp_NGNDrivers!W$9:W$37,MATCH($F512,Inp_NGNDrivers!$F$9:$F$37,0))</f>
        <v/>
      </c>
      <c r="X512" s="53" t="str">
        <f>INDEX(Inp_NGNDrivers!X$9:X$37,MATCH($F512,Inp_NGNDrivers!$F$9:$F$37,0))</f>
        <v/>
      </c>
      <c r="Y512" s="53">
        <f>INDEX(Inp_NGNDrivers!Y$9:Y$37,MATCH($F512,Inp_NGNDrivers!$F$9:$F$37,0))</f>
        <v>10981.622373606162</v>
      </c>
      <c r="Z512" s="53">
        <f>INDEX(Inp_NGNDrivers!Z$9:Z$37,MATCH($F512,Inp_NGNDrivers!$F$9:$F$37,0))</f>
        <v>11054.147610478276</v>
      </c>
      <c r="AA512" s="53">
        <f>INDEX(Inp_NGNDrivers!AA$9:AA$37,MATCH($F512,Inp_NGNDrivers!$F$9:$F$37,0))</f>
        <v>11035.748316731953</v>
      </c>
      <c r="AB512" s="53">
        <f>INDEX(Inp_NGNDrivers!AB$9:AB$37,MATCH($F512,Inp_NGNDrivers!$F$9:$F$37,0))</f>
        <v>10876.644408679182</v>
      </c>
      <c r="AC512" s="53">
        <f>INDEX(Inp_NGNDrivers!AC$9:AC$37,MATCH($F512,Inp_NGNDrivers!$F$9:$F$37,0))</f>
        <v>10809.942754298738</v>
      </c>
      <c r="AD512" s="53">
        <f>INDEX(Inp_NGNDrivers!AD$9:AD$37,MATCH($F512,Inp_NGNDrivers!$F$9:$F$37,0))</f>
        <v>10750.198225735101</v>
      </c>
      <c r="AE512" s="53">
        <f>INDEX(Inp_NGNDrivers!AE$9:AE$37,MATCH($F512,Inp_NGNDrivers!$F$9:$F$37,0))</f>
        <v>10725.488725241557</v>
      </c>
      <c r="AF512" s="53">
        <f>INDEX(Inp_NGNDrivers!AF$9:AF$37,MATCH($F512,Inp_NGNDrivers!$F$9:$F$37,0))</f>
        <v>10703.497659000197</v>
      </c>
      <c r="AG512" s="53">
        <f>INDEX(Inp_NGNDrivers!AG$9:AG$37,MATCH($F512,Inp_NGNDrivers!$F$9:$F$37,0))</f>
        <v>10682.272523517931</v>
      </c>
      <c r="AH512" s="53">
        <f>INDEX(Inp_NGNDrivers!AH$9:AH$37,MATCH($F512,Inp_NGNDrivers!$F$9:$F$37,0))</f>
        <v>10661.396563418863</v>
      </c>
      <c r="AI512" s="53">
        <f>INDEX(Inp_NGNDrivers!AI$9:AI$37,MATCH($F512,Inp_NGNDrivers!$F$9:$F$37,0))</f>
        <v>10640.865014576293</v>
      </c>
      <c r="AJ512" s="53">
        <f>INDEX(Inp_NGNDrivers!AJ$9:AJ$37,MATCH($F512,Inp_NGNDrivers!$F$9:$F$37,0))</f>
        <v>10620.673864772472</v>
      </c>
      <c r="AK512" s="53">
        <f>INDEX(Inp_NGNDrivers!AK$9:AK$37,MATCH($F512,Inp_NGNDrivers!$F$9:$F$37,0))</f>
        <v>10600.819695938277</v>
      </c>
    </row>
    <row r="513" spans="5:37" ht="14.2" customHeight="1">
      <c r="E513" s="2" t="s">
        <v>34</v>
      </c>
      <c r="F513" s="3" t="s">
        <v>202</v>
      </c>
      <c r="G513" s="3" t="str">
        <f>G512</f>
        <v>CSV Totex (smoothed)</v>
      </c>
      <c r="H513" s="3"/>
      <c r="J513" s="2" t="str">
        <f>E513&amp;$G513&amp;""&amp;H513</f>
        <v>NGNCSV Totex (smoothed)</v>
      </c>
      <c r="T513" s="53" t="e">
        <f t="shared" ref="T513:AK513" si="175">T506^$R$62*T507^$R$63*T508^$R$64*T509^$R$65*T510^$R$66*T511^$R$67*T512^$R$68</f>
        <v>#VALUE!</v>
      </c>
      <c r="U513" s="53" t="e">
        <f t="shared" si="175"/>
        <v>#VALUE!</v>
      </c>
      <c r="V513" s="53" t="e">
        <f t="shared" si="175"/>
        <v>#VALUE!</v>
      </c>
      <c r="W513" s="53" t="e">
        <f t="shared" si="175"/>
        <v>#VALUE!</v>
      </c>
      <c r="X513" s="53" t="e">
        <f t="shared" si="175"/>
        <v>#VALUE!</v>
      </c>
      <c r="Y513" s="53">
        <f t="shared" si="175"/>
        <v>1323.007186036542</v>
      </c>
      <c r="Z513" s="53">
        <f t="shared" si="175"/>
        <v>1338.0637552919218</v>
      </c>
      <c r="AA513" s="53">
        <f t="shared" si="175"/>
        <v>1243.3161302018511</v>
      </c>
      <c r="AB513" s="53">
        <f t="shared" si="175"/>
        <v>1232.3629091121027</v>
      </c>
      <c r="AC513" s="53">
        <f t="shared" si="175"/>
        <v>1275.6503215967205</v>
      </c>
      <c r="AD513" s="53">
        <f t="shared" si="175"/>
        <v>1315.0416628936307</v>
      </c>
      <c r="AE513" s="53">
        <f t="shared" si="175"/>
        <v>1303.9716161755887</v>
      </c>
      <c r="AF513" s="53">
        <f t="shared" si="175"/>
        <v>1258.1861684422543</v>
      </c>
      <c r="AG513" s="53">
        <f t="shared" si="175"/>
        <v>1298.4377126197667</v>
      </c>
      <c r="AH513" s="53">
        <f t="shared" si="175"/>
        <v>1295.3525522398061</v>
      </c>
      <c r="AI513" s="53">
        <f t="shared" si="175"/>
        <v>1294.6167643768949</v>
      </c>
      <c r="AJ513" s="53">
        <f t="shared" si="175"/>
        <v>1294.1657785079219</v>
      </c>
      <c r="AK513" s="53">
        <f t="shared" si="175"/>
        <v>1284.7786946578287</v>
      </c>
    </row>
    <row r="514" spans="5:37" ht="14.2" customHeight="1">
      <c r="T514" s="67"/>
      <c r="U514" s="67"/>
      <c r="V514" s="67"/>
      <c r="W514" s="67"/>
      <c r="X514" s="67"/>
      <c r="Y514" s="67"/>
      <c r="Z514" s="67"/>
      <c r="AA514" s="67"/>
      <c r="AB514" s="67"/>
      <c r="AC514" s="67"/>
      <c r="AD514" s="67"/>
      <c r="AE514" s="67"/>
      <c r="AF514" s="67"/>
      <c r="AG514" s="67"/>
      <c r="AH514" s="67"/>
      <c r="AI514" s="67"/>
      <c r="AJ514" s="67"/>
      <c r="AK514" s="67"/>
    </row>
    <row r="515" spans="5:37" ht="14.2" customHeight="1">
      <c r="E515" s="2" t="s">
        <v>34</v>
      </c>
      <c r="F515" s="2" t="s">
        <v>169</v>
      </c>
      <c r="G515" s="2" t="s">
        <v>238</v>
      </c>
      <c r="J515" s="2" t="str">
        <f t="shared" ref="J515:J517" si="176">E515&amp;$F515&amp;""&amp;G515&amp;""&amp;H515</f>
        <v>NGNCapex synthetic costs - Mains (smoothed)CSV Capex (smoothed)</v>
      </c>
      <c r="T515" s="53" t="str">
        <f>INDEX(Inp_NGNDrivers!T$9:T$37,MATCH($F515,Inp_NGNDrivers!$F$9:$F$37,0))</f>
        <v/>
      </c>
      <c r="U515" s="53" t="str">
        <f>INDEX(Inp_NGNDrivers!U$9:U$37,MATCH($F515,Inp_NGNDrivers!$F$9:$F$37,0))</f>
        <v/>
      </c>
      <c r="V515" s="53" t="str">
        <f>INDEX(Inp_NGNDrivers!V$9:V$37,MATCH($F515,Inp_NGNDrivers!$F$9:$F$37,0))</f>
        <v/>
      </c>
      <c r="W515" s="53" t="str">
        <f>INDEX(Inp_NGNDrivers!W$9:W$37,MATCH($F515,Inp_NGNDrivers!$F$9:$F$37,0))</f>
        <v/>
      </c>
      <c r="X515" s="53" t="str">
        <f>INDEX(Inp_NGNDrivers!X$9:X$37,MATCH($F515,Inp_NGNDrivers!$F$9:$F$37,0))</f>
        <v/>
      </c>
      <c r="Y515" s="53">
        <f>INDEX(Inp_NGNDrivers!Y$9:Y$37,MATCH($F515,Inp_NGNDrivers!$F$9:$F$37,0))</f>
        <v>4.5856700657824119</v>
      </c>
      <c r="Z515" s="53">
        <f>INDEX(Inp_NGNDrivers!Z$9:Z$37,MATCH($F515,Inp_NGNDrivers!$F$9:$F$37,0))</f>
        <v>4.2993629609650768</v>
      </c>
      <c r="AA515" s="53">
        <f>INDEX(Inp_NGNDrivers!AA$9:AA$37,MATCH($F515,Inp_NGNDrivers!$F$9:$F$37,0))</f>
        <v>4.064724077258008</v>
      </c>
      <c r="AB515" s="53">
        <f>INDEX(Inp_NGNDrivers!AB$9:AB$37,MATCH($F515,Inp_NGNDrivers!$F$9:$F$37,0))</f>
        <v>3.4109675313680796</v>
      </c>
      <c r="AC515" s="53">
        <f>INDEX(Inp_NGNDrivers!AC$9:AC$37,MATCH($F515,Inp_NGNDrivers!$F$9:$F$37,0))</f>
        <v>3.155270392846286</v>
      </c>
      <c r="AD515" s="53">
        <f>INDEX(Inp_NGNDrivers!AD$9:AD$37,MATCH($F515,Inp_NGNDrivers!$F$9:$F$37,0))</f>
        <v>2.9524382318011493</v>
      </c>
      <c r="AE515" s="53">
        <f>INDEX(Inp_NGNDrivers!AE$9:AE$37,MATCH($F515,Inp_NGNDrivers!$F$9:$F$37,0))</f>
        <v>2.130301373921224</v>
      </c>
      <c r="AF515" s="53">
        <f>INDEX(Inp_NGNDrivers!AF$9:AF$37,MATCH($F515,Inp_NGNDrivers!$F$9:$F$37,0))</f>
        <v>1.8854519202922793</v>
      </c>
      <c r="AG515" s="53">
        <f>INDEX(Inp_NGNDrivers!AG$9:AG$37,MATCH($F515,Inp_NGNDrivers!$F$9:$F$37,0))</f>
        <v>2.1899760069395309</v>
      </c>
      <c r="AH515" s="53">
        <f>INDEX(Inp_NGNDrivers!AH$9:AH$37,MATCH($F515,Inp_NGNDrivers!$F$9:$F$37,0))</f>
        <v>2.3790467038299035</v>
      </c>
      <c r="AI515" s="53">
        <f>INDEX(Inp_NGNDrivers!AI$9:AI$37,MATCH($F515,Inp_NGNDrivers!$F$9:$F$37,0))</f>
        <v>2.8207534415687725</v>
      </c>
      <c r="AJ515" s="53">
        <f>INDEX(Inp_NGNDrivers!AJ$9:AJ$37,MATCH($F515,Inp_NGNDrivers!$F$9:$F$37,0))</f>
        <v>3.2164962439510236</v>
      </c>
      <c r="AK515" s="53">
        <f>INDEX(Inp_NGNDrivers!AK$9:AK$37,MATCH($F515,Inp_NGNDrivers!$F$9:$F$37,0))</f>
        <v>3.6414230708902493</v>
      </c>
    </row>
    <row r="516" spans="5:37" ht="14.2" customHeight="1">
      <c r="E516" s="2" t="s">
        <v>34</v>
      </c>
      <c r="F516" s="2" t="s">
        <v>170</v>
      </c>
      <c r="G516" s="2" t="s">
        <v>238</v>
      </c>
      <c r="J516" s="2" t="str">
        <f t="shared" si="176"/>
        <v>NGNCapex synthetic costs - Connections (smoothed)CSV Capex (smoothed)</v>
      </c>
      <c r="T516" s="53" t="str">
        <f>INDEX(Inp_NGNDrivers!T$9:T$37,MATCH($F516,Inp_NGNDrivers!$F$9:$F$37,0))</f>
        <v/>
      </c>
      <c r="U516" s="53" t="str">
        <f>INDEX(Inp_NGNDrivers!U$9:U$37,MATCH($F516,Inp_NGNDrivers!$F$9:$F$37,0))</f>
        <v/>
      </c>
      <c r="V516" s="53" t="str">
        <f>INDEX(Inp_NGNDrivers!V$9:V$37,MATCH($F516,Inp_NGNDrivers!$F$9:$F$37,0))</f>
        <v/>
      </c>
      <c r="W516" s="53" t="str">
        <f>INDEX(Inp_NGNDrivers!W$9:W$37,MATCH($F516,Inp_NGNDrivers!$F$9:$F$37,0))</f>
        <v/>
      </c>
      <c r="X516" s="53" t="str">
        <f>INDEX(Inp_NGNDrivers!X$9:X$37,MATCH($F516,Inp_NGNDrivers!$F$9:$F$37,0))</f>
        <v/>
      </c>
      <c r="Y516" s="53">
        <f>INDEX(Inp_NGNDrivers!Y$9:Y$37,MATCH($F516,Inp_NGNDrivers!$F$9:$F$37,0))</f>
        <v>9.3605334581040562</v>
      </c>
      <c r="Z516" s="53">
        <f>INDEX(Inp_NGNDrivers!Z$9:Z$37,MATCH($F516,Inp_NGNDrivers!$F$9:$F$37,0))</f>
        <v>9.0508491844220487</v>
      </c>
      <c r="AA516" s="53">
        <f>INDEX(Inp_NGNDrivers!AA$9:AA$37,MATCH($F516,Inp_NGNDrivers!$F$9:$F$37,0))</f>
        <v>9.1035678612808297</v>
      </c>
      <c r="AB516" s="53">
        <f>INDEX(Inp_NGNDrivers!AB$9:AB$37,MATCH($F516,Inp_NGNDrivers!$F$9:$F$37,0))</f>
        <v>9.1416097485073067</v>
      </c>
      <c r="AC516" s="53">
        <f>INDEX(Inp_NGNDrivers!AC$9:AC$37,MATCH($F516,Inp_NGNDrivers!$F$9:$F$37,0))</f>
        <v>9.5065291796399194</v>
      </c>
      <c r="AD516" s="53">
        <f>INDEX(Inp_NGNDrivers!AD$9:AD$37,MATCH($F516,Inp_NGNDrivers!$F$9:$F$37,0))</f>
        <v>10.12292075168166</v>
      </c>
      <c r="AE516" s="53">
        <f>INDEX(Inp_NGNDrivers!AE$9:AE$37,MATCH($F516,Inp_NGNDrivers!$F$9:$F$37,0))</f>
        <v>10.6957502889013</v>
      </c>
      <c r="AF516" s="53">
        <f>INDEX(Inp_NGNDrivers!AF$9:AF$37,MATCH($F516,Inp_NGNDrivers!$F$9:$F$37,0))</f>
        <v>11.062836620536716</v>
      </c>
      <c r="AG516" s="53">
        <f>INDEX(Inp_NGNDrivers!AG$9:AG$37,MATCH($F516,Inp_NGNDrivers!$F$9:$F$37,0))</f>
        <v>11.192705570206776</v>
      </c>
      <c r="AH516" s="53">
        <f>INDEX(Inp_NGNDrivers!AH$9:AH$37,MATCH($F516,Inp_NGNDrivers!$F$9:$F$37,0))</f>
        <v>11.188590267499007</v>
      </c>
      <c r="AI516" s="53">
        <f>INDEX(Inp_NGNDrivers!AI$9:AI$37,MATCH($F516,Inp_NGNDrivers!$F$9:$F$37,0))</f>
        <v>11.27640394746382</v>
      </c>
      <c r="AJ516" s="53">
        <f>INDEX(Inp_NGNDrivers!AJ$9:AJ$37,MATCH($F516,Inp_NGNDrivers!$F$9:$F$37,0))</f>
        <v>11.522598810339995</v>
      </c>
      <c r="AK516" s="53">
        <f>INDEX(Inp_NGNDrivers!AK$9:AK$37,MATCH($F516,Inp_NGNDrivers!$F$9:$F$37,0))</f>
        <v>10.452015567927202</v>
      </c>
    </row>
    <row r="517" spans="5:37" ht="14.2" customHeight="1">
      <c r="E517" s="2" t="s">
        <v>34</v>
      </c>
      <c r="F517" s="2" t="s">
        <v>168</v>
      </c>
      <c r="G517" s="2" t="s">
        <v>238</v>
      </c>
      <c r="J517" s="2" t="str">
        <f t="shared" si="176"/>
        <v>NGNMEAVCSV Capex (smoothed)</v>
      </c>
      <c r="T517" s="53" t="str">
        <f>INDEX(Inp_NGNDrivers!T$9:T$37,MATCH($F517,Inp_NGNDrivers!$F$9:$F$37,0))</f>
        <v/>
      </c>
      <c r="U517" s="53" t="str">
        <f>INDEX(Inp_NGNDrivers!U$9:U$37,MATCH($F517,Inp_NGNDrivers!$F$9:$F$37,0))</f>
        <v/>
      </c>
      <c r="V517" s="53" t="str">
        <f>INDEX(Inp_NGNDrivers!V$9:V$37,MATCH($F517,Inp_NGNDrivers!$F$9:$F$37,0))</f>
        <v/>
      </c>
      <c r="W517" s="53" t="str">
        <f>INDEX(Inp_NGNDrivers!W$9:W$37,MATCH($F517,Inp_NGNDrivers!$F$9:$F$37,0))</f>
        <v/>
      </c>
      <c r="X517" s="53" t="str">
        <f>INDEX(Inp_NGNDrivers!X$9:X$37,MATCH($F517,Inp_NGNDrivers!$F$9:$F$37,0))</f>
        <v/>
      </c>
      <c r="Y517" s="53">
        <f>INDEX(Inp_NGNDrivers!Y$9:Y$37,MATCH($F517,Inp_NGNDrivers!$F$9:$F$37,0))</f>
        <v>10981.622373606162</v>
      </c>
      <c r="Z517" s="53">
        <f>INDEX(Inp_NGNDrivers!Z$9:Z$37,MATCH($F517,Inp_NGNDrivers!$F$9:$F$37,0))</f>
        <v>11054.147610478276</v>
      </c>
      <c r="AA517" s="53">
        <f>INDEX(Inp_NGNDrivers!AA$9:AA$37,MATCH($F517,Inp_NGNDrivers!$F$9:$F$37,0))</f>
        <v>11035.748316731953</v>
      </c>
      <c r="AB517" s="53">
        <f>INDEX(Inp_NGNDrivers!AB$9:AB$37,MATCH($F517,Inp_NGNDrivers!$F$9:$F$37,0))</f>
        <v>10876.644408679182</v>
      </c>
      <c r="AC517" s="53">
        <f>INDEX(Inp_NGNDrivers!AC$9:AC$37,MATCH($F517,Inp_NGNDrivers!$F$9:$F$37,0))</f>
        <v>10809.942754298738</v>
      </c>
      <c r="AD517" s="53">
        <f>INDEX(Inp_NGNDrivers!AD$9:AD$37,MATCH($F517,Inp_NGNDrivers!$F$9:$F$37,0))</f>
        <v>10750.198225735101</v>
      </c>
      <c r="AE517" s="53">
        <f>INDEX(Inp_NGNDrivers!AE$9:AE$37,MATCH($F517,Inp_NGNDrivers!$F$9:$F$37,0))</f>
        <v>10725.488725241557</v>
      </c>
      <c r="AF517" s="53">
        <f>INDEX(Inp_NGNDrivers!AF$9:AF$37,MATCH($F517,Inp_NGNDrivers!$F$9:$F$37,0))</f>
        <v>10703.497659000197</v>
      </c>
      <c r="AG517" s="53">
        <f>INDEX(Inp_NGNDrivers!AG$9:AG$37,MATCH($F517,Inp_NGNDrivers!$F$9:$F$37,0))</f>
        <v>10682.272523517931</v>
      </c>
      <c r="AH517" s="53">
        <f>INDEX(Inp_NGNDrivers!AH$9:AH$37,MATCH($F517,Inp_NGNDrivers!$F$9:$F$37,0))</f>
        <v>10661.396563418863</v>
      </c>
      <c r="AI517" s="53">
        <f>INDEX(Inp_NGNDrivers!AI$9:AI$37,MATCH($F517,Inp_NGNDrivers!$F$9:$F$37,0))</f>
        <v>10640.865014576293</v>
      </c>
      <c r="AJ517" s="53">
        <f>INDEX(Inp_NGNDrivers!AJ$9:AJ$37,MATCH($F517,Inp_NGNDrivers!$F$9:$F$37,0))</f>
        <v>10620.673864772472</v>
      </c>
      <c r="AK517" s="53">
        <f>INDEX(Inp_NGNDrivers!AK$9:AK$37,MATCH($F517,Inp_NGNDrivers!$F$9:$F$37,0))</f>
        <v>10600.819695938277</v>
      </c>
    </row>
    <row r="518" spans="5:37" ht="14.2" customHeight="1">
      <c r="E518" s="2" t="s">
        <v>34</v>
      </c>
      <c r="F518" s="3" t="s">
        <v>202</v>
      </c>
      <c r="G518" s="3" t="str">
        <f>G517</f>
        <v>CSV Capex (smoothed)</v>
      </c>
      <c r="H518" s="3"/>
      <c r="J518" s="2" t="str">
        <f>E518&amp;$G518&amp;""&amp;H518</f>
        <v>NGNCSV Capex (smoothed)</v>
      </c>
      <c r="T518" s="53" t="e">
        <f t="shared" ref="T518:AK518" si="177">T515^$R$71*T516^$R$72*T517^$R$73</f>
        <v>#VALUE!</v>
      </c>
      <c r="U518" s="53" t="e">
        <f t="shared" si="177"/>
        <v>#VALUE!</v>
      </c>
      <c r="V518" s="53" t="e">
        <f t="shared" si="177"/>
        <v>#VALUE!</v>
      </c>
      <c r="W518" s="53" t="e">
        <f t="shared" si="177"/>
        <v>#VALUE!</v>
      </c>
      <c r="X518" s="53" t="e">
        <f t="shared" si="177"/>
        <v>#VALUE!</v>
      </c>
      <c r="Y518" s="53">
        <f t="shared" si="177"/>
        <v>1243.4643432536136</v>
      </c>
      <c r="Z518" s="53">
        <f t="shared" si="177"/>
        <v>1233.8231780589572</v>
      </c>
      <c r="AA518" s="53">
        <f t="shared" si="177"/>
        <v>1228.9334108374399</v>
      </c>
      <c r="AB518" s="53">
        <f t="shared" si="177"/>
        <v>1202.0739009998297</v>
      </c>
      <c r="AC518" s="53">
        <f t="shared" si="177"/>
        <v>1200.7113290964473</v>
      </c>
      <c r="AD518" s="53">
        <f t="shared" si="177"/>
        <v>1207.3550016726851</v>
      </c>
      <c r="AE518" s="53">
        <f t="shared" si="177"/>
        <v>1191.6485365638043</v>
      </c>
      <c r="AF518" s="53">
        <f t="shared" si="177"/>
        <v>1188.3847928886371</v>
      </c>
      <c r="AG518" s="53">
        <f t="shared" si="177"/>
        <v>1203.0591804001824</v>
      </c>
      <c r="AH518" s="53">
        <f t="shared" si="177"/>
        <v>1208.6507189852871</v>
      </c>
      <c r="AI518" s="53">
        <f t="shared" si="177"/>
        <v>1224.4047191881634</v>
      </c>
      <c r="AJ518" s="53">
        <f t="shared" si="177"/>
        <v>1240.7152435841344</v>
      </c>
      <c r="AK518" s="53">
        <f t="shared" si="177"/>
        <v>1223.0405364366</v>
      </c>
    </row>
    <row r="519" spans="5:37" ht="14.2" customHeight="1">
      <c r="T519" s="67"/>
      <c r="U519" s="67"/>
      <c r="V519" s="67"/>
      <c r="W519" s="67"/>
      <c r="X519" s="67"/>
      <c r="Y519" s="67"/>
      <c r="Z519" s="67"/>
      <c r="AA519" s="67"/>
      <c r="AB519" s="67"/>
      <c r="AC519" s="67"/>
      <c r="AD519" s="67"/>
      <c r="AE519" s="67"/>
      <c r="AF519" s="67"/>
      <c r="AG519" s="67"/>
      <c r="AH519" s="67"/>
      <c r="AI519" s="67"/>
      <c r="AJ519" s="67"/>
      <c r="AK519" s="67"/>
    </row>
    <row r="520" spans="5:37" ht="14.2" customHeight="1">
      <c r="E520" s="2" t="s">
        <v>34</v>
      </c>
      <c r="F520" s="2" t="s">
        <v>226</v>
      </c>
      <c r="G520" s="2" t="s">
        <v>240</v>
      </c>
      <c r="J520" s="2" t="str">
        <f t="shared" ref="J520:J524" si="178">E520&amp;$F520&amp;""&amp;G520&amp;""&amp;H520</f>
        <v>NGNCSV EmergencyCSV Opex Plus (smoothed)</v>
      </c>
      <c r="T520" s="53" t="e">
        <f>T$101</f>
        <v>#VALUE!</v>
      </c>
      <c r="U520" s="53" t="e">
        <f t="shared" ref="U520:AK520" si="179">U$101</f>
        <v>#VALUE!</v>
      </c>
      <c r="V520" s="53" t="e">
        <f t="shared" si="179"/>
        <v>#VALUE!</v>
      </c>
      <c r="W520" s="53" t="e">
        <f t="shared" si="179"/>
        <v>#VALUE!</v>
      </c>
      <c r="X520" s="53" t="e">
        <f t="shared" si="179"/>
        <v>#VALUE!</v>
      </c>
      <c r="Y520" s="53">
        <f t="shared" si="179"/>
        <v>1379250.7894775441</v>
      </c>
      <c r="Z520" s="53">
        <f t="shared" si="179"/>
        <v>1412503.3045443289</v>
      </c>
      <c r="AA520" s="53">
        <f t="shared" si="179"/>
        <v>1411877.3633273395</v>
      </c>
      <c r="AB520" s="53">
        <f t="shared" si="179"/>
        <v>1430581.0572285918</v>
      </c>
      <c r="AC520" s="53">
        <f t="shared" si="179"/>
        <v>1412962.8455471201</v>
      </c>
      <c r="AD520" s="53">
        <f t="shared" si="179"/>
        <v>1417322.5617694315</v>
      </c>
      <c r="AE520" s="53">
        <f t="shared" si="179"/>
        <v>1414478.4743858345</v>
      </c>
      <c r="AF520" s="53">
        <f t="shared" si="179"/>
        <v>1411637.7370976252</v>
      </c>
      <c r="AG520" s="53">
        <f t="shared" si="179"/>
        <v>1405953.7841122458</v>
      </c>
      <c r="AH520" s="53">
        <f t="shared" si="179"/>
        <v>1400285.5219380043</v>
      </c>
      <c r="AI520" s="53">
        <f t="shared" si="179"/>
        <v>1394648.7273988652</v>
      </c>
      <c r="AJ520" s="53">
        <f t="shared" si="179"/>
        <v>1389017.9176557446</v>
      </c>
      <c r="AK520" s="53">
        <f t="shared" si="179"/>
        <v>1383423.1552016621</v>
      </c>
    </row>
    <row r="521" spans="5:37" ht="14.2" customHeight="1">
      <c r="E521" s="2" t="s">
        <v>34</v>
      </c>
      <c r="F521" s="66" t="s">
        <v>166</v>
      </c>
      <c r="G521" s="2" t="s">
        <v>240</v>
      </c>
      <c r="J521" s="2" t="str">
        <f t="shared" si="178"/>
        <v>NGNTotal external condition reports
(service condition + mains condition)CSV Opex Plus (smoothed)</v>
      </c>
      <c r="T521" s="53" t="str">
        <f>INDEX(Inp_NGNDrivers!T$9:T$37,MATCH($F521,Inp_NGNDrivers!$F$9:$F$37,0))</f>
        <v/>
      </c>
      <c r="U521" s="53" t="str">
        <f>INDEX(Inp_NGNDrivers!U$9:U$37,MATCH($F521,Inp_NGNDrivers!$F$9:$F$37,0))</f>
        <v/>
      </c>
      <c r="V521" s="53" t="str">
        <f>INDEX(Inp_NGNDrivers!V$9:V$37,MATCH($F521,Inp_NGNDrivers!$F$9:$F$37,0))</f>
        <v/>
      </c>
      <c r="W521" s="53" t="str">
        <f>INDEX(Inp_NGNDrivers!W$9:W$37,MATCH($F521,Inp_NGNDrivers!$F$9:$F$37,0))</f>
        <v/>
      </c>
      <c r="X521" s="53" t="str">
        <f>INDEX(Inp_NGNDrivers!X$9:X$37,MATCH($F521,Inp_NGNDrivers!$F$9:$F$37,0))</f>
        <v/>
      </c>
      <c r="Y521" s="53">
        <f>INDEX(Inp_NGNDrivers!Y$9:Y$37,MATCH($F521,Inp_NGNDrivers!$F$9:$F$37,0))</f>
        <v>21709</v>
      </c>
      <c r="Z521" s="53">
        <f>INDEX(Inp_NGNDrivers!Z$9:Z$37,MATCH($F521,Inp_NGNDrivers!$F$9:$F$37,0))</f>
        <v>17312</v>
      </c>
      <c r="AA521" s="53">
        <f>INDEX(Inp_NGNDrivers!AA$9:AA$37,MATCH($F521,Inp_NGNDrivers!$F$9:$F$37,0))</f>
        <v>15722</v>
      </c>
      <c r="AB521" s="53">
        <f>INDEX(Inp_NGNDrivers!AB$9:AB$37,MATCH($F521,Inp_NGNDrivers!$F$9:$F$37,0))</f>
        <v>14525</v>
      </c>
      <c r="AC521" s="53">
        <f>INDEX(Inp_NGNDrivers!AC$9:AC$37,MATCH($F521,Inp_NGNDrivers!$F$9:$F$37,0))</f>
        <v>14406</v>
      </c>
      <c r="AD521" s="53">
        <f>INDEX(Inp_NGNDrivers!AD$9:AD$37,MATCH($F521,Inp_NGNDrivers!$F$9:$F$37,0))</f>
        <v>16238</v>
      </c>
      <c r="AE521" s="53">
        <f>INDEX(Inp_NGNDrivers!AE$9:AE$37,MATCH($F521,Inp_NGNDrivers!$F$9:$F$37,0))</f>
        <v>17200</v>
      </c>
      <c r="AF521" s="53">
        <f>INDEX(Inp_NGNDrivers!AF$9:AF$37,MATCH($F521,Inp_NGNDrivers!$F$9:$F$37,0))</f>
        <v>16512</v>
      </c>
      <c r="AG521" s="53">
        <f>INDEX(Inp_NGNDrivers!AG$9:AG$37,MATCH($F521,Inp_NGNDrivers!$F$9:$F$37,0))</f>
        <v>15851.52</v>
      </c>
      <c r="AH521" s="53">
        <f>INDEX(Inp_NGNDrivers!AH$9:AH$37,MATCH($F521,Inp_NGNDrivers!$F$9:$F$37,0))</f>
        <v>15217.459200000001</v>
      </c>
      <c r="AI521" s="53">
        <f>INDEX(Inp_NGNDrivers!AI$9:AI$37,MATCH($F521,Inp_NGNDrivers!$F$9:$F$37,0))</f>
        <v>14608.760832</v>
      </c>
      <c r="AJ521" s="53">
        <f>INDEX(Inp_NGNDrivers!AJ$9:AJ$37,MATCH($F521,Inp_NGNDrivers!$F$9:$F$37,0))</f>
        <v>14024.410399</v>
      </c>
      <c r="AK521" s="53">
        <f>INDEX(Inp_NGNDrivers!AK$9:AK$37,MATCH($F521,Inp_NGNDrivers!$F$9:$F$37,0))</f>
        <v>13463.433982999999</v>
      </c>
    </row>
    <row r="522" spans="5:37" ht="14.2" customHeight="1">
      <c r="E522" s="2" t="s">
        <v>34</v>
      </c>
      <c r="F522" s="2" t="s">
        <v>230</v>
      </c>
      <c r="G522" s="2" t="s">
        <v>240</v>
      </c>
      <c r="J522" s="2" t="str">
        <f t="shared" si="178"/>
        <v>NGNMaintenance MEAVCSV Opex Plus (smoothed)</v>
      </c>
      <c r="T522" s="53" t="str">
        <f>INDEX(Inp_NGNDrivers!T$9:T$37,MATCH($F522,Inp_NGNDrivers!$F$9:$F$37,0))</f>
        <v/>
      </c>
      <c r="U522" s="53" t="str">
        <f>INDEX(Inp_NGNDrivers!U$9:U$37,MATCH($F522,Inp_NGNDrivers!$F$9:$F$37,0))</f>
        <v/>
      </c>
      <c r="V522" s="53" t="str">
        <f>INDEX(Inp_NGNDrivers!V$9:V$37,MATCH($F522,Inp_NGNDrivers!$F$9:$F$37,0))</f>
        <v/>
      </c>
      <c r="W522" s="53" t="str">
        <f>INDEX(Inp_NGNDrivers!W$9:W$37,MATCH($F522,Inp_NGNDrivers!$F$9:$F$37,0))</f>
        <v/>
      </c>
      <c r="X522" s="53" t="str">
        <f>INDEX(Inp_NGNDrivers!X$9:X$37,MATCH($F522,Inp_NGNDrivers!$F$9:$F$37,0))</f>
        <v/>
      </c>
      <c r="Y522" s="53">
        <f>INDEX(Inp_NGNDrivers!Y$9:Y$37,MATCH($F522,Inp_NGNDrivers!$F$9:$F$37,0))</f>
        <v>4388.8218380541002</v>
      </c>
      <c r="Z522" s="53">
        <f>INDEX(Inp_NGNDrivers!Z$9:Z$37,MATCH($F522,Inp_NGNDrivers!$F$9:$F$37,0))</f>
        <v>4503.5030636719166</v>
      </c>
      <c r="AA522" s="53">
        <f>INDEX(Inp_NGNDrivers!AA$9:AA$37,MATCH($F522,Inp_NGNDrivers!$F$9:$F$37,0))</f>
        <v>4507.4523978607076</v>
      </c>
      <c r="AB522" s="53">
        <f>INDEX(Inp_NGNDrivers!AB$9:AB$37,MATCH($F522,Inp_NGNDrivers!$F$9:$F$37,0))</f>
        <v>4377.274485158553</v>
      </c>
      <c r="AC522" s="53">
        <f>INDEX(Inp_NGNDrivers!AC$9:AC$37,MATCH($F522,Inp_NGNDrivers!$F$9:$F$37,0))</f>
        <v>4344.0010550015131</v>
      </c>
      <c r="AD522" s="53">
        <f>INDEX(Inp_NGNDrivers!AD$9:AD$37,MATCH($F522,Inp_NGNDrivers!$F$9:$F$37,0))</f>
        <v>4316.9168720288935</v>
      </c>
      <c r="AE522" s="53">
        <f>INDEX(Inp_NGNDrivers!AE$9:AE$37,MATCH($F522,Inp_NGNDrivers!$F$9:$F$37,0))</f>
        <v>4321.2470198155524</v>
      </c>
      <c r="AF522" s="53">
        <f>INDEX(Inp_NGNDrivers!AF$9:AF$37,MATCH($F522,Inp_NGNDrivers!$F$9:$F$37,0))</f>
        <v>4325.0100940522125</v>
      </c>
      <c r="AG522" s="53">
        <f>INDEX(Inp_NGNDrivers!AG$9:AG$37,MATCH($F522,Inp_NGNDrivers!$F$9:$F$37,0))</f>
        <v>4328.7731682888725</v>
      </c>
      <c r="AH522" s="53">
        <f>INDEX(Inp_NGNDrivers!AH$9:AH$37,MATCH($F522,Inp_NGNDrivers!$F$9:$F$37,0))</f>
        <v>4332.5362425255353</v>
      </c>
      <c r="AI522" s="53">
        <f>INDEX(Inp_NGNDrivers!AI$9:AI$37,MATCH($F522,Inp_NGNDrivers!$F$9:$F$37,0))</f>
        <v>4336.2993167621935</v>
      </c>
      <c r="AJ522" s="53">
        <f>INDEX(Inp_NGNDrivers!AJ$9:AJ$37,MATCH($F522,Inp_NGNDrivers!$F$9:$F$37,0))</f>
        <v>4340.0623909988544</v>
      </c>
      <c r="AK522" s="53">
        <f>INDEX(Inp_NGNDrivers!AK$9:AK$37,MATCH($F522,Inp_NGNDrivers!$F$9:$F$37,0))</f>
        <v>4343.8254652355163</v>
      </c>
    </row>
    <row r="523" spans="5:37" ht="14.2" customHeight="1">
      <c r="E523" s="2" t="s">
        <v>34</v>
      </c>
      <c r="F523" s="2" t="s">
        <v>170</v>
      </c>
      <c r="G523" s="2" t="s">
        <v>240</v>
      </c>
      <c r="J523" s="2" t="str">
        <f t="shared" si="178"/>
        <v>NGNCapex synthetic costs - Connections (smoothed)CSV Opex Plus (smoothed)</v>
      </c>
      <c r="T523" s="53" t="str">
        <f>INDEX(Inp_NGNDrivers!T$9:T$37,MATCH($F523,Inp_NGNDrivers!$F$9:$F$37,0))</f>
        <v/>
      </c>
      <c r="U523" s="53" t="str">
        <f>INDEX(Inp_NGNDrivers!U$9:U$37,MATCH($F523,Inp_NGNDrivers!$F$9:$F$37,0))</f>
        <v/>
      </c>
      <c r="V523" s="53" t="str">
        <f>INDEX(Inp_NGNDrivers!V$9:V$37,MATCH($F523,Inp_NGNDrivers!$F$9:$F$37,0))</f>
        <v/>
      </c>
      <c r="W523" s="53" t="str">
        <f>INDEX(Inp_NGNDrivers!W$9:W$37,MATCH($F523,Inp_NGNDrivers!$F$9:$F$37,0))</f>
        <v/>
      </c>
      <c r="X523" s="53" t="str">
        <f>INDEX(Inp_NGNDrivers!X$9:X$37,MATCH($F523,Inp_NGNDrivers!$F$9:$F$37,0))</f>
        <v/>
      </c>
      <c r="Y523" s="53">
        <f>INDEX(Inp_NGNDrivers!Y$9:Y$37,MATCH($F523,Inp_NGNDrivers!$F$9:$F$37,0))</f>
        <v>9.3605334581040562</v>
      </c>
      <c r="Z523" s="53">
        <f>INDEX(Inp_NGNDrivers!Z$9:Z$37,MATCH($F523,Inp_NGNDrivers!$F$9:$F$37,0))</f>
        <v>9.0508491844220487</v>
      </c>
      <c r="AA523" s="53">
        <f>INDEX(Inp_NGNDrivers!AA$9:AA$37,MATCH($F523,Inp_NGNDrivers!$F$9:$F$37,0))</f>
        <v>9.1035678612808297</v>
      </c>
      <c r="AB523" s="53">
        <f>INDEX(Inp_NGNDrivers!AB$9:AB$37,MATCH($F523,Inp_NGNDrivers!$F$9:$F$37,0))</f>
        <v>9.1416097485073067</v>
      </c>
      <c r="AC523" s="53">
        <f>INDEX(Inp_NGNDrivers!AC$9:AC$37,MATCH($F523,Inp_NGNDrivers!$F$9:$F$37,0))</f>
        <v>9.5065291796399194</v>
      </c>
      <c r="AD523" s="53">
        <f>INDEX(Inp_NGNDrivers!AD$9:AD$37,MATCH($F523,Inp_NGNDrivers!$F$9:$F$37,0))</f>
        <v>10.12292075168166</v>
      </c>
      <c r="AE523" s="53">
        <f>INDEX(Inp_NGNDrivers!AE$9:AE$37,MATCH($F523,Inp_NGNDrivers!$F$9:$F$37,0))</f>
        <v>10.6957502889013</v>
      </c>
      <c r="AF523" s="53">
        <f>INDEX(Inp_NGNDrivers!AF$9:AF$37,MATCH($F523,Inp_NGNDrivers!$F$9:$F$37,0))</f>
        <v>11.062836620536716</v>
      </c>
      <c r="AG523" s="53">
        <f>INDEX(Inp_NGNDrivers!AG$9:AG$37,MATCH($F523,Inp_NGNDrivers!$F$9:$F$37,0))</f>
        <v>11.192705570206776</v>
      </c>
      <c r="AH523" s="53">
        <f>INDEX(Inp_NGNDrivers!AH$9:AH$37,MATCH($F523,Inp_NGNDrivers!$F$9:$F$37,0))</f>
        <v>11.188590267499007</v>
      </c>
      <c r="AI523" s="53">
        <f>INDEX(Inp_NGNDrivers!AI$9:AI$37,MATCH($F523,Inp_NGNDrivers!$F$9:$F$37,0))</f>
        <v>11.27640394746382</v>
      </c>
      <c r="AJ523" s="53">
        <f>INDEX(Inp_NGNDrivers!AJ$9:AJ$37,MATCH($F523,Inp_NGNDrivers!$F$9:$F$37,0))</f>
        <v>11.522598810339995</v>
      </c>
      <c r="AK523" s="53">
        <f>INDEX(Inp_NGNDrivers!AK$9:AK$37,MATCH($F523,Inp_NGNDrivers!$F$9:$F$37,0))</f>
        <v>10.452015567927202</v>
      </c>
    </row>
    <row r="524" spans="5:37" ht="14.2" customHeight="1">
      <c r="E524" s="2" t="s">
        <v>34</v>
      </c>
      <c r="F524" s="2" t="s">
        <v>168</v>
      </c>
      <c r="G524" s="2" t="s">
        <v>240</v>
      </c>
      <c r="J524" s="2" t="str">
        <f t="shared" si="178"/>
        <v>NGNMEAVCSV Opex Plus (smoothed)</v>
      </c>
      <c r="T524" s="53" t="str">
        <f>INDEX(Inp_NGNDrivers!T$9:T$37,MATCH($F524,Inp_NGNDrivers!$F$9:$F$37,0))</f>
        <v/>
      </c>
      <c r="U524" s="53" t="str">
        <f>INDEX(Inp_NGNDrivers!U$9:U$37,MATCH($F524,Inp_NGNDrivers!$F$9:$F$37,0))</f>
        <v/>
      </c>
      <c r="V524" s="53" t="str">
        <f>INDEX(Inp_NGNDrivers!V$9:V$37,MATCH($F524,Inp_NGNDrivers!$F$9:$F$37,0))</f>
        <v/>
      </c>
      <c r="W524" s="53" t="str">
        <f>INDEX(Inp_NGNDrivers!W$9:W$37,MATCH($F524,Inp_NGNDrivers!$F$9:$F$37,0))</f>
        <v/>
      </c>
      <c r="X524" s="53" t="str">
        <f>INDEX(Inp_NGNDrivers!X$9:X$37,MATCH($F524,Inp_NGNDrivers!$F$9:$F$37,0))</f>
        <v/>
      </c>
      <c r="Y524" s="53">
        <f>INDEX(Inp_NGNDrivers!Y$9:Y$37,MATCH($F524,Inp_NGNDrivers!$F$9:$F$37,0))</f>
        <v>10981.622373606162</v>
      </c>
      <c r="Z524" s="53">
        <f>INDEX(Inp_NGNDrivers!Z$9:Z$37,MATCH($F524,Inp_NGNDrivers!$F$9:$F$37,0))</f>
        <v>11054.147610478276</v>
      </c>
      <c r="AA524" s="53">
        <f>INDEX(Inp_NGNDrivers!AA$9:AA$37,MATCH($F524,Inp_NGNDrivers!$F$9:$F$37,0))</f>
        <v>11035.748316731953</v>
      </c>
      <c r="AB524" s="53">
        <f>INDEX(Inp_NGNDrivers!AB$9:AB$37,MATCH($F524,Inp_NGNDrivers!$F$9:$F$37,0))</f>
        <v>10876.644408679182</v>
      </c>
      <c r="AC524" s="53">
        <f>INDEX(Inp_NGNDrivers!AC$9:AC$37,MATCH($F524,Inp_NGNDrivers!$F$9:$F$37,0))</f>
        <v>10809.942754298738</v>
      </c>
      <c r="AD524" s="53">
        <f>INDEX(Inp_NGNDrivers!AD$9:AD$37,MATCH($F524,Inp_NGNDrivers!$F$9:$F$37,0))</f>
        <v>10750.198225735101</v>
      </c>
      <c r="AE524" s="53">
        <f>INDEX(Inp_NGNDrivers!AE$9:AE$37,MATCH($F524,Inp_NGNDrivers!$F$9:$F$37,0))</f>
        <v>10725.488725241557</v>
      </c>
      <c r="AF524" s="53">
        <f>INDEX(Inp_NGNDrivers!AF$9:AF$37,MATCH($F524,Inp_NGNDrivers!$F$9:$F$37,0))</f>
        <v>10703.497659000197</v>
      </c>
      <c r="AG524" s="53">
        <f>INDEX(Inp_NGNDrivers!AG$9:AG$37,MATCH($F524,Inp_NGNDrivers!$F$9:$F$37,0))</f>
        <v>10682.272523517931</v>
      </c>
      <c r="AH524" s="53">
        <f>INDEX(Inp_NGNDrivers!AH$9:AH$37,MATCH($F524,Inp_NGNDrivers!$F$9:$F$37,0))</f>
        <v>10661.396563418863</v>
      </c>
      <c r="AI524" s="53">
        <f>INDEX(Inp_NGNDrivers!AI$9:AI$37,MATCH($F524,Inp_NGNDrivers!$F$9:$F$37,0))</f>
        <v>10640.865014576293</v>
      </c>
      <c r="AJ524" s="53">
        <f>INDEX(Inp_NGNDrivers!AJ$9:AJ$37,MATCH($F524,Inp_NGNDrivers!$F$9:$F$37,0))</f>
        <v>10620.673864772472</v>
      </c>
      <c r="AK524" s="53">
        <f>INDEX(Inp_NGNDrivers!AK$9:AK$37,MATCH($F524,Inp_NGNDrivers!$F$9:$F$37,0))</f>
        <v>10600.819695938277</v>
      </c>
    </row>
    <row r="525" spans="5:37" ht="14.2" customHeight="1">
      <c r="E525" s="2" t="s">
        <v>34</v>
      </c>
      <c r="F525" s="3" t="s">
        <v>202</v>
      </c>
      <c r="G525" s="3" t="str">
        <f>G524</f>
        <v>CSV Opex Plus (smoothed)</v>
      </c>
      <c r="H525" s="3"/>
      <c r="J525" s="2" t="str">
        <f>E525&amp;$G525&amp;""&amp;H525</f>
        <v>NGNCSV Opex Plus (smoothed)</v>
      </c>
      <c r="T525" s="53" t="e">
        <f t="shared" ref="T525:AK525" si="180">T520^$R$76*T521^$R$77*T522^$R$78*T523^$R$79*T524^$R$80</f>
        <v>#VALUE!</v>
      </c>
      <c r="U525" s="53" t="e">
        <f t="shared" si="180"/>
        <v>#VALUE!</v>
      </c>
      <c r="V525" s="53" t="e">
        <f t="shared" si="180"/>
        <v>#VALUE!</v>
      </c>
      <c r="W525" s="53" t="e">
        <f t="shared" si="180"/>
        <v>#VALUE!</v>
      </c>
      <c r="X525" s="53" t="e">
        <f t="shared" si="180"/>
        <v>#VALUE!</v>
      </c>
      <c r="Y525" s="53">
        <f t="shared" si="180"/>
        <v>8681.5061386323359</v>
      </c>
      <c r="Z525" s="53">
        <f t="shared" si="180"/>
        <v>8546.1137248384057</v>
      </c>
      <c r="AA525" s="53">
        <f t="shared" si="180"/>
        <v>8460.7409598472241</v>
      </c>
      <c r="AB525" s="53">
        <f t="shared" si="180"/>
        <v>8298.5373929334346</v>
      </c>
      <c r="AC525" s="53">
        <f t="shared" si="180"/>
        <v>8269.521012394187</v>
      </c>
      <c r="AD525" s="53">
        <f t="shared" si="180"/>
        <v>8376.2115816699879</v>
      </c>
      <c r="AE525" s="53">
        <f t="shared" si="180"/>
        <v>8448.6087455734032</v>
      </c>
      <c r="AF525" s="53">
        <f t="shared" si="180"/>
        <v>8425.8444032162297</v>
      </c>
      <c r="AG525" s="53">
        <f t="shared" si="180"/>
        <v>8387.664423178423</v>
      </c>
      <c r="AH525" s="53">
        <f t="shared" si="180"/>
        <v>8341.9392460002236</v>
      </c>
      <c r="AI525" s="53">
        <f t="shared" si="180"/>
        <v>8301.924856490632</v>
      </c>
      <c r="AJ525" s="53">
        <f t="shared" si="180"/>
        <v>8271.1476661971374</v>
      </c>
      <c r="AK525" s="53">
        <f t="shared" si="180"/>
        <v>8164.1983397369131</v>
      </c>
    </row>
    <row r="526" spans="5:37" ht="14.2" customHeight="1">
      <c r="T526" s="67"/>
      <c r="U526" s="67"/>
      <c r="V526" s="67"/>
      <c r="W526" s="67"/>
      <c r="X526" s="67"/>
      <c r="Y526" s="67"/>
      <c r="Z526" s="67"/>
      <c r="AA526" s="67"/>
      <c r="AB526" s="67"/>
      <c r="AC526" s="67"/>
      <c r="AD526" s="67"/>
      <c r="AE526" s="67"/>
      <c r="AF526" s="67"/>
      <c r="AG526" s="67"/>
      <c r="AH526" s="67"/>
      <c r="AI526" s="67"/>
      <c r="AJ526" s="67"/>
      <c r="AK526" s="67"/>
    </row>
    <row r="527" spans="5:37" ht="14.2" customHeight="1">
      <c r="E527" s="2" t="s">
        <v>34</v>
      </c>
      <c r="F527" s="2" t="s">
        <v>141</v>
      </c>
      <c r="G527" s="2" t="s">
        <v>226</v>
      </c>
      <c r="H527" s="2" t="s">
        <v>235</v>
      </c>
      <c r="J527" s="2" t="str">
        <f t="shared" ref="J527:J528" si="181">E527&amp;$F527&amp;""&amp;G527&amp;""&amp;H527</f>
        <v>NGNCustomersCSV EmergencyEconometric</v>
      </c>
      <c r="T527" s="53" t="str">
        <f>INDEX(Inp_NGNDrivers!T$9:T$37,MATCH($F527,Inp_NGNDrivers!$F$9:$F$37,0))</f>
        <v/>
      </c>
      <c r="U527" s="53" t="str">
        <f>INDEX(Inp_NGNDrivers!U$9:U$37,MATCH($F527,Inp_NGNDrivers!$F$9:$F$37,0))</f>
        <v/>
      </c>
      <c r="V527" s="53" t="str">
        <f>INDEX(Inp_NGNDrivers!V$9:V$37,MATCH($F527,Inp_NGNDrivers!$F$9:$F$37,0))</f>
        <v/>
      </c>
      <c r="W527" s="53" t="str">
        <f>INDEX(Inp_NGNDrivers!W$9:W$37,MATCH($F527,Inp_NGNDrivers!$F$9:$F$37,0))</f>
        <v/>
      </c>
      <c r="X527" s="53" t="str">
        <f>INDEX(Inp_NGNDrivers!X$9:X$37,MATCH($F527,Inp_NGNDrivers!$F$9:$F$37,0))</f>
        <v/>
      </c>
      <c r="Y527" s="53">
        <f>INDEX(Inp_NGNDrivers!Y$9:Y$37,MATCH($F527,Inp_NGNDrivers!$F$9:$F$37,0))</f>
        <v>2510604</v>
      </c>
      <c r="Z527" s="53">
        <f>INDEX(Inp_NGNDrivers!Z$9:Z$37,MATCH($F527,Inp_NGNDrivers!$F$9:$F$37,0))</f>
        <v>2514819</v>
      </c>
      <c r="AA527" s="53">
        <f>INDEX(Inp_NGNDrivers!AA$9:AA$37,MATCH($F527,Inp_NGNDrivers!$F$9:$F$37,0))</f>
        <v>2520862</v>
      </c>
      <c r="AB527" s="53">
        <f>INDEX(Inp_NGNDrivers!AB$9:AB$37,MATCH($F527,Inp_NGNDrivers!$F$9:$F$37,0))</f>
        <v>2533317</v>
      </c>
      <c r="AC527" s="53">
        <f>INDEX(Inp_NGNDrivers!AC$9:AC$37,MATCH($F527,Inp_NGNDrivers!$F$9:$F$37,0))</f>
        <v>2539941</v>
      </c>
      <c r="AD527" s="53">
        <f>INDEX(Inp_NGNDrivers!AD$9:AD$37,MATCH($F527,Inp_NGNDrivers!$F$9:$F$37,0))</f>
        <v>2539941</v>
      </c>
      <c r="AE527" s="53">
        <f>INDEX(Inp_NGNDrivers!AE$9:AE$37,MATCH($F527,Inp_NGNDrivers!$F$9:$F$37,0))</f>
        <v>2544711</v>
      </c>
      <c r="AF527" s="53">
        <f>INDEX(Inp_NGNDrivers!AF$9:AF$37,MATCH($F527,Inp_NGNDrivers!$F$9:$F$37,0))</f>
        <v>2549481</v>
      </c>
      <c r="AG527" s="53">
        <f>INDEX(Inp_NGNDrivers!AG$9:AG$37,MATCH($F527,Inp_NGNDrivers!$F$9:$F$37,0))</f>
        <v>2554251</v>
      </c>
      <c r="AH527" s="53">
        <f>INDEX(Inp_NGNDrivers!AH$9:AH$37,MATCH($F527,Inp_NGNDrivers!$F$9:$F$37,0))</f>
        <v>2559021</v>
      </c>
      <c r="AI527" s="53">
        <f>INDEX(Inp_NGNDrivers!AI$9:AI$37,MATCH($F527,Inp_NGNDrivers!$F$9:$F$37,0))</f>
        <v>2563791</v>
      </c>
      <c r="AJ527" s="53">
        <f>INDEX(Inp_NGNDrivers!AJ$9:AJ$37,MATCH($F527,Inp_NGNDrivers!$F$9:$F$37,0))</f>
        <v>2568561</v>
      </c>
      <c r="AK527" s="53">
        <f>INDEX(Inp_NGNDrivers!AK$9:AK$37,MATCH($F527,Inp_NGNDrivers!$F$9:$F$37,0))</f>
        <v>2573331</v>
      </c>
    </row>
    <row r="528" spans="5:37" ht="14.2" customHeight="1">
      <c r="E528" s="2" t="s">
        <v>34</v>
      </c>
      <c r="F528" s="66" t="s">
        <v>166</v>
      </c>
      <c r="G528" s="2" t="s">
        <v>226</v>
      </c>
      <c r="H528" s="2" t="s">
        <v>235</v>
      </c>
      <c r="J528" s="2" t="str">
        <f t="shared" si="181"/>
        <v>NGNTotal external condition reports
(service condition + mains condition)CSV EmergencyEconometric</v>
      </c>
      <c r="T528" s="53" t="str">
        <f>INDEX(Inp_NGNDrivers!T$9:T$37,MATCH($F528,Inp_NGNDrivers!$F$9:$F$37,0))</f>
        <v/>
      </c>
      <c r="U528" s="53" t="str">
        <f>INDEX(Inp_NGNDrivers!U$9:U$37,MATCH($F528,Inp_NGNDrivers!$F$9:$F$37,0))</f>
        <v/>
      </c>
      <c r="V528" s="53" t="str">
        <f>INDEX(Inp_NGNDrivers!V$9:V$37,MATCH($F528,Inp_NGNDrivers!$F$9:$F$37,0))</f>
        <v/>
      </c>
      <c r="W528" s="53" t="str">
        <f>INDEX(Inp_NGNDrivers!W$9:W$37,MATCH($F528,Inp_NGNDrivers!$F$9:$F$37,0))</f>
        <v/>
      </c>
      <c r="X528" s="53" t="str">
        <f>INDEX(Inp_NGNDrivers!X$9:X$37,MATCH($F528,Inp_NGNDrivers!$F$9:$F$37,0))</f>
        <v/>
      </c>
      <c r="Y528" s="53">
        <f>INDEX(Inp_NGNDrivers!Y$9:Y$37,MATCH($F528,Inp_NGNDrivers!$F$9:$F$37,0))</f>
        <v>21709</v>
      </c>
      <c r="Z528" s="53">
        <f>INDEX(Inp_NGNDrivers!Z$9:Z$37,MATCH($F528,Inp_NGNDrivers!$F$9:$F$37,0))</f>
        <v>17312</v>
      </c>
      <c r="AA528" s="53">
        <f>INDEX(Inp_NGNDrivers!AA$9:AA$37,MATCH($F528,Inp_NGNDrivers!$F$9:$F$37,0))</f>
        <v>15722</v>
      </c>
      <c r="AB528" s="53">
        <f>INDEX(Inp_NGNDrivers!AB$9:AB$37,MATCH($F528,Inp_NGNDrivers!$F$9:$F$37,0))</f>
        <v>14525</v>
      </c>
      <c r="AC528" s="53">
        <f>INDEX(Inp_NGNDrivers!AC$9:AC$37,MATCH($F528,Inp_NGNDrivers!$F$9:$F$37,0))</f>
        <v>14406</v>
      </c>
      <c r="AD528" s="53">
        <f>INDEX(Inp_NGNDrivers!AD$9:AD$37,MATCH($F528,Inp_NGNDrivers!$F$9:$F$37,0))</f>
        <v>16238</v>
      </c>
      <c r="AE528" s="53">
        <f>INDEX(Inp_NGNDrivers!AE$9:AE$37,MATCH($F528,Inp_NGNDrivers!$F$9:$F$37,0))</f>
        <v>17200</v>
      </c>
      <c r="AF528" s="53">
        <f>INDEX(Inp_NGNDrivers!AF$9:AF$37,MATCH($F528,Inp_NGNDrivers!$F$9:$F$37,0))</f>
        <v>16512</v>
      </c>
      <c r="AG528" s="53">
        <f>INDEX(Inp_NGNDrivers!AG$9:AG$37,MATCH($F528,Inp_NGNDrivers!$F$9:$F$37,0))</f>
        <v>15851.52</v>
      </c>
      <c r="AH528" s="53">
        <f>INDEX(Inp_NGNDrivers!AH$9:AH$37,MATCH($F528,Inp_NGNDrivers!$F$9:$F$37,0))</f>
        <v>15217.459200000001</v>
      </c>
      <c r="AI528" s="53">
        <f>INDEX(Inp_NGNDrivers!AI$9:AI$37,MATCH($F528,Inp_NGNDrivers!$F$9:$F$37,0))</f>
        <v>14608.760832</v>
      </c>
      <c r="AJ528" s="53">
        <f>INDEX(Inp_NGNDrivers!AJ$9:AJ$37,MATCH($F528,Inp_NGNDrivers!$F$9:$F$37,0))</f>
        <v>14024.410399</v>
      </c>
      <c r="AK528" s="53">
        <f>INDEX(Inp_NGNDrivers!AK$9:AK$37,MATCH($F528,Inp_NGNDrivers!$F$9:$F$37,0))</f>
        <v>13463.433982999999</v>
      </c>
    </row>
    <row r="529" spans="2:46" ht="14.2" customHeight="1">
      <c r="E529" s="2" t="s">
        <v>34</v>
      </c>
      <c r="F529" s="3" t="s">
        <v>202</v>
      </c>
      <c r="G529" s="3" t="str">
        <f>G528</f>
        <v>CSV Emergency</v>
      </c>
      <c r="H529" s="3" t="str">
        <f>H528</f>
        <v>Econometric</v>
      </c>
      <c r="J529" s="2" t="str">
        <f>E529&amp;$G529&amp;""&amp;H529</f>
        <v>NGNCSV EmergencyEconometric</v>
      </c>
      <c r="T529" s="53" t="e">
        <f t="shared" ref="T529:AK529" si="182">T527^$R$83*T528^$R$84</f>
        <v>#VALUE!</v>
      </c>
      <c r="U529" s="53" t="e">
        <f t="shared" si="182"/>
        <v>#VALUE!</v>
      </c>
      <c r="V529" s="53" t="e">
        <f t="shared" si="182"/>
        <v>#VALUE!</v>
      </c>
      <c r="W529" s="53" t="e">
        <f t="shared" si="182"/>
        <v>#VALUE!</v>
      </c>
      <c r="X529" s="53" t="e">
        <f t="shared" si="182"/>
        <v>#VALUE!</v>
      </c>
      <c r="Y529" s="53">
        <f t="shared" si="182"/>
        <v>264497.46450825193</v>
      </c>
      <c r="Z529" s="53">
        <f t="shared" si="182"/>
        <v>237816.19348006992</v>
      </c>
      <c r="AA529" s="53">
        <f t="shared" si="182"/>
        <v>227493.84742030708</v>
      </c>
      <c r="AB529" s="53">
        <f t="shared" si="182"/>
        <v>219686.82066076243</v>
      </c>
      <c r="AC529" s="53">
        <f t="shared" si="182"/>
        <v>219133.29212191366</v>
      </c>
      <c r="AD529" s="53">
        <f t="shared" si="182"/>
        <v>231919.26615327195</v>
      </c>
      <c r="AE529" s="53">
        <f t="shared" si="182"/>
        <v>238565.0423625331</v>
      </c>
      <c r="AF529" s="53">
        <f t="shared" si="182"/>
        <v>234226.6470724174</v>
      </c>
      <c r="AG529" s="53">
        <f t="shared" si="182"/>
        <v>229966.72348114694</v>
      </c>
      <c r="AH529" s="53">
        <f t="shared" si="182"/>
        <v>225783.86151437074</v>
      </c>
      <c r="AI529" s="53">
        <f t="shared" si="182"/>
        <v>221676.67622905984</v>
      </c>
      <c r="AJ529" s="53">
        <f t="shared" si="182"/>
        <v>217643.80737231261</v>
      </c>
      <c r="AK529" s="53">
        <f t="shared" si="182"/>
        <v>213683.91893723884</v>
      </c>
    </row>
    <row r="530" spans="2:46" ht="14.2" customHeight="1">
      <c r="T530" s="67"/>
      <c r="U530" s="67"/>
      <c r="V530" s="67"/>
      <c r="W530" s="67"/>
      <c r="X530" s="67"/>
      <c r="Y530" s="67"/>
      <c r="Z530" s="67"/>
      <c r="AA530" s="67"/>
      <c r="AB530" s="67"/>
      <c r="AC530" s="67"/>
      <c r="AD530" s="67"/>
      <c r="AE530" s="67"/>
      <c r="AF530" s="67"/>
      <c r="AG530" s="67"/>
      <c r="AH530" s="67"/>
      <c r="AI530" s="67"/>
      <c r="AJ530" s="67"/>
      <c r="AK530" s="67"/>
    </row>
    <row r="531" spans="2:46" ht="14.2" customHeight="1">
      <c r="E531" s="2" t="s">
        <v>34</v>
      </c>
      <c r="F531" s="2" t="s">
        <v>141</v>
      </c>
      <c r="G531" s="2" t="s">
        <v>243</v>
      </c>
      <c r="H531" s="2" t="s">
        <v>235</v>
      </c>
      <c r="J531" s="2" t="str">
        <f t="shared" ref="J531:J533" si="183">E531&amp;$F531&amp;""&amp;G531&amp;""&amp;H531</f>
        <v>NGNCustomersCSV Customers, PREs, External condition reportsEconometric</v>
      </c>
      <c r="T531" s="53" t="str">
        <f>INDEX(Inp_NGNDrivers!T$9:T$37,MATCH($F531,Inp_NGNDrivers!$F$9:$F$37,0))</f>
        <v/>
      </c>
      <c r="U531" s="53" t="str">
        <f>INDEX(Inp_NGNDrivers!U$9:U$37,MATCH($F531,Inp_NGNDrivers!$F$9:$F$37,0))</f>
        <v/>
      </c>
      <c r="V531" s="53" t="str">
        <f>INDEX(Inp_NGNDrivers!V$9:V$37,MATCH($F531,Inp_NGNDrivers!$F$9:$F$37,0))</f>
        <v/>
      </c>
      <c r="W531" s="53" t="str">
        <f>INDEX(Inp_NGNDrivers!W$9:W$37,MATCH($F531,Inp_NGNDrivers!$F$9:$F$37,0))</f>
        <v/>
      </c>
      <c r="X531" s="53" t="str">
        <f>INDEX(Inp_NGNDrivers!X$9:X$37,MATCH($F531,Inp_NGNDrivers!$F$9:$F$37,0))</f>
        <v/>
      </c>
      <c r="Y531" s="53">
        <f>INDEX(Inp_NGNDrivers!Y$9:Y$37,MATCH($F531,Inp_NGNDrivers!$F$9:$F$37,0))</f>
        <v>2510604</v>
      </c>
      <c r="Z531" s="53">
        <f>INDEX(Inp_NGNDrivers!Z$9:Z$37,MATCH($F531,Inp_NGNDrivers!$F$9:$F$37,0))</f>
        <v>2514819</v>
      </c>
      <c r="AA531" s="53">
        <f>INDEX(Inp_NGNDrivers!AA$9:AA$37,MATCH($F531,Inp_NGNDrivers!$F$9:$F$37,0))</f>
        <v>2520862</v>
      </c>
      <c r="AB531" s="53">
        <f>INDEX(Inp_NGNDrivers!AB$9:AB$37,MATCH($F531,Inp_NGNDrivers!$F$9:$F$37,0))</f>
        <v>2533317</v>
      </c>
      <c r="AC531" s="53">
        <f>INDEX(Inp_NGNDrivers!AC$9:AC$37,MATCH($F531,Inp_NGNDrivers!$F$9:$F$37,0))</f>
        <v>2539941</v>
      </c>
      <c r="AD531" s="53">
        <f>INDEX(Inp_NGNDrivers!AD$9:AD$37,MATCH($F531,Inp_NGNDrivers!$F$9:$F$37,0))</f>
        <v>2539941</v>
      </c>
      <c r="AE531" s="53">
        <f>INDEX(Inp_NGNDrivers!AE$9:AE$37,MATCH($F531,Inp_NGNDrivers!$F$9:$F$37,0))</f>
        <v>2544711</v>
      </c>
      <c r="AF531" s="53">
        <f>INDEX(Inp_NGNDrivers!AF$9:AF$37,MATCH($F531,Inp_NGNDrivers!$F$9:$F$37,0))</f>
        <v>2549481</v>
      </c>
      <c r="AG531" s="53">
        <f>INDEX(Inp_NGNDrivers!AG$9:AG$37,MATCH($F531,Inp_NGNDrivers!$F$9:$F$37,0))</f>
        <v>2554251</v>
      </c>
      <c r="AH531" s="53">
        <f>INDEX(Inp_NGNDrivers!AH$9:AH$37,MATCH($F531,Inp_NGNDrivers!$F$9:$F$37,0))</f>
        <v>2559021</v>
      </c>
      <c r="AI531" s="53">
        <f>INDEX(Inp_NGNDrivers!AI$9:AI$37,MATCH($F531,Inp_NGNDrivers!$F$9:$F$37,0))</f>
        <v>2563791</v>
      </c>
      <c r="AJ531" s="53">
        <f>INDEX(Inp_NGNDrivers!AJ$9:AJ$37,MATCH($F531,Inp_NGNDrivers!$F$9:$F$37,0))</f>
        <v>2568561</v>
      </c>
      <c r="AK531" s="53">
        <f>INDEX(Inp_NGNDrivers!AK$9:AK$37,MATCH($F531,Inp_NGNDrivers!$F$9:$F$37,0))</f>
        <v>2573331</v>
      </c>
    </row>
    <row r="532" spans="2:46" ht="14.2" customHeight="1">
      <c r="E532" s="2" t="s">
        <v>34</v>
      </c>
      <c r="F532" s="2" t="s">
        <v>147</v>
      </c>
      <c r="G532" s="2" t="s">
        <v>243</v>
      </c>
      <c r="H532" s="2" t="s">
        <v>235</v>
      </c>
      <c r="J532" s="2" t="str">
        <f t="shared" si="183"/>
        <v>NGNPREs (Internal &amp; External)CSV Customers, PREs, External condition reportsEconometric</v>
      </c>
      <c r="T532" s="53" t="str">
        <f>INDEX(Inp_NGNDrivers!T$9:T$37,MATCH($F532,Inp_NGNDrivers!$F$9:$F$37,0))</f>
        <v/>
      </c>
      <c r="U532" s="53" t="str">
        <f>INDEX(Inp_NGNDrivers!U$9:U$37,MATCH($F532,Inp_NGNDrivers!$F$9:$F$37,0))</f>
        <v/>
      </c>
      <c r="V532" s="53" t="str">
        <f>INDEX(Inp_NGNDrivers!V$9:V$37,MATCH($F532,Inp_NGNDrivers!$F$9:$F$37,0))</f>
        <v/>
      </c>
      <c r="W532" s="53" t="str">
        <f>INDEX(Inp_NGNDrivers!W$9:W$37,MATCH($F532,Inp_NGNDrivers!$F$9:$F$37,0))</f>
        <v/>
      </c>
      <c r="X532" s="53" t="str">
        <f>INDEX(Inp_NGNDrivers!X$9:X$37,MATCH($F532,Inp_NGNDrivers!$F$9:$F$37,0))</f>
        <v/>
      </c>
      <c r="Y532" s="53">
        <f>INDEX(Inp_NGNDrivers!Y$9:Y$37,MATCH($F532,Inp_NGNDrivers!$F$9:$F$37,0))</f>
        <v>89290</v>
      </c>
      <c r="Z532" s="53">
        <f>INDEX(Inp_NGNDrivers!Z$9:Z$37,MATCH($F532,Inp_NGNDrivers!$F$9:$F$37,0))</f>
        <v>83446</v>
      </c>
      <c r="AA532" s="53">
        <f>INDEX(Inp_NGNDrivers!AA$9:AA$37,MATCH($F532,Inp_NGNDrivers!$F$9:$F$37,0))</f>
        <v>93411</v>
      </c>
      <c r="AB532" s="53">
        <f>INDEX(Inp_NGNDrivers!AB$9:AB$37,MATCH($F532,Inp_NGNDrivers!$F$9:$F$37,0))</f>
        <v>90016</v>
      </c>
      <c r="AC532" s="53">
        <f>INDEX(Inp_NGNDrivers!AC$9:AC$37,MATCH($F532,Inp_NGNDrivers!$F$9:$F$37,0))</f>
        <v>90224</v>
      </c>
      <c r="AD532" s="53">
        <f>INDEX(Inp_NGNDrivers!AD$9:AD$37,MATCH($F532,Inp_NGNDrivers!$F$9:$F$37,0))</f>
        <v>82713</v>
      </c>
      <c r="AE532" s="53">
        <f>INDEX(Inp_NGNDrivers!AE$9:AE$37,MATCH($F532,Inp_NGNDrivers!$F$9:$F$37,0))</f>
        <v>90529.249993000005</v>
      </c>
      <c r="AF532" s="53">
        <f>INDEX(Inp_NGNDrivers!AF$9:AF$37,MATCH($F532,Inp_NGNDrivers!$F$9:$F$37,0))</f>
        <v>89868.769994999995</v>
      </c>
      <c r="AG532" s="53">
        <f>INDEX(Inp_NGNDrivers!AG$9:AG$37,MATCH($F532,Inp_NGNDrivers!$F$9:$F$37,0))</f>
        <v>89233.709197000004</v>
      </c>
      <c r="AH532" s="53">
        <f>INDEX(Inp_NGNDrivers!AH$9:AH$37,MATCH($F532,Inp_NGNDrivers!$F$9:$F$37,0))</f>
        <v>88626.010826999991</v>
      </c>
      <c r="AI532" s="53">
        <f>INDEX(Inp_NGNDrivers!AI$9:AI$37,MATCH($F532,Inp_NGNDrivers!$F$9:$F$37,0))</f>
        <v>88040.660399999993</v>
      </c>
      <c r="AJ532" s="53">
        <f>INDEX(Inp_NGNDrivers!AJ$9:AJ$37,MATCH($F532,Inp_NGNDrivers!$F$9:$F$37,0))</f>
        <v>87479.683984000018</v>
      </c>
      <c r="AK532" s="53">
        <f>INDEX(Inp_NGNDrivers!AK$9:AK$37,MATCH($F532,Inp_NGNDrivers!$F$9:$F$37,0))</f>
        <v>86942.146613999997</v>
      </c>
    </row>
    <row r="533" spans="2:46" ht="14.2" customHeight="1">
      <c r="E533" s="2" t="s">
        <v>34</v>
      </c>
      <c r="F533" s="66" t="s">
        <v>166</v>
      </c>
      <c r="G533" s="2" t="s">
        <v>243</v>
      </c>
      <c r="H533" s="2" t="s">
        <v>235</v>
      </c>
      <c r="J533" s="2" t="str">
        <f t="shared" si="183"/>
        <v>NGNTotal external condition reports
(service condition + mains condition)CSV Customers, PREs, External condition reportsEconometric</v>
      </c>
      <c r="T533" s="53" t="str">
        <f>INDEX(Inp_NGNDrivers!T$9:T$37,MATCH($F533,Inp_NGNDrivers!$F$9:$F$37,0))</f>
        <v/>
      </c>
      <c r="U533" s="53" t="str">
        <f>INDEX(Inp_NGNDrivers!U$9:U$37,MATCH($F533,Inp_NGNDrivers!$F$9:$F$37,0))</f>
        <v/>
      </c>
      <c r="V533" s="53" t="str">
        <f>INDEX(Inp_NGNDrivers!V$9:V$37,MATCH($F533,Inp_NGNDrivers!$F$9:$F$37,0))</f>
        <v/>
      </c>
      <c r="W533" s="53" t="str">
        <f>INDEX(Inp_NGNDrivers!W$9:W$37,MATCH($F533,Inp_NGNDrivers!$F$9:$F$37,0))</f>
        <v/>
      </c>
      <c r="X533" s="53" t="str">
        <f>INDEX(Inp_NGNDrivers!X$9:X$37,MATCH($F533,Inp_NGNDrivers!$F$9:$F$37,0))</f>
        <v/>
      </c>
      <c r="Y533" s="53">
        <f>INDEX(Inp_NGNDrivers!Y$9:Y$37,MATCH($F533,Inp_NGNDrivers!$F$9:$F$37,0))</f>
        <v>21709</v>
      </c>
      <c r="Z533" s="53">
        <f>INDEX(Inp_NGNDrivers!Z$9:Z$37,MATCH($F533,Inp_NGNDrivers!$F$9:$F$37,0))</f>
        <v>17312</v>
      </c>
      <c r="AA533" s="53">
        <f>INDEX(Inp_NGNDrivers!AA$9:AA$37,MATCH($F533,Inp_NGNDrivers!$F$9:$F$37,0))</f>
        <v>15722</v>
      </c>
      <c r="AB533" s="53">
        <f>INDEX(Inp_NGNDrivers!AB$9:AB$37,MATCH($F533,Inp_NGNDrivers!$F$9:$F$37,0))</f>
        <v>14525</v>
      </c>
      <c r="AC533" s="53">
        <f>INDEX(Inp_NGNDrivers!AC$9:AC$37,MATCH($F533,Inp_NGNDrivers!$F$9:$F$37,0))</f>
        <v>14406</v>
      </c>
      <c r="AD533" s="53">
        <f>INDEX(Inp_NGNDrivers!AD$9:AD$37,MATCH($F533,Inp_NGNDrivers!$F$9:$F$37,0))</f>
        <v>16238</v>
      </c>
      <c r="AE533" s="53">
        <f>INDEX(Inp_NGNDrivers!AE$9:AE$37,MATCH($F533,Inp_NGNDrivers!$F$9:$F$37,0))</f>
        <v>17200</v>
      </c>
      <c r="AF533" s="53">
        <f>INDEX(Inp_NGNDrivers!AF$9:AF$37,MATCH($F533,Inp_NGNDrivers!$F$9:$F$37,0))</f>
        <v>16512</v>
      </c>
      <c r="AG533" s="53">
        <f>INDEX(Inp_NGNDrivers!AG$9:AG$37,MATCH($F533,Inp_NGNDrivers!$F$9:$F$37,0))</f>
        <v>15851.52</v>
      </c>
      <c r="AH533" s="53">
        <f>INDEX(Inp_NGNDrivers!AH$9:AH$37,MATCH($F533,Inp_NGNDrivers!$F$9:$F$37,0))</f>
        <v>15217.459200000001</v>
      </c>
      <c r="AI533" s="53">
        <f>INDEX(Inp_NGNDrivers!AI$9:AI$37,MATCH($F533,Inp_NGNDrivers!$F$9:$F$37,0))</f>
        <v>14608.760832</v>
      </c>
      <c r="AJ533" s="53">
        <f>INDEX(Inp_NGNDrivers!AJ$9:AJ$37,MATCH($F533,Inp_NGNDrivers!$F$9:$F$37,0))</f>
        <v>14024.410399</v>
      </c>
      <c r="AK533" s="53">
        <f>INDEX(Inp_NGNDrivers!AK$9:AK$37,MATCH($F533,Inp_NGNDrivers!$F$9:$F$37,0))</f>
        <v>13463.433982999999</v>
      </c>
    </row>
    <row r="534" spans="2:46" ht="14.2" customHeight="1">
      <c r="E534" s="2" t="s">
        <v>34</v>
      </c>
      <c r="F534" s="3" t="s">
        <v>202</v>
      </c>
      <c r="G534" s="3" t="str">
        <f>G533</f>
        <v>CSV Customers, PREs, External condition reports</v>
      </c>
      <c r="H534" s="3" t="str">
        <f>H533</f>
        <v>Econometric</v>
      </c>
      <c r="J534" s="2" t="str">
        <f>E534&amp;$G534&amp;""&amp;H534</f>
        <v>NGNCSV Customers, PREs, External condition reportsEconometric</v>
      </c>
      <c r="T534" s="53" t="e">
        <f t="shared" ref="T534:AK534" si="184">T531^$R$87*T532^$R$88*T533^$R$89</f>
        <v>#VALUE!</v>
      </c>
      <c r="U534" s="53" t="e">
        <f t="shared" si="184"/>
        <v>#VALUE!</v>
      </c>
      <c r="V534" s="53" t="e">
        <f t="shared" si="184"/>
        <v>#VALUE!</v>
      </c>
      <c r="W534" s="53" t="e">
        <f t="shared" si="184"/>
        <v>#VALUE!</v>
      </c>
      <c r="X534" s="53" t="e">
        <f t="shared" si="184"/>
        <v>#VALUE!</v>
      </c>
      <c r="Y534" s="53">
        <f t="shared" si="184"/>
        <v>141512.47412892827</v>
      </c>
      <c r="Z534" s="53">
        <f t="shared" si="184"/>
        <v>126387.34907552676</v>
      </c>
      <c r="AA534" s="53">
        <f t="shared" si="184"/>
        <v>124979.84091787727</v>
      </c>
      <c r="AB534" s="53">
        <f t="shared" si="184"/>
        <v>119887.90347400638</v>
      </c>
      <c r="AC534" s="53">
        <f t="shared" si="184"/>
        <v>119639.71383360538</v>
      </c>
      <c r="AD534" s="53">
        <f t="shared" si="184"/>
        <v>123104.04832702779</v>
      </c>
      <c r="AE534" s="53">
        <f t="shared" si="184"/>
        <v>129189.63487865428</v>
      </c>
      <c r="AF534" s="53">
        <f t="shared" si="184"/>
        <v>126804.69591164264</v>
      </c>
      <c r="AG534" s="53">
        <f t="shared" si="184"/>
        <v>124471.02830940775</v>
      </c>
      <c r="AH534" s="53">
        <f t="shared" si="184"/>
        <v>122188.27521098497</v>
      </c>
      <c r="AI534" s="53">
        <f t="shared" si="184"/>
        <v>119953.62805798533</v>
      </c>
      <c r="AJ534" s="53">
        <f t="shared" si="184"/>
        <v>117766.81230446696</v>
      </c>
      <c r="AK534" s="53">
        <f t="shared" si="184"/>
        <v>115626.52341727242</v>
      </c>
    </row>
    <row r="535" spans="2:46" ht="14.2" customHeight="1">
      <c r="T535" s="67"/>
      <c r="U535" s="67"/>
      <c r="V535" s="67"/>
      <c r="W535" s="67"/>
      <c r="X535" s="67"/>
      <c r="Y535" s="67"/>
      <c r="Z535" s="67"/>
      <c r="AA535" s="67"/>
      <c r="AB535" s="67"/>
      <c r="AC535" s="67"/>
      <c r="AD535" s="67"/>
      <c r="AE535" s="67"/>
      <c r="AF535" s="67"/>
      <c r="AG535" s="67"/>
      <c r="AH535" s="67"/>
      <c r="AI535" s="67"/>
      <c r="AJ535" s="67"/>
      <c r="AK535" s="67"/>
    </row>
    <row r="536" spans="2:46" ht="14.2" customHeight="1">
      <c r="E536" s="2" t="s">
        <v>34</v>
      </c>
      <c r="F536" s="2" t="s">
        <v>141</v>
      </c>
      <c r="G536" s="2" t="s">
        <v>244</v>
      </c>
      <c r="H536" s="2" t="s">
        <v>235</v>
      </c>
      <c r="J536" s="2" t="str">
        <f t="shared" ref="J536:J539" si="185">E536&amp;$F536&amp;""&amp;G536&amp;""&amp;H536</f>
        <v>NGNCustomersCSV Customers, PREs, External condition reports, MEAVEconometric</v>
      </c>
      <c r="T536" s="53" t="str">
        <f>INDEX(Inp_NGNDrivers!T$9:T$37,MATCH($F536,Inp_NGNDrivers!$F$9:$F$37,0))</f>
        <v/>
      </c>
      <c r="U536" s="53" t="str">
        <f>INDEX(Inp_NGNDrivers!U$9:U$37,MATCH($F536,Inp_NGNDrivers!$F$9:$F$37,0))</f>
        <v/>
      </c>
      <c r="V536" s="53" t="str">
        <f>INDEX(Inp_NGNDrivers!V$9:V$37,MATCH($F536,Inp_NGNDrivers!$F$9:$F$37,0))</f>
        <v/>
      </c>
      <c r="W536" s="53" t="str">
        <f>INDEX(Inp_NGNDrivers!W$9:W$37,MATCH($F536,Inp_NGNDrivers!$F$9:$F$37,0))</f>
        <v/>
      </c>
      <c r="X536" s="53" t="str">
        <f>INDEX(Inp_NGNDrivers!X$9:X$37,MATCH($F536,Inp_NGNDrivers!$F$9:$F$37,0))</f>
        <v/>
      </c>
      <c r="Y536" s="53">
        <f>INDEX(Inp_NGNDrivers!Y$9:Y$37,MATCH($F536,Inp_NGNDrivers!$F$9:$F$37,0))</f>
        <v>2510604</v>
      </c>
      <c r="Z536" s="53">
        <f>INDEX(Inp_NGNDrivers!Z$9:Z$37,MATCH($F536,Inp_NGNDrivers!$F$9:$F$37,0))</f>
        <v>2514819</v>
      </c>
      <c r="AA536" s="53">
        <f>INDEX(Inp_NGNDrivers!AA$9:AA$37,MATCH($F536,Inp_NGNDrivers!$F$9:$F$37,0))</f>
        <v>2520862</v>
      </c>
      <c r="AB536" s="53">
        <f>INDEX(Inp_NGNDrivers!AB$9:AB$37,MATCH($F536,Inp_NGNDrivers!$F$9:$F$37,0))</f>
        <v>2533317</v>
      </c>
      <c r="AC536" s="53">
        <f>INDEX(Inp_NGNDrivers!AC$9:AC$37,MATCH($F536,Inp_NGNDrivers!$F$9:$F$37,0))</f>
        <v>2539941</v>
      </c>
      <c r="AD536" s="53">
        <f>INDEX(Inp_NGNDrivers!AD$9:AD$37,MATCH($F536,Inp_NGNDrivers!$F$9:$F$37,0))</f>
        <v>2539941</v>
      </c>
      <c r="AE536" s="53">
        <f>INDEX(Inp_NGNDrivers!AE$9:AE$37,MATCH($F536,Inp_NGNDrivers!$F$9:$F$37,0))</f>
        <v>2544711</v>
      </c>
      <c r="AF536" s="53">
        <f>INDEX(Inp_NGNDrivers!AF$9:AF$37,MATCH($F536,Inp_NGNDrivers!$F$9:$F$37,0))</f>
        <v>2549481</v>
      </c>
      <c r="AG536" s="53">
        <f>INDEX(Inp_NGNDrivers!AG$9:AG$37,MATCH($F536,Inp_NGNDrivers!$F$9:$F$37,0))</f>
        <v>2554251</v>
      </c>
      <c r="AH536" s="53">
        <f>INDEX(Inp_NGNDrivers!AH$9:AH$37,MATCH($F536,Inp_NGNDrivers!$F$9:$F$37,0))</f>
        <v>2559021</v>
      </c>
      <c r="AI536" s="53">
        <f>INDEX(Inp_NGNDrivers!AI$9:AI$37,MATCH($F536,Inp_NGNDrivers!$F$9:$F$37,0))</f>
        <v>2563791</v>
      </c>
      <c r="AJ536" s="53">
        <f>INDEX(Inp_NGNDrivers!AJ$9:AJ$37,MATCH($F536,Inp_NGNDrivers!$F$9:$F$37,0))</f>
        <v>2568561</v>
      </c>
      <c r="AK536" s="53">
        <f>INDEX(Inp_NGNDrivers!AK$9:AK$37,MATCH($F536,Inp_NGNDrivers!$F$9:$F$37,0))</f>
        <v>2573331</v>
      </c>
    </row>
    <row r="537" spans="2:46" ht="14.2" customHeight="1">
      <c r="E537" s="2" t="s">
        <v>34</v>
      </c>
      <c r="F537" s="2" t="s">
        <v>147</v>
      </c>
      <c r="G537" s="2" t="s">
        <v>244</v>
      </c>
      <c r="H537" s="2" t="s">
        <v>235</v>
      </c>
      <c r="J537" s="2" t="str">
        <f t="shared" si="185"/>
        <v>NGNPREs (Internal &amp; External)CSV Customers, PREs, External condition reports, MEAVEconometric</v>
      </c>
      <c r="T537" s="53" t="str">
        <f>INDEX(Inp_NGNDrivers!T$9:T$37,MATCH($F537,Inp_NGNDrivers!$F$9:$F$37,0))</f>
        <v/>
      </c>
      <c r="U537" s="53" t="str">
        <f>INDEX(Inp_NGNDrivers!U$9:U$37,MATCH($F537,Inp_NGNDrivers!$F$9:$F$37,0))</f>
        <v/>
      </c>
      <c r="V537" s="53" t="str">
        <f>INDEX(Inp_NGNDrivers!V$9:V$37,MATCH($F537,Inp_NGNDrivers!$F$9:$F$37,0))</f>
        <v/>
      </c>
      <c r="W537" s="53" t="str">
        <f>INDEX(Inp_NGNDrivers!W$9:W$37,MATCH($F537,Inp_NGNDrivers!$F$9:$F$37,0))</f>
        <v/>
      </c>
      <c r="X537" s="53" t="str">
        <f>INDEX(Inp_NGNDrivers!X$9:X$37,MATCH($F537,Inp_NGNDrivers!$F$9:$F$37,0))</f>
        <v/>
      </c>
      <c r="Y537" s="53">
        <f>INDEX(Inp_NGNDrivers!Y$9:Y$37,MATCH($F537,Inp_NGNDrivers!$F$9:$F$37,0))</f>
        <v>89290</v>
      </c>
      <c r="Z537" s="53">
        <f>INDEX(Inp_NGNDrivers!Z$9:Z$37,MATCH($F537,Inp_NGNDrivers!$F$9:$F$37,0))</f>
        <v>83446</v>
      </c>
      <c r="AA537" s="53">
        <f>INDEX(Inp_NGNDrivers!AA$9:AA$37,MATCH($F537,Inp_NGNDrivers!$F$9:$F$37,0))</f>
        <v>93411</v>
      </c>
      <c r="AB537" s="53">
        <f>INDEX(Inp_NGNDrivers!AB$9:AB$37,MATCH($F537,Inp_NGNDrivers!$F$9:$F$37,0))</f>
        <v>90016</v>
      </c>
      <c r="AC537" s="53">
        <f>INDEX(Inp_NGNDrivers!AC$9:AC$37,MATCH($F537,Inp_NGNDrivers!$F$9:$F$37,0))</f>
        <v>90224</v>
      </c>
      <c r="AD537" s="53">
        <f>INDEX(Inp_NGNDrivers!AD$9:AD$37,MATCH($F537,Inp_NGNDrivers!$F$9:$F$37,0))</f>
        <v>82713</v>
      </c>
      <c r="AE537" s="53">
        <f>INDEX(Inp_NGNDrivers!AE$9:AE$37,MATCH($F537,Inp_NGNDrivers!$F$9:$F$37,0))</f>
        <v>90529.249993000005</v>
      </c>
      <c r="AF537" s="53">
        <f>INDEX(Inp_NGNDrivers!AF$9:AF$37,MATCH($F537,Inp_NGNDrivers!$F$9:$F$37,0))</f>
        <v>89868.769994999995</v>
      </c>
      <c r="AG537" s="53">
        <f>INDEX(Inp_NGNDrivers!AG$9:AG$37,MATCH($F537,Inp_NGNDrivers!$F$9:$F$37,0))</f>
        <v>89233.709197000004</v>
      </c>
      <c r="AH537" s="53">
        <f>INDEX(Inp_NGNDrivers!AH$9:AH$37,MATCH($F537,Inp_NGNDrivers!$F$9:$F$37,0))</f>
        <v>88626.010826999991</v>
      </c>
      <c r="AI537" s="53">
        <f>INDEX(Inp_NGNDrivers!AI$9:AI$37,MATCH($F537,Inp_NGNDrivers!$F$9:$F$37,0))</f>
        <v>88040.660399999993</v>
      </c>
      <c r="AJ537" s="53">
        <f>INDEX(Inp_NGNDrivers!AJ$9:AJ$37,MATCH($F537,Inp_NGNDrivers!$F$9:$F$37,0))</f>
        <v>87479.683984000018</v>
      </c>
      <c r="AK537" s="53">
        <f>INDEX(Inp_NGNDrivers!AK$9:AK$37,MATCH($F537,Inp_NGNDrivers!$F$9:$F$37,0))</f>
        <v>86942.146613999997</v>
      </c>
    </row>
    <row r="538" spans="2:46" ht="14.2" customHeight="1">
      <c r="E538" s="2" t="s">
        <v>34</v>
      </c>
      <c r="F538" s="66" t="s">
        <v>166</v>
      </c>
      <c r="G538" s="2" t="s">
        <v>244</v>
      </c>
      <c r="H538" s="2" t="s">
        <v>235</v>
      </c>
      <c r="J538" s="2" t="str">
        <f t="shared" si="185"/>
        <v>NGNTotal external condition reports
(service condition + mains condition)CSV Customers, PREs, External condition reports, MEAVEconometric</v>
      </c>
      <c r="T538" s="53" t="str">
        <f>INDEX(Inp_NGNDrivers!T$9:T$37,MATCH($F538,Inp_NGNDrivers!$F$9:$F$37,0))</f>
        <v/>
      </c>
      <c r="U538" s="53" t="str">
        <f>INDEX(Inp_NGNDrivers!U$9:U$37,MATCH($F538,Inp_NGNDrivers!$F$9:$F$37,0))</f>
        <v/>
      </c>
      <c r="V538" s="53" t="str">
        <f>INDEX(Inp_NGNDrivers!V$9:V$37,MATCH($F538,Inp_NGNDrivers!$F$9:$F$37,0))</f>
        <v/>
      </c>
      <c r="W538" s="53" t="str">
        <f>INDEX(Inp_NGNDrivers!W$9:W$37,MATCH($F538,Inp_NGNDrivers!$F$9:$F$37,0))</f>
        <v/>
      </c>
      <c r="X538" s="53" t="str">
        <f>INDEX(Inp_NGNDrivers!X$9:X$37,MATCH($F538,Inp_NGNDrivers!$F$9:$F$37,0))</f>
        <v/>
      </c>
      <c r="Y538" s="53">
        <f>INDEX(Inp_NGNDrivers!Y$9:Y$37,MATCH($F538,Inp_NGNDrivers!$F$9:$F$37,0))</f>
        <v>21709</v>
      </c>
      <c r="Z538" s="53">
        <f>INDEX(Inp_NGNDrivers!Z$9:Z$37,MATCH($F538,Inp_NGNDrivers!$F$9:$F$37,0))</f>
        <v>17312</v>
      </c>
      <c r="AA538" s="53">
        <f>INDEX(Inp_NGNDrivers!AA$9:AA$37,MATCH($F538,Inp_NGNDrivers!$F$9:$F$37,0))</f>
        <v>15722</v>
      </c>
      <c r="AB538" s="53">
        <f>INDEX(Inp_NGNDrivers!AB$9:AB$37,MATCH($F538,Inp_NGNDrivers!$F$9:$F$37,0))</f>
        <v>14525</v>
      </c>
      <c r="AC538" s="53">
        <f>INDEX(Inp_NGNDrivers!AC$9:AC$37,MATCH($F538,Inp_NGNDrivers!$F$9:$F$37,0))</f>
        <v>14406</v>
      </c>
      <c r="AD538" s="53">
        <f>INDEX(Inp_NGNDrivers!AD$9:AD$37,MATCH($F538,Inp_NGNDrivers!$F$9:$F$37,0))</f>
        <v>16238</v>
      </c>
      <c r="AE538" s="53">
        <f>INDEX(Inp_NGNDrivers!AE$9:AE$37,MATCH($F538,Inp_NGNDrivers!$F$9:$F$37,0))</f>
        <v>17200</v>
      </c>
      <c r="AF538" s="53">
        <f>INDEX(Inp_NGNDrivers!AF$9:AF$37,MATCH($F538,Inp_NGNDrivers!$F$9:$F$37,0))</f>
        <v>16512</v>
      </c>
      <c r="AG538" s="53">
        <f>INDEX(Inp_NGNDrivers!AG$9:AG$37,MATCH($F538,Inp_NGNDrivers!$F$9:$F$37,0))</f>
        <v>15851.52</v>
      </c>
      <c r="AH538" s="53">
        <f>INDEX(Inp_NGNDrivers!AH$9:AH$37,MATCH($F538,Inp_NGNDrivers!$F$9:$F$37,0))</f>
        <v>15217.459200000001</v>
      </c>
      <c r="AI538" s="53">
        <f>INDEX(Inp_NGNDrivers!AI$9:AI$37,MATCH($F538,Inp_NGNDrivers!$F$9:$F$37,0))</f>
        <v>14608.760832</v>
      </c>
      <c r="AJ538" s="53">
        <f>INDEX(Inp_NGNDrivers!AJ$9:AJ$37,MATCH($F538,Inp_NGNDrivers!$F$9:$F$37,0))</f>
        <v>14024.410399</v>
      </c>
      <c r="AK538" s="53">
        <f>INDEX(Inp_NGNDrivers!AK$9:AK$37,MATCH($F538,Inp_NGNDrivers!$F$9:$F$37,0))</f>
        <v>13463.433982999999</v>
      </c>
    </row>
    <row r="539" spans="2:46" ht="14.2" customHeight="1">
      <c r="E539" s="2" t="s">
        <v>34</v>
      </c>
      <c r="F539" s="2" t="s">
        <v>168</v>
      </c>
      <c r="G539" s="2" t="s">
        <v>244</v>
      </c>
      <c r="H539" s="2" t="s">
        <v>235</v>
      </c>
      <c r="J539" s="2" t="str">
        <f t="shared" si="185"/>
        <v>NGNMEAVCSV Customers, PREs, External condition reports, MEAVEconometric</v>
      </c>
      <c r="T539" s="53" t="str">
        <f>INDEX(Inp_NGNDrivers!T$9:T$37,MATCH($F539,Inp_NGNDrivers!$F$9:$F$37,0))</f>
        <v/>
      </c>
      <c r="U539" s="53" t="str">
        <f>INDEX(Inp_NGNDrivers!U$9:U$37,MATCH($F539,Inp_NGNDrivers!$F$9:$F$37,0))</f>
        <v/>
      </c>
      <c r="V539" s="53" t="str">
        <f>INDEX(Inp_NGNDrivers!V$9:V$37,MATCH($F539,Inp_NGNDrivers!$F$9:$F$37,0))</f>
        <v/>
      </c>
      <c r="W539" s="53" t="str">
        <f>INDEX(Inp_NGNDrivers!W$9:W$37,MATCH($F539,Inp_NGNDrivers!$F$9:$F$37,0))</f>
        <v/>
      </c>
      <c r="X539" s="53" t="str">
        <f>INDEX(Inp_NGNDrivers!X$9:X$37,MATCH($F539,Inp_NGNDrivers!$F$9:$F$37,0))</f>
        <v/>
      </c>
      <c r="Y539" s="53">
        <f>INDEX(Inp_NGNDrivers!Y$9:Y$37,MATCH($F539,Inp_NGNDrivers!$F$9:$F$37,0))</f>
        <v>10981.622373606162</v>
      </c>
      <c r="Z539" s="53">
        <f>INDEX(Inp_NGNDrivers!Z$9:Z$37,MATCH($F539,Inp_NGNDrivers!$F$9:$F$37,0))</f>
        <v>11054.147610478276</v>
      </c>
      <c r="AA539" s="53">
        <f>INDEX(Inp_NGNDrivers!AA$9:AA$37,MATCH($F539,Inp_NGNDrivers!$F$9:$F$37,0))</f>
        <v>11035.748316731953</v>
      </c>
      <c r="AB539" s="53">
        <f>INDEX(Inp_NGNDrivers!AB$9:AB$37,MATCH($F539,Inp_NGNDrivers!$F$9:$F$37,0))</f>
        <v>10876.644408679182</v>
      </c>
      <c r="AC539" s="53">
        <f>INDEX(Inp_NGNDrivers!AC$9:AC$37,MATCH($F539,Inp_NGNDrivers!$F$9:$F$37,0))</f>
        <v>10809.942754298738</v>
      </c>
      <c r="AD539" s="53">
        <f>INDEX(Inp_NGNDrivers!AD$9:AD$37,MATCH($F539,Inp_NGNDrivers!$F$9:$F$37,0))</f>
        <v>10750.198225735101</v>
      </c>
      <c r="AE539" s="53">
        <f>INDEX(Inp_NGNDrivers!AE$9:AE$37,MATCH($F539,Inp_NGNDrivers!$F$9:$F$37,0))</f>
        <v>10725.488725241557</v>
      </c>
      <c r="AF539" s="53">
        <f>INDEX(Inp_NGNDrivers!AF$9:AF$37,MATCH($F539,Inp_NGNDrivers!$F$9:$F$37,0))</f>
        <v>10703.497659000197</v>
      </c>
      <c r="AG539" s="53">
        <f>INDEX(Inp_NGNDrivers!AG$9:AG$37,MATCH($F539,Inp_NGNDrivers!$F$9:$F$37,0))</f>
        <v>10682.272523517931</v>
      </c>
      <c r="AH539" s="53">
        <f>INDEX(Inp_NGNDrivers!AH$9:AH$37,MATCH($F539,Inp_NGNDrivers!$F$9:$F$37,0))</f>
        <v>10661.396563418863</v>
      </c>
      <c r="AI539" s="53">
        <f>INDEX(Inp_NGNDrivers!AI$9:AI$37,MATCH($F539,Inp_NGNDrivers!$F$9:$F$37,0))</f>
        <v>10640.865014576293</v>
      </c>
      <c r="AJ539" s="53">
        <f>INDEX(Inp_NGNDrivers!AJ$9:AJ$37,MATCH($F539,Inp_NGNDrivers!$F$9:$F$37,0))</f>
        <v>10620.673864772472</v>
      </c>
      <c r="AK539" s="53">
        <f>INDEX(Inp_NGNDrivers!AK$9:AK$37,MATCH($F539,Inp_NGNDrivers!$F$9:$F$37,0))</f>
        <v>10600.819695938277</v>
      </c>
    </row>
    <row r="540" spans="2:46" ht="14.2" customHeight="1">
      <c r="E540" s="2" t="s">
        <v>34</v>
      </c>
      <c r="F540" s="3" t="s">
        <v>202</v>
      </c>
      <c r="G540" s="3" t="str">
        <f>G539</f>
        <v>CSV Customers, PREs, External condition reports, MEAV</v>
      </c>
      <c r="H540" s="3" t="str">
        <f>H539</f>
        <v>Econometric</v>
      </c>
      <c r="J540" s="2" t="str">
        <f>E540&amp;$G540&amp;""&amp;H540</f>
        <v>NGNCSV Customers, PREs, External condition reports, MEAVEconometric</v>
      </c>
      <c r="T540" s="53" t="e">
        <f t="shared" ref="T540:AK540" si="186">T536^$R$92*T537^$R$93*T538^$R$94</f>
        <v>#VALUE!</v>
      </c>
      <c r="U540" s="53" t="e">
        <f t="shared" si="186"/>
        <v>#VALUE!</v>
      </c>
      <c r="V540" s="53" t="e">
        <f t="shared" si="186"/>
        <v>#VALUE!</v>
      </c>
      <c r="W540" s="53" t="e">
        <f t="shared" si="186"/>
        <v>#VALUE!</v>
      </c>
      <c r="X540" s="53" t="e">
        <f t="shared" si="186"/>
        <v>#VALUE!</v>
      </c>
      <c r="Y540" s="53">
        <f t="shared" si="186"/>
        <v>69295.493964438952</v>
      </c>
      <c r="Z540" s="53">
        <f t="shared" si="186"/>
        <v>61377.823745575952</v>
      </c>
      <c r="AA540" s="53">
        <f t="shared" si="186"/>
        <v>62956.900699225553</v>
      </c>
      <c r="AB540" s="53">
        <f t="shared" si="186"/>
        <v>59926.182799504189</v>
      </c>
      <c r="AC540" s="53">
        <f t="shared" si="186"/>
        <v>59829.790300630615</v>
      </c>
      <c r="AD540" s="53">
        <f t="shared" si="186"/>
        <v>59686.602496170657</v>
      </c>
      <c r="AE540" s="53">
        <f t="shared" si="186"/>
        <v>64061.298712631913</v>
      </c>
      <c r="AF540" s="53">
        <f t="shared" si="186"/>
        <v>62849.290897505183</v>
      </c>
      <c r="AG540" s="53">
        <f t="shared" si="186"/>
        <v>61667.927502797451</v>
      </c>
      <c r="AH540" s="53">
        <f t="shared" si="186"/>
        <v>60517.235343193119</v>
      </c>
      <c r="AI540" s="53">
        <f t="shared" si="186"/>
        <v>59394.668953928965</v>
      </c>
      <c r="AJ540" s="53">
        <f t="shared" si="186"/>
        <v>58300.331494045975</v>
      </c>
      <c r="AK540" s="53">
        <f t="shared" si="186"/>
        <v>57233.24244112939</v>
      </c>
    </row>
    <row r="542" spans="2:46" ht="14.2" customHeight="1">
      <c r="B542" s="9" t="s">
        <v>36</v>
      </c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</row>
    <row r="543" spans="2:46" ht="14.2" customHeight="1"/>
    <row r="544" spans="2:46" ht="14.2" customHeight="1">
      <c r="E544" s="2" t="s">
        <v>36</v>
      </c>
      <c r="F544" s="2" t="s">
        <v>141</v>
      </c>
      <c r="G544" s="2" t="s">
        <v>226</v>
      </c>
      <c r="J544" s="2" t="str">
        <f>E544&amp;$F544&amp;""&amp;G544&amp;""&amp;H544</f>
        <v>ScCustomersCSV Emergency</v>
      </c>
      <c r="T544" s="53" t="str">
        <f>INDEX(Inp_ScDrivers!T$9:T$37,MATCH($F544,Inp_ScDrivers!$F$9:$F$37,0))</f>
        <v/>
      </c>
      <c r="U544" s="53" t="str">
        <f>INDEX(Inp_ScDrivers!U$9:U$37,MATCH($F544,Inp_ScDrivers!$F$9:$F$37,0))</f>
        <v/>
      </c>
      <c r="V544" s="53" t="str">
        <f>INDEX(Inp_ScDrivers!V$9:V$37,MATCH($F544,Inp_ScDrivers!$F$9:$F$37,0))</f>
        <v/>
      </c>
      <c r="W544" s="53" t="str">
        <f>INDEX(Inp_ScDrivers!W$9:W$37,MATCH($F544,Inp_ScDrivers!$F$9:$F$37,0))</f>
        <v/>
      </c>
      <c r="X544" s="53" t="str">
        <f>INDEX(Inp_ScDrivers!X$9:X$37,MATCH($F544,Inp_ScDrivers!$F$9:$F$37,0))</f>
        <v/>
      </c>
      <c r="Y544" s="53">
        <f>INDEX(Inp_ScDrivers!Y$9:Y$37,MATCH($F544,Inp_ScDrivers!$F$9:$F$37,0))</f>
        <v>1794460.0000500001</v>
      </c>
      <c r="Z544" s="53">
        <f>INDEX(Inp_ScDrivers!Z$9:Z$37,MATCH($F544,Inp_ScDrivers!$F$9:$F$37,0))</f>
        <v>1805020.00009</v>
      </c>
      <c r="AA544" s="53">
        <f>INDEX(Inp_ScDrivers!AA$9:AA$37,MATCH($F544,Inp_ScDrivers!$F$9:$F$37,0))</f>
        <v>1813681</v>
      </c>
      <c r="AB544" s="53">
        <f>INDEX(Inp_ScDrivers!AB$9:AB$37,MATCH($F544,Inp_ScDrivers!$F$9:$F$37,0))</f>
        <v>1820991</v>
      </c>
      <c r="AC544" s="53">
        <f>INDEX(Inp_ScDrivers!AC$9:AC$37,MATCH($F544,Inp_ScDrivers!$F$9:$F$37,0))</f>
        <v>1831275</v>
      </c>
      <c r="AD544" s="53">
        <f>INDEX(Inp_ScDrivers!AD$9:AD$37,MATCH($F544,Inp_ScDrivers!$F$9:$F$37,0))</f>
        <v>1833229</v>
      </c>
      <c r="AE544" s="53">
        <f>INDEX(Inp_ScDrivers!AE$9:AE$37,MATCH($F544,Inp_ScDrivers!$F$9:$F$37,0))</f>
        <v>1840982.80048</v>
      </c>
      <c r="AF544" s="53">
        <f>INDEX(Inp_ScDrivers!AF$9:AF$37,MATCH($F544,Inp_ScDrivers!$F$9:$F$37,0))</f>
        <v>1848736.59996</v>
      </c>
      <c r="AG544" s="53">
        <f>INDEX(Inp_ScDrivers!AG$9:AG$37,MATCH($F544,Inp_ScDrivers!$F$9:$F$37,0))</f>
        <v>1856490.4004500001</v>
      </c>
      <c r="AH544" s="53">
        <f>INDEX(Inp_ScDrivers!AH$9:AH$37,MATCH($F544,Inp_ScDrivers!$F$9:$F$37,0))</f>
        <v>1864244.1999299999</v>
      </c>
      <c r="AI544" s="53">
        <f>INDEX(Inp_ScDrivers!AI$9:AI$37,MATCH($F544,Inp_ScDrivers!$F$9:$F$37,0))</f>
        <v>1871998.0004100001</v>
      </c>
      <c r="AJ544" s="53">
        <f>INDEX(Inp_ScDrivers!AJ$9:AJ$37,MATCH($F544,Inp_ScDrivers!$F$9:$F$37,0))</f>
        <v>1879751.7998899999</v>
      </c>
      <c r="AK544" s="53">
        <f>INDEX(Inp_ScDrivers!AK$9:AK$37,MATCH($F544,Inp_ScDrivers!$F$9:$F$37,0))</f>
        <v>1887505.6003699999</v>
      </c>
    </row>
    <row r="545" spans="5:37" ht="14.2" customHeight="1">
      <c r="E545" s="2" t="s">
        <v>36</v>
      </c>
      <c r="F545" s="66" t="s">
        <v>166</v>
      </c>
      <c r="G545" s="2" t="s">
        <v>226</v>
      </c>
      <c r="J545" s="2" t="str">
        <f>E545&amp;$F545&amp;""&amp;G545&amp;""&amp;H545</f>
        <v>ScTotal external condition reports
(service condition + mains condition)CSV Emergency</v>
      </c>
      <c r="T545" s="53" t="str">
        <f>INDEX(Inp_ScDrivers!T$9:T$37,MATCH($F545,Inp_ScDrivers!$F$9:$F$37,0))</f>
        <v/>
      </c>
      <c r="U545" s="53" t="str">
        <f>INDEX(Inp_ScDrivers!U$9:U$37,MATCH($F545,Inp_ScDrivers!$F$9:$F$37,0))</f>
        <v/>
      </c>
      <c r="V545" s="53" t="str">
        <f>INDEX(Inp_ScDrivers!V$9:V$37,MATCH($F545,Inp_ScDrivers!$F$9:$F$37,0))</f>
        <v/>
      </c>
      <c r="W545" s="53" t="str">
        <f>INDEX(Inp_ScDrivers!W$9:W$37,MATCH($F545,Inp_ScDrivers!$F$9:$F$37,0))</f>
        <v/>
      </c>
      <c r="X545" s="53" t="str">
        <f>INDEX(Inp_ScDrivers!X$9:X$37,MATCH($F545,Inp_ScDrivers!$F$9:$F$37,0))</f>
        <v/>
      </c>
      <c r="Y545" s="53">
        <f>INDEX(Inp_ScDrivers!Y$9:Y$37,MATCH($F545,Inp_ScDrivers!$F$9:$F$37,0))</f>
        <v>6534</v>
      </c>
      <c r="Z545" s="53">
        <f>INDEX(Inp_ScDrivers!Z$9:Z$37,MATCH($F545,Inp_ScDrivers!$F$9:$F$37,0))</f>
        <v>5125</v>
      </c>
      <c r="AA545" s="53">
        <f>INDEX(Inp_ScDrivers!AA$9:AA$37,MATCH($F545,Inp_ScDrivers!$F$9:$F$37,0))</f>
        <v>5620</v>
      </c>
      <c r="AB545" s="53">
        <f>INDEX(Inp_ScDrivers!AB$9:AB$37,MATCH($F545,Inp_ScDrivers!$F$9:$F$37,0))</f>
        <v>5814</v>
      </c>
      <c r="AC545" s="53">
        <f>INDEX(Inp_ScDrivers!AC$9:AC$37,MATCH($F545,Inp_ScDrivers!$F$9:$F$37,0))</f>
        <v>5682</v>
      </c>
      <c r="AD545" s="53">
        <f>INDEX(Inp_ScDrivers!AD$9:AD$37,MATCH($F545,Inp_ScDrivers!$F$9:$F$37,0))</f>
        <v>5781</v>
      </c>
      <c r="AE545" s="53">
        <f>INDEX(Inp_ScDrivers!AE$9:AE$37,MATCH($F545,Inp_ScDrivers!$F$9:$F$37,0))</f>
        <v>5311.7302149999996</v>
      </c>
      <c r="AF545" s="53">
        <f>INDEX(Inp_ScDrivers!AF$9:AF$37,MATCH($F545,Inp_ScDrivers!$F$9:$F$37,0))</f>
        <v>5193.9710850000001</v>
      </c>
      <c r="AG545" s="53">
        <f>INDEX(Inp_ScDrivers!AG$9:AG$37,MATCH($F545,Inp_ScDrivers!$F$9:$F$37,0))</f>
        <v>5125.9497579999997</v>
      </c>
      <c r="AH545" s="53">
        <f>INDEX(Inp_ScDrivers!AH$9:AH$37,MATCH($F545,Inp_ScDrivers!$F$9:$F$37,0))</f>
        <v>5052.7510220000004</v>
      </c>
      <c r="AI545" s="53">
        <f>INDEX(Inp_ScDrivers!AI$9:AI$37,MATCH($F545,Inp_ScDrivers!$F$9:$F$37,0))</f>
        <v>4979.3825139999999</v>
      </c>
      <c r="AJ545" s="53">
        <f>INDEX(Inp_ScDrivers!AJ$9:AJ$37,MATCH($F545,Inp_ScDrivers!$F$9:$F$37,0))</f>
        <v>4906.374503</v>
      </c>
      <c r="AK545" s="53">
        <f>INDEX(Inp_ScDrivers!AK$9:AK$37,MATCH($F545,Inp_ScDrivers!$F$9:$F$37,0))</f>
        <v>4833.9721900000004</v>
      </c>
    </row>
    <row r="546" spans="5:37" ht="14.2" customHeight="1">
      <c r="E546" s="2" t="s">
        <v>36</v>
      </c>
      <c r="F546" s="3" t="s">
        <v>202</v>
      </c>
      <c r="G546" s="3" t="str">
        <f>G545</f>
        <v>CSV Emergency</v>
      </c>
      <c r="H546" s="3"/>
      <c r="J546" s="2" t="str">
        <f>E546&amp;$G546&amp;""&amp;H546</f>
        <v>ScCSV Emergency</v>
      </c>
      <c r="T546" s="53" t="e">
        <f t="shared" ref="T546:AK546" si="187">T544^$R$11*T545^$R$12</f>
        <v>#VALUE!</v>
      </c>
      <c r="U546" s="53" t="e">
        <f t="shared" si="187"/>
        <v>#VALUE!</v>
      </c>
      <c r="V546" s="53" t="e">
        <f t="shared" si="187"/>
        <v>#VALUE!</v>
      </c>
      <c r="W546" s="53" t="e">
        <f t="shared" si="187"/>
        <v>#VALUE!</v>
      </c>
      <c r="X546" s="53" t="e">
        <f t="shared" si="187"/>
        <v>#VALUE!</v>
      </c>
      <c r="Y546" s="53">
        <f t="shared" si="187"/>
        <v>583690.80472789181</v>
      </c>
      <c r="Z546" s="53">
        <f t="shared" si="187"/>
        <v>558630.17212141992</v>
      </c>
      <c r="AA546" s="53">
        <f t="shared" si="187"/>
        <v>571210.24190901301</v>
      </c>
      <c r="AB546" s="53">
        <f t="shared" si="187"/>
        <v>576954.07483192917</v>
      </c>
      <c r="AC546" s="53">
        <f t="shared" si="187"/>
        <v>576903.40087187802</v>
      </c>
      <c r="AD546" s="53">
        <f t="shared" si="187"/>
        <v>579393.96717870911</v>
      </c>
      <c r="AE546" s="53">
        <f t="shared" si="187"/>
        <v>571593.11198411719</v>
      </c>
      <c r="AF546" s="53">
        <f t="shared" si="187"/>
        <v>570952.44467979146</v>
      </c>
      <c r="AG546" s="53">
        <f t="shared" si="187"/>
        <v>571358.9508194779</v>
      </c>
      <c r="AH546" s="53">
        <f t="shared" si="187"/>
        <v>571620.53251027281</v>
      </c>
      <c r="AI546" s="53">
        <f t="shared" si="187"/>
        <v>571846.4144613737</v>
      </c>
      <c r="AJ546" s="53">
        <f t="shared" si="187"/>
        <v>572048.09862253605</v>
      </c>
      <c r="AK546" s="53">
        <f t="shared" si="187"/>
        <v>572231.06203274766</v>
      </c>
    </row>
    <row r="547" spans="5:37" ht="14.2" customHeight="1">
      <c r="T547" s="67"/>
      <c r="U547" s="67"/>
      <c r="V547" s="67"/>
      <c r="W547" s="67"/>
      <c r="X547" s="67"/>
      <c r="Y547" s="67"/>
      <c r="Z547" s="67"/>
      <c r="AA547" s="67"/>
      <c r="AB547" s="67"/>
      <c r="AC547" s="67"/>
      <c r="AD547" s="67"/>
      <c r="AE547" s="67"/>
      <c r="AF547" s="67"/>
      <c r="AG547" s="67"/>
      <c r="AH547" s="67"/>
      <c r="AI547" s="67"/>
      <c r="AJ547" s="67"/>
      <c r="AK547" s="67"/>
    </row>
    <row r="548" spans="5:37" ht="14.2" customHeight="1">
      <c r="E548" s="2" t="s">
        <v>36</v>
      </c>
      <c r="F548" s="2" t="s">
        <v>154</v>
      </c>
      <c r="G548" s="2" t="s">
        <v>223</v>
      </c>
      <c r="J548" s="2" t="str">
        <f t="shared" ref="J548:J554" si="188">E548&amp;$F548&amp;""&amp;G548&amp;""&amp;H548</f>
        <v>ScRepex Synthetic CostsCSV Totex</v>
      </c>
      <c r="T548" s="53" t="str">
        <f>INDEX(Inp_ScDrivers!T$9:T$37,MATCH($F548,Inp_ScDrivers!$F$9:$F$37,0))</f>
        <v/>
      </c>
      <c r="U548" s="53" t="str">
        <f>INDEX(Inp_ScDrivers!U$9:U$37,MATCH($F548,Inp_ScDrivers!$F$9:$F$37,0))</f>
        <v/>
      </c>
      <c r="V548" s="53" t="str">
        <f>INDEX(Inp_ScDrivers!V$9:V$37,MATCH($F548,Inp_ScDrivers!$F$9:$F$37,0))</f>
        <v/>
      </c>
      <c r="W548" s="53" t="str">
        <f>INDEX(Inp_ScDrivers!W$9:W$37,MATCH($F548,Inp_ScDrivers!$F$9:$F$37,0))</f>
        <v/>
      </c>
      <c r="X548" s="53" t="str">
        <f>INDEX(Inp_ScDrivers!X$9:X$37,MATCH($F548,Inp_ScDrivers!$F$9:$F$37,0))</f>
        <v/>
      </c>
      <c r="Y548" s="53">
        <f>INDEX(Inp_ScDrivers!Y$9:Y$37,MATCH($F548,Inp_ScDrivers!$F$9:$F$37,0))</f>
        <v>50.837488717285567</v>
      </c>
      <c r="Z548" s="53">
        <f>INDEX(Inp_ScDrivers!Z$9:Z$37,MATCH($F548,Inp_ScDrivers!$F$9:$F$37,0))</f>
        <v>50.875800431752808</v>
      </c>
      <c r="AA548" s="53">
        <f>INDEX(Inp_ScDrivers!AA$9:AA$37,MATCH($F548,Inp_ScDrivers!$F$9:$F$37,0))</f>
        <v>54.714431749537709</v>
      </c>
      <c r="AB548" s="53">
        <f>INDEX(Inp_ScDrivers!AB$9:AB$37,MATCH($F548,Inp_ScDrivers!$F$9:$F$37,0))</f>
        <v>53.709629733168057</v>
      </c>
      <c r="AC548" s="53">
        <f>INDEX(Inp_ScDrivers!AC$9:AC$37,MATCH($F548,Inp_ScDrivers!$F$9:$F$37,0))</f>
        <v>48.161493894966817</v>
      </c>
      <c r="AD548" s="53">
        <f>INDEX(Inp_ScDrivers!AD$9:AD$37,MATCH($F548,Inp_ScDrivers!$F$9:$F$37,0))</f>
        <v>56.761969719357722</v>
      </c>
      <c r="AE548" s="53">
        <f>INDEX(Inp_ScDrivers!AE$9:AE$37,MATCH($F548,Inp_ScDrivers!$F$9:$F$37,0))</f>
        <v>49.966389222360064</v>
      </c>
      <c r="AF548" s="53">
        <f>INDEX(Inp_ScDrivers!AF$9:AF$37,MATCH($F548,Inp_ScDrivers!$F$9:$F$37,0))</f>
        <v>49.966389222360064</v>
      </c>
      <c r="AG548" s="53">
        <f>INDEX(Inp_ScDrivers!AG$9:AG$37,MATCH($F548,Inp_ScDrivers!$F$9:$F$37,0))</f>
        <v>51.790289006539872</v>
      </c>
      <c r="AH548" s="53">
        <f>INDEX(Inp_ScDrivers!AH$9:AH$37,MATCH($F548,Inp_ScDrivers!$F$9:$F$37,0))</f>
        <v>51.695104026323506</v>
      </c>
      <c r="AI548" s="53">
        <f>INDEX(Inp_ScDrivers!AI$9:AI$37,MATCH($F548,Inp_ScDrivers!$F$9:$F$37,0))</f>
        <v>51.603133653117382</v>
      </c>
      <c r="AJ548" s="53">
        <f>INDEX(Inp_ScDrivers!AJ$9:AJ$37,MATCH($F548,Inp_ScDrivers!$F$9:$F$37,0))</f>
        <v>51.516550524410121</v>
      </c>
      <c r="AK548" s="53">
        <f>INDEX(Inp_ScDrivers!AK$9:AK$37,MATCH($F548,Inp_ScDrivers!$F$9:$F$37,0))</f>
        <v>51.435785291817233</v>
      </c>
    </row>
    <row r="549" spans="5:37" ht="14.2" customHeight="1">
      <c r="E549" s="2" t="s">
        <v>36</v>
      </c>
      <c r="F549" s="2" t="s">
        <v>156</v>
      </c>
      <c r="G549" s="2" t="s">
        <v>223</v>
      </c>
      <c r="J549" s="2" t="str">
        <f t="shared" si="188"/>
        <v>ScCapex synthetic costs - MainsCSV Totex</v>
      </c>
      <c r="T549" s="53" t="str">
        <f>INDEX(Inp_ScDrivers!T$9:T$37,MATCH($F549,Inp_ScDrivers!$F$9:$F$37,0))</f>
        <v/>
      </c>
      <c r="U549" s="53" t="str">
        <f>INDEX(Inp_ScDrivers!U$9:U$37,MATCH($F549,Inp_ScDrivers!$F$9:$F$37,0))</f>
        <v/>
      </c>
      <c r="V549" s="53" t="str">
        <f>INDEX(Inp_ScDrivers!V$9:V$37,MATCH($F549,Inp_ScDrivers!$F$9:$F$37,0))</f>
        <v/>
      </c>
      <c r="W549" s="53" t="str">
        <f>INDEX(Inp_ScDrivers!W$9:W$37,MATCH($F549,Inp_ScDrivers!$F$9:$F$37,0))</f>
        <v/>
      </c>
      <c r="X549" s="53" t="str">
        <f>INDEX(Inp_ScDrivers!X$9:X$37,MATCH($F549,Inp_ScDrivers!$F$9:$F$37,0))</f>
        <v/>
      </c>
      <c r="Y549" s="53">
        <f>INDEX(Inp_ScDrivers!Y$9:Y$37,MATCH($F549,Inp_ScDrivers!$F$9:$F$37,0))</f>
        <v>4.1902539338010598</v>
      </c>
      <c r="Z549" s="53">
        <f>INDEX(Inp_ScDrivers!Z$9:Z$37,MATCH($F549,Inp_ScDrivers!$F$9:$F$37,0))</f>
        <v>3.6536058519809829</v>
      </c>
      <c r="AA549" s="53">
        <f>INDEX(Inp_ScDrivers!AA$9:AA$37,MATCH($F549,Inp_ScDrivers!$F$9:$F$37,0))</f>
        <v>2.8185562409271698</v>
      </c>
      <c r="AB549" s="53">
        <f>INDEX(Inp_ScDrivers!AB$9:AB$37,MATCH($F549,Inp_ScDrivers!$F$9:$F$37,0))</f>
        <v>2.9161034296218462</v>
      </c>
      <c r="AC549" s="53">
        <f>INDEX(Inp_ScDrivers!AC$9:AC$37,MATCH($F549,Inp_ScDrivers!$F$9:$F$37,0))</f>
        <v>3.2237501865917491</v>
      </c>
      <c r="AD549" s="53">
        <f>INDEX(Inp_ScDrivers!AD$9:AD$37,MATCH($F549,Inp_ScDrivers!$F$9:$F$37,0))</f>
        <v>3.8072199849509789</v>
      </c>
      <c r="AE549" s="53">
        <f>INDEX(Inp_ScDrivers!AE$9:AE$37,MATCH($F549,Inp_ScDrivers!$F$9:$F$37,0))</f>
        <v>3.9241559315341905</v>
      </c>
      <c r="AF549" s="53">
        <f>INDEX(Inp_ScDrivers!AF$9:AF$37,MATCH($F549,Inp_ScDrivers!$F$9:$F$37,0))</f>
        <v>4.172232389738789</v>
      </c>
      <c r="AG549" s="53">
        <f>INDEX(Inp_ScDrivers!AG$9:AG$37,MATCH($F549,Inp_ScDrivers!$F$9:$F$37,0))</f>
        <v>4.674074723458058</v>
      </c>
      <c r="AH549" s="53">
        <f>INDEX(Inp_ScDrivers!AH$9:AH$37,MATCH($F549,Inp_ScDrivers!$F$9:$F$37,0))</f>
        <v>5.0177021693395796</v>
      </c>
      <c r="AI549" s="53">
        <f>INDEX(Inp_ScDrivers!AI$9:AI$37,MATCH($F549,Inp_ScDrivers!$F$9:$F$37,0))</f>
        <v>5.4027030292311498</v>
      </c>
      <c r="AJ549" s="53">
        <f>INDEX(Inp_ScDrivers!AJ$9:AJ$37,MATCH($F549,Inp_ScDrivers!$F$9:$F$37,0))</f>
        <v>5.6278974030026747</v>
      </c>
      <c r="AK549" s="53">
        <f>INDEX(Inp_ScDrivers!AK$9:AK$37,MATCH($F549,Inp_ScDrivers!$F$9:$F$37,0))</f>
        <v>4.8926025168443363</v>
      </c>
    </row>
    <row r="550" spans="5:37" ht="14.2" customHeight="1">
      <c r="E550" s="2" t="s">
        <v>36</v>
      </c>
      <c r="F550" s="2" t="s">
        <v>157</v>
      </c>
      <c r="G550" s="2" t="s">
        <v>223</v>
      </c>
      <c r="J550" s="2" t="str">
        <f t="shared" si="188"/>
        <v>ScCapex synthetic costs - ConnectionsCSV Totex</v>
      </c>
      <c r="T550" s="53" t="str">
        <f>INDEX(Inp_ScDrivers!T$9:T$37,MATCH($F550,Inp_ScDrivers!$F$9:$F$37,0))</f>
        <v/>
      </c>
      <c r="U550" s="53" t="str">
        <f>INDEX(Inp_ScDrivers!U$9:U$37,MATCH($F550,Inp_ScDrivers!$F$9:$F$37,0))</f>
        <v/>
      </c>
      <c r="V550" s="53" t="str">
        <f>INDEX(Inp_ScDrivers!V$9:V$37,MATCH($F550,Inp_ScDrivers!$F$9:$F$37,0))</f>
        <v/>
      </c>
      <c r="W550" s="53" t="str">
        <f>INDEX(Inp_ScDrivers!W$9:W$37,MATCH($F550,Inp_ScDrivers!$F$9:$F$37,0))</f>
        <v/>
      </c>
      <c r="X550" s="53" t="str">
        <f>INDEX(Inp_ScDrivers!X$9:X$37,MATCH($F550,Inp_ScDrivers!$F$9:$F$37,0))</f>
        <v/>
      </c>
      <c r="Y550" s="53">
        <f>INDEX(Inp_ScDrivers!Y$9:Y$37,MATCH($F550,Inp_ScDrivers!$F$9:$F$37,0))</f>
        <v>17.563029811099895</v>
      </c>
      <c r="Z550" s="53">
        <f>INDEX(Inp_ScDrivers!Z$9:Z$37,MATCH($F550,Inp_ScDrivers!$F$9:$F$37,0))</f>
        <v>14.05921995451428</v>
      </c>
      <c r="AA550" s="53">
        <f>INDEX(Inp_ScDrivers!AA$9:AA$37,MATCH($F550,Inp_ScDrivers!$F$9:$F$37,0))</f>
        <v>11.132425275744129</v>
      </c>
      <c r="AB550" s="53">
        <f>INDEX(Inp_ScDrivers!AB$9:AB$37,MATCH($F550,Inp_ScDrivers!$F$9:$F$37,0))</f>
        <v>11.58743097181366</v>
      </c>
      <c r="AC550" s="53">
        <f>INDEX(Inp_ScDrivers!AC$9:AC$37,MATCH($F550,Inp_ScDrivers!$F$9:$F$37,0))</f>
        <v>10.406588916722903</v>
      </c>
      <c r="AD550" s="53">
        <f>INDEX(Inp_ScDrivers!AD$9:AD$37,MATCH($F550,Inp_ScDrivers!$F$9:$F$37,0))</f>
        <v>10.19217206897973</v>
      </c>
      <c r="AE550" s="53">
        <f>INDEX(Inp_ScDrivers!AE$9:AE$37,MATCH($F550,Inp_ScDrivers!$F$9:$F$37,0))</f>
        <v>9.4044014904928748</v>
      </c>
      <c r="AF550" s="53">
        <f>INDEX(Inp_ScDrivers!AF$9:AF$37,MATCH($F550,Inp_ScDrivers!$F$9:$F$37,0))</f>
        <v>9.8903841295523041</v>
      </c>
      <c r="AG550" s="53">
        <f>INDEX(Inp_ScDrivers!AG$9:AG$37,MATCH($F550,Inp_ScDrivers!$F$9:$F$37,0))</f>
        <v>11.747138185211519</v>
      </c>
      <c r="AH550" s="53">
        <f>INDEX(Inp_ScDrivers!AH$9:AH$37,MATCH($F550,Inp_ScDrivers!$F$9:$F$37,0))</f>
        <v>11.889652347939405</v>
      </c>
      <c r="AI550" s="53">
        <f>INDEX(Inp_ScDrivers!AI$9:AI$37,MATCH($F550,Inp_ScDrivers!$F$9:$F$37,0))</f>
        <v>11.586783202725595</v>
      </c>
      <c r="AJ550" s="53">
        <f>INDEX(Inp_ScDrivers!AJ$9:AJ$37,MATCH($F550,Inp_ScDrivers!$F$9:$F$37,0))</f>
        <v>11.244031700526982</v>
      </c>
      <c r="AK550" s="53">
        <f>INDEX(Inp_ScDrivers!AK$9:AK$37,MATCH($F550,Inp_ScDrivers!$F$9:$F$37,0))</f>
        <v>10.935490800242734</v>
      </c>
    </row>
    <row r="551" spans="5:37" ht="14.2" customHeight="1">
      <c r="E551" s="2" t="s">
        <v>36</v>
      </c>
      <c r="F551" s="2" t="s">
        <v>226</v>
      </c>
      <c r="G551" s="2" t="s">
        <v>223</v>
      </c>
      <c r="J551" s="2" t="str">
        <f t="shared" si="188"/>
        <v>ScCSV EmergencyCSV Totex</v>
      </c>
      <c r="T551" s="53" t="e">
        <f>T$101</f>
        <v>#VALUE!</v>
      </c>
      <c r="U551" s="53" t="e">
        <f t="shared" ref="U551:AK551" si="189">U$101</f>
        <v>#VALUE!</v>
      </c>
      <c r="V551" s="53" t="e">
        <f t="shared" si="189"/>
        <v>#VALUE!</v>
      </c>
      <c r="W551" s="53" t="e">
        <f t="shared" si="189"/>
        <v>#VALUE!</v>
      </c>
      <c r="X551" s="53" t="e">
        <f t="shared" si="189"/>
        <v>#VALUE!</v>
      </c>
      <c r="Y551" s="53">
        <f t="shared" si="189"/>
        <v>1379250.7894775441</v>
      </c>
      <c r="Z551" s="53">
        <f t="shared" si="189"/>
        <v>1412503.3045443289</v>
      </c>
      <c r="AA551" s="53">
        <f t="shared" si="189"/>
        <v>1411877.3633273395</v>
      </c>
      <c r="AB551" s="53">
        <f t="shared" si="189"/>
        <v>1430581.0572285918</v>
      </c>
      <c r="AC551" s="53">
        <f t="shared" si="189"/>
        <v>1412962.8455471201</v>
      </c>
      <c r="AD551" s="53">
        <f t="shared" si="189"/>
        <v>1417322.5617694315</v>
      </c>
      <c r="AE551" s="53">
        <f t="shared" si="189"/>
        <v>1414478.4743858345</v>
      </c>
      <c r="AF551" s="53">
        <f t="shared" si="189"/>
        <v>1411637.7370976252</v>
      </c>
      <c r="AG551" s="53">
        <f t="shared" si="189"/>
        <v>1405953.7841122458</v>
      </c>
      <c r="AH551" s="53">
        <f t="shared" si="189"/>
        <v>1400285.5219380043</v>
      </c>
      <c r="AI551" s="53">
        <f t="shared" si="189"/>
        <v>1394648.7273988652</v>
      </c>
      <c r="AJ551" s="53">
        <f t="shared" si="189"/>
        <v>1389017.9176557446</v>
      </c>
      <c r="AK551" s="53">
        <f t="shared" si="189"/>
        <v>1383423.1552016621</v>
      </c>
    </row>
    <row r="552" spans="5:37" ht="14.2" customHeight="1">
      <c r="E552" s="2" t="s">
        <v>36</v>
      </c>
      <c r="F552" s="66" t="s">
        <v>166</v>
      </c>
      <c r="G552" s="2" t="s">
        <v>223</v>
      </c>
      <c r="J552" s="2" t="str">
        <f t="shared" si="188"/>
        <v>ScTotal external condition reports
(service condition + mains condition)CSV Totex</v>
      </c>
      <c r="T552" s="53" t="str">
        <f>INDEX(Inp_ScDrivers!T$9:T$37,MATCH($F552,Inp_ScDrivers!$F$9:$F$37,0))</f>
        <v/>
      </c>
      <c r="U552" s="53" t="str">
        <f>INDEX(Inp_ScDrivers!U$9:U$37,MATCH($F552,Inp_ScDrivers!$F$9:$F$37,0))</f>
        <v/>
      </c>
      <c r="V552" s="53" t="str">
        <f>INDEX(Inp_ScDrivers!V$9:V$37,MATCH($F552,Inp_ScDrivers!$F$9:$F$37,0))</f>
        <v/>
      </c>
      <c r="W552" s="53" t="str">
        <f>INDEX(Inp_ScDrivers!W$9:W$37,MATCH($F552,Inp_ScDrivers!$F$9:$F$37,0))</f>
        <v/>
      </c>
      <c r="X552" s="53" t="str">
        <f>INDEX(Inp_ScDrivers!X$9:X$37,MATCH($F552,Inp_ScDrivers!$F$9:$F$37,0))</f>
        <v/>
      </c>
      <c r="Y552" s="53">
        <f>INDEX(Inp_ScDrivers!Y$9:Y$37,MATCH($F552,Inp_ScDrivers!$F$9:$F$37,0))</f>
        <v>6534</v>
      </c>
      <c r="Z552" s="53">
        <f>INDEX(Inp_ScDrivers!Z$9:Z$37,MATCH($F552,Inp_ScDrivers!$F$9:$F$37,0))</f>
        <v>5125</v>
      </c>
      <c r="AA552" s="53">
        <f>INDEX(Inp_ScDrivers!AA$9:AA$37,MATCH($F552,Inp_ScDrivers!$F$9:$F$37,0))</f>
        <v>5620</v>
      </c>
      <c r="AB552" s="53">
        <f>INDEX(Inp_ScDrivers!AB$9:AB$37,MATCH($F552,Inp_ScDrivers!$F$9:$F$37,0))</f>
        <v>5814</v>
      </c>
      <c r="AC552" s="53">
        <f>INDEX(Inp_ScDrivers!AC$9:AC$37,MATCH($F552,Inp_ScDrivers!$F$9:$F$37,0))</f>
        <v>5682</v>
      </c>
      <c r="AD552" s="53">
        <f>INDEX(Inp_ScDrivers!AD$9:AD$37,MATCH($F552,Inp_ScDrivers!$F$9:$F$37,0))</f>
        <v>5781</v>
      </c>
      <c r="AE552" s="53">
        <f>INDEX(Inp_ScDrivers!AE$9:AE$37,MATCH($F552,Inp_ScDrivers!$F$9:$F$37,0))</f>
        <v>5311.7302149999996</v>
      </c>
      <c r="AF552" s="53">
        <f>INDEX(Inp_ScDrivers!AF$9:AF$37,MATCH($F552,Inp_ScDrivers!$F$9:$F$37,0))</f>
        <v>5193.9710850000001</v>
      </c>
      <c r="AG552" s="53">
        <f>INDEX(Inp_ScDrivers!AG$9:AG$37,MATCH($F552,Inp_ScDrivers!$F$9:$F$37,0))</f>
        <v>5125.9497579999997</v>
      </c>
      <c r="AH552" s="53">
        <f>INDEX(Inp_ScDrivers!AH$9:AH$37,MATCH($F552,Inp_ScDrivers!$F$9:$F$37,0))</f>
        <v>5052.7510220000004</v>
      </c>
      <c r="AI552" s="53">
        <f>INDEX(Inp_ScDrivers!AI$9:AI$37,MATCH($F552,Inp_ScDrivers!$F$9:$F$37,0))</f>
        <v>4979.3825139999999</v>
      </c>
      <c r="AJ552" s="53">
        <f>INDEX(Inp_ScDrivers!AJ$9:AJ$37,MATCH($F552,Inp_ScDrivers!$F$9:$F$37,0))</f>
        <v>4906.374503</v>
      </c>
      <c r="AK552" s="53">
        <f>INDEX(Inp_ScDrivers!AK$9:AK$37,MATCH($F552,Inp_ScDrivers!$F$9:$F$37,0))</f>
        <v>4833.9721900000004</v>
      </c>
    </row>
    <row r="553" spans="5:37" ht="14.2" customHeight="1">
      <c r="E553" s="2" t="s">
        <v>36</v>
      </c>
      <c r="F553" s="2" t="s">
        <v>230</v>
      </c>
      <c r="G553" s="2" t="s">
        <v>223</v>
      </c>
      <c r="J553" s="2" t="str">
        <f t="shared" si="188"/>
        <v>ScMaintenance MEAVCSV Totex</v>
      </c>
      <c r="T553" s="53" t="str">
        <f>INDEX(Inp_ScDrivers!T$9:T$37,MATCH($F553,Inp_ScDrivers!$F$9:$F$37,0))</f>
        <v/>
      </c>
      <c r="U553" s="53" t="str">
        <f>INDEX(Inp_ScDrivers!U$9:U$37,MATCH($F553,Inp_ScDrivers!$F$9:$F$37,0))</f>
        <v/>
      </c>
      <c r="V553" s="53" t="str">
        <f>INDEX(Inp_ScDrivers!V$9:V$37,MATCH($F553,Inp_ScDrivers!$F$9:$F$37,0))</f>
        <v/>
      </c>
      <c r="W553" s="53" t="str">
        <f>INDEX(Inp_ScDrivers!W$9:W$37,MATCH($F553,Inp_ScDrivers!$F$9:$F$37,0))</f>
        <v/>
      </c>
      <c r="X553" s="53" t="str">
        <f>INDEX(Inp_ScDrivers!X$9:X$37,MATCH($F553,Inp_ScDrivers!$F$9:$F$37,0))</f>
        <v/>
      </c>
      <c r="Y553" s="53">
        <f>INDEX(Inp_ScDrivers!Y$9:Y$37,MATCH($F553,Inp_ScDrivers!$F$9:$F$37,0))</f>
        <v>3206.8139611084171</v>
      </c>
      <c r="Z553" s="53">
        <f>INDEX(Inp_ScDrivers!Z$9:Z$37,MATCH($F553,Inp_ScDrivers!$F$9:$F$37,0))</f>
        <v>3214.7994070718332</v>
      </c>
      <c r="AA553" s="53">
        <f>INDEX(Inp_ScDrivers!AA$9:AA$37,MATCH($F553,Inp_ScDrivers!$F$9:$F$37,0))</f>
        <v>3221.4107941282664</v>
      </c>
      <c r="AB553" s="53">
        <f>INDEX(Inp_ScDrivers!AB$9:AB$37,MATCH($F553,Inp_ScDrivers!$F$9:$F$37,0))</f>
        <v>3231.6502608854271</v>
      </c>
      <c r="AC553" s="53">
        <f>INDEX(Inp_ScDrivers!AC$9:AC$37,MATCH($F553,Inp_ScDrivers!$F$9:$F$37,0))</f>
        <v>3240.6488893352589</v>
      </c>
      <c r="AD553" s="53">
        <f>INDEX(Inp_ScDrivers!AD$9:AD$37,MATCH($F553,Inp_ScDrivers!$F$9:$F$37,0))</f>
        <v>3227.6417490782624</v>
      </c>
      <c r="AE553" s="53">
        <f>INDEX(Inp_ScDrivers!AE$9:AE$37,MATCH($F553,Inp_ScDrivers!$F$9:$F$37,0))</f>
        <v>3232.5527403652113</v>
      </c>
      <c r="AF553" s="53">
        <f>INDEX(Inp_ScDrivers!AF$9:AF$37,MATCH($F553,Inp_ScDrivers!$F$9:$F$37,0))</f>
        <v>3238.4743044437328</v>
      </c>
      <c r="AG553" s="53">
        <f>INDEX(Inp_ScDrivers!AG$9:AG$37,MATCH($F553,Inp_ScDrivers!$F$9:$F$37,0))</f>
        <v>3244.443676737932</v>
      </c>
      <c r="AH553" s="53">
        <f>INDEX(Inp_ScDrivers!AH$9:AH$37,MATCH($F553,Inp_ScDrivers!$F$9:$F$37,0))</f>
        <v>3253.0751198921716</v>
      </c>
      <c r="AI553" s="53">
        <f>INDEX(Inp_ScDrivers!AI$9:AI$37,MATCH($F553,Inp_ScDrivers!$F$9:$F$37,0))</f>
        <v>3256.4281292249043</v>
      </c>
      <c r="AJ553" s="53">
        <f>INDEX(Inp_ScDrivers!AJ$9:AJ$37,MATCH($F553,Inp_ScDrivers!$F$9:$F$37,0))</f>
        <v>3249.5640401634264</v>
      </c>
      <c r="AK553" s="53">
        <f>INDEX(Inp_ScDrivers!AK$9:AK$37,MATCH($F553,Inp_ScDrivers!$F$9:$F$37,0))</f>
        <v>3249.4192616257833</v>
      </c>
    </row>
    <row r="554" spans="5:37" ht="14.2" customHeight="1">
      <c r="E554" s="2" t="s">
        <v>36</v>
      </c>
      <c r="F554" s="2" t="s">
        <v>168</v>
      </c>
      <c r="G554" s="2" t="s">
        <v>223</v>
      </c>
      <c r="J554" s="2" t="str">
        <f t="shared" si="188"/>
        <v>ScMEAVCSV Totex</v>
      </c>
      <c r="T554" s="53" t="str">
        <f>INDEX(Inp_ScDrivers!T$9:T$37,MATCH($F554,Inp_ScDrivers!$F$9:$F$37,0))</f>
        <v/>
      </c>
      <c r="U554" s="53" t="str">
        <f>INDEX(Inp_ScDrivers!U$9:U$37,MATCH($F554,Inp_ScDrivers!$F$9:$F$37,0))</f>
        <v/>
      </c>
      <c r="V554" s="53" t="str">
        <f>INDEX(Inp_ScDrivers!V$9:V$37,MATCH($F554,Inp_ScDrivers!$F$9:$F$37,0))</f>
        <v/>
      </c>
      <c r="W554" s="53" t="str">
        <f>INDEX(Inp_ScDrivers!W$9:W$37,MATCH($F554,Inp_ScDrivers!$F$9:$F$37,0))</f>
        <v/>
      </c>
      <c r="X554" s="53" t="str">
        <f>INDEX(Inp_ScDrivers!X$9:X$37,MATCH($F554,Inp_ScDrivers!$F$9:$F$37,0))</f>
        <v/>
      </c>
      <c r="Y554" s="53">
        <f>INDEX(Inp_ScDrivers!Y$9:Y$37,MATCH($F554,Inp_ScDrivers!$F$9:$F$37,0))</f>
        <v>7789.5899376693305</v>
      </c>
      <c r="Z554" s="53">
        <f>INDEX(Inp_ScDrivers!Z$9:Z$37,MATCH($F554,Inp_ScDrivers!$F$9:$F$37,0))</f>
        <v>7791.0774317931237</v>
      </c>
      <c r="AA554" s="53">
        <f>INDEX(Inp_ScDrivers!AA$9:AA$37,MATCH($F554,Inp_ScDrivers!$F$9:$F$37,0))</f>
        <v>7788.5115565878295</v>
      </c>
      <c r="AB554" s="53">
        <f>INDEX(Inp_ScDrivers!AB$9:AB$37,MATCH($F554,Inp_ScDrivers!$F$9:$F$37,0))</f>
        <v>7791.6566149772243</v>
      </c>
      <c r="AC554" s="53">
        <f>INDEX(Inp_ScDrivers!AC$9:AC$37,MATCH($F554,Inp_ScDrivers!$F$9:$F$37,0))</f>
        <v>7783.8995712923215</v>
      </c>
      <c r="AD554" s="53">
        <f>INDEX(Inp_ScDrivers!AD$9:AD$37,MATCH($F554,Inp_ScDrivers!$F$9:$F$37,0))</f>
        <v>7746.8494819941434</v>
      </c>
      <c r="AE554" s="53">
        <f>INDEX(Inp_ScDrivers!AE$9:AE$37,MATCH($F554,Inp_ScDrivers!$F$9:$F$37,0))</f>
        <v>7734.8768253165372</v>
      </c>
      <c r="AF554" s="53">
        <f>INDEX(Inp_ScDrivers!AF$9:AF$37,MATCH($F554,Inp_ScDrivers!$F$9:$F$37,0))</f>
        <v>7723.7853135539472</v>
      </c>
      <c r="AG554" s="53">
        <f>INDEX(Inp_ScDrivers!AG$9:AG$37,MATCH($F554,Inp_ScDrivers!$F$9:$F$37,0))</f>
        <v>7721.3100860637069</v>
      </c>
      <c r="AH554" s="53">
        <f>INDEX(Inp_ScDrivers!AH$9:AH$37,MATCH($F554,Inp_ScDrivers!$F$9:$F$37,0))</f>
        <v>7721.4586037870658</v>
      </c>
      <c r="AI554" s="53">
        <f>INDEX(Inp_ScDrivers!AI$9:AI$37,MATCH($F554,Inp_ScDrivers!$F$9:$F$37,0))</f>
        <v>7716.9094045491174</v>
      </c>
      <c r="AJ554" s="53">
        <f>INDEX(Inp_ScDrivers!AJ$9:AJ$37,MATCH($F554,Inp_ScDrivers!$F$9:$F$37,0))</f>
        <v>7701.6504279547416</v>
      </c>
      <c r="AK554" s="53">
        <f>INDEX(Inp_ScDrivers!AK$9:AK$37,MATCH($F554,Inp_ScDrivers!$F$9:$F$37,0))</f>
        <v>7692.1998334760474</v>
      </c>
    </row>
    <row r="555" spans="5:37" ht="14.2" customHeight="1">
      <c r="E555" s="2" t="s">
        <v>36</v>
      </c>
      <c r="F555" s="3" t="s">
        <v>202</v>
      </c>
      <c r="G555" s="3" t="str">
        <f>G554</f>
        <v>CSV Totex</v>
      </c>
      <c r="H555" s="3"/>
      <c r="J555" s="2" t="str">
        <f>E555&amp;$G555&amp;""&amp;H555</f>
        <v>ScCSV Totex</v>
      </c>
      <c r="T555" s="53" t="e">
        <f t="shared" ref="T555:AK555" si="190">T548^$R$15*T549^$R$16*T550^$R$17*T551^$R$18*T552^$R$19*T553^$R$20*T554^$R$21</f>
        <v>#VALUE!</v>
      </c>
      <c r="U555" s="53" t="e">
        <f t="shared" si="190"/>
        <v>#VALUE!</v>
      </c>
      <c r="V555" s="53" t="e">
        <f t="shared" si="190"/>
        <v>#VALUE!</v>
      </c>
      <c r="W555" s="53" t="e">
        <f t="shared" si="190"/>
        <v>#VALUE!</v>
      </c>
      <c r="X555" s="53" t="e">
        <f t="shared" si="190"/>
        <v>#VALUE!</v>
      </c>
      <c r="Y555" s="53">
        <f t="shared" si="190"/>
        <v>807.51887052686652</v>
      </c>
      <c r="Z555" s="53">
        <f t="shared" si="190"/>
        <v>785.9614062662115</v>
      </c>
      <c r="AA555" s="53">
        <f t="shared" si="190"/>
        <v>799.04927021271283</v>
      </c>
      <c r="AB555" s="53">
        <f t="shared" si="190"/>
        <v>797.89443646007487</v>
      </c>
      <c r="AC555" s="53">
        <f t="shared" si="190"/>
        <v>759.41808199285151</v>
      </c>
      <c r="AD555" s="53">
        <f t="shared" si="190"/>
        <v>810.31396003824273</v>
      </c>
      <c r="AE555" s="53">
        <f t="shared" si="190"/>
        <v>763.50500764417632</v>
      </c>
      <c r="AF555" s="53">
        <f t="shared" si="190"/>
        <v>765.10532548042363</v>
      </c>
      <c r="AG555" s="53">
        <f t="shared" si="190"/>
        <v>784.26813047427754</v>
      </c>
      <c r="AH555" s="53">
        <f t="shared" si="190"/>
        <v>784.46419274585571</v>
      </c>
      <c r="AI555" s="53">
        <f t="shared" si="190"/>
        <v>782.72677483007601</v>
      </c>
      <c r="AJ555" s="53">
        <f t="shared" si="190"/>
        <v>779.85704423986374</v>
      </c>
      <c r="AK555" s="53">
        <f t="shared" si="190"/>
        <v>775.34165723392346</v>
      </c>
    </row>
    <row r="556" spans="5:37" ht="14.2" customHeight="1">
      <c r="T556" s="67"/>
      <c r="U556" s="67"/>
      <c r="V556" s="67"/>
      <c r="W556" s="67"/>
      <c r="X556" s="67"/>
      <c r="Y556" s="67"/>
      <c r="Z556" s="67"/>
      <c r="AA556" s="67"/>
      <c r="AB556" s="67"/>
      <c r="AC556" s="67"/>
      <c r="AD556" s="67"/>
      <c r="AE556" s="67"/>
      <c r="AF556" s="67"/>
      <c r="AG556" s="67"/>
      <c r="AH556" s="67"/>
      <c r="AI556" s="67"/>
      <c r="AJ556" s="67"/>
      <c r="AK556" s="67"/>
    </row>
    <row r="557" spans="5:37" ht="14.2" customHeight="1">
      <c r="E557" s="2" t="s">
        <v>36</v>
      </c>
      <c r="F557" s="2" t="s">
        <v>156</v>
      </c>
      <c r="G557" s="2" t="s">
        <v>225</v>
      </c>
      <c r="J557" s="2" t="str">
        <f t="shared" ref="J557:J559" si="191">E557&amp;$F557&amp;""&amp;G557&amp;""&amp;H557</f>
        <v>ScCapex synthetic costs - MainsCSV Capex</v>
      </c>
      <c r="T557" s="53" t="str">
        <f>INDEX(Inp_ScDrivers!T$9:T$37,MATCH($F557,Inp_ScDrivers!$F$9:$F$37,0))</f>
        <v/>
      </c>
      <c r="U557" s="53" t="str">
        <f>INDEX(Inp_ScDrivers!U$9:U$37,MATCH($F557,Inp_ScDrivers!$F$9:$F$37,0))</f>
        <v/>
      </c>
      <c r="V557" s="53" t="str">
        <f>INDEX(Inp_ScDrivers!V$9:V$37,MATCH($F557,Inp_ScDrivers!$F$9:$F$37,0))</f>
        <v/>
      </c>
      <c r="W557" s="53" t="str">
        <f>INDEX(Inp_ScDrivers!W$9:W$37,MATCH($F557,Inp_ScDrivers!$F$9:$F$37,0))</f>
        <v/>
      </c>
      <c r="X557" s="53" t="str">
        <f>INDEX(Inp_ScDrivers!X$9:X$37,MATCH($F557,Inp_ScDrivers!$F$9:$F$37,0))</f>
        <v/>
      </c>
      <c r="Y557" s="53">
        <f>INDEX(Inp_ScDrivers!Y$9:Y$37,MATCH($F557,Inp_ScDrivers!$F$9:$F$37,0))</f>
        <v>4.1902539338010598</v>
      </c>
      <c r="Z557" s="53">
        <f>INDEX(Inp_ScDrivers!Z$9:Z$37,MATCH($F557,Inp_ScDrivers!$F$9:$F$37,0))</f>
        <v>3.6536058519809829</v>
      </c>
      <c r="AA557" s="53">
        <f>INDEX(Inp_ScDrivers!AA$9:AA$37,MATCH($F557,Inp_ScDrivers!$F$9:$F$37,0))</f>
        <v>2.8185562409271698</v>
      </c>
      <c r="AB557" s="53">
        <f>INDEX(Inp_ScDrivers!AB$9:AB$37,MATCH($F557,Inp_ScDrivers!$F$9:$F$37,0))</f>
        <v>2.9161034296218462</v>
      </c>
      <c r="AC557" s="53">
        <f>INDEX(Inp_ScDrivers!AC$9:AC$37,MATCH($F557,Inp_ScDrivers!$F$9:$F$37,0))</f>
        <v>3.2237501865917491</v>
      </c>
      <c r="AD557" s="53">
        <f>INDEX(Inp_ScDrivers!AD$9:AD$37,MATCH($F557,Inp_ScDrivers!$F$9:$F$37,0))</f>
        <v>3.8072199849509789</v>
      </c>
      <c r="AE557" s="53">
        <f>INDEX(Inp_ScDrivers!AE$9:AE$37,MATCH($F557,Inp_ScDrivers!$F$9:$F$37,0))</f>
        <v>3.9241559315341905</v>
      </c>
      <c r="AF557" s="53">
        <f>INDEX(Inp_ScDrivers!AF$9:AF$37,MATCH($F557,Inp_ScDrivers!$F$9:$F$37,0))</f>
        <v>4.172232389738789</v>
      </c>
      <c r="AG557" s="53">
        <f>INDEX(Inp_ScDrivers!AG$9:AG$37,MATCH($F557,Inp_ScDrivers!$F$9:$F$37,0))</f>
        <v>4.674074723458058</v>
      </c>
      <c r="AH557" s="53">
        <f>INDEX(Inp_ScDrivers!AH$9:AH$37,MATCH($F557,Inp_ScDrivers!$F$9:$F$37,0))</f>
        <v>5.0177021693395796</v>
      </c>
      <c r="AI557" s="53">
        <f>INDEX(Inp_ScDrivers!AI$9:AI$37,MATCH($F557,Inp_ScDrivers!$F$9:$F$37,0))</f>
        <v>5.4027030292311498</v>
      </c>
      <c r="AJ557" s="53">
        <f>INDEX(Inp_ScDrivers!AJ$9:AJ$37,MATCH($F557,Inp_ScDrivers!$F$9:$F$37,0))</f>
        <v>5.6278974030026747</v>
      </c>
      <c r="AK557" s="53">
        <f>INDEX(Inp_ScDrivers!AK$9:AK$37,MATCH($F557,Inp_ScDrivers!$F$9:$F$37,0))</f>
        <v>4.8926025168443363</v>
      </c>
    </row>
    <row r="558" spans="5:37" ht="14.2" customHeight="1">
      <c r="E558" s="2" t="s">
        <v>36</v>
      </c>
      <c r="F558" s="2" t="s">
        <v>157</v>
      </c>
      <c r="G558" s="2" t="s">
        <v>225</v>
      </c>
      <c r="J558" s="2" t="str">
        <f t="shared" si="191"/>
        <v>ScCapex synthetic costs - ConnectionsCSV Capex</v>
      </c>
      <c r="T558" s="53" t="str">
        <f>INDEX(Inp_ScDrivers!T$9:T$37,MATCH($F558,Inp_ScDrivers!$F$9:$F$37,0))</f>
        <v/>
      </c>
      <c r="U558" s="53" t="str">
        <f>INDEX(Inp_ScDrivers!U$9:U$37,MATCH($F558,Inp_ScDrivers!$F$9:$F$37,0))</f>
        <v/>
      </c>
      <c r="V558" s="53" t="str">
        <f>INDEX(Inp_ScDrivers!V$9:V$37,MATCH($F558,Inp_ScDrivers!$F$9:$F$37,0))</f>
        <v/>
      </c>
      <c r="W558" s="53" t="str">
        <f>INDEX(Inp_ScDrivers!W$9:W$37,MATCH($F558,Inp_ScDrivers!$F$9:$F$37,0))</f>
        <v/>
      </c>
      <c r="X558" s="53" t="str">
        <f>INDEX(Inp_ScDrivers!X$9:X$37,MATCH($F558,Inp_ScDrivers!$F$9:$F$37,0))</f>
        <v/>
      </c>
      <c r="Y558" s="53">
        <f>INDEX(Inp_ScDrivers!Y$9:Y$37,MATCH($F558,Inp_ScDrivers!$F$9:$F$37,0))</f>
        <v>17.563029811099895</v>
      </c>
      <c r="Z558" s="53">
        <f>INDEX(Inp_ScDrivers!Z$9:Z$37,MATCH($F558,Inp_ScDrivers!$F$9:$F$37,0))</f>
        <v>14.05921995451428</v>
      </c>
      <c r="AA558" s="53">
        <f>INDEX(Inp_ScDrivers!AA$9:AA$37,MATCH($F558,Inp_ScDrivers!$F$9:$F$37,0))</f>
        <v>11.132425275744129</v>
      </c>
      <c r="AB558" s="53">
        <f>INDEX(Inp_ScDrivers!AB$9:AB$37,MATCH($F558,Inp_ScDrivers!$F$9:$F$37,0))</f>
        <v>11.58743097181366</v>
      </c>
      <c r="AC558" s="53">
        <f>INDEX(Inp_ScDrivers!AC$9:AC$37,MATCH($F558,Inp_ScDrivers!$F$9:$F$37,0))</f>
        <v>10.406588916722903</v>
      </c>
      <c r="AD558" s="53">
        <f>INDEX(Inp_ScDrivers!AD$9:AD$37,MATCH($F558,Inp_ScDrivers!$F$9:$F$37,0))</f>
        <v>10.19217206897973</v>
      </c>
      <c r="AE558" s="53">
        <f>INDEX(Inp_ScDrivers!AE$9:AE$37,MATCH($F558,Inp_ScDrivers!$F$9:$F$37,0))</f>
        <v>9.4044014904928748</v>
      </c>
      <c r="AF558" s="53">
        <f>INDEX(Inp_ScDrivers!AF$9:AF$37,MATCH($F558,Inp_ScDrivers!$F$9:$F$37,0))</f>
        <v>9.8903841295523041</v>
      </c>
      <c r="AG558" s="53">
        <f>INDEX(Inp_ScDrivers!AG$9:AG$37,MATCH($F558,Inp_ScDrivers!$F$9:$F$37,0))</f>
        <v>11.747138185211519</v>
      </c>
      <c r="AH558" s="53">
        <f>INDEX(Inp_ScDrivers!AH$9:AH$37,MATCH($F558,Inp_ScDrivers!$F$9:$F$37,0))</f>
        <v>11.889652347939405</v>
      </c>
      <c r="AI558" s="53">
        <f>INDEX(Inp_ScDrivers!AI$9:AI$37,MATCH($F558,Inp_ScDrivers!$F$9:$F$37,0))</f>
        <v>11.586783202725595</v>
      </c>
      <c r="AJ558" s="53">
        <f>INDEX(Inp_ScDrivers!AJ$9:AJ$37,MATCH($F558,Inp_ScDrivers!$F$9:$F$37,0))</f>
        <v>11.244031700526982</v>
      </c>
      <c r="AK558" s="53">
        <f>INDEX(Inp_ScDrivers!AK$9:AK$37,MATCH($F558,Inp_ScDrivers!$F$9:$F$37,0))</f>
        <v>10.935490800242734</v>
      </c>
    </row>
    <row r="559" spans="5:37" ht="14.2" customHeight="1">
      <c r="E559" s="2" t="s">
        <v>36</v>
      </c>
      <c r="F559" s="2" t="s">
        <v>168</v>
      </c>
      <c r="G559" s="2" t="s">
        <v>225</v>
      </c>
      <c r="J559" s="2" t="str">
        <f t="shared" si="191"/>
        <v>ScMEAVCSV Capex</v>
      </c>
      <c r="T559" s="53" t="str">
        <f>INDEX(Inp_ScDrivers!T$9:T$37,MATCH($F559,Inp_ScDrivers!$F$9:$F$37,0))</f>
        <v/>
      </c>
      <c r="U559" s="53" t="str">
        <f>INDEX(Inp_ScDrivers!U$9:U$37,MATCH($F559,Inp_ScDrivers!$F$9:$F$37,0))</f>
        <v/>
      </c>
      <c r="V559" s="53" t="str">
        <f>INDEX(Inp_ScDrivers!V$9:V$37,MATCH($F559,Inp_ScDrivers!$F$9:$F$37,0))</f>
        <v/>
      </c>
      <c r="W559" s="53" t="str">
        <f>INDEX(Inp_ScDrivers!W$9:W$37,MATCH($F559,Inp_ScDrivers!$F$9:$F$37,0))</f>
        <v/>
      </c>
      <c r="X559" s="53" t="str">
        <f>INDEX(Inp_ScDrivers!X$9:X$37,MATCH($F559,Inp_ScDrivers!$F$9:$F$37,0))</f>
        <v/>
      </c>
      <c r="Y559" s="53">
        <f>INDEX(Inp_ScDrivers!Y$9:Y$37,MATCH($F559,Inp_ScDrivers!$F$9:$F$37,0))</f>
        <v>7789.5899376693305</v>
      </c>
      <c r="Z559" s="53">
        <f>INDEX(Inp_ScDrivers!Z$9:Z$37,MATCH($F559,Inp_ScDrivers!$F$9:$F$37,0))</f>
        <v>7791.0774317931237</v>
      </c>
      <c r="AA559" s="53">
        <f>INDEX(Inp_ScDrivers!AA$9:AA$37,MATCH($F559,Inp_ScDrivers!$F$9:$F$37,0))</f>
        <v>7788.5115565878295</v>
      </c>
      <c r="AB559" s="53">
        <f>INDEX(Inp_ScDrivers!AB$9:AB$37,MATCH($F559,Inp_ScDrivers!$F$9:$F$37,0))</f>
        <v>7791.6566149772243</v>
      </c>
      <c r="AC559" s="53">
        <f>INDEX(Inp_ScDrivers!AC$9:AC$37,MATCH($F559,Inp_ScDrivers!$F$9:$F$37,0))</f>
        <v>7783.8995712923215</v>
      </c>
      <c r="AD559" s="53">
        <f>INDEX(Inp_ScDrivers!AD$9:AD$37,MATCH($F559,Inp_ScDrivers!$F$9:$F$37,0))</f>
        <v>7746.8494819941434</v>
      </c>
      <c r="AE559" s="53">
        <f>INDEX(Inp_ScDrivers!AE$9:AE$37,MATCH($F559,Inp_ScDrivers!$F$9:$F$37,0))</f>
        <v>7734.8768253165372</v>
      </c>
      <c r="AF559" s="53">
        <f>INDEX(Inp_ScDrivers!AF$9:AF$37,MATCH($F559,Inp_ScDrivers!$F$9:$F$37,0))</f>
        <v>7723.7853135539472</v>
      </c>
      <c r="AG559" s="53">
        <f>INDEX(Inp_ScDrivers!AG$9:AG$37,MATCH($F559,Inp_ScDrivers!$F$9:$F$37,0))</f>
        <v>7721.3100860637069</v>
      </c>
      <c r="AH559" s="53">
        <f>INDEX(Inp_ScDrivers!AH$9:AH$37,MATCH($F559,Inp_ScDrivers!$F$9:$F$37,0))</f>
        <v>7721.4586037870658</v>
      </c>
      <c r="AI559" s="53">
        <f>INDEX(Inp_ScDrivers!AI$9:AI$37,MATCH($F559,Inp_ScDrivers!$F$9:$F$37,0))</f>
        <v>7716.9094045491174</v>
      </c>
      <c r="AJ559" s="53">
        <f>INDEX(Inp_ScDrivers!AJ$9:AJ$37,MATCH($F559,Inp_ScDrivers!$F$9:$F$37,0))</f>
        <v>7701.6504279547416</v>
      </c>
      <c r="AK559" s="53">
        <f>INDEX(Inp_ScDrivers!AK$9:AK$37,MATCH($F559,Inp_ScDrivers!$F$9:$F$37,0))</f>
        <v>7692.1998334760474</v>
      </c>
    </row>
    <row r="560" spans="5:37" ht="14.2" customHeight="1">
      <c r="E560" s="2" t="s">
        <v>36</v>
      </c>
      <c r="F560" s="3" t="s">
        <v>202</v>
      </c>
      <c r="G560" s="3" t="str">
        <f>G559</f>
        <v>CSV Capex</v>
      </c>
      <c r="H560" s="3"/>
      <c r="J560" s="2" t="str">
        <f>E560&amp;$G560&amp;""&amp;H560</f>
        <v>ScCSV Capex</v>
      </c>
      <c r="T560" s="53" t="e">
        <f t="shared" ref="T560:AK560" si="192">T557^$R$24*T558^$R$25*T559^$R$26</f>
        <v>#VALUE!</v>
      </c>
      <c r="U560" s="53" t="e">
        <f t="shared" si="192"/>
        <v>#VALUE!</v>
      </c>
      <c r="V560" s="53" t="e">
        <f t="shared" si="192"/>
        <v>#VALUE!</v>
      </c>
      <c r="W560" s="53" t="e">
        <f t="shared" si="192"/>
        <v>#VALUE!</v>
      </c>
      <c r="X560" s="53" t="e">
        <f t="shared" si="192"/>
        <v>#VALUE!</v>
      </c>
      <c r="Y560" s="53">
        <f t="shared" si="192"/>
        <v>633.01494222371934</v>
      </c>
      <c r="Z560" s="53">
        <f t="shared" si="192"/>
        <v>583.93537777910308</v>
      </c>
      <c r="AA560" s="53">
        <f t="shared" si="192"/>
        <v>531.51068152164737</v>
      </c>
      <c r="AB560" s="53">
        <f t="shared" si="192"/>
        <v>539.8289107186489</v>
      </c>
      <c r="AC560" s="53">
        <f t="shared" si="192"/>
        <v>525.67659265730015</v>
      </c>
      <c r="AD560" s="53">
        <f t="shared" si="192"/>
        <v>527.5809533911596</v>
      </c>
      <c r="AE560" s="53">
        <f t="shared" si="192"/>
        <v>515.12729405768664</v>
      </c>
      <c r="AF560" s="53">
        <f t="shared" si="192"/>
        <v>525.43204852575013</v>
      </c>
      <c r="AG560" s="53">
        <f t="shared" si="192"/>
        <v>559.53883444354369</v>
      </c>
      <c r="AH560" s="53">
        <f t="shared" si="192"/>
        <v>564.81185254249738</v>
      </c>
      <c r="AI560" s="53">
        <f t="shared" si="192"/>
        <v>563.30287900825806</v>
      </c>
      <c r="AJ560" s="53">
        <f t="shared" si="192"/>
        <v>559.12342983417489</v>
      </c>
      <c r="AK560" s="53">
        <f t="shared" si="192"/>
        <v>547.77755689250262</v>
      </c>
    </row>
    <row r="561" spans="5:37" ht="14.2" customHeight="1">
      <c r="T561" s="67"/>
      <c r="U561" s="67"/>
      <c r="V561" s="67"/>
      <c r="W561" s="67"/>
      <c r="X561" s="67"/>
      <c r="Y561" s="67"/>
      <c r="Z561" s="67"/>
      <c r="AA561" s="67"/>
      <c r="AB561" s="67"/>
      <c r="AC561" s="67"/>
      <c r="AD561" s="67"/>
      <c r="AE561" s="67"/>
      <c r="AF561" s="67"/>
      <c r="AG561" s="67"/>
      <c r="AH561" s="67"/>
      <c r="AI561" s="67"/>
      <c r="AJ561" s="67"/>
      <c r="AK561" s="67"/>
    </row>
    <row r="562" spans="5:37" ht="14.2" customHeight="1">
      <c r="E562" s="2" t="s">
        <v>36</v>
      </c>
      <c r="F562" s="2" t="s">
        <v>226</v>
      </c>
      <c r="G562" s="2" t="s">
        <v>224</v>
      </c>
      <c r="J562" s="2" t="str">
        <f t="shared" ref="J562:J565" si="193">E562&amp;$F562&amp;""&amp;G562&amp;""&amp;H562</f>
        <v>ScCSV EmergencyCSV Opex</v>
      </c>
      <c r="T562" s="53" t="e">
        <f>T$101</f>
        <v>#VALUE!</v>
      </c>
      <c r="U562" s="53" t="e">
        <f t="shared" ref="U562:AK562" si="194">U$101</f>
        <v>#VALUE!</v>
      </c>
      <c r="V562" s="53" t="e">
        <f t="shared" si="194"/>
        <v>#VALUE!</v>
      </c>
      <c r="W562" s="53" t="e">
        <f t="shared" si="194"/>
        <v>#VALUE!</v>
      </c>
      <c r="X562" s="53" t="e">
        <f t="shared" si="194"/>
        <v>#VALUE!</v>
      </c>
      <c r="Y562" s="53">
        <f t="shared" si="194"/>
        <v>1379250.7894775441</v>
      </c>
      <c r="Z562" s="53">
        <f t="shared" si="194"/>
        <v>1412503.3045443289</v>
      </c>
      <c r="AA562" s="53">
        <f t="shared" si="194"/>
        <v>1411877.3633273395</v>
      </c>
      <c r="AB562" s="53">
        <f t="shared" si="194"/>
        <v>1430581.0572285918</v>
      </c>
      <c r="AC562" s="53">
        <f t="shared" si="194"/>
        <v>1412962.8455471201</v>
      </c>
      <c r="AD562" s="53">
        <f t="shared" si="194"/>
        <v>1417322.5617694315</v>
      </c>
      <c r="AE562" s="53">
        <f t="shared" si="194"/>
        <v>1414478.4743858345</v>
      </c>
      <c r="AF562" s="53">
        <f t="shared" si="194"/>
        <v>1411637.7370976252</v>
      </c>
      <c r="AG562" s="53">
        <f t="shared" si="194"/>
        <v>1405953.7841122458</v>
      </c>
      <c r="AH562" s="53">
        <f t="shared" si="194"/>
        <v>1400285.5219380043</v>
      </c>
      <c r="AI562" s="53">
        <f t="shared" si="194"/>
        <v>1394648.7273988652</v>
      </c>
      <c r="AJ562" s="53">
        <f t="shared" si="194"/>
        <v>1389017.9176557446</v>
      </c>
      <c r="AK562" s="53">
        <f t="shared" si="194"/>
        <v>1383423.1552016621</v>
      </c>
    </row>
    <row r="563" spans="5:37" ht="14.2" customHeight="1">
      <c r="E563" s="2" t="s">
        <v>36</v>
      </c>
      <c r="F563" s="66" t="s">
        <v>166</v>
      </c>
      <c r="G563" s="2" t="s">
        <v>224</v>
      </c>
      <c r="J563" s="2" t="str">
        <f t="shared" si="193"/>
        <v>ScTotal external condition reports
(service condition + mains condition)CSV Opex</v>
      </c>
      <c r="T563" s="53" t="str">
        <f>INDEX(Inp_ScDrivers!T$9:T$37,MATCH($F563,Inp_ScDrivers!$F$9:$F$37,0))</f>
        <v/>
      </c>
      <c r="U563" s="53" t="str">
        <f>INDEX(Inp_ScDrivers!U$9:U$37,MATCH($F563,Inp_ScDrivers!$F$9:$F$37,0))</f>
        <v/>
      </c>
      <c r="V563" s="53" t="str">
        <f>INDEX(Inp_ScDrivers!V$9:V$37,MATCH($F563,Inp_ScDrivers!$F$9:$F$37,0))</f>
        <v/>
      </c>
      <c r="W563" s="53" t="str">
        <f>INDEX(Inp_ScDrivers!W$9:W$37,MATCH($F563,Inp_ScDrivers!$F$9:$F$37,0))</f>
        <v/>
      </c>
      <c r="X563" s="53" t="str">
        <f>INDEX(Inp_ScDrivers!X$9:X$37,MATCH($F563,Inp_ScDrivers!$F$9:$F$37,0))</f>
        <v/>
      </c>
      <c r="Y563" s="53">
        <f>INDEX(Inp_ScDrivers!Y$9:Y$37,MATCH($F563,Inp_ScDrivers!$F$9:$F$37,0))</f>
        <v>6534</v>
      </c>
      <c r="Z563" s="53">
        <f>INDEX(Inp_ScDrivers!Z$9:Z$37,MATCH($F563,Inp_ScDrivers!$F$9:$F$37,0))</f>
        <v>5125</v>
      </c>
      <c r="AA563" s="53">
        <f>INDEX(Inp_ScDrivers!AA$9:AA$37,MATCH($F563,Inp_ScDrivers!$F$9:$F$37,0))</f>
        <v>5620</v>
      </c>
      <c r="AB563" s="53">
        <f>INDEX(Inp_ScDrivers!AB$9:AB$37,MATCH($F563,Inp_ScDrivers!$F$9:$F$37,0))</f>
        <v>5814</v>
      </c>
      <c r="AC563" s="53">
        <f>INDEX(Inp_ScDrivers!AC$9:AC$37,MATCH($F563,Inp_ScDrivers!$F$9:$F$37,0))</f>
        <v>5682</v>
      </c>
      <c r="AD563" s="53">
        <f>INDEX(Inp_ScDrivers!AD$9:AD$37,MATCH($F563,Inp_ScDrivers!$F$9:$F$37,0))</f>
        <v>5781</v>
      </c>
      <c r="AE563" s="53">
        <f>INDEX(Inp_ScDrivers!AE$9:AE$37,MATCH($F563,Inp_ScDrivers!$F$9:$F$37,0))</f>
        <v>5311.7302149999996</v>
      </c>
      <c r="AF563" s="53">
        <f>INDEX(Inp_ScDrivers!AF$9:AF$37,MATCH($F563,Inp_ScDrivers!$F$9:$F$37,0))</f>
        <v>5193.9710850000001</v>
      </c>
      <c r="AG563" s="53">
        <f>INDEX(Inp_ScDrivers!AG$9:AG$37,MATCH($F563,Inp_ScDrivers!$F$9:$F$37,0))</f>
        <v>5125.9497579999997</v>
      </c>
      <c r="AH563" s="53">
        <f>INDEX(Inp_ScDrivers!AH$9:AH$37,MATCH($F563,Inp_ScDrivers!$F$9:$F$37,0))</f>
        <v>5052.7510220000004</v>
      </c>
      <c r="AI563" s="53">
        <f>INDEX(Inp_ScDrivers!AI$9:AI$37,MATCH($F563,Inp_ScDrivers!$F$9:$F$37,0))</f>
        <v>4979.3825139999999</v>
      </c>
      <c r="AJ563" s="53">
        <f>INDEX(Inp_ScDrivers!AJ$9:AJ$37,MATCH($F563,Inp_ScDrivers!$F$9:$F$37,0))</f>
        <v>4906.374503</v>
      </c>
      <c r="AK563" s="53">
        <f>INDEX(Inp_ScDrivers!AK$9:AK$37,MATCH($F563,Inp_ScDrivers!$F$9:$F$37,0))</f>
        <v>4833.9721900000004</v>
      </c>
    </row>
    <row r="564" spans="5:37" ht="14.2" customHeight="1">
      <c r="E564" s="2" t="s">
        <v>36</v>
      </c>
      <c r="F564" s="2" t="s">
        <v>230</v>
      </c>
      <c r="G564" s="2" t="s">
        <v>224</v>
      </c>
      <c r="J564" s="2" t="str">
        <f t="shared" si="193"/>
        <v>ScMaintenance MEAVCSV Opex</v>
      </c>
      <c r="T564" s="53" t="str">
        <f>INDEX(Inp_ScDrivers!T$9:T$37,MATCH($F564,Inp_ScDrivers!$F$9:$F$37,0))</f>
        <v/>
      </c>
      <c r="U564" s="53" t="str">
        <f>INDEX(Inp_ScDrivers!U$9:U$37,MATCH($F564,Inp_ScDrivers!$F$9:$F$37,0))</f>
        <v/>
      </c>
      <c r="V564" s="53" t="str">
        <f>INDEX(Inp_ScDrivers!V$9:V$37,MATCH($F564,Inp_ScDrivers!$F$9:$F$37,0))</f>
        <v/>
      </c>
      <c r="W564" s="53" t="str">
        <f>INDEX(Inp_ScDrivers!W$9:W$37,MATCH($F564,Inp_ScDrivers!$F$9:$F$37,0))</f>
        <v/>
      </c>
      <c r="X564" s="53" t="str">
        <f>INDEX(Inp_ScDrivers!X$9:X$37,MATCH($F564,Inp_ScDrivers!$F$9:$F$37,0))</f>
        <v/>
      </c>
      <c r="Y564" s="53">
        <f>INDEX(Inp_ScDrivers!Y$9:Y$37,MATCH($F564,Inp_ScDrivers!$F$9:$F$37,0))</f>
        <v>3206.8139611084171</v>
      </c>
      <c r="Z564" s="53">
        <f>INDEX(Inp_ScDrivers!Z$9:Z$37,MATCH($F564,Inp_ScDrivers!$F$9:$F$37,0))</f>
        <v>3214.7994070718332</v>
      </c>
      <c r="AA564" s="53">
        <f>INDEX(Inp_ScDrivers!AA$9:AA$37,MATCH($F564,Inp_ScDrivers!$F$9:$F$37,0))</f>
        <v>3221.4107941282664</v>
      </c>
      <c r="AB564" s="53">
        <f>INDEX(Inp_ScDrivers!AB$9:AB$37,MATCH($F564,Inp_ScDrivers!$F$9:$F$37,0))</f>
        <v>3231.6502608854271</v>
      </c>
      <c r="AC564" s="53">
        <f>INDEX(Inp_ScDrivers!AC$9:AC$37,MATCH($F564,Inp_ScDrivers!$F$9:$F$37,0))</f>
        <v>3240.6488893352589</v>
      </c>
      <c r="AD564" s="53">
        <f>INDEX(Inp_ScDrivers!AD$9:AD$37,MATCH($F564,Inp_ScDrivers!$F$9:$F$37,0))</f>
        <v>3227.6417490782624</v>
      </c>
      <c r="AE564" s="53">
        <f>INDEX(Inp_ScDrivers!AE$9:AE$37,MATCH($F564,Inp_ScDrivers!$F$9:$F$37,0))</f>
        <v>3232.5527403652113</v>
      </c>
      <c r="AF564" s="53">
        <f>INDEX(Inp_ScDrivers!AF$9:AF$37,MATCH($F564,Inp_ScDrivers!$F$9:$F$37,0))</f>
        <v>3238.4743044437328</v>
      </c>
      <c r="AG564" s="53">
        <f>INDEX(Inp_ScDrivers!AG$9:AG$37,MATCH($F564,Inp_ScDrivers!$F$9:$F$37,0))</f>
        <v>3244.443676737932</v>
      </c>
      <c r="AH564" s="53">
        <f>INDEX(Inp_ScDrivers!AH$9:AH$37,MATCH($F564,Inp_ScDrivers!$F$9:$F$37,0))</f>
        <v>3253.0751198921716</v>
      </c>
      <c r="AI564" s="53">
        <f>INDEX(Inp_ScDrivers!AI$9:AI$37,MATCH($F564,Inp_ScDrivers!$F$9:$F$37,0))</f>
        <v>3256.4281292249043</v>
      </c>
      <c r="AJ564" s="53">
        <f>INDEX(Inp_ScDrivers!AJ$9:AJ$37,MATCH($F564,Inp_ScDrivers!$F$9:$F$37,0))</f>
        <v>3249.5640401634264</v>
      </c>
      <c r="AK564" s="53">
        <f>INDEX(Inp_ScDrivers!AK$9:AK$37,MATCH($F564,Inp_ScDrivers!$F$9:$F$37,0))</f>
        <v>3249.4192616257833</v>
      </c>
    </row>
    <row r="565" spans="5:37" ht="14.2" customHeight="1">
      <c r="E565" s="2" t="s">
        <v>36</v>
      </c>
      <c r="F565" s="2" t="s">
        <v>168</v>
      </c>
      <c r="G565" s="2" t="s">
        <v>224</v>
      </c>
      <c r="J565" s="2" t="str">
        <f t="shared" si="193"/>
        <v>ScMEAVCSV Opex</v>
      </c>
      <c r="T565" s="53" t="str">
        <f>INDEX(Inp_ScDrivers!T$9:T$37,MATCH($F565,Inp_ScDrivers!$F$9:$F$37,0))</f>
        <v/>
      </c>
      <c r="U565" s="53" t="str">
        <f>INDEX(Inp_ScDrivers!U$9:U$37,MATCH($F565,Inp_ScDrivers!$F$9:$F$37,0))</f>
        <v/>
      </c>
      <c r="V565" s="53" t="str">
        <f>INDEX(Inp_ScDrivers!V$9:V$37,MATCH($F565,Inp_ScDrivers!$F$9:$F$37,0))</f>
        <v/>
      </c>
      <c r="W565" s="53" t="str">
        <f>INDEX(Inp_ScDrivers!W$9:W$37,MATCH($F565,Inp_ScDrivers!$F$9:$F$37,0))</f>
        <v/>
      </c>
      <c r="X565" s="53" t="str">
        <f>INDEX(Inp_ScDrivers!X$9:X$37,MATCH($F565,Inp_ScDrivers!$F$9:$F$37,0))</f>
        <v/>
      </c>
      <c r="Y565" s="53">
        <f>INDEX(Inp_ScDrivers!Y$9:Y$37,MATCH($F565,Inp_ScDrivers!$F$9:$F$37,0))</f>
        <v>7789.5899376693305</v>
      </c>
      <c r="Z565" s="53">
        <f>INDEX(Inp_ScDrivers!Z$9:Z$37,MATCH($F565,Inp_ScDrivers!$F$9:$F$37,0))</f>
        <v>7791.0774317931237</v>
      </c>
      <c r="AA565" s="53">
        <f>INDEX(Inp_ScDrivers!AA$9:AA$37,MATCH($F565,Inp_ScDrivers!$F$9:$F$37,0))</f>
        <v>7788.5115565878295</v>
      </c>
      <c r="AB565" s="53">
        <f>INDEX(Inp_ScDrivers!AB$9:AB$37,MATCH($F565,Inp_ScDrivers!$F$9:$F$37,0))</f>
        <v>7791.6566149772243</v>
      </c>
      <c r="AC565" s="53">
        <f>INDEX(Inp_ScDrivers!AC$9:AC$37,MATCH($F565,Inp_ScDrivers!$F$9:$F$37,0))</f>
        <v>7783.8995712923215</v>
      </c>
      <c r="AD565" s="53">
        <f>INDEX(Inp_ScDrivers!AD$9:AD$37,MATCH($F565,Inp_ScDrivers!$F$9:$F$37,0))</f>
        <v>7746.8494819941434</v>
      </c>
      <c r="AE565" s="53">
        <f>INDEX(Inp_ScDrivers!AE$9:AE$37,MATCH($F565,Inp_ScDrivers!$F$9:$F$37,0))</f>
        <v>7734.8768253165372</v>
      </c>
      <c r="AF565" s="53">
        <f>INDEX(Inp_ScDrivers!AF$9:AF$37,MATCH($F565,Inp_ScDrivers!$F$9:$F$37,0))</f>
        <v>7723.7853135539472</v>
      </c>
      <c r="AG565" s="53">
        <f>INDEX(Inp_ScDrivers!AG$9:AG$37,MATCH($F565,Inp_ScDrivers!$F$9:$F$37,0))</f>
        <v>7721.3100860637069</v>
      </c>
      <c r="AH565" s="53">
        <f>INDEX(Inp_ScDrivers!AH$9:AH$37,MATCH($F565,Inp_ScDrivers!$F$9:$F$37,0))</f>
        <v>7721.4586037870658</v>
      </c>
      <c r="AI565" s="53">
        <f>INDEX(Inp_ScDrivers!AI$9:AI$37,MATCH($F565,Inp_ScDrivers!$F$9:$F$37,0))</f>
        <v>7716.9094045491174</v>
      </c>
      <c r="AJ565" s="53">
        <f>INDEX(Inp_ScDrivers!AJ$9:AJ$37,MATCH($F565,Inp_ScDrivers!$F$9:$F$37,0))</f>
        <v>7701.6504279547416</v>
      </c>
      <c r="AK565" s="53">
        <f>INDEX(Inp_ScDrivers!AK$9:AK$37,MATCH($F565,Inp_ScDrivers!$F$9:$F$37,0))</f>
        <v>7692.1998334760474</v>
      </c>
    </row>
    <row r="566" spans="5:37" ht="14.2" customHeight="1">
      <c r="E566" s="2" t="s">
        <v>36</v>
      </c>
      <c r="F566" s="3" t="s">
        <v>202</v>
      </c>
      <c r="G566" s="3" t="str">
        <f>G565</f>
        <v>CSV Opex</v>
      </c>
      <c r="H566" s="3"/>
      <c r="J566" s="2" t="str">
        <f>E566&amp;$G566&amp;""&amp;H566</f>
        <v>ScCSV Opex</v>
      </c>
      <c r="T566" s="53" t="e">
        <f t="shared" ref="T566:AK566" si="195">T562^$R$29*T563^$R$30*T564^$R$31*T565^$R$32</f>
        <v>#VALUE!</v>
      </c>
      <c r="U566" s="53" t="e">
        <f t="shared" si="195"/>
        <v>#VALUE!</v>
      </c>
      <c r="V566" s="53" t="e">
        <f t="shared" si="195"/>
        <v>#VALUE!</v>
      </c>
      <c r="W566" s="53" t="e">
        <f t="shared" si="195"/>
        <v>#VALUE!</v>
      </c>
      <c r="X566" s="53" t="e">
        <f t="shared" si="195"/>
        <v>#VALUE!</v>
      </c>
      <c r="Y566" s="53">
        <f t="shared" si="195"/>
        <v>11367.249859437963</v>
      </c>
      <c r="Z566" s="53">
        <f t="shared" si="195"/>
        <v>11033.737031315855</v>
      </c>
      <c r="AA566" s="53">
        <f t="shared" si="195"/>
        <v>11175.02982636148</v>
      </c>
      <c r="AB566" s="53">
        <f t="shared" si="195"/>
        <v>11252.939129696908</v>
      </c>
      <c r="AC566" s="53">
        <f t="shared" si="195"/>
        <v>11202.359238095814</v>
      </c>
      <c r="AD566" s="53">
        <f t="shared" si="195"/>
        <v>11194.033338124775</v>
      </c>
      <c r="AE566" s="53">
        <f t="shared" si="195"/>
        <v>11057.265507233207</v>
      </c>
      <c r="AF566" s="53">
        <f t="shared" si="195"/>
        <v>11016.413373538866</v>
      </c>
      <c r="AG566" s="53">
        <f t="shared" si="195"/>
        <v>10993.812217209799</v>
      </c>
      <c r="AH566" s="53">
        <f t="shared" si="195"/>
        <v>10973.306413767166</v>
      </c>
      <c r="AI566" s="53">
        <f t="shared" si="195"/>
        <v>10945.242317065409</v>
      </c>
      <c r="AJ566" s="53">
        <f t="shared" si="195"/>
        <v>10901.798840668331</v>
      </c>
      <c r="AK566" s="53">
        <f t="shared" si="195"/>
        <v>10867.391522799062</v>
      </c>
    </row>
    <row r="567" spans="5:37" ht="14.2" customHeight="1">
      <c r="T567" s="67"/>
      <c r="U567" s="67"/>
      <c r="V567" s="67"/>
      <c r="W567" s="67"/>
      <c r="X567" s="67"/>
      <c r="Y567" s="67"/>
      <c r="Z567" s="67"/>
      <c r="AA567" s="67"/>
      <c r="AB567" s="67"/>
      <c r="AC567" s="67"/>
      <c r="AD567" s="67"/>
      <c r="AE567" s="67"/>
      <c r="AF567" s="67"/>
      <c r="AG567" s="67"/>
      <c r="AH567" s="67"/>
      <c r="AI567" s="67"/>
      <c r="AJ567" s="67"/>
      <c r="AK567" s="67"/>
    </row>
    <row r="568" spans="5:37" ht="14.2" customHeight="1">
      <c r="E568" s="2" t="s">
        <v>36</v>
      </c>
      <c r="F568" s="2" t="s">
        <v>226</v>
      </c>
      <c r="G568" s="2" t="s">
        <v>239</v>
      </c>
      <c r="J568" s="2" t="str">
        <f t="shared" ref="J568:J572" si="196">E568&amp;$F568&amp;""&amp;G568&amp;""&amp;H568</f>
        <v>ScCSV EmergencyCSV Opex Plus</v>
      </c>
      <c r="T568" s="53" t="e">
        <f>T$101</f>
        <v>#VALUE!</v>
      </c>
      <c r="U568" s="53" t="e">
        <f t="shared" ref="U568:AK568" si="197">U$101</f>
        <v>#VALUE!</v>
      </c>
      <c r="V568" s="53" t="e">
        <f t="shared" si="197"/>
        <v>#VALUE!</v>
      </c>
      <c r="W568" s="53" t="e">
        <f t="shared" si="197"/>
        <v>#VALUE!</v>
      </c>
      <c r="X568" s="53" t="e">
        <f t="shared" si="197"/>
        <v>#VALUE!</v>
      </c>
      <c r="Y568" s="53">
        <f t="shared" si="197"/>
        <v>1379250.7894775441</v>
      </c>
      <c r="Z568" s="53">
        <f t="shared" si="197"/>
        <v>1412503.3045443289</v>
      </c>
      <c r="AA568" s="53">
        <f t="shared" si="197"/>
        <v>1411877.3633273395</v>
      </c>
      <c r="AB568" s="53">
        <f t="shared" si="197"/>
        <v>1430581.0572285918</v>
      </c>
      <c r="AC568" s="53">
        <f t="shared" si="197"/>
        <v>1412962.8455471201</v>
      </c>
      <c r="AD568" s="53">
        <f t="shared" si="197"/>
        <v>1417322.5617694315</v>
      </c>
      <c r="AE568" s="53">
        <f t="shared" si="197"/>
        <v>1414478.4743858345</v>
      </c>
      <c r="AF568" s="53">
        <f t="shared" si="197"/>
        <v>1411637.7370976252</v>
      </c>
      <c r="AG568" s="53">
        <f t="shared" si="197"/>
        <v>1405953.7841122458</v>
      </c>
      <c r="AH568" s="53">
        <f t="shared" si="197"/>
        <v>1400285.5219380043</v>
      </c>
      <c r="AI568" s="53">
        <f t="shared" si="197"/>
        <v>1394648.7273988652</v>
      </c>
      <c r="AJ568" s="53">
        <f t="shared" si="197"/>
        <v>1389017.9176557446</v>
      </c>
      <c r="AK568" s="53">
        <f t="shared" si="197"/>
        <v>1383423.1552016621</v>
      </c>
    </row>
    <row r="569" spans="5:37" ht="14.2" customHeight="1">
      <c r="E569" s="2" t="s">
        <v>36</v>
      </c>
      <c r="F569" s="66" t="s">
        <v>166</v>
      </c>
      <c r="G569" s="2" t="s">
        <v>239</v>
      </c>
      <c r="J569" s="2" t="str">
        <f t="shared" si="196"/>
        <v>ScTotal external condition reports
(service condition + mains condition)CSV Opex Plus</v>
      </c>
      <c r="T569" s="53" t="str">
        <f>INDEX(Inp_ScDrivers!T$9:T$37,MATCH($F569,Inp_ScDrivers!$F$9:$F$37,0))</f>
        <v/>
      </c>
      <c r="U569" s="53" t="str">
        <f>INDEX(Inp_ScDrivers!U$9:U$37,MATCH($F569,Inp_ScDrivers!$F$9:$F$37,0))</f>
        <v/>
      </c>
      <c r="V569" s="53" t="str">
        <f>INDEX(Inp_ScDrivers!V$9:V$37,MATCH($F569,Inp_ScDrivers!$F$9:$F$37,0))</f>
        <v/>
      </c>
      <c r="W569" s="53" t="str">
        <f>INDEX(Inp_ScDrivers!W$9:W$37,MATCH($F569,Inp_ScDrivers!$F$9:$F$37,0))</f>
        <v/>
      </c>
      <c r="X569" s="53" t="str">
        <f>INDEX(Inp_ScDrivers!X$9:X$37,MATCH($F569,Inp_ScDrivers!$F$9:$F$37,0))</f>
        <v/>
      </c>
      <c r="Y569" s="53">
        <f>INDEX(Inp_ScDrivers!Y$9:Y$37,MATCH($F569,Inp_ScDrivers!$F$9:$F$37,0))</f>
        <v>6534</v>
      </c>
      <c r="Z569" s="53">
        <f>INDEX(Inp_ScDrivers!Z$9:Z$37,MATCH($F569,Inp_ScDrivers!$F$9:$F$37,0))</f>
        <v>5125</v>
      </c>
      <c r="AA569" s="53">
        <f>INDEX(Inp_ScDrivers!AA$9:AA$37,MATCH($F569,Inp_ScDrivers!$F$9:$F$37,0))</f>
        <v>5620</v>
      </c>
      <c r="AB569" s="53">
        <f>INDEX(Inp_ScDrivers!AB$9:AB$37,MATCH($F569,Inp_ScDrivers!$F$9:$F$37,0))</f>
        <v>5814</v>
      </c>
      <c r="AC569" s="53">
        <f>INDEX(Inp_ScDrivers!AC$9:AC$37,MATCH($F569,Inp_ScDrivers!$F$9:$F$37,0))</f>
        <v>5682</v>
      </c>
      <c r="AD569" s="53">
        <f>INDEX(Inp_ScDrivers!AD$9:AD$37,MATCH($F569,Inp_ScDrivers!$F$9:$F$37,0))</f>
        <v>5781</v>
      </c>
      <c r="AE569" s="53">
        <f>INDEX(Inp_ScDrivers!AE$9:AE$37,MATCH($F569,Inp_ScDrivers!$F$9:$F$37,0))</f>
        <v>5311.7302149999996</v>
      </c>
      <c r="AF569" s="53">
        <f>INDEX(Inp_ScDrivers!AF$9:AF$37,MATCH($F569,Inp_ScDrivers!$F$9:$F$37,0))</f>
        <v>5193.9710850000001</v>
      </c>
      <c r="AG569" s="53">
        <f>INDEX(Inp_ScDrivers!AG$9:AG$37,MATCH($F569,Inp_ScDrivers!$F$9:$F$37,0))</f>
        <v>5125.9497579999997</v>
      </c>
      <c r="AH569" s="53">
        <f>INDEX(Inp_ScDrivers!AH$9:AH$37,MATCH($F569,Inp_ScDrivers!$F$9:$F$37,0))</f>
        <v>5052.7510220000004</v>
      </c>
      <c r="AI569" s="53">
        <f>INDEX(Inp_ScDrivers!AI$9:AI$37,MATCH($F569,Inp_ScDrivers!$F$9:$F$37,0))</f>
        <v>4979.3825139999999</v>
      </c>
      <c r="AJ569" s="53">
        <f>INDEX(Inp_ScDrivers!AJ$9:AJ$37,MATCH($F569,Inp_ScDrivers!$F$9:$F$37,0))</f>
        <v>4906.374503</v>
      </c>
      <c r="AK569" s="53">
        <f>INDEX(Inp_ScDrivers!AK$9:AK$37,MATCH($F569,Inp_ScDrivers!$F$9:$F$37,0))</f>
        <v>4833.9721900000004</v>
      </c>
    </row>
    <row r="570" spans="5:37" ht="14.2" customHeight="1">
      <c r="E570" s="2" t="s">
        <v>36</v>
      </c>
      <c r="F570" s="2" t="s">
        <v>230</v>
      </c>
      <c r="G570" s="2" t="s">
        <v>239</v>
      </c>
      <c r="J570" s="2" t="str">
        <f t="shared" si="196"/>
        <v>ScMaintenance MEAVCSV Opex Plus</v>
      </c>
      <c r="T570" s="53" t="str">
        <f>INDEX(Inp_ScDrivers!T$9:T$37,MATCH($F570,Inp_ScDrivers!$F$9:$F$37,0))</f>
        <v/>
      </c>
      <c r="U570" s="53" t="str">
        <f>INDEX(Inp_ScDrivers!U$9:U$37,MATCH($F570,Inp_ScDrivers!$F$9:$F$37,0))</f>
        <v/>
      </c>
      <c r="V570" s="53" t="str">
        <f>INDEX(Inp_ScDrivers!V$9:V$37,MATCH($F570,Inp_ScDrivers!$F$9:$F$37,0))</f>
        <v/>
      </c>
      <c r="W570" s="53" t="str">
        <f>INDEX(Inp_ScDrivers!W$9:W$37,MATCH($F570,Inp_ScDrivers!$F$9:$F$37,0))</f>
        <v/>
      </c>
      <c r="X570" s="53" t="str">
        <f>INDEX(Inp_ScDrivers!X$9:X$37,MATCH($F570,Inp_ScDrivers!$F$9:$F$37,0))</f>
        <v/>
      </c>
      <c r="Y570" s="53">
        <f>INDEX(Inp_ScDrivers!Y$9:Y$37,MATCH($F570,Inp_ScDrivers!$F$9:$F$37,0))</f>
        <v>3206.8139611084171</v>
      </c>
      <c r="Z570" s="53">
        <f>INDEX(Inp_ScDrivers!Z$9:Z$37,MATCH($F570,Inp_ScDrivers!$F$9:$F$37,0))</f>
        <v>3214.7994070718332</v>
      </c>
      <c r="AA570" s="53">
        <f>INDEX(Inp_ScDrivers!AA$9:AA$37,MATCH($F570,Inp_ScDrivers!$F$9:$F$37,0))</f>
        <v>3221.4107941282664</v>
      </c>
      <c r="AB570" s="53">
        <f>INDEX(Inp_ScDrivers!AB$9:AB$37,MATCH($F570,Inp_ScDrivers!$F$9:$F$37,0))</f>
        <v>3231.6502608854271</v>
      </c>
      <c r="AC570" s="53">
        <f>INDEX(Inp_ScDrivers!AC$9:AC$37,MATCH($F570,Inp_ScDrivers!$F$9:$F$37,0))</f>
        <v>3240.6488893352589</v>
      </c>
      <c r="AD570" s="53">
        <f>INDEX(Inp_ScDrivers!AD$9:AD$37,MATCH($F570,Inp_ScDrivers!$F$9:$F$37,0))</f>
        <v>3227.6417490782624</v>
      </c>
      <c r="AE570" s="53">
        <f>INDEX(Inp_ScDrivers!AE$9:AE$37,MATCH($F570,Inp_ScDrivers!$F$9:$F$37,0))</f>
        <v>3232.5527403652113</v>
      </c>
      <c r="AF570" s="53">
        <f>INDEX(Inp_ScDrivers!AF$9:AF$37,MATCH($F570,Inp_ScDrivers!$F$9:$F$37,0))</f>
        <v>3238.4743044437328</v>
      </c>
      <c r="AG570" s="53">
        <f>INDEX(Inp_ScDrivers!AG$9:AG$37,MATCH($F570,Inp_ScDrivers!$F$9:$F$37,0))</f>
        <v>3244.443676737932</v>
      </c>
      <c r="AH570" s="53">
        <f>INDEX(Inp_ScDrivers!AH$9:AH$37,MATCH($F570,Inp_ScDrivers!$F$9:$F$37,0))</f>
        <v>3253.0751198921716</v>
      </c>
      <c r="AI570" s="53">
        <f>INDEX(Inp_ScDrivers!AI$9:AI$37,MATCH($F570,Inp_ScDrivers!$F$9:$F$37,0))</f>
        <v>3256.4281292249043</v>
      </c>
      <c r="AJ570" s="53">
        <f>INDEX(Inp_ScDrivers!AJ$9:AJ$37,MATCH($F570,Inp_ScDrivers!$F$9:$F$37,0))</f>
        <v>3249.5640401634264</v>
      </c>
      <c r="AK570" s="53">
        <f>INDEX(Inp_ScDrivers!AK$9:AK$37,MATCH($F570,Inp_ScDrivers!$F$9:$F$37,0))</f>
        <v>3249.4192616257833</v>
      </c>
    </row>
    <row r="571" spans="5:37" ht="14.2" customHeight="1">
      <c r="E571" s="2" t="s">
        <v>36</v>
      </c>
      <c r="F571" s="2" t="s">
        <v>157</v>
      </c>
      <c r="G571" s="2" t="s">
        <v>239</v>
      </c>
      <c r="J571" s="2" t="str">
        <f t="shared" si="196"/>
        <v>ScCapex synthetic costs - ConnectionsCSV Opex Plus</v>
      </c>
      <c r="T571" s="53" t="str">
        <f>INDEX(Inp_ScDrivers!T$9:T$37,MATCH($F571,Inp_ScDrivers!$F$9:$F$37,0))</f>
        <v/>
      </c>
      <c r="U571" s="53" t="str">
        <f>INDEX(Inp_ScDrivers!U$9:U$37,MATCH($F571,Inp_ScDrivers!$F$9:$F$37,0))</f>
        <v/>
      </c>
      <c r="V571" s="53" t="str">
        <f>INDEX(Inp_ScDrivers!V$9:V$37,MATCH($F571,Inp_ScDrivers!$F$9:$F$37,0))</f>
        <v/>
      </c>
      <c r="W571" s="53" t="str">
        <f>INDEX(Inp_ScDrivers!W$9:W$37,MATCH($F571,Inp_ScDrivers!$F$9:$F$37,0))</f>
        <v/>
      </c>
      <c r="X571" s="53" t="str">
        <f>INDEX(Inp_ScDrivers!X$9:X$37,MATCH($F571,Inp_ScDrivers!$F$9:$F$37,0))</f>
        <v/>
      </c>
      <c r="Y571" s="53">
        <f>INDEX(Inp_ScDrivers!Y$9:Y$37,MATCH($F571,Inp_ScDrivers!$F$9:$F$37,0))</f>
        <v>17.563029811099895</v>
      </c>
      <c r="Z571" s="53">
        <f>INDEX(Inp_ScDrivers!Z$9:Z$37,MATCH($F571,Inp_ScDrivers!$F$9:$F$37,0))</f>
        <v>14.05921995451428</v>
      </c>
      <c r="AA571" s="53">
        <f>INDEX(Inp_ScDrivers!AA$9:AA$37,MATCH($F571,Inp_ScDrivers!$F$9:$F$37,0))</f>
        <v>11.132425275744129</v>
      </c>
      <c r="AB571" s="53">
        <f>INDEX(Inp_ScDrivers!AB$9:AB$37,MATCH($F571,Inp_ScDrivers!$F$9:$F$37,0))</f>
        <v>11.58743097181366</v>
      </c>
      <c r="AC571" s="53">
        <f>INDEX(Inp_ScDrivers!AC$9:AC$37,MATCH($F571,Inp_ScDrivers!$F$9:$F$37,0))</f>
        <v>10.406588916722903</v>
      </c>
      <c r="AD571" s="53">
        <f>INDEX(Inp_ScDrivers!AD$9:AD$37,MATCH($F571,Inp_ScDrivers!$F$9:$F$37,0))</f>
        <v>10.19217206897973</v>
      </c>
      <c r="AE571" s="53">
        <f>INDEX(Inp_ScDrivers!AE$9:AE$37,MATCH($F571,Inp_ScDrivers!$F$9:$F$37,0))</f>
        <v>9.4044014904928748</v>
      </c>
      <c r="AF571" s="53">
        <f>INDEX(Inp_ScDrivers!AF$9:AF$37,MATCH($F571,Inp_ScDrivers!$F$9:$F$37,0))</f>
        <v>9.8903841295523041</v>
      </c>
      <c r="AG571" s="53">
        <f>INDEX(Inp_ScDrivers!AG$9:AG$37,MATCH($F571,Inp_ScDrivers!$F$9:$F$37,0))</f>
        <v>11.747138185211519</v>
      </c>
      <c r="AH571" s="53">
        <f>INDEX(Inp_ScDrivers!AH$9:AH$37,MATCH($F571,Inp_ScDrivers!$F$9:$F$37,0))</f>
        <v>11.889652347939405</v>
      </c>
      <c r="AI571" s="53">
        <f>INDEX(Inp_ScDrivers!AI$9:AI$37,MATCH($F571,Inp_ScDrivers!$F$9:$F$37,0))</f>
        <v>11.586783202725595</v>
      </c>
      <c r="AJ571" s="53">
        <f>INDEX(Inp_ScDrivers!AJ$9:AJ$37,MATCH($F571,Inp_ScDrivers!$F$9:$F$37,0))</f>
        <v>11.244031700526982</v>
      </c>
      <c r="AK571" s="53">
        <f>INDEX(Inp_ScDrivers!AK$9:AK$37,MATCH($F571,Inp_ScDrivers!$F$9:$F$37,0))</f>
        <v>10.935490800242734</v>
      </c>
    </row>
    <row r="572" spans="5:37" ht="14.2" customHeight="1">
      <c r="E572" s="2" t="s">
        <v>36</v>
      </c>
      <c r="F572" s="2" t="s">
        <v>168</v>
      </c>
      <c r="G572" s="2" t="s">
        <v>239</v>
      </c>
      <c r="J572" s="2" t="str">
        <f t="shared" si="196"/>
        <v>ScMEAVCSV Opex Plus</v>
      </c>
      <c r="T572" s="53" t="str">
        <f>INDEX(Inp_ScDrivers!T$9:T$37,MATCH($F572,Inp_ScDrivers!$F$9:$F$37,0))</f>
        <v/>
      </c>
      <c r="U572" s="53" t="str">
        <f>INDEX(Inp_ScDrivers!U$9:U$37,MATCH($F572,Inp_ScDrivers!$F$9:$F$37,0))</f>
        <v/>
      </c>
      <c r="V572" s="53" t="str">
        <f>INDEX(Inp_ScDrivers!V$9:V$37,MATCH($F572,Inp_ScDrivers!$F$9:$F$37,0))</f>
        <v/>
      </c>
      <c r="W572" s="53" t="str">
        <f>INDEX(Inp_ScDrivers!W$9:W$37,MATCH($F572,Inp_ScDrivers!$F$9:$F$37,0))</f>
        <v/>
      </c>
      <c r="X572" s="53" t="str">
        <f>INDEX(Inp_ScDrivers!X$9:X$37,MATCH($F572,Inp_ScDrivers!$F$9:$F$37,0))</f>
        <v/>
      </c>
      <c r="Y572" s="53">
        <f>INDEX(Inp_ScDrivers!Y$9:Y$37,MATCH($F572,Inp_ScDrivers!$F$9:$F$37,0))</f>
        <v>7789.5899376693305</v>
      </c>
      <c r="Z572" s="53">
        <f>INDEX(Inp_ScDrivers!Z$9:Z$37,MATCH($F572,Inp_ScDrivers!$F$9:$F$37,0))</f>
        <v>7791.0774317931237</v>
      </c>
      <c r="AA572" s="53">
        <f>INDEX(Inp_ScDrivers!AA$9:AA$37,MATCH($F572,Inp_ScDrivers!$F$9:$F$37,0))</f>
        <v>7788.5115565878295</v>
      </c>
      <c r="AB572" s="53">
        <f>INDEX(Inp_ScDrivers!AB$9:AB$37,MATCH($F572,Inp_ScDrivers!$F$9:$F$37,0))</f>
        <v>7791.6566149772243</v>
      </c>
      <c r="AC572" s="53">
        <f>INDEX(Inp_ScDrivers!AC$9:AC$37,MATCH($F572,Inp_ScDrivers!$F$9:$F$37,0))</f>
        <v>7783.8995712923215</v>
      </c>
      <c r="AD572" s="53">
        <f>INDEX(Inp_ScDrivers!AD$9:AD$37,MATCH($F572,Inp_ScDrivers!$F$9:$F$37,0))</f>
        <v>7746.8494819941434</v>
      </c>
      <c r="AE572" s="53">
        <f>INDEX(Inp_ScDrivers!AE$9:AE$37,MATCH($F572,Inp_ScDrivers!$F$9:$F$37,0))</f>
        <v>7734.8768253165372</v>
      </c>
      <c r="AF572" s="53">
        <f>INDEX(Inp_ScDrivers!AF$9:AF$37,MATCH($F572,Inp_ScDrivers!$F$9:$F$37,0))</f>
        <v>7723.7853135539472</v>
      </c>
      <c r="AG572" s="53">
        <f>INDEX(Inp_ScDrivers!AG$9:AG$37,MATCH($F572,Inp_ScDrivers!$F$9:$F$37,0))</f>
        <v>7721.3100860637069</v>
      </c>
      <c r="AH572" s="53">
        <f>INDEX(Inp_ScDrivers!AH$9:AH$37,MATCH($F572,Inp_ScDrivers!$F$9:$F$37,0))</f>
        <v>7721.4586037870658</v>
      </c>
      <c r="AI572" s="53">
        <f>INDEX(Inp_ScDrivers!AI$9:AI$37,MATCH($F572,Inp_ScDrivers!$F$9:$F$37,0))</f>
        <v>7716.9094045491174</v>
      </c>
      <c r="AJ572" s="53">
        <f>INDEX(Inp_ScDrivers!AJ$9:AJ$37,MATCH($F572,Inp_ScDrivers!$F$9:$F$37,0))</f>
        <v>7701.6504279547416</v>
      </c>
      <c r="AK572" s="53">
        <f>INDEX(Inp_ScDrivers!AK$9:AK$37,MATCH($F572,Inp_ScDrivers!$F$9:$F$37,0))</f>
        <v>7692.1998334760474</v>
      </c>
    </row>
    <row r="573" spans="5:37" ht="14.2" customHeight="1">
      <c r="E573" s="2" t="s">
        <v>36</v>
      </c>
      <c r="F573" s="3" t="s">
        <v>202</v>
      </c>
      <c r="G573" s="3" t="str">
        <f>G572</f>
        <v>CSV Opex Plus</v>
      </c>
      <c r="H573" s="3"/>
      <c r="J573" s="2" t="str">
        <f>E573&amp;$G573&amp;""&amp;H573</f>
        <v>ScCSV Opex Plus</v>
      </c>
      <c r="T573" s="53" t="e">
        <f t="shared" ref="T573:AK573" si="198">T568^$R$36*T569^$R$36*T570^$R$37*T571^$R$38*T572^$R$39</f>
        <v>#VALUE!</v>
      </c>
      <c r="U573" s="53" t="e">
        <f t="shared" si="198"/>
        <v>#VALUE!</v>
      </c>
      <c r="V573" s="53" t="e">
        <f t="shared" si="198"/>
        <v>#VALUE!</v>
      </c>
      <c r="W573" s="53" t="e">
        <f t="shared" si="198"/>
        <v>#VALUE!</v>
      </c>
      <c r="X573" s="53" t="e">
        <f t="shared" si="198"/>
        <v>#VALUE!</v>
      </c>
      <c r="Y573" s="53">
        <f t="shared" si="198"/>
        <v>8727.8648120505495</v>
      </c>
      <c r="Z573" s="53">
        <f t="shared" si="198"/>
        <v>8402.2088217189776</v>
      </c>
      <c r="AA573" s="53">
        <f t="shared" si="198"/>
        <v>8333.3145839873705</v>
      </c>
      <c r="AB573" s="53">
        <f t="shared" si="198"/>
        <v>8403.4009889593181</v>
      </c>
      <c r="AC573" s="53">
        <f t="shared" si="198"/>
        <v>8304.907517372274</v>
      </c>
      <c r="AD573" s="53">
        <f t="shared" si="198"/>
        <v>8280.1022881314238</v>
      </c>
      <c r="AE573" s="53">
        <f t="shared" si="198"/>
        <v>8153.6370408409666</v>
      </c>
      <c r="AF573" s="53">
        <f t="shared" si="198"/>
        <v>8159.4399709195695</v>
      </c>
      <c r="AG573" s="53">
        <f t="shared" si="198"/>
        <v>8251.448769576773</v>
      </c>
      <c r="AH573" s="53">
        <f t="shared" si="198"/>
        <v>8246.8570289368308</v>
      </c>
      <c r="AI573" s="53">
        <f t="shared" si="198"/>
        <v>8213.8696560763838</v>
      </c>
      <c r="AJ573" s="53">
        <f t="shared" si="198"/>
        <v>8167.8410196236136</v>
      </c>
      <c r="AK573" s="53">
        <f t="shared" si="198"/>
        <v>8129.3745089549548</v>
      </c>
    </row>
    <row r="574" spans="5:37" ht="14.2" customHeight="1">
      <c r="T574" s="67"/>
      <c r="U574" s="67"/>
      <c r="V574" s="67"/>
      <c r="W574" s="67"/>
      <c r="X574" s="67"/>
      <c r="Y574" s="67"/>
      <c r="Z574" s="67"/>
      <c r="AA574" s="67"/>
      <c r="AB574" s="67"/>
      <c r="AC574" s="67"/>
      <c r="AD574" s="67"/>
      <c r="AE574" s="67"/>
      <c r="AF574" s="67"/>
      <c r="AG574" s="67"/>
      <c r="AH574" s="67"/>
      <c r="AI574" s="67"/>
      <c r="AJ574" s="67"/>
      <c r="AK574" s="67"/>
    </row>
    <row r="575" spans="5:37" ht="14.2" customHeight="1">
      <c r="E575" s="2" t="s">
        <v>36</v>
      </c>
      <c r="F575" s="2" t="s">
        <v>141</v>
      </c>
      <c r="G575" s="2" t="s">
        <v>241</v>
      </c>
      <c r="J575" s="2" t="str">
        <f t="shared" ref="J575:J576" si="199">E575&amp;$F575&amp;""&amp;G575&amp;""&amp;H575</f>
        <v xml:space="preserve">ScCustomersCSV Business Support Costs </v>
      </c>
      <c r="T575" s="53" t="str">
        <f>INDEX(Inp_ScDrivers!T$9:T$37,MATCH($F575,Inp_ScDrivers!$F$9:$F$37,0))</f>
        <v/>
      </c>
      <c r="U575" s="53" t="str">
        <f>INDEX(Inp_ScDrivers!U$9:U$37,MATCH($F575,Inp_ScDrivers!$F$9:$F$37,0))</f>
        <v/>
      </c>
      <c r="V575" s="53" t="str">
        <f>INDEX(Inp_ScDrivers!V$9:V$37,MATCH($F575,Inp_ScDrivers!$F$9:$F$37,0))</f>
        <v/>
      </c>
      <c r="W575" s="53" t="str">
        <f>INDEX(Inp_ScDrivers!W$9:W$37,MATCH($F575,Inp_ScDrivers!$F$9:$F$37,0))</f>
        <v/>
      </c>
      <c r="X575" s="53" t="str">
        <f>INDEX(Inp_ScDrivers!X$9:X$37,MATCH($F575,Inp_ScDrivers!$F$9:$F$37,0))</f>
        <v/>
      </c>
      <c r="Y575" s="53">
        <f>INDEX(Inp_ScDrivers!Y$9:Y$37,MATCH($F575,Inp_ScDrivers!$F$9:$F$37,0))</f>
        <v>1794460.0000500001</v>
      </c>
      <c r="Z575" s="53">
        <f>INDEX(Inp_ScDrivers!Z$9:Z$37,MATCH($F575,Inp_ScDrivers!$F$9:$F$37,0))</f>
        <v>1805020.00009</v>
      </c>
      <c r="AA575" s="53">
        <f>INDEX(Inp_ScDrivers!AA$9:AA$37,MATCH($F575,Inp_ScDrivers!$F$9:$F$37,0))</f>
        <v>1813681</v>
      </c>
      <c r="AB575" s="53">
        <f>INDEX(Inp_ScDrivers!AB$9:AB$37,MATCH($F575,Inp_ScDrivers!$F$9:$F$37,0))</f>
        <v>1820991</v>
      </c>
      <c r="AC575" s="53">
        <f>INDEX(Inp_ScDrivers!AC$9:AC$37,MATCH($F575,Inp_ScDrivers!$F$9:$F$37,0))</f>
        <v>1831275</v>
      </c>
      <c r="AD575" s="53">
        <f>INDEX(Inp_ScDrivers!AD$9:AD$37,MATCH($F575,Inp_ScDrivers!$F$9:$F$37,0))</f>
        <v>1833229</v>
      </c>
      <c r="AE575" s="53">
        <f>INDEX(Inp_ScDrivers!AE$9:AE$37,MATCH($F575,Inp_ScDrivers!$F$9:$F$37,0))</f>
        <v>1840982.80048</v>
      </c>
      <c r="AF575" s="53">
        <f>INDEX(Inp_ScDrivers!AF$9:AF$37,MATCH($F575,Inp_ScDrivers!$F$9:$F$37,0))</f>
        <v>1848736.59996</v>
      </c>
      <c r="AG575" s="53">
        <f>INDEX(Inp_ScDrivers!AG$9:AG$37,MATCH($F575,Inp_ScDrivers!$F$9:$F$37,0))</f>
        <v>1856490.4004500001</v>
      </c>
      <c r="AH575" s="53">
        <f>INDEX(Inp_ScDrivers!AH$9:AH$37,MATCH($F575,Inp_ScDrivers!$F$9:$F$37,0))</f>
        <v>1864244.1999299999</v>
      </c>
      <c r="AI575" s="53">
        <f>INDEX(Inp_ScDrivers!AI$9:AI$37,MATCH($F575,Inp_ScDrivers!$F$9:$F$37,0))</f>
        <v>1871998.0004100001</v>
      </c>
      <c r="AJ575" s="53">
        <f>INDEX(Inp_ScDrivers!AJ$9:AJ$37,MATCH($F575,Inp_ScDrivers!$F$9:$F$37,0))</f>
        <v>1879751.7998899999</v>
      </c>
      <c r="AK575" s="53">
        <f>INDEX(Inp_ScDrivers!AK$9:AK$37,MATCH($F575,Inp_ScDrivers!$F$9:$F$37,0))</f>
        <v>1887505.6003699999</v>
      </c>
    </row>
    <row r="576" spans="5:37" ht="14.2" customHeight="1">
      <c r="E576" s="2" t="s">
        <v>36</v>
      </c>
      <c r="F576" s="2" t="s">
        <v>143</v>
      </c>
      <c r="G576" s="2" t="s">
        <v>241</v>
      </c>
      <c r="J576" s="2" t="str">
        <f t="shared" si="199"/>
        <v xml:space="preserve">ScNetwork LengthCSV Business Support Costs </v>
      </c>
      <c r="T576" s="53" t="str">
        <f>INDEX(Inp_ScDrivers!T$9:T$37,MATCH($F576,Inp_ScDrivers!$F$9:$F$37,0))</f>
        <v/>
      </c>
      <c r="U576" s="53" t="str">
        <f>INDEX(Inp_ScDrivers!U$9:U$37,MATCH($F576,Inp_ScDrivers!$F$9:$F$37,0))</f>
        <v/>
      </c>
      <c r="V576" s="53" t="str">
        <f>INDEX(Inp_ScDrivers!V$9:V$37,MATCH($F576,Inp_ScDrivers!$F$9:$F$37,0))</f>
        <v/>
      </c>
      <c r="W576" s="53" t="str">
        <f>INDEX(Inp_ScDrivers!W$9:W$37,MATCH($F576,Inp_ScDrivers!$F$9:$F$37,0))</f>
        <v/>
      </c>
      <c r="X576" s="53" t="str">
        <f>INDEX(Inp_ScDrivers!X$9:X$37,MATCH($F576,Inp_ScDrivers!$F$9:$F$37,0))</f>
        <v/>
      </c>
      <c r="Y576" s="53">
        <f>INDEX(Inp_ScDrivers!Y$9:Y$37,MATCH($F576,Inp_ScDrivers!$F$9:$F$37,0))</f>
        <v>23345.916000000001</v>
      </c>
      <c r="Z576" s="53">
        <f>INDEX(Inp_ScDrivers!Z$9:Z$37,MATCH($F576,Inp_ScDrivers!$F$9:$F$37,0))</f>
        <v>23397.881000000001</v>
      </c>
      <c r="AA576" s="53">
        <f>INDEX(Inp_ScDrivers!AA$9:AA$37,MATCH($F576,Inp_ScDrivers!$F$9:$F$37,0))</f>
        <v>23426.43</v>
      </c>
      <c r="AB576" s="53">
        <f>INDEX(Inp_ScDrivers!AB$9:AB$37,MATCH($F576,Inp_ScDrivers!$F$9:$F$37,0))</f>
        <v>23487.168000000001</v>
      </c>
      <c r="AC576" s="53">
        <f>INDEX(Inp_ScDrivers!AC$9:AC$37,MATCH($F576,Inp_ScDrivers!$F$9:$F$37,0))</f>
        <v>23514.984</v>
      </c>
      <c r="AD576" s="53">
        <f>INDEX(Inp_ScDrivers!AD$9:AD$37,MATCH($F576,Inp_ScDrivers!$F$9:$F$37,0))</f>
        <v>23547.692999999999</v>
      </c>
      <c r="AE576" s="53">
        <f>INDEX(Inp_ScDrivers!AE$9:AE$37,MATCH($F576,Inp_ScDrivers!$F$9:$F$37,0))</f>
        <v>23549.965</v>
      </c>
      <c r="AF576" s="53">
        <f>INDEX(Inp_ScDrivers!AF$9:AF$37,MATCH($F576,Inp_ScDrivers!$F$9:$F$37,0))</f>
        <v>23550.309000000001</v>
      </c>
      <c r="AG576" s="53">
        <f>INDEX(Inp_ScDrivers!AG$9:AG$37,MATCH($F576,Inp_ScDrivers!$F$9:$F$37,0))</f>
        <v>23537.947</v>
      </c>
      <c r="AH576" s="53">
        <f>INDEX(Inp_ScDrivers!AH$9:AH$37,MATCH($F576,Inp_ScDrivers!$F$9:$F$37,0))</f>
        <v>23521.440999999999</v>
      </c>
      <c r="AI576" s="53">
        <f>INDEX(Inp_ScDrivers!AI$9:AI$37,MATCH($F576,Inp_ScDrivers!$F$9:$F$37,0))</f>
        <v>23511.491999999998</v>
      </c>
      <c r="AJ576" s="53">
        <f>INDEX(Inp_ScDrivers!AJ$9:AJ$37,MATCH($F576,Inp_ScDrivers!$F$9:$F$37,0))</f>
        <v>23498.373</v>
      </c>
      <c r="AK576" s="53">
        <f>INDEX(Inp_ScDrivers!AK$9:AK$37,MATCH($F576,Inp_ScDrivers!$F$9:$F$37,0))</f>
        <v>23481.094000000001</v>
      </c>
    </row>
    <row r="577" spans="5:37" ht="14.2" customHeight="1">
      <c r="E577" s="2" t="s">
        <v>36</v>
      </c>
      <c r="F577" s="3" t="s">
        <v>202</v>
      </c>
      <c r="G577" s="3" t="str">
        <f>G576</f>
        <v xml:space="preserve">CSV Business Support Costs </v>
      </c>
      <c r="H577" s="3"/>
      <c r="J577" s="2" t="str">
        <f>E577&amp;$G577&amp;""&amp;H577</f>
        <v xml:space="preserve">ScCSV Business Support Costs </v>
      </c>
      <c r="T577" s="53" t="e">
        <f t="shared" ref="T577:AK577" si="200">T575^$R$42*T576^$R$43</f>
        <v>#VALUE!</v>
      </c>
      <c r="U577" s="53" t="e">
        <f t="shared" si="200"/>
        <v>#VALUE!</v>
      </c>
      <c r="V577" s="53" t="e">
        <f t="shared" si="200"/>
        <v>#VALUE!</v>
      </c>
      <c r="W577" s="53" t="e">
        <f t="shared" si="200"/>
        <v>#VALUE!</v>
      </c>
      <c r="X577" s="53" t="e">
        <f t="shared" si="200"/>
        <v>#VALUE!</v>
      </c>
      <c r="Y577" s="53">
        <f t="shared" si="200"/>
        <v>204678.55878554381</v>
      </c>
      <c r="Z577" s="53">
        <f t="shared" si="200"/>
        <v>205508.25570941382</v>
      </c>
      <c r="AA577" s="53">
        <f t="shared" si="200"/>
        <v>206126.34714861173</v>
      </c>
      <c r="AB577" s="53">
        <f t="shared" si="200"/>
        <v>206808.90102577308</v>
      </c>
      <c r="AC577" s="53">
        <f t="shared" si="200"/>
        <v>207514.82434900885</v>
      </c>
      <c r="AD577" s="53">
        <f t="shared" si="200"/>
        <v>207769.85751233745</v>
      </c>
      <c r="AE577" s="53">
        <f t="shared" si="200"/>
        <v>208218.82843995158</v>
      </c>
      <c r="AF577" s="53">
        <f t="shared" si="200"/>
        <v>208658.37675173118</v>
      </c>
      <c r="AG577" s="53">
        <f t="shared" si="200"/>
        <v>209040.60048660613</v>
      </c>
      <c r="AH577" s="53">
        <f t="shared" si="200"/>
        <v>209403.22337119287</v>
      </c>
      <c r="AI577" s="53">
        <f t="shared" si="200"/>
        <v>209793.86552198257</v>
      </c>
      <c r="AJ577" s="53">
        <f t="shared" si="200"/>
        <v>210169.23880824374</v>
      </c>
      <c r="AK577" s="53">
        <f t="shared" si="200"/>
        <v>210524.81190542458</v>
      </c>
    </row>
    <row r="578" spans="5:37" ht="14.2" customHeight="1">
      <c r="T578" s="67"/>
      <c r="U578" s="67"/>
      <c r="V578" s="67"/>
      <c r="W578" s="67"/>
      <c r="X578" s="67"/>
      <c r="Y578" s="67"/>
      <c r="Z578" s="67"/>
      <c r="AA578" s="67"/>
      <c r="AB578" s="67"/>
      <c r="AC578" s="67"/>
      <c r="AD578" s="67"/>
      <c r="AE578" s="67"/>
      <c r="AF578" s="67"/>
      <c r="AG578" s="67"/>
      <c r="AH578" s="67"/>
      <c r="AI578" s="67"/>
      <c r="AJ578" s="67"/>
      <c r="AK578" s="67"/>
    </row>
    <row r="579" spans="5:37" ht="14.2" customHeight="1">
      <c r="E579" s="2" t="s">
        <v>36</v>
      </c>
      <c r="F579" s="2" t="s">
        <v>141</v>
      </c>
      <c r="G579" s="2" t="s">
        <v>242</v>
      </c>
      <c r="J579" s="2" t="str">
        <f t="shared" ref="J579:J581" si="201">E579&amp;$F579&amp;""&amp;G579&amp;""&amp;H579</f>
        <v>ScCustomersCSV Customers, network, throughput</v>
      </c>
      <c r="T579" s="53" t="str">
        <f>INDEX(Inp_ScDrivers!T$9:T$37,MATCH($F579,Inp_ScDrivers!$F$9:$F$37,0))</f>
        <v/>
      </c>
      <c r="U579" s="53" t="str">
        <f>INDEX(Inp_ScDrivers!U$9:U$37,MATCH($F579,Inp_ScDrivers!$F$9:$F$37,0))</f>
        <v/>
      </c>
      <c r="V579" s="53" t="str">
        <f>INDEX(Inp_ScDrivers!V$9:V$37,MATCH($F579,Inp_ScDrivers!$F$9:$F$37,0))</f>
        <v/>
      </c>
      <c r="W579" s="53" t="str">
        <f>INDEX(Inp_ScDrivers!W$9:W$37,MATCH($F579,Inp_ScDrivers!$F$9:$F$37,0))</f>
        <v/>
      </c>
      <c r="X579" s="53" t="str">
        <f>INDEX(Inp_ScDrivers!X$9:X$37,MATCH($F579,Inp_ScDrivers!$F$9:$F$37,0))</f>
        <v/>
      </c>
      <c r="Y579" s="53">
        <f>INDEX(Inp_ScDrivers!Y$9:Y$37,MATCH($F579,Inp_ScDrivers!$F$9:$F$37,0))</f>
        <v>1794460.0000500001</v>
      </c>
      <c r="Z579" s="53">
        <f>INDEX(Inp_ScDrivers!Z$9:Z$37,MATCH($F579,Inp_ScDrivers!$F$9:$F$37,0))</f>
        <v>1805020.00009</v>
      </c>
      <c r="AA579" s="53">
        <f>INDEX(Inp_ScDrivers!AA$9:AA$37,MATCH($F579,Inp_ScDrivers!$F$9:$F$37,0))</f>
        <v>1813681</v>
      </c>
      <c r="AB579" s="53">
        <f>INDEX(Inp_ScDrivers!AB$9:AB$37,MATCH($F579,Inp_ScDrivers!$F$9:$F$37,0))</f>
        <v>1820991</v>
      </c>
      <c r="AC579" s="53">
        <f>INDEX(Inp_ScDrivers!AC$9:AC$37,MATCH($F579,Inp_ScDrivers!$F$9:$F$37,0))</f>
        <v>1831275</v>
      </c>
      <c r="AD579" s="53">
        <f>INDEX(Inp_ScDrivers!AD$9:AD$37,MATCH($F579,Inp_ScDrivers!$F$9:$F$37,0))</f>
        <v>1833229</v>
      </c>
      <c r="AE579" s="53">
        <f>INDEX(Inp_ScDrivers!AE$9:AE$37,MATCH($F579,Inp_ScDrivers!$F$9:$F$37,0))</f>
        <v>1840982.80048</v>
      </c>
      <c r="AF579" s="53">
        <f>INDEX(Inp_ScDrivers!AF$9:AF$37,MATCH($F579,Inp_ScDrivers!$F$9:$F$37,0))</f>
        <v>1848736.59996</v>
      </c>
      <c r="AG579" s="53">
        <f>INDEX(Inp_ScDrivers!AG$9:AG$37,MATCH($F579,Inp_ScDrivers!$F$9:$F$37,0))</f>
        <v>1856490.4004500001</v>
      </c>
      <c r="AH579" s="53">
        <f>INDEX(Inp_ScDrivers!AH$9:AH$37,MATCH($F579,Inp_ScDrivers!$F$9:$F$37,0))</f>
        <v>1864244.1999299999</v>
      </c>
      <c r="AI579" s="53">
        <f>INDEX(Inp_ScDrivers!AI$9:AI$37,MATCH($F579,Inp_ScDrivers!$F$9:$F$37,0))</f>
        <v>1871998.0004100001</v>
      </c>
      <c r="AJ579" s="53">
        <f>INDEX(Inp_ScDrivers!AJ$9:AJ$37,MATCH($F579,Inp_ScDrivers!$F$9:$F$37,0))</f>
        <v>1879751.7998899999</v>
      </c>
      <c r="AK579" s="53">
        <f>INDEX(Inp_ScDrivers!AK$9:AK$37,MATCH($F579,Inp_ScDrivers!$F$9:$F$37,0))</f>
        <v>1887505.6003699999</v>
      </c>
    </row>
    <row r="580" spans="5:37" ht="14.2" customHeight="1">
      <c r="E580" s="2" t="s">
        <v>36</v>
      </c>
      <c r="F580" s="2" t="s">
        <v>143</v>
      </c>
      <c r="G580" s="2" t="s">
        <v>242</v>
      </c>
      <c r="J580" s="2" t="str">
        <f t="shared" si="201"/>
        <v>ScNetwork LengthCSV Customers, network, throughput</v>
      </c>
      <c r="T580" s="53" t="str">
        <f>INDEX(Inp_ScDrivers!T$9:T$37,MATCH($F580,Inp_ScDrivers!$F$9:$F$37,0))</f>
        <v/>
      </c>
      <c r="U580" s="53" t="str">
        <f>INDEX(Inp_ScDrivers!U$9:U$37,MATCH($F580,Inp_ScDrivers!$F$9:$F$37,0))</f>
        <v/>
      </c>
      <c r="V580" s="53" t="str">
        <f>INDEX(Inp_ScDrivers!V$9:V$37,MATCH($F580,Inp_ScDrivers!$F$9:$F$37,0))</f>
        <v/>
      </c>
      <c r="W580" s="53" t="str">
        <f>INDEX(Inp_ScDrivers!W$9:W$37,MATCH($F580,Inp_ScDrivers!$F$9:$F$37,0))</f>
        <v/>
      </c>
      <c r="X580" s="53" t="str">
        <f>INDEX(Inp_ScDrivers!X$9:X$37,MATCH($F580,Inp_ScDrivers!$F$9:$F$37,0))</f>
        <v/>
      </c>
      <c r="Y580" s="53">
        <f>INDEX(Inp_ScDrivers!Y$9:Y$37,MATCH($F580,Inp_ScDrivers!$F$9:$F$37,0))</f>
        <v>23345.916000000001</v>
      </c>
      <c r="Z580" s="53">
        <f>INDEX(Inp_ScDrivers!Z$9:Z$37,MATCH($F580,Inp_ScDrivers!$F$9:$F$37,0))</f>
        <v>23397.881000000001</v>
      </c>
      <c r="AA580" s="53">
        <f>INDEX(Inp_ScDrivers!AA$9:AA$37,MATCH($F580,Inp_ScDrivers!$F$9:$F$37,0))</f>
        <v>23426.43</v>
      </c>
      <c r="AB580" s="53">
        <f>INDEX(Inp_ScDrivers!AB$9:AB$37,MATCH($F580,Inp_ScDrivers!$F$9:$F$37,0))</f>
        <v>23487.168000000001</v>
      </c>
      <c r="AC580" s="53">
        <f>INDEX(Inp_ScDrivers!AC$9:AC$37,MATCH($F580,Inp_ScDrivers!$F$9:$F$37,0))</f>
        <v>23514.984</v>
      </c>
      <c r="AD580" s="53">
        <f>INDEX(Inp_ScDrivers!AD$9:AD$37,MATCH($F580,Inp_ScDrivers!$F$9:$F$37,0))</f>
        <v>23547.692999999999</v>
      </c>
      <c r="AE580" s="53">
        <f>INDEX(Inp_ScDrivers!AE$9:AE$37,MATCH($F580,Inp_ScDrivers!$F$9:$F$37,0))</f>
        <v>23549.965</v>
      </c>
      <c r="AF580" s="53">
        <f>INDEX(Inp_ScDrivers!AF$9:AF$37,MATCH($F580,Inp_ScDrivers!$F$9:$F$37,0))</f>
        <v>23550.309000000001</v>
      </c>
      <c r="AG580" s="53">
        <f>INDEX(Inp_ScDrivers!AG$9:AG$37,MATCH($F580,Inp_ScDrivers!$F$9:$F$37,0))</f>
        <v>23537.947</v>
      </c>
      <c r="AH580" s="53">
        <f>INDEX(Inp_ScDrivers!AH$9:AH$37,MATCH($F580,Inp_ScDrivers!$F$9:$F$37,0))</f>
        <v>23521.440999999999</v>
      </c>
      <c r="AI580" s="53">
        <f>INDEX(Inp_ScDrivers!AI$9:AI$37,MATCH($F580,Inp_ScDrivers!$F$9:$F$37,0))</f>
        <v>23511.491999999998</v>
      </c>
      <c r="AJ580" s="53">
        <f>INDEX(Inp_ScDrivers!AJ$9:AJ$37,MATCH($F580,Inp_ScDrivers!$F$9:$F$37,0))</f>
        <v>23498.373</v>
      </c>
      <c r="AK580" s="53">
        <f>INDEX(Inp_ScDrivers!AK$9:AK$37,MATCH($F580,Inp_ScDrivers!$F$9:$F$37,0))</f>
        <v>23481.094000000001</v>
      </c>
    </row>
    <row r="581" spans="5:37" ht="14.2" customHeight="1">
      <c r="E581" s="2" t="s">
        <v>36</v>
      </c>
      <c r="F581" s="2" t="s">
        <v>145</v>
      </c>
      <c r="G581" s="2" t="s">
        <v>242</v>
      </c>
      <c r="J581" s="2" t="str">
        <f t="shared" si="201"/>
        <v>ScThroughputCSV Customers, network, throughput</v>
      </c>
      <c r="T581" s="53" t="str">
        <f>INDEX(Inp_ScDrivers!T$9:T$37,MATCH($F581,Inp_ScDrivers!$F$9:$F$37,0))</f>
        <v/>
      </c>
      <c r="U581" s="53" t="str">
        <f>INDEX(Inp_ScDrivers!U$9:U$37,MATCH($F581,Inp_ScDrivers!$F$9:$F$37,0))</f>
        <v/>
      </c>
      <c r="V581" s="53" t="str">
        <f>INDEX(Inp_ScDrivers!V$9:V$37,MATCH($F581,Inp_ScDrivers!$F$9:$F$37,0))</f>
        <v/>
      </c>
      <c r="W581" s="53" t="str">
        <f>INDEX(Inp_ScDrivers!W$9:W$37,MATCH($F581,Inp_ScDrivers!$F$9:$F$37,0))</f>
        <v/>
      </c>
      <c r="X581" s="53" t="str">
        <f>INDEX(Inp_ScDrivers!X$9:X$37,MATCH($F581,Inp_ScDrivers!$F$9:$F$37,0))</f>
        <v/>
      </c>
      <c r="Y581" s="53">
        <f>INDEX(Inp_ScDrivers!Y$9:Y$37,MATCH($F581,Inp_ScDrivers!$F$9:$F$37,0))</f>
        <v>50394.080000000002</v>
      </c>
      <c r="Z581" s="53">
        <f>INDEX(Inp_ScDrivers!Z$9:Z$37,MATCH($F581,Inp_ScDrivers!$F$9:$F$37,0))</f>
        <v>49595.45</v>
      </c>
      <c r="AA581" s="53">
        <f>INDEX(Inp_ScDrivers!AA$9:AA$37,MATCH($F581,Inp_ScDrivers!$F$9:$F$37,0))</f>
        <v>49927.08</v>
      </c>
      <c r="AB581" s="53">
        <f>INDEX(Inp_ScDrivers!AB$9:AB$37,MATCH($F581,Inp_ScDrivers!$F$9:$F$37,0))</f>
        <v>48970.819000000003</v>
      </c>
      <c r="AC581" s="53">
        <f>INDEX(Inp_ScDrivers!AC$9:AC$37,MATCH($F581,Inp_ScDrivers!$F$9:$F$37,0))</f>
        <v>49709.98</v>
      </c>
      <c r="AD581" s="53">
        <f>INDEX(Inp_ScDrivers!AD$9:AD$37,MATCH($F581,Inp_ScDrivers!$F$9:$F$37,0))</f>
        <v>48619.79</v>
      </c>
      <c r="AE581" s="53">
        <f>INDEX(Inp_ScDrivers!AE$9:AE$37,MATCH($F581,Inp_ScDrivers!$F$9:$F$37,0))</f>
        <v>49585.97494</v>
      </c>
      <c r="AF581" s="53">
        <f>INDEX(Inp_ScDrivers!AF$9:AF$37,MATCH($F581,Inp_ScDrivers!$F$9:$F$37,0))</f>
        <v>48997.621440000003</v>
      </c>
      <c r="AG581" s="53">
        <f>INDEX(Inp_ScDrivers!AG$9:AG$37,MATCH($F581,Inp_ScDrivers!$F$9:$F$37,0))</f>
        <v>48523.347220000003</v>
      </c>
      <c r="AH581" s="53">
        <f>INDEX(Inp_ScDrivers!AH$9:AH$37,MATCH($F581,Inp_ScDrivers!$F$9:$F$37,0))</f>
        <v>47977.022349999999</v>
      </c>
      <c r="AI581" s="53">
        <f>INDEX(Inp_ScDrivers!AI$9:AI$37,MATCH($F581,Inp_ScDrivers!$F$9:$F$37,0))</f>
        <v>47590.204769999997</v>
      </c>
      <c r="AJ581" s="53">
        <f>INDEX(Inp_ScDrivers!AJ$9:AJ$37,MATCH($F581,Inp_ScDrivers!$F$9:$F$37,0))</f>
        <v>46904.280780000001</v>
      </c>
      <c r="AK581" s="53">
        <f>INDEX(Inp_ScDrivers!AK$9:AK$37,MATCH($F581,Inp_ScDrivers!$F$9:$F$37,0))</f>
        <v>46439.013420000003</v>
      </c>
    </row>
    <row r="582" spans="5:37" ht="14.2" customHeight="1">
      <c r="E582" s="2" t="s">
        <v>36</v>
      </c>
      <c r="F582" s="3" t="s">
        <v>202</v>
      </c>
      <c r="G582" s="3" t="str">
        <f>G581</f>
        <v>CSV Customers, network, throughput</v>
      </c>
      <c r="H582" s="3"/>
      <c r="J582" s="2" t="str">
        <f>E582&amp;$G582&amp;""&amp;H582</f>
        <v>ScCSV Customers, network, throughput</v>
      </c>
      <c r="T582" s="53" t="e">
        <f t="shared" ref="T582:AK582" si="202">T579^$R$46*T580^$R$47*T581^$R$48</f>
        <v>#VALUE!</v>
      </c>
      <c r="U582" s="53" t="e">
        <f t="shared" si="202"/>
        <v>#VALUE!</v>
      </c>
      <c r="V582" s="53" t="e">
        <f t="shared" si="202"/>
        <v>#VALUE!</v>
      </c>
      <c r="W582" s="53" t="e">
        <f t="shared" si="202"/>
        <v>#VALUE!</v>
      </c>
      <c r="X582" s="53" t="e">
        <f t="shared" si="202"/>
        <v>#VALUE!</v>
      </c>
      <c r="Y582" s="53">
        <f t="shared" si="202"/>
        <v>83788.378338797105</v>
      </c>
      <c r="Z582" s="53">
        <f t="shared" si="202"/>
        <v>83669.895641095878</v>
      </c>
      <c r="AA582" s="53">
        <f t="shared" si="202"/>
        <v>83960.945944204359</v>
      </c>
      <c r="AB582" s="53">
        <f t="shared" si="202"/>
        <v>83748.419308575176</v>
      </c>
      <c r="AC582" s="53">
        <f t="shared" si="202"/>
        <v>84230.937126572346</v>
      </c>
      <c r="AD582" s="53">
        <f t="shared" si="202"/>
        <v>83845.861605606755</v>
      </c>
      <c r="AE582" s="53">
        <f t="shared" si="202"/>
        <v>84352.36819527077</v>
      </c>
      <c r="AF582" s="53">
        <f t="shared" si="202"/>
        <v>84190.05906184607</v>
      </c>
      <c r="AG582" s="53">
        <f t="shared" si="202"/>
        <v>84051.439390643878</v>
      </c>
      <c r="AH582" s="53">
        <f t="shared" si="202"/>
        <v>83871.804121787529</v>
      </c>
      <c r="AI582" s="53">
        <f t="shared" si="202"/>
        <v>83771.41153482256</v>
      </c>
      <c r="AJ582" s="53">
        <f t="shared" si="202"/>
        <v>83530.896825440694</v>
      </c>
      <c r="AK582" s="53">
        <f t="shared" si="202"/>
        <v>83378.095711106362</v>
      </c>
    </row>
    <row r="583" spans="5:37" ht="14.2" customHeight="1">
      <c r="T583" s="67"/>
      <c r="U583" s="67"/>
      <c r="V583" s="67"/>
      <c r="W583" s="67"/>
      <c r="X583" s="67"/>
      <c r="Y583" s="67"/>
      <c r="Z583" s="67"/>
      <c r="AA583" s="67"/>
      <c r="AB583" s="67"/>
      <c r="AC583" s="67"/>
      <c r="AD583" s="67"/>
      <c r="AE583" s="67"/>
      <c r="AF583" s="67"/>
      <c r="AG583" s="67"/>
      <c r="AH583" s="67"/>
      <c r="AI583" s="67"/>
      <c r="AJ583" s="67"/>
      <c r="AK583" s="67"/>
    </row>
    <row r="584" spans="5:37" ht="14.2" customHeight="1">
      <c r="E584" s="2" t="s">
        <v>36</v>
      </c>
      <c r="F584" s="2" t="s">
        <v>141</v>
      </c>
      <c r="G584" s="2" t="s">
        <v>243</v>
      </c>
      <c r="J584" s="2" t="str">
        <f t="shared" ref="J584:J586" si="203">E584&amp;$F584&amp;""&amp;G584&amp;""&amp;H584</f>
        <v>ScCustomersCSV Customers, PREs, External condition reports</v>
      </c>
      <c r="T584" s="53" t="str">
        <f>INDEX(Inp_ScDrivers!T$9:T$37,MATCH($F584,Inp_ScDrivers!$F$9:$F$37,0))</f>
        <v/>
      </c>
      <c r="U584" s="53" t="str">
        <f>INDEX(Inp_ScDrivers!U$9:U$37,MATCH($F584,Inp_ScDrivers!$F$9:$F$37,0))</f>
        <v/>
      </c>
      <c r="V584" s="53" t="str">
        <f>INDEX(Inp_ScDrivers!V$9:V$37,MATCH($F584,Inp_ScDrivers!$F$9:$F$37,0))</f>
        <v/>
      </c>
      <c r="W584" s="53" t="str">
        <f>INDEX(Inp_ScDrivers!W$9:W$37,MATCH($F584,Inp_ScDrivers!$F$9:$F$37,0))</f>
        <v/>
      </c>
      <c r="X584" s="53" t="str">
        <f>INDEX(Inp_ScDrivers!X$9:X$37,MATCH($F584,Inp_ScDrivers!$F$9:$F$37,0))</f>
        <v/>
      </c>
      <c r="Y584" s="53">
        <f>INDEX(Inp_ScDrivers!Y$9:Y$37,MATCH($F584,Inp_ScDrivers!$F$9:$F$37,0))</f>
        <v>1794460.0000500001</v>
      </c>
      <c r="Z584" s="53">
        <f>INDEX(Inp_ScDrivers!Z$9:Z$37,MATCH($F584,Inp_ScDrivers!$F$9:$F$37,0))</f>
        <v>1805020.00009</v>
      </c>
      <c r="AA584" s="53">
        <f>INDEX(Inp_ScDrivers!AA$9:AA$37,MATCH($F584,Inp_ScDrivers!$F$9:$F$37,0))</f>
        <v>1813681</v>
      </c>
      <c r="AB584" s="53">
        <f>INDEX(Inp_ScDrivers!AB$9:AB$37,MATCH($F584,Inp_ScDrivers!$F$9:$F$37,0))</f>
        <v>1820991</v>
      </c>
      <c r="AC584" s="53">
        <f>INDEX(Inp_ScDrivers!AC$9:AC$37,MATCH($F584,Inp_ScDrivers!$F$9:$F$37,0))</f>
        <v>1831275</v>
      </c>
      <c r="AD584" s="53">
        <f>INDEX(Inp_ScDrivers!AD$9:AD$37,MATCH($F584,Inp_ScDrivers!$F$9:$F$37,0))</f>
        <v>1833229</v>
      </c>
      <c r="AE584" s="53">
        <f>INDEX(Inp_ScDrivers!AE$9:AE$37,MATCH($F584,Inp_ScDrivers!$F$9:$F$37,0))</f>
        <v>1840982.80048</v>
      </c>
      <c r="AF584" s="53">
        <f>INDEX(Inp_ScDrivers!AF$9:AF$37,MATCH($F584,Inp_ScDrivers!$F$9:$F$37,0))</f>
        <v>1848736.59996</v>
      </c>
      <c r="AG584" s="53">
        <f>INDEX(Inp_ScDrivers!AG$9:AG$37,MATCH($F584,Inp_ScDrivers!$F$9:$F$37,0))</f>
        <v>1856490.4004500001</v>
      </c>
      <c r="AH584" s="53">
        <f>INDEX(Inp_ScDrivers!AH$9:AH$37,MATCH($F584,Inp_ScDrivers!$F$9:$F$37,0))</f>
        <v>1864244.1999299999</v>
      </c>
      <c r="AI584" s="53">
        <f>INDEX(Inp_ScDrivers!AI$9:AI$37,MATCH($F584,Inp_ScDrivers!$F$9:$F$37,0))</f>
        <v>1871998.0004100001</v>
      </c>
      <c r="AJ584" s="53">
        <f>INDEX(Inp_ScDrivers!AJ$9:AJ$37,MATCH($F584,Inp_ScDrivers!$F$9:$F$37,0))</f>
        <v>1879751.7998899999</v>
      </c>
      <c r="AK584" s="53">
        <f>INDEX(Inp_ScDrivers!AK$9:AK$37,MATCH($F584,Inp_ScDrivers!$F$9:$F$37,0))</f>
        <v>1887505.6003699999</v>
      </c>
    </row>
    <row r="585" spans="5:37" ht="14.2" customHeight="1">
      <c r="E585" s="2" t="s">
        <v>36</v>
      </c>
      <c r="F585" s="2" t="s">
        <v>147</v>
      </c>
      <c r="G585" s="2" t="s">
        <v>243</v>
      </c>
      <c r="J585" s="2" t="str">
        <f t="shared" si="203"/>
        <v>ScPREs (Internal &amp; External)CSV Customers, PREs, External condition reports</v>
      </c>
      <c r="T585" s="53" t="str">
        <f>INDEX(Inp_ScDrivers!T$9:T$37,MATCH($F585,Inp_ScDrivers!$F$9:$F$37,0))</f>
        <v/>
      </c>
      <c r="U585" s="53" t="str">
        <f>INDEX(Inp_ScDrivers!U$9:U$37,MATCH($F585,Inp_ScDrivers!$F$9:$F$37,0))</f>
        <v/>
      </c>
      <c r="V585" s="53" t="str">
        <f>INDEX(Inp_ScDrivers!V$9:V$37,MATCH($F585,Inp_ScDrivers!$F$9:$F$37,0))</f>
        <v/>
      </c>
      <c r="W585" s="53" t="str">
        <f>INDEX(Inp_ScDrivers!W$9:W$37,MATCH($F585,Inp_ScDrivers!$F$9:$F$37,0))</f>
        <v/>
      </c>
      <c r="X585" s="53" t="str">
        <f>INDEX(Inp_ScDrivers!X$9:X$37,MATCH($F585,Inp_ScDrivers!$F$9:$F$37,0))</f>
        <v/>
      </c>
      <c r="Y585" s="53">
        <f>INDEX(Inp_ScDrivers!Y$9:Y$37,MATCH($F585,Inp_ScDrivers!$F$9:$F$37,0))</f>
        <v>74751</v>
      </c>
      <c r="Z585" s="53">
        <f>INDEX(Inp_ScDrivers!Z$9:Z$37,MATCH($F585,Inp_ScDrivers!$F$9:$F$37,0))</f>
        <v>70548</v>
      </c>
      <c r="AA585" s="53">
        <f>INDEX(Inp_ScDrivers!AA$9:AA$37,MATCH($F585,Inp_ScDrivers!$F$9:$F$37,0))</f>
        <v>73362</v>
      </c>
      <c r="AB585" s="53">
        <f>INDEX(Inp_ScDrivers!AB$9:AB$37,MATCH($F585,Inp_ScDrivers!$F$9:$F$37,0))</f>
        <v>72812</v>
      </c>
      <c r="AC585" s="53">
        <f>INDEX(Inp_ScDrivers!AC$9:AC$37,MATCH($F585,Inp_ScDrivers!$F$9:$F$37,0))</f>
        <v>69758</v>
      </c>
      <c r="AD585" s="53">
        <f>INDEX(Inp_ScDrivers!AD$9:AD$37,MATCH($F585,Inp_ScDrivers!$F$9:$F$37,0))</f>
        <v>64542</v>
      </c>
      <c r="AE585" s="53">
        <f>INDEX(Inp_ScDrivers!AE$9:AE$37,MATCH($F585,Inp_ScDrivers!$F$9:$F$37,0))</f>
        <v>62296.413549999997</v>
      </c>
      <c r="AF585" s="53">
        <f>INDEX(Inp_ScDrivers!AF$9:AF$37,MATCH($F585,Inp_ScDrivers!$F$9:$F$37,0))</f>
        <v>60452.404419999999</v>
      </c>
      <c r="AG585" s="53">
        <f>INDEX(Inp_ScDrivers!AG$9:AG$37,MATCH($F585,Inp_ScDrivers!$F$9:$F$37,0))</f>
        <v>58658.133090000003</v>
      </c>
      <c r="AH585" s="53">
        <f>INDEX(Inp_ScDrivers!AH$9:AH$37,MATCH($F585,Inp_ScDrivers!$F$9:$F$37,0))</f>
        <v>56858.684359999999</v>
      </c>
      <c r="AI585" s="53">
        <f>INDEX(Inp_ScDrivers!AI$9:AI$37,MATCH($F585,Inp_ScDrivers!$F$9:$F$37,0))</f>
        <v>55059.065849999999</v>
      </c>
      <c r="AJ585" s="53">
        <f>INDEX(Inp_ScDrivers!AJ$9:AJ$37,MATCH($F585,Inp_ScDrivers!$F$9:$F$37,0))</f>
        <v>53259.807830000005</v>
      </c>
      <c r="AK585" s="53">
        <f>INDEX(Inp_ScDrivers!AK$9:AK$37,MATCH($F585,Inp_ScDrivers!$F$9:$F$37,0))</f>
        <v>51461.155530000004</v>
      </c>
    </row>
    <row r="586" spans="5:37" ht="14.2" customHeight="1">
      <c r="E586" s="2" t="s">
        <v>36</v>
      </c>
      <c r="F586" s="66" t="s">
        <v>166</v>
      </c>
      <c r="G586" s="2" t="s">
        <v>243</v>
      </c>
      <c r="J586" s="2" t="str">
        <f t="shared" si="203"/>
        <v>ScTotal external condition reports
(service condition + mains condition)CSV Customers, PREs, External condition reports</v>
      </c>
      <c r="T586" s="53" t="str">
        <f>INDEX(Inp_ScDrivers!T$9:T$37,MATCH($F586,Inp_ScDrivers!$F$9:$F$37,0))</f>
        <v/>
      </c>
      <c r="U586" s="53" t="str">
        <f>INDEX(Inp_ScDrivers!U$9:U$37,MATCH($F586,Inp_ScDrivers!$F$9:$F$37,0))</f>
        <v/>
      </c>
      <c r="V586" s="53" t="str">
        <f>INDEX(Inp_ScDrivers!V$9:V$37,MATCH($F586,Inp_ScDrivers!$F$9:$F$37,0))</f>
        <v/>
      </c>
      <c r="W586" s="53" t="str">
        <f>INDEX(Inp_ScDrivers!W$9:W$37,MATCH($F586,Inp_ScDrivers!$F$9:$F$37,0))</f>
        <v/>
      </c>
      <c r="X586" s="53" t="str">
        <f>INDEX(Inp_ScDrivers!X$9:X$37,MATCH($F586,Inp_ScDrivers!$F$9:$F$37,0))</f>
        <v/>
      </c>
      <c r="Y586" s="53">
        <f>INDEX(Inp_ScDrivers!Y$9:Y$37,MATCH($F586,Inp_ScDrivers!$F$9:$F$37,0))</f>
        <v>6534</v>
      </c>
      <c r="Z586" s="53">
        <f>INDEX(Inp_ScDrivers!Z$9:Z$37,MATCH($F586,Inp_ScDrivers!$F$9:$F$37,0))</f>
        <v>5125</v>
      </c>
      <c r="AA586" s="53">
        <f>INDEX(Inp_ScDrivers!AA$9:AA$37,MATCH($F586,Inp_ScDrivers!$F$9:$F$37,0))</f>
        <v>5620</v>
      </c>
      <c r="AB586" s="53">
        <f>INDEX(Inp_ScDrivers!AB$9:AB$37,MATCH($F586,Inp_ScDrivers!$F$9:$F$37,0))</f>
        <v>5814</v>
      </c>
      <c r="AC586" s="53">
        <f>INDEX(Inp_ScDrivers!AC$9:AC$37,MATCH($F586,Inp_ScDrivers!$F$9:$F$37,0))</f>
        <v>5682</v>
      </c>
      <c r="AD586" s="53">
        <f>INDEX(Inp_ScDrivers!AD$9:AD$37,MATCH($F586,Inp_ScDrivers!$F$9:$F$37,0))</f>
        <v>5781</v>
      </c>
      <c r="AE586" s="53">
        <f>INDEX(Inp_ScDrivers!AE$9:AE$37,MATCH($F586,Inp_ScDrivers!$F$9:$F$37,0))</f>
        <v>5311.7302149999996</v>
      </c>
      <c r="AF586" s="53">
        <f>INDEX(Inp_ScDrivers!AF$9:AF$37,MATCH($F586,Inp_ScDrivers!$F$9:$F$37,0))</f>
        <v>5193.9710850000001</v>
      </c>
      <c r="AG586" s="53">
        <f>INDEX(Inp_ScDrivers!AG$9:AG$37,MATCH($F586,Inp_ScDrivers!$F$9:$F$37,0))</f>
        <v>5125.9497579999997</v>
      </c>
      <c r="AH586" s="53">
        <f>INDEX(Inp_ScDrivers!AH$9:AH$37,MATCH($F586,Inp_ScDrivers!$F$9:$F$37,0))</f>
        <v>5052.7510220000004</v>
      </c>
      <c r="AI586" s="53">
        <f>INDEX(Inp_ScDrivers!AI$9:AI$37,MATCH($F586,Inp_ScDrivers!$F$9:$F$37,0))</f>
        <v>4979.3825139999999</v>
      </c>
      <c r="AJ586" s="53">
        <f>INDEX(Inp_ScDrivers!AJ$9:AJ$37,MATCH($F586,Inp_ScDrivers!$F$9:$F$37,0))</f>
        <v>4906.374503</v>
      </c>
      <c r="AK586" s="53">
        <f>INDEX(Inp_ScDrivers!AK$9:AK$37,MATCH($F586,Inp_ScDrivers!$F$9:$F$37,0))</f>
        <v>4833.9721900000004</v>
      </c>
    </row>
    <row r="587" spans="5:37" ht="14.2" customHeight="1">
      <c r="E587" s="2" t="s">
        <v>36</v>
      </c>
      <c r="F587" s="3" t="s">
        <v>202</v>
      </c>
      <c r="G587" s="3" t="str">
        <f>G586</f>
        <v>CSV Customers, PREs, External condition reports</v>
      </c>
      <c r="H587" s="3"/>
      <c r="J587" s="2" t="str">
        <f>E587&amp;$G587&amp;""&amp;H587</f>
        <v>ScCSV Customers, PREs, External condition reports</v>
      </c>
      <c r="T587" s="53" t="e">
        <f t="shared" ref="T587:AK587" si="204">T584^$R$51*T585^$R$52*T586^$R$53</f>
        <v>#VALUE!</v>
      </c>
      <c r="U587" s="53" t="e">
        <f t="shared" si="204"/>
        <v>#VALUE!</v>
      </c>
      <c r="V587" s="53" t="e">
        <f t="shared" si="204"/>
        <v>#VALUE!</v>
      </c>
      <c r="W587" s="53" t="e">
        <f t="shared" si="204"/>
        <v>#VALUE!</v>
      </c>
      <c r="X587" s="53" t="e">
        <f t="shared" si="204"/>
        <v>#VALUE!</v>
      </c>
      <c r="Y587" s="53">
        <f t="shared" si="204"/>
        <v>51930.478282072698</v>
      </c>
      <c r="Z587" s="53">
        <f t="shared" si="204"/>
        <v>45843.2576742647</v>
      </c>
      <c r="AA587" s="53">
        <f t="shared" si="204"/>
        <v>48422.939634517315</v>
      </c>
      <c r="AB587" s="53">
        <f t="shared" si="204"/>
        <v>49063.558310435445</v>
      </c>
      <c r="AC587" s="53">
        <f t="shared" si="204"/>
        <v>47925.587364466614</v>
      </c>
      <c r="AD587" s="53">
        <f t="shared" si="204"/>
        <v>47031.790922600994</v>
      </c>
      <c r="AE587" s="53">
        <f t="shared" si="204"/>
        <v>44818.818131968335</v>
      </c>
      <c r="AF587" s="53">
        <f t="shared" si="204"/>
        <v>43968.261418940441</v>
      </c>
      <c r="AG587" s="53">
        <f t="shared" si="204"/>
        <v>43306.929619933268</v>
      </c>
      <c r="AH587" s="53">
        <f t="shared" si="204"/>
        <v>42618.018872549801</v>
      </c>
      <c r="AI587" s="53">
        <f t="shared" si="204"/>
        <v>41921.004311007106</v>
      </c>
      <c r="AJ587" s="53">
        <f t="shared" si="204"/>
        <v>41217.651796050101</v>
      </c>
      <c r="AK587" s="53">
        <f t="shared" si="204"/>
        <v>40508.566649908535</v>
      </c>
    </row>
    <row r="588" spans="5:37" ht="14.2" customHeight="1">
      <c r="T588" s="67"/>
      <c r="U588" s="67"/>
      <c r="V588" s="67"/>
      <c r="W588" s="67"/>
      <c r="X588" s="67"/>
      <c r="Y588" s="67"/>
      <c r="Z588" s="67"/>
      <c r="AA588" s="67"/>
      <c r="AB588" s="67"/>
      <c r="AC588" s="67"/>
      <c r="AD588" s="67"/>
      <c r="AE588" s="67"/>
      <c r="AF588" s="67"/>
      <c r="AG588" s="67"/>
      <c r="AH588" s="67"/>
      <c r="AI588" s="67"/>
      <c r="AJ588" s="67"/>
      <c r="AK588" s="67"/>
    </row>
    <row r="589" spans="5:37" ht="14.2" customHeight="1">
      <c r="E589" s="2" t="s">
        <v>36</v>
      </c>
      <c r="F589" s="2" t="s">
        <v>141</v>
      </c>
      <c r="G589" s="2" t="s">
        <v>244</v>
      </c>
      <c r="J589" s="2" t="str">
        <f t="shared" ref="J589:J592" si="205">E589&amp;$F589&amp;""&amp;G589&amp;""&amp;H589</f>
        <v>ScCustomersCSV Customers, PREs, External condition reports, MEAV</v>
      </c>
      <c r="T589" s="53" t="str">
        <f>INDEX(Inp_ScDrivers!T$9:T$37,MATCH($F589,Inp_ScDrivers!$F$9:$F$37,0))</f>
        <v/>
      </c>
      <c r="U589" s="53" t="str">
        <f>INDEX(Inp_ScDrivers!U$9:U$37,MATCH($F589,Inp_ScDrivers!$F$9:$F$37,0))</f>
        <v/>
      </c>
      <c r="V589" s="53" t="str">
        <f>INDEX(Inp_ScDrivers!V$9:V$37,MATCH($F589,Inp_ScDrivers!$F$9:$F$37,0))</f>
        <v/>
      </c>
      <c r="W589" s="53" t="str">
        <f>INDEX(Inp_ScDrivers!W$9:W$37,MATCH($F589,Inp_ScDrivers!$F$9:$F$37,0))</f>
        <v/>
      </c>
      <c r="X589" s="53" t="str">
        <f>INDEX(Inp_ScDrivers!X$9:X$37,MATCH($F589,Inp_ScDrivers!$F$9:$F$37,0))</f>
        <v/>
      </c>
      <c r="Y589" s="53">
        <f>INDEX(Inp_ScDrivers!Y$9:Y$37,MATCH($F589,Inp_ScDrivers!$F$9:$F$37,0))</f>
        <v>1794460.0000500001</v>
      </c>
      <c r="Z589" s="53">
        <f>INDEX(Inp_ScDrivers!Z$9:Z$37,MATCH($F589,Inp_ScDrivers!$F$9:$F$37,0))</f>
        <v>1805020.00009</v>
      </c>
      <c r="AA589" s="53">
        <f>INDEX(Inp_ScDrivers!AA$9:AA$37,MATCH($F589,Inp_ScDrivers!$F$9:$F$37,0))</f>
        <v>1813681</v>
      </c>
      <c r="AB589" s="53">
        <f>INDEX(Inp_ScDrivers!AB$9:AB$37,MATCH($F589,Inp_ScDrivers!$F$9:$F$37,0))</f>
        <v>1820991</v>
      </c>
      <c r="AC589" s="53">
        <f>INDEX(Inp_ScDrivers!AC$9:AC$37,MATCH($F589,Inp_ScDrivers!$F$9:$F$37,0))</f>
        <v>1831275</v>
      </c>
      <c r="AD589" s="53">
        <f>INDEX(Inp_ScDrivers!AD$9:AD$37,MATCH($F589,Inp_ScDrivers!$F$9:$F$37,0))</f>
        <v>1833229</v>
      </c>
      <c r="AE589" s="53">
        <f>INDEX(Inp_ScDrivers!AE$9:AE$37,MATCH($F589,Inp_ScDrivers!$F$9:$F$37,0))</f>
        <v>1840982.80048</v>
      </c>
      <c r="AF589" s="53">
        <f>INDEX(Inp_ScDrivers!AF$9:AF$37,MATCH($F589,Inp_ScDrivers!$F$9:$F$37,0))</f>
        <v>1848736.59996</v>
      </c>
      <c r="AG589" s="53">
        <f>INDEX(Inp_ScDrivers!AG$9:AG$37,MATCH($F589,Inp_ScDrivers!$F$9:$F$37,0))</f>
        <v>1856490.4004500001</v>
      </c>
      <c r="AH589" s="53">
        <f>INDEX(Inp_ScDrivers!AH$9:AH$37,MATCH($F589,Inp_ScDrivers!$F$9:$F$37,0))</f>
        <v>1864244.1999299999</v>
      </c>
      <c r="AI589" s="53">
        <f>INDEX(Inp_ScDrivers!AI$9:AI$37,MATCH($F589,Inp_ScDrivers!$F$9:$F$37,0))</f>
        <v>1871998.0004100001</v>
      </c>
      <c r="AJ589" s="53">
        <f>INDEX(Inp_ScDrivers!AJ$9:AJ$37,MATCH($F589,Inp_ScDrivers!$F$9:$F$37,0))</f>
        <v>1879751.7998899999</v>
      </c>
      <c r="AK589" s="53">
        <f>INDEX(Inp_ScDrivers!AK$9:AK$37,MATCH($F589,Inp_ScDrivers!$F$9:$F$37,0))</f>
        <v>1887505.6003699999</v>
      </c>
    </row>
    <row r="590" spans="5:37" ht="14.2" customHeight="1">
      <c r="E590" s="2" t="s">
        <v>36</v>
      </c>
      <c r="F590" s="2" t="s">
        <v>147</v>
      </c>
      <c r="G590" s="2" t="s">
        <v>244</v>
      </c>
      <c r="J590" s="2" t="str">
        <f t="shared" si="205"/>
        <v>ScPREs (Internal &amp; External)CSV Customers, PREs, External condition reports, MEAV</v>
      </c>
      <c r="T590" s="53" t="str">
        <f>INDEX(Inp_ScDrivers!T$9:T$37,MATCH($F590,Inp_ScDrivers!$F$9:$F$37,0))</f>
        <v/>
      </c>
      <c r="U590" s="53" t="str">
        <f>INDEX(Inp_ScDrivers!U$9:U$37,MATCH($F590,Inp_ScDrivers!$F$9:$F$37,0))</f>
        <v/>
      </c>
      <c r="V590" s="53" t="str">
        <f>INDEX(Inp_ScDrivers!V$9:V$37,MATCH($F590,Inp_ScDrivers!$F$9:$F$37,0))</f>
        <v/>
      </c>
      <c r="W590" s="53" t="str">
        <f>INDEX(Inp_ScDrivers!W$9:W$37,MATCH($F590,Inp_ScDrivers!$F$9:$F$37,0))</f>
        <v/>
      </c>
      <c r="X590" s="53" t="str">
        <f>INDEX(Inp_ScDrivers!X$9:X$37,MATCH($F590,Inp_ScDrivers!$F$9:$F$37,0))</f>
        <v/>
      </c>
      <c r="Y590" s="53">
        <f>INDEX(Inp_ScDrivers!Y$9:Y$37,MATCH($F590,Inp_ScDrivers!$F$9:$F$37,0))</f>
        <v>74751</v>
      </c>
      <c r="Z590" s="53">
        <f>INDEX(Inp_ScDrivers!Z$9:Z$37,MATCH($F590,Inp_ScDrivers!$F$9:$F$37,0))</f>
        <v>70548</v>
      </c>
      <c r="AA590" s="53">
        <f>INDEX(Inp_ScDrivers!AA$9:AA$37,MATCH($F590,Inp_ScDrivers!$F$9:$F$37,0))</f>
        <v>73362</v>
      </c>
      <c r="AB590" s="53">
        <f>INDEX(Inp_ScDrivers!AB$9:AB$37,MATCH($F590,Inp_ScDrivers!$F$9:$F$37,0))</f>
        <v>72812</v>
      </c>
      <c r="AC590" s="53">
        <f>INDEX(Inp_ScDrivers!AC$9:AC$37,MATCH($F590,Inp_ScDrivers!$F$9:$F$37,0))</f>
        <v>69758</v>
      </c>
      <c r="AD590" s="53">
        <f>INDEX(Inp_ScDrivers!AD$9:AD$37,MATCH($F590,Inp_ScDrivers!$F$9:$F$37,0))</f>
        <v>64542</v>
      </c>
      <c r="AE590" s="53">
        <f>INDEX(Inp_ScDrivers!AE$9:AE$37,MATCH($F590,Inp_ScDrivers!$F$9:$F$37,0))</f>
        <v>62296.413549999997</v>
      </c>
      <c r="AF590" s="53">
        <f>INDEX(Inp_ScDrivers!AF$9:AF$37,MATCH($F590,Inp_ScDrivers!$F$9:$F$37,0))</f>
        <v>60452.404419999999</v>
      </c>
      <c r="AG590" s="53">
        <f>INDEX(Inp_ScDrivers!AG$9:AG$37,MATCH($F590,Inp_ScDrivers!$F$9:$F$37,0))</f>
        <v>58658.133090000003</v>
      </c>
      <c r="AH590" s="53">
        <f>INDEX(Inp_ScDrivers!AH$9:AH$37,MATCH($F590,Inp_ScDrivers!$F$9:$F$37,0))</f>
        <v>56858.684359999999</v>
      </c>
      <c r="AI590" s="53">
        <f>INDEX(Inp_ScDrivers!AI$9:AI$37,MATCH($F590,Inp_ScDrivers!$F$9:$F$37,0))</f>
        <v>55059.065849999999</v>
      </c>
      <c r="AJ590" s="53">
        <f>INDEX(Inp_ScDrivers!AJ$9:AJ$37,MATCH($F590,Inp_ScDrivers!$F$9:$F$37,0))</f>
        <v>53259.807830000005</v>
      </c>
      <c r="AK590" s="53">
        <f>INDEX(Inp_ScDrivers!AK$9:AK$37,MATCH($F590,Inp_ScDrivers!$F$9:$F$37,0))</f>
        <v>51461.155530000004</v>
      </c>
    </row>
    <row r="591" spans="5:37" ht="14.2" customHeight="1">
      <c r="E591" s="2" t="s">
        <v>36</v>
      </c>
      <c r="F591" s="66" t="s">
        <v>166</v>
      </c>
      <c r="G591" s="2" t="s">
        <v>244</v>
      </c>
      <c r="J591" s="2" t="str">
        <f t="shared" si="205"/>
        <v>ScTotal external condition reports
(service condition + mains condition)CSV Customers, PREs, External condition reports, MEAV</v>
      </c>
      <c r="T591" s="53" t="str">
        <f>INDEX(Inp_ScDrivers!T$9:T$37,MATCH($F591,Inp_ScDrivers!$F$9:$F$37,0))</f>
        <v/>
      </c>
      <c r="U591" s="53" t="str">
        <f>INDEX(Inp_ScDrivers!U$9:U$37,MATCH($F591,Inp_ScDrivers!$F$9:$F$37,0))</f>
        <v/>
      </c>
      <c r="V591" s="53" t="str">
        <f>INDEX(Inp_ScDrivers!V$9:V$37,MATCH($F591,Inp_ScDrivers!$F$9:$F$37,0))</f>
        <v/>
      </c>
      <c r="W591" s="53" t="str">
        <f>INDEX(Inp_ScDrivers!W$9:W$37,MATCH($F591,Inp_ScDrivers!$F$9:$F$37,0))</f>
        <v/>
      </c>
      <c r="X591" s="53" t="str">
        <f>INDEX(Inp_ScDrivers!X$9:X$37,MATCH($F591,Inp_ScDrivers!$F$9:$F$37,0))</f>
        <v/>
      </c>
      <c r="Y591" s="53">
        <f>INDEX(Inp_ScDrivers!Y$9:Y$37,MATCH($F591,Inp_ScDrivers!$F$9:$F$37,0))</f>
        <v>6534</v>
      </c>
      <c r="Z591" s="53">
        <f>INDEX(Inp_ScDrivers!Z$9:Z$37,MATCH($F591,Inp_ScDrivers!$F$9:$F$37,0))</f>
        <v>5125</v>
      </c>
      <c r="AA591" s="53">
        <f>INDEX(Inp_ScDrivers!AA$9:AA$37,MATCH($F591,Inp_ScDrivers!$F$9:$F$37,0))</f>
        <v>5620</v>
      </c>
      <c r="AB591" s="53">
        <f>INDEX(Inp_ScDrivers!AB$9:AB$37,MATCH($F591,Inp_ScDrivers!$F$9:$F$37,0))</f>
        <v>5814</v>
      </c>
      <c r="AC591" s="53">
        <f>INDEX(Inp_ScDrivers!AC$9:AC$37,MATCH($F591,Inp_ScDrivers!$F$9:$F$37,0))</f>
        <v>5682</v>
      </c>
      <c r="AD591" s="53">
        <f>INDEX(Inp_ScDrivers!AD$9:AD$37,MATCH($F591,Inp_ScDrivers!$F$9:$F$37,0))</f>
        <v>5781</v>
      </c>
      <c r="AE591" s="53">
        <f>INDEX(Inp_ScDrivers!AE$9:AE$37,MATCH($F591,Inp_ScDrivers!$F$9:$F$37,0))</f>
        <v>5311.7302149999996</v>
      </c>
      <c r="AF591" s="53">
        <f>INDEX(Inp_ScDrivers!AF$9:AF$37,MATCH($F591,Inp_ScDrivers!$F$9:$F$37,0))</f>
        <v>5193.9710850000001</v>
      </c>
      <c r="AG591" s="53">
        <f>INDEX(Inp_ScDrivers!AG$9:AG$37,MATCH($F591,Inp_ScDrivers!$F$9:$F$37,0))</f>
        <v>5125.9497579999997</v>
      </c>
      <c r="AH591" s="53">
        <f>INDEX(Inp_ScDrivers!AH$9:AH$37,MATCH($F591,Inp_ScDrivers!$F$9:$F$37,0))</f>
        <v>5052.7510220000004</v>
      </c>
      <c r="AI591" s="53">
        <f>INDEX(Inp_ScDrivers!AI$9:AI$37,MATCH($F591,Inp_ScDrivers!$F$9:$F$37,0))</f>
        <v>4979.3825139999999</v>
      </c>
      <c r="AJ591" s="53">
        <f>INDEX(Inp_ScDrivers!AJ$9:AJ$37,MATCH($F591,Inp_ScDrivers!$F$9:$F$37,0))</f>
        <v>4906.374503</v>
      </c>
      <c r="AK591" s="53">
        <f>INDEX(Inp_ScDrivers!AK$9:AK$37,MATCH($F591,Inp_ScDrivers!$F$9:$F$37,0))</f>
        <v>4833.9721900000004</v>
      </c>
    </row>
    <row r="592" spans="5:37" ht="14.2" customHeight="1">
      <c r="E592" s="2" t="s">
        <v>36</v>
      </c>
      <c r="F592" s="2" t="s">
        <v>168</v>
      </c>
      <c r="G592" s="2" t="s">
        <v>244</v>
      </c>
      <c r="J592" s="2" t="str">
        <f t="shared" si="205"/>
        <v>ScMEAVCSV Customers, PREs, External condition reports, MEAV</v>
      </c>
      <c r="T592" s="53" t="e">
        <f t="shared" ref="T592:AK592" si="206">T589^$R$56*T590^$R$57*T591^$R$58</f>
        <v>#VALUE!</v>
      </c>
      <c r="U592" s="53" t="e">
        <f t="shared" si="206"/>
        <v>#VALUE!</v>
      </c>
      <c r="V592" s="53" t="e">
        <f t="shared" si="206"/>
        <v>#VALUE!</v>
      </c>
      <c r="W592" s="53" t="e">
        <f t="shared" si="206"/>
        <v>#VALUE!</v>
      </c>
      <c r="X592" s="53" t="e">
        <f t="shared" si="206"/>
        <v>#VALUE!</v>
      </c>
      <c r="Y592" s="53">
        <f t="shared" si="206"/>
        <v>17451.291556268727</v>
      </c>
      <c r="Z592" s="53">
        <f t="shared" si="206"/>
        <v>16028.405939829721</v>
      </c>
      <c r="AA592" s="53">
        <f t="shared" si="206"/>
        <v>16657.719529141763</v>
      </c>
      <c r="AB592" s="53">
        <f t="shared" si="206"/>
        <v>16820.090926989018</v>
      </c>
      <c r="AC592" s="53">
        <f t="shared" si="206"/>
        <v>16564.838088004904</v>
      </c>
      <c r="AD592" s="53">
        <f t="shared" si="206"/>
        <v>16353.934268811341</v>
      </c>
      <c r="AE592" s="53">
        <f t="shared" si="206"/>
        <v>15829.891714574207</v>
      </c>
      <c r="AF592" s="53">
        <f t="shared" si="206"/>
        <v>15632.50246412448</v>
      </c>
      <c r="AG592" s="53">
        <f t="shared" si="206"/>
        <v>15480.224213560086</v>
      </c>
      <c r="AH592" s="53">
        <f t="shared" si="206"/>
        <v>15320.08554495803</v>
      </c>
      <c r="AI592" s="53">
        <f t="shared" si="206"/>
        <v>15156.809259370311</v>
      </c>
      <c r="AJ592" s="53">
        <f t="shared" si="206"/>
        <v>14990.78388029047</v>
      </c>
      <c r="AK592" s="53">
        <f t="shared" si="206"/>
        <v>14822.113223028151</v>
      </c>
    </row>
    <row r="593" spans="5:37" ht="14.2" customHeight="1">
      <c r="E593" s="2" t="s">
        <v>36</v>
      </c>
      <c r="F593" s="3" t="s">
        <v>202</v>
      </c>
      <c r="G593" s="3" t="str">
        <f>G592</f>
        <v>CSV Customers, PREs, External condition reports, MEAV</v>
      </c>
      <c r="H593" s="3"/>
      <c r="J593" s="2" t="str">
        <f>E593&amp;$G593&amp;""&amp;H593</f>
        <v>ScCSV Customers, PREs, External condition reports, MEAV</v>
      </c>
      <c r="T593" s="53" t="e">
        <f t="shared" ref="T593:AK593" si="207">T589^$R$56*T590^$R$57*T591^$R$58*T592^$R$59</f>
        <v>#VALUE!</v>
      </c>
      <c r="U593" s="53" t="e">
        <f t="shared" si="207"/>
        <v>#VALUE!</v>
      </c>
      <c r="V593" s="53" t="e">
        <f t="shared" si="207"/>
        <v>#VALUE!</v>
      </c>
      <c r="W593" s="53" t="e">
        <f t="shared" si="207"/>
        <v>#VALUE!</v>
      </c>
      <c r="X593" s="53" t="e">
        <f t="shared" si="207"/>
        <v>#VALUE!</v>
      </c>
      <c r="Y593" s="53">
        <f t="shared" si="207"/>
        <v>77079.852183348863</v>
      </c>
      <c r="Z593" s="53">
        <f t="shared" si="207"/>
        <v>69885.338878486</v>
      </c>
      <c r="AA593" s="53">
        <f t="shared" si="207"/>
        <v>73055.837193748885</v>
      </c>
      <c r="AB593" s="53">
        <f t="shared" si="207"/>
        <v>73876.857475735698</v>
      </c>
      <c r="AC593" s="53">
        <f t="shared" si="207"/>
        <v>72586.734502875537</v>
      </c>
      <c r="AD593" s="53">
        <f t="shared" si="207"/>
        <v>71523.041297836622</v>
      </c>
      <c r="AE593" s="53">
        <f t="shared" si="207"/>
        <v>68889.106160183102</v>
      </c>
      <c r="AF593" s="53">
        <f t="shared" si="207"/>
        <v>67900.401174657702</v>
      </c>
      <c r="AG593" s="53">
        <f t="shared" si="207"/>
        <v>67138.948212432864</v>
      </c>
      <c r="AH593" s="53">
        <f t="shared" si="207"/>
        <v>66339.41813755015</v>
      </c>
      <c r="AI593" s="53">
        <f t="shared" si="207"/>
        <v>65525.53044837121</v>
      </c>
      <c r="AJ593" s="53">
        <f t="shared" si="207"/>
        <v>64699.305526539705</v>
      </c>
      <c r="AK593" s="53">
        <f t="shared" si="207"/>
        <v>63861.340373485305</v>
      </c>
    </row>
    <row r="594" spans="5:37" ht="14.2" customHeight="1">
      <c r="T594" s="67"/>
      <c r="U594" s="67"/>
      <c r="V594" s="67"/>
      <c r="W594" s="67"/>
      <c r="X594" s="67"/>
      <c r="Y594" s="67"/>
      <c r="Z594" s="67"/>
      <c r="AA594" s="67"/>
      <c r="AB594" s="67"/>
      <c r="AC594" s="67"/>
      <c r="AD594" s="67"/>
      <c r="AE594" s="67"/>
      <c r="AF594" s="67"/>
      <c r="AG594" s="67"/>
      <c r="AH594" s="67"/>
      <c r="AI594" s="67"/>
      <c r="AJ594" s="67"/>
      <c r="AK594" s="67"/>
    </row>
    <row r="595" spans="5:37" ht="14.2" customHeight="1">
      <c r="E595" s="2" t="s">
        <v>36</v>
      </c>
      <c r="F595" s="2" t="s">
        <v>154</v>
      </c>
      <c r="G595" s="2" t="s">
        <v>237</v>
      </c>
      <c r="J595" s="2" t="str">
        <f t="shared" ref="J595:J601" si="208">E595&amp;$F595&amp;""&amp;G595&amp;""&amp;H595</f>
        <v>ScRepex Synthetic CostsCSV Totex (smoothed)</v>
      </c>
      <c r="T595" s="53" t="str">
        <f>INDEX(Inp_ScDrivers!T$9:T$37,MATCH($F595,Inp_ScDrivers!$F$9:$F$37,0))</f>
        <v/>
      </c>
      <c r="U595" s="53" t="str">
        <f>INDEX(Inp_ScDrivers!U$9:U$37,MATCH($F595,Inp_ScDrivers!$F$9:$F$37,0))</f>
        <v/>
      </c>
      <c r="V595" s="53" t="str">
        <f>INDEX(Inp_ScDrivers!V$9:V$37,MATCH($F595,Inp_ScDrivers!$F$9:$F$37,0))</f>
        <v/>
      </c>
      <c r="W595" s="53" t="str">
        <f>INDEX(Inp_ScDrivers!W$9:W$37,MATCH($F595,Inp_ScDrivers!$F$9:$F$37,0))</f>
        <v/>
      </c>
      <c r="X595" s="53" t="str">
        <f>INDEX(Inp_ScDrivers!X$9:X$37,MATCH($F595,Inp_ScDrivers!$F$9:$F$37,0))</f>
        <v/>
      </c>
      <c r="Y595" s="53">
        <f>INDEX(Inp_ScDrivers!Y$9:Y$37,MATCH($F595,Inp_ScDrivers!$F$9:$F$37,0))</f>
        <v>50.837488717285567</v>
      </c>
      <c r="Z595" s="53">
        <f>INDEX(Inp_ScDrivers!Z$9:Z$37,MATCH($F595,Inp_ScDrivers!$F$9:$F$37,0))</f>
        <v>50.875800431752808</v>
      </c>
      <c r="AA595" s="53">
        <f>INDEX(Inp_ScDrivers!AA$9:AA$37,MATCH($F595,Inp_ScDrivers!$F$9:$F$37,0))</f>
        <v>54.714431749537709</v>
      </c>
      <c r="AB595" s="53">
        <f>INDEX(Inp_ScDrivers!AB$9:AB$37,MATCH($F595,Inp_ScDrivers!$F$9:$F$37,0))</f>
        <v>53.709629733168057</v>
      </c>
      <c r="AC595" s="53">
        <f>INDEX(Inp_ScDrivers!AC$9:AC$37,MATCH($F595,Inp_ScDrivers!$F$9:$F$37,0))</f>
        <v>48.161493894966817</v>
      </c>
      <c r="AD595" s="53">
        <f>INDEX(Inp_ScDrivers!AD$9:AD$37,MATCH($F595,Inp_ScDrivers!$F$9:$F$37,0))</f>
        <v>56.761969719357722</v>
      </c>
      <c r="AE595" s="53">
        <f>INDEX(Inp_ScDrivers!AE$9:AE$37,MATCH($F595,Inp_ScDrivers!$F$9:$F$37,0))</f>
        <v>49.966389222360064</v>
      </c>
      <c r="AF595" s="53">
        <f>INDEX(Inp_ScDrivers!AF$9:AF$37,MATCH($F595,Inp_ScDrivers!$F$9:$F$37,0))</f>
        <v>49.966389222360064</v>
      </c>
      <c r="AG595" s="53">
        <f>INDEX(Inp_ScDrivers!AG$9:AG$37,MATCH($F595,Inp_ScDrivers!$F$9:$F$37,0))</f>
        <v>51.790289006539872</v>
      </c>
      <c r="AH595" s="53">
        <f>INDEX(Inp_ScDrivers!AH$9:AH$37,MATCH($F595,Inp_ScDrivers!$F$9:$F$37,0))</f>
        <v>51.695104026323506</v>
      </c>
      <c r="AI595" s="53">
        <f>INDEX(Inp_ScDrivers!AI$9:AI$37,MATCH($F595,Inp_ScDrivers!$F$9:$F$37,0))</f>
        <v>51.603133653117382</v>
      </c>
      <c r="AJ595" s="53">
        <f>INDEX(Inp_ScDrivers!AJ$9:AJ$37,MATCH($F595,Inp_ScDrivers!$F$9:$F$37,0))</f>
        <v>51.516550524410121</v>
      </c>
      <c r="AK595" s="53">
        <f>INDEX(Inp_ScDrivers!AK$9:AK$37,MATCH($F595,Inp_ScDrivers!$F$9:$F$37,0))</f>
        <v>51.435785291817233</v>
      </c>
    </row>
    <row r="596" spans="5:37" ht="14.2" customHeight="1">
      <c r="E596" s="2" t="s">
        <v>36</v>
      </c>
      <c r="F596" s="2" t="s">
        <v>169</v>
      </c>
      <c r="G596" s="2" t="s">
        <v>237</v>
      </c>
      <c r="J596" s="2" t="str">
        <f t="shared" si="208"/>
        <v>ScCapex synthetic costs - Mains (smoothed)CSV Totex (smoothed)</v>
      </c>
      <c r="T596" s="53" t="str">
        <f>INDEX(Inp_ScDrivers!T$9:T$37,MATCH($F596,Inp_ScDrivers!$F$9:$F$37,0))</f>
        <v/>
      </c>
      <c r="U596" s="53" t="str">
        <f>INDEX(Inp_ScDrivers!U$9:U$37,MATCH($F596,Inp_ScDrivers!$F$9:$F$37,0))</f>
        <v/>
      </c>
      <c r="V596" s="53" t="str">
        <f>INDEX(Inp_ScDrivers!V$9:V$37,MATCH($F596,Inp_ScDrivers!$F$9:$F$37,0))</f>
        <v/>
      </c>
      <c r="W596" s="53" t="str">
        <f>INDEX(Inp_ScDrivers!W$9:W$37,MATCH($F596,Inp_ScDrivers!$F$9:$F$37,0))</f>
        <v/>
      </c>
      <c r="X596" s="53" t="str">
        <f>INDEX(Inp_ScDrivers!X$9:X$37,MATCH($F596,Inp_ScDrivers!$F$9:$F$37,0))</f>
        <v/>
      </c>
      <c r="Y596" s="53">
        <f>INDEX(Inp_ScDrivers!Y$9:Y$37,MATCH($F596,Inp_ScDrivers!$F$9:$F$37,0))</f>
        <v>10.606981812244044</v>
      </c>
      <c r="Z596" s="53">
        <f>INDEX(Inp_ScDrivers!Z$9:Z$37,MATCH($F596,Inp_ScDrivers!$F$9:$F$37,0))</f>
        <v>8.3263282112795096</v>
      </c>
      <c r="AA596" s="53">
        <f>INDEX(Inp_ScDrivers!AA$9:AA$37,MATCH($F596,Inp_ScDrivers!$F$9:$F$37,0))</f>
        <v>6.019230710439289</v>
      </c>
      <c r="AB596" s="53">
        <f>INDEX(Inp_ScDrivers!AB$9:AB$37,MATCH($F596,Inp_ScDrivers!$F$9:$F$37,0))</f>
        <v>3.7243246518061914</v>
      </c>
      <c r="AC596" s="53">
        <f>INDEX(Inp_ScDrivers!AC$9:AC$37,MATCH($F596,Inp_ScDrivers!$F$9:$F$37,0))</f>
        <v>3.7088417694929454</v>
      </c>
      <c r="AD596" s="53">
        <f>INDEX(Inp_ScDrivers!AD$9:AD$37,MATCH($F596,Inp_ScDrivers!$F$9:$F$37,0))</f>
        <v>3.151804715685337</v>
      </c>
      <c r="AE596" s="53">
        <f>INDEX(Inp_ScDrivers!AE$9:AE$37,MATCH($F596,Inp_ScDrivers!$F$9:$F$37,0))</f>
        <v>3.4342548969629418</v>
      </c>
      <c r="AF596" s="53">
        <f>INDEX(Inp_ScDrivers!AF$9:AF$37,MATCH($F596,Inp_ScDrivers!$F$9:$F$37,0))</f>
        <v>3.7140266266277515</v>
      </c>
      <c r="AG596" s="53">
        <f>INDEX(Inp_ScDrivers!AG$9:AG$37,MATCH($F596,Inp_ScDrivers!$F$9:$F$37,0))</f>
        <v>4.2919668389084169</v>
      </c>
      <c r="AH596" s="53">
        <f>INDEX(Inp_ScDrivers!AH$9:AH$37,MATCH($F596,Inp_ScDrivers!$F$9:$F$37,0))</f>
        <v>4.4084595319209994</v>
      </c>
      <c r="AI596" s="53">
        <f>INDEX(Inp_ScDrivers!AI$9:AI$37,MATCH($F596,Inp_ScDrivers!$F$9:$F$37,0))</f>
        <v>4.8551689538825435</v>
      </c>
      <c r="AJ596" s="53">
        <f>INDEX(Inp_ScDrivers!AJ$9:AJ$37,MATCH($F596,Inp_ScDrivers!$F$9:$F$37,0))</f>
        <v>5.0878250360054222</v>
      </c>
      <c r="AK596" s="53">
        <f>INDEX(Inp_ScDrivers!AK$9:AK$37,MATCH($F596,Inp_ScDrivers!$F$9:$F$37,0))</f>
        <v>4.9121854285617639</v>
      </c>
    </row>
    <row r="597" spans="5:37" ht="14.2" customHeight="1">
      <c r="E597" s="2" t="s">
        <v>36</v>
      </c>
      <c r="F597" s="2" t="s">
        <v>170</v>
      </c>
      <c r="G597" s="2" t="s">
        <v>237</v>
      </c>
      <c r="J597" s="2" t="str">
        <f t="shared" si="208"/>
        <v>ScCapex synthetic costs - Connections (smoothed)CSV Totex (smoothed)</v>
      </c>
      <c r="T597" s="53" t="str">
        <f>INDEX(Inp_ScDrivers!T$9:T$37,MATCH($F597,Inp_ScDrivers!$F$9:$F$37,0))</f>
        <v/>
      </c>
      <c r="U597" s="53" t="str">
        <f>INDEX(Inp_ScDrivers!U$9:U$37,MATCH($F597,Inp_ScDrivers!$F$9:$F$37,0))</f>
        <v/>
      </c>
      <c r="V597" s="53" t="str">
        <f>INDEX(Inp_ScDrivers!V$9:V$37,MATCH($F597,Inp_ScDrivers!$F$9:$F$37,0))</f>
        <v/>
      </c>
      <c r="W597" s="53" t="str">
        <f>INDEX(Inp_ScDrivers!W$9:W$37,MATCH($F597,Inp_ScDrivers!$F$9:$F$37,0))</f>
        <v/>
      </c>
      <c r="X597" s="53" t="str">
        <f>INDEX(Inp_ScDrivers!X$9:X$37,MATCH($F597,Inp_ScDrivers!$F$9:$F$37,0))</f>
        <v/>
      </c>
      <c r="Y597" s="53">
        <f>INDEX(Inp_ScDrivers!Y$9:Y$37,MATCH($F597,Inp_ScDrivers!$F$9:$F$37,0))</f>
        <v>13.989590858181614</v>
      </c>
      <c r="Z597" s="53">
        <f>INDEX(Inp_ScDrivers!Z$9:Z$37,MATCH($F597,Inp_ScDrivers!$F$9:$F$37,0))</f>
        <v>14.256186102540285</v>
      </c>
      <c r="AA597" s="53">
        <f>INDEX(Inp_ScDrivers!AA$9:AA$37,MATCH($F597,Inp_ScDrivers!$F$9:$F$37,0))</f>
        <v>13.9585120526324</v>
      </c>
      <c r="AB597" s="53">
        <f>INDEX(Inp_ScDrivers!AB$9:AB$37,MATCH($F597,Inp_ScDrivers!$F$9:$F$37,0))</f>
        <v>14.348125863233022</v>
      </c>
      <c r="AC597" s="53">
        <f>INDEX(Inp_ScDrivers!AC$9:AC$37,MATCH($F597,Inp_ScDrivers!$F$9:$F$37,0))</f>
        <v>13.819724132558475</v>
      </c>
      <c r="AD597" s="53">
        <f>INDEX(Inp_ScDrivers!AD$9:AD$37,MATCH($F597,Inp_ScDrivers!$F$9:$F$37,0))</f>
        <v>13.069832857357845</v>
      </c>
      <c r="AE597" s="53">
        <f>INDEX(Inp_ScDrivers!AE$9:AE$37,MATCH($F597,Inp_ScDrivers!$F$9:$F$37,0))</f>
        <v>12.049324069909638</v>
      </c>
      <c r="AF597" s="53">
        <f>INDEX(Inp_ScDrivers!AF$9:AF$37,MATCH($F597,Inp_ScDrivers!$F$9:$F$37,0))</f>
        <v>10.953231829688555</v>
      </c>
      <c r="AG597" s="53">
        <f>INDEX(Inp_ScDrivers!AG$9:AG$37,MATCH($F597,Inp_ScDrivers!$F$9:$F$37,0))</f>
        <v>10.622934434073876</v>
      </c>
      <c r="AH597" s="53">
        <f>INDEX(Inp_ScDrivers!AH$9:AH$37,MATCH($F597,Inp_ScDrivers!$F$9:$F$37,0))</f>
        <v>10.731109730101771</v>
      </c>
      <c r="AI597" s="53">
        <f>INDEX(Inp_ScDrivers!AI$9:AI$37,MATCH($F597,Inp_ScDrivers!$F$9:$F$37,0))</f>
        <v>10.731017191660619</v>
      </c>
      <c r="AJ597" s="53">
        <f>INDEX(Inp_ScDrivers!AJ$9:AJ$37,MATCH($F597,Inp_ScDrivers!$F$9:$F$37,0))</f>
        <v>10.850651875061203</v>
      </c>
      <c r="AK597" s="53">
        <f>INDEX(Inp_ScDrivers!AK$9:AK$37,MATCH($F597,Inp_ScDrivers!$F$9:$F$37,0))</f>
        <v>10.956840265241631</v>
      </c>
    </row>
    <row r="598" spans="5:37" ht="14.2" customHeight="1">
      <c r="E598" s="2" t="s">
        <v>36</v>
      </c>
      <c r="F598" s="2" t="s">
        <v>226</v>
      </c>
      <c r="G598" s="2" t="s">
        <v>237</v>
      </c>
      <c r="J598" s="2" t="str">
        <f t="shared" si="208"/>
        <v>ScCSV EmergencyCSV Totex (smoothed)</v>
      </c>
      <c r="T598" s="53" t="e">
        <f>T$101</f>
        <v>#VALUE!</v>
      </c>
      <c r="U598" s="53" t="e">
        <f t="shared" ref="U598:AK598" si="209">U$101</f>
        <v>#VALUE!</v>
      </c>
      <c r="V598" s="53" t="e">
        <f t="shared" si="209"/>
        <v>#VALUE!</v>
      </c>
      <c r="W598" s="53" t="e">
        <f t="shared" si="209"/>
        <v>#VALUE!</v>
      </c>
      <c r="X598" s="53" t="e">
        <f t="shared" si="209"/>
        <v>#VALUE!</v>
      </c>
      <c r="Y598" s="53">
        <f t="shared" si="209"/>
        <v>1379250.7894775441</v>
      </c>
      <c r="Z598" s="53">
        <f t="shared" si="209"/>
        <v>1412503.3045443289</v>
      </c>
      <c r="AA598" s="53">
        <f t="shared" si="209"/>
        <v>1411877.3633273395</v>
      </c>
      <c r="AB598" s="53">
        <f t="shared" si="209"/>
        <v>1430581.0572285918</v>
      </c>
      <c r="AC598" s="53">
        <f t="shared" si="209"/>
        <v>1412962.8455471201</v>
      </c>
      <c r="AD598" s="53">
        <f t="shared" si="209"/>
        <v>1417322.5617694315</v>
      </c>
      <c r="AE598" s="53">
        <f t="shared" si="209"/>
        <v>1414478.4743858345</v>
      </c>
      <c r="AF598" s="53">
        <f t="shared" si="209"/>
        <v>1411637.7370976252</v>
      </c>
      <c r="AG598" s="53">
        <f t="shared" si="209"/>
        <v>1405953.7841122458</v>
      </c>
      <c r="AH598" s="53">
        <f t="shared" si="209"/>
        <v>1400285.5219380043</v>
      </c>
      <c r="AI598" s="53">
        <f t="shared" si="209"/>
        <v>1394648.7273988652</v>
      </c>
      <c r="AJ598" s="53">
        <f t="shared" si="209"/>
        <v>1389017.9176557446</v>
      </c>
      <c r="AK598" s="53">
        <f t="shared" si="209"/>
        <v>1383423.1552016621</v>
      </c>
    </row>
    <row r="599" spans="5:37" ht="14.2" customHeight="1">
      <c r="E599" s="2" t="s">
        <v>36</v>
      </c>
      <c r="F599" s="66" t="s">
        <v>166</v>
      </c>
      <c r="G599" s="2" t="s">
        <v>237</v>
      </c>
      <c r="J599" s="2" t="str">
        <f t="shared" si="208"/>
        <v>ScTotal external condition reports
(service condition + mains condition)CSV Totex (smoothed)</v>
      </c>
      <c r="T599" s="53" t="str">
        <f>INDEX(Inp_ScDrivers!T$9:T$37,MATCH($F599,Inp_ScDrivers!$F$9:$F$37,0))</f>
        <v/>
      </c>
      <c r="U599" s="53" t="str">
        <f>INDEX(Inp_ScDrivers!U$9:U$37,MATCH($F599,Inp_ScDrivers!$F$9:$F$37,0))</f>
        <v/>
      </c>
      <c r="V599" s="53" t="str">
        <f>INDEX(Inp_ScDrivers!V$9:V$37,MATCH($F599,Inp_ScDrivers!$F$9:$F$37,0))</f>
        <v/>
      </c>
      <c r="W599" s="53" t="str">
        <f>INDEX(Inp_ScDrivers!W$9:W$37,MATCH($F599,Inp_ScDrivers!$F$9:$F$37,0))</f>
        <v/>
      </c>
      <c r="X599" s="53" t="str">
        <f>INDEX(Inp_ScDrivers!X$9:X$37,MATCH($F599,Inp_ScDrivers!$F$9:$F$37,0))</f>
        <v/>
      </c>
      <c r="Y599" s="53">
        <f>INDEX(Inp_ScDrivers!Y$9:Y$37,MATCH($F599,Inp_ScDrivers!$F$9:$F$37,0))</f>
        <v>6534</v>
      </c>
      <c r="Z599" s="53">
        <f>INDEX(Inp_ScDrivers!Z$9:Z$37,MATCH($F599,Inp_ScDrivers!$F$9:$F$37,0))</f>
        <v>5125</v>
      </c>
      <c r="AA599" s="53">
        <f>INDEX(Inp_ScDrivers!AA$9:AA$37,MATCH($F599,Inp_ScDrivers!$F$9:$F$37,0))</f>
        <v>5620</v>
      </c>
      <c r="AB599" s="53">
        <f>INDEX(Inp_ScDrivers!AB$9:AB$37,MATCH($F599,Inp_ScDrivers!$F$9:$F$37,0))</f>
        <v>5814</v>
      </c>
      <c r="AC599" s="53">
        <f>INDEX(Inp_ScDrivers!AC$9:AC$37,MATCH($F599,Inp_ScDrivers!$F$9:$F$37,0))</f>
        <v>5682</v>
      </c>
      <c r="AD599" s="53">
        <f>INDEX(Inp_ScDrivers!AD$9:AD$37,MATCH($F599,Inp_ScDrivers!$F$9:$F$37,0))</f>
        <v>5781</v>
      </c>
      <c r="AE599" s="53">
        <f>INDEX(Inp_ScDrivers!AE$9:AE$37,MATCH($F599,Inp_ScDrivers!$F$9:$F$37,0))</f>
        <v>5311.7302149999996</v>
      </c>
      <c r="AF599" s="53">
        <f>INDEX(Inp_ScDrivers!AF$9:AF$37,MATCH($F599,Inp_ScDrivers!$F$9:$F$37,0))</f>
        <v>5193.9710850000001</v>
      </c>
      <c r="AG599" s="53">
        <f>INDEX(Inp_ScDrivers!AG$9:AG$37,MATCH($F599,Inp_ScDrivers!$F$9:$F$37,0))</f>
        <v>5125.9497579999997</v>
      </c>
      <c r="AH599" s="53">
        <f>INDEX(Inp_ScDrivers!AH$9:AH$37,MATCH($F599,Inp_ScDrivers!$F$9:$F$37,0))</f>
        <v>5052.7510220000004</v>
      </c>
      <c r="AI599" s="53">
        <f>INDEX(Inp_ScDrivers!AI$9:AI$37,MATCH($F599,Inp_ScDrivers!$F$9:$F$37,0))</f>
        <v>4979.3825139999999</v>
      </c>
      <c r="AJ599" s="53">
        <f>INDEX(Inp_ScDrivers!AJ$9:AJ$37,MATCH($F599,Inp_ScDrivers!$F$9:$F$37,0))</f>
        <v>4906.374503</v>
      </c>
      <c r="AK599" s="53">
        <f>INDEX(Inp_ScDrivers!AK$9:AK$37,MATCH($F599,Inp_ScDrivers!$F$9:$F$37,0))</f>
        <v>4833.9721900000004</v>
      </c>
    </row>
    <row r="600" spans="5:37" ht="14.2" customHeight="1">
      <c r="E600" s="2" t="s">
        <v>36</v>
      </c>
      <c r="F600" s="2" t="s">
        <v>230</v>
      </c>
      <c r="G600" s="2" t="s">
        <v>237</v>
      </c>
      <c r="J600" s="2" t="str">
        <f t="shared" si="208"/>
        <v>ScMaintenance MEAVCSV Totex (smoothed)</v>
      </c>
      <c r="T600" s="53" t="str">
        <f>INDEX(Inp_ScDrivers!T$9:T$37,MATCH($F600,Inp_ScDrivers!$F$9:$F$37,0))</f>
        <v/>
      </c>
      <c r="U600" s="53" t="str">
        <f>INDEX(Inp_ScDrivers!U$9:U$37,MATCH($F600,Inp_ScDrivers!$F$9:$F$37,0))</f>
        <v/>
      </c>
      <c r="V600" s="53" t="str">
        <f>INDEX(Inp_ScDrivers!V$9:V$37,MATCH($F600,Inp_ScDrivers!$F$9:$F$37,0))</f>
        <v/>
      </c>
      <c r="W600" s="53" t="str">
        <f>INDEX(Inp_ScDrivers!W$9:W$37,MATCH($F600,Inp_ScDrivers!$F$9:$F$37,0))</f>
        <v/>
      </c>
      <c r="X600" s="53" t="str">
        <f>INDEX(Inp_ScDrivers!X$9:X$37,MATCH($F600,Inp_ScDrivers!$F$9:$F$37,0))</f>
        <v/>
      </c>
      <c r="Y600" s="53">
        <f>INDEX(Inp_ScDrivers!Y$9:Y$37,MATCH($F600,Inp_ScDrivers!$F$9:$F$37,0))</f>
        <v>3206.8139611084171</v>
      </c>
      <c r="Z600" s="53">
        <f>INDEX(Inp_ScDrivers!Z$9:Z$37,MATCH($F600,Inp_ScDrivers!$F$9:$F$37,0))</f>
        <v>3214.7994070718332</v>
      </c>
      <c r="AA600" s="53">
        <f>INDEX(Inp_ScDrivers!AA$9:AA$37,MATCH($F600,Inp_ScDrivers!$F$9:$F$37,0))</f>
        <v>3221.4107941282664</v>
      </c>
      <c r="AB600" s="53">
        <f>INDEX(Inp_ScDrivers!AB$9:AB$37,MATCH($F600,Inp_ScDrivers!$F$9:$F$37,0))</f>
        <v>3231.6502608854271</v>
      </c>
      <c r="AC600" s="53">
        <f>INDEX(Inp_ScDrivers!AC$9:AC$37,MATCH($F600,Inp_ScDrivers!$F$9:$F$37,0))</f>
        <v>3240.6488893352589</v>
      </c>
      <c r="AD600" s="53">
        <f>INDEX(Inp_ScDrivers!AD$9:AD$37,MATCH($F600,Inp_ScDrivers!$F$9:$F$37,0))</f>
        <v>3227.6417490782624</v>
      </c>
      <c r="AE600" s="53">
        <f>INDEX(Inp_ScDrivers!AE$9:AE$37,MATCH($F600,Inp_ScDrivers!$F$9:$F$37,0))</f>
        <v>3232.5527403652113</v>
      </c>
      <c r="AF600" s="53">
        <f>INDEX(Inp_ScDrivers!AF$9:AF$37,MATCH($F600,Inp_ScDrivers!$F$9:$F$37,0))</f>
        <v>3238.4743044437328</v>
      </c>
      <c r="AG600" s="53">
        <f>INDEX(Inp_ScDrivers!AG$9:AG$37,MATCH($F600,Inp_ScDrivers!$F$9:$F$37,0))</f>
        <v>3244.443676737932</v>
      </c>
      <c r="AH600" s="53">
        <f>INDEX(Inp_ScDrivers!AH$9:AH$37,MATCH($F600,Inp_ScDrivers!$F$9:$F$37,0))</f>
        <v>3253.0751198921716</v>
      </c>
      <c r="AI600" s="53">
        <f>INDEX(Inp_ScDrivers!AI$9:AI$37,MATCH($F600,Inp_ScDrivers!$F$9:$F$37,0))</f>
        <v>3256.4281292249043</v>
      </c>
      <c r="AJ600" s="53">
        <f>INDEX(Inp_ScDrivers!AJ$9:AJ$37,MATCH($F600,Inp_ScDrivers!$F$9:$F$37,0))</f>
        <v>3249.5640401634264</v>
      </c>
      <c r="AK600" s="53">
        <f>INDEX(Inp_ScDrivers!AK$9:AK$37,MATCH($F600,Inp_ScDrivers!$F$9:$F$37,0))</f>
        <v>3249.4192616257833</v>
      </c>
    </row>
    <row r="601" spans="5:37" ht="14.2" customHeight="1">
      <c r="E601" s="2" t="s">
        <v>36</v>
      </c>
      <c r="F601" s="2" t="s">
        <v>168</v>
      </c>
      <c r="G601" s="2" t="s">
        <v>237</v>
      </c>
      <c r="J601" s="2" t="str">
        <f t="shared" si="208"/>
        <v>ScMEAVCSV Totex (smoothed)</v>
      </c>
      <c r="T601" s="53" t="str">
        <f>INDEX(Inp_ScDrivers!T$9:T$37,MATCH($F601,Inp_ScDrivers!$F$9:$F$37,0))</f>
        <v/>
      </c>
      <c r="U601" s="53" t="str">
        <f>INDEX(Inp_ScDrivers!U$9:U$37,MATCH($F601,Inp_ScDrivers!$F$9:$F$37,0))</f>
        <v/>
      </c>
      <c r="V601" s="53" t="str">
        <f>INDEX(Inp_ScDrivers!V$9:V$37,MATCH($F601,Inp_ScDrivers!$F$9:$F$37,0))</f>
        <v/>
      </c>
      <c r="W601" s="53" t="str">
        <f>INDEX(Inp_ScDrivers!W$9:W$37,MATCH($F601,Inp_ScDrivers!$F$9:$F$37,0))</f>
        <v/>
      </c>
      <c r="X601" s="53" t="str">
        <f>INDEX(Inp_ScDrivers!X$9:X$37,MATCH($F601,Inp_ScDrivers!$F$9:$F$37,0))</f>
        <v/>
      </c>
      <c r="Y601" s="53">
        <f>INDEX(Inp_ScDrivers!Y$9:Y$37,MATCH($F601,Inp_ScDrivers!$F$9:$F$37,0))</f>
        <v>7789.5899376693305</v>
      </c>
      <c r="Z601" s="53">
        <f>INDEX(Inp_ScDrivers!Z$9:Z$37,MATCH($F601,Inp_ScDrivers!$F$9:$F$37,0))</f>
        <v>7791.0774317931237</v>
      </c>
      <c r="AA601" s="53">
        <f>INDEX(Inp_ScDrivers!AA$9:AA$37,MATCH($F601,Inp_ScDrivers!$F$9:$F$37,0))</f>
        <v>7788.5115565878295</v>
      </c>
      <c r="AB601" s="53">
        <f>INDEX(Inp_ScDrivers!AB$9:AB$37,MATCH($F601,Inp_ScDrivers!$F$9:$F$37,0))</f>
        <v>7791.6566149772243</v>
      </c>
      <c r="AC601" s="53">
        <f>INDEX(Inp_ScDrivers!AC$9:AC$37,MATCH($F601,Inp_ScDrivers!$F$9:$F$37,0))</f>
        <v>7783.8995712923215</v>
      </c>
      <c r="AD601" s="53">
        <f>INDEX(Inp_ScDrivers!AD$9:AD$37,MATCH($F601,Inp_ScDrivers!$F$9:$F$37,0))</f>
        <v>7746.8494819941434</v>
      </c>
      <c r="AE601" s="53">
        <f>INDEX(Inp_ScDrivers!AE$9:AE$37,MATCH($F601,Inp_ScDrivers!$F$9:$F$37,0))</f>
        <v>7734.8768253165372</v>
      </c>
      <c r="AF601" s="53">
        <f>INDEX(Inp_ScDrivers!AF$9:AF$37,MATCH($F601,Inp_ScDrivers!$F$9:$F$37,0))</f>
        <v>7723.7853135539472</v>
      </c>
      <c r="AG601" s="53">
        <f>INDEX(Inp_ScDrivers!AG$9:AG$37,MATCH($F601,Inp_ScDrivers!$F$9:$F$37,0))</f>
        <v>7721.3100860637069</v>
      </c>
      <c r="AH601" s="53">
        <f>INDEX(Inp_ScDrivers!AH$9:AH$37,MATCH($F601,Inp_ScDrivers!$F$9:$F$37,0))</f>
        <v>7721.4586037870658</v>
      </c>
      <c r="AI601" s="53">
        <f>INDEX(Inp_ScDrivers!AI$9:AI$37,MATCH($F601,Inp_ScDrivers!$F$9:$F$37,0))</f>
        <v>7716.9094045491174</v>
      </c>
      <c r="AJ601" s="53">
        <f>INDEX(Inp_ScDrivers!AJ$9:AJ$37,MATCH($F601,Inp_ScDrivers!$F$9:$F$37,0))</f>
        <v>7701.6504279547416</v>
      </c>
      <c r="AK601" s="53">
        <f>INDEX(Inp_ScDrivers!AK$9:AK$37,MATCH($F601,Inp_ScDrivers!$F$9:$F$37,0))</f>
        <v>7692.1998334760474</v>
      </c>
    </row>
    <row r="602" spans="5:37" ht="14.2" customHeight="1">
      <c r="E602" s="2" t="s">
        <v>36</v>
      </c>
      <c r="F602" s="3" t="s">
        <v>202</v>
      </c>
      <c r="G602" s="3" t="str">
        <f>G601</f>
        <v>CSV Totex (smoothed)</v>
      </c>
      <c r="H602" s="3"/>
      <c r="J602" s="2" t="str">
        <f>E602&amp;$G602&amp;""&amp;H602</f>
        <v>ScCSV Totex (smoothed)</v>
      </c>
      <c r="T602" s="53" t="e">
        <f t="shared" ref="T602:AK602" si="210">T595^$R$62*T596^$R$63*T597^$R$64*T598^$R$65*T599^$R$66*T600^$R$67*T601^$R$68</f>
        <v>#VALUE!</v>
      </c>
      <c r="U602" s="53" t="e">
        <f t="shared" si="210"/>
        <v>#VALUE!</v>
      </c>
      <c r="V602" s="53" t="e">
        <f t="shared" si="210"/>
        <v>#VALUE!</v>
      </c>
      <c r="W602" s="53" t="e">
        <f t="shared" si="210"/>
        <v>#VALUE!</v>
      </c>
      <c r="X602" s="53" t="e">
        <f t="shared" si="210"/>
        <v>#VALUE!</v>
      </c>
      <c r="Y602" s="53">
        <f t="shared" si="210"/>
        <v>808.29843770287812</v>
      </c>
      <c r="Z602" s="53">
        <f t="shared" si="210"/>
        <v>796.43856848834423</v>
      </c>
      <c r="AA602" s="53">
        <f t="shared" si="210"/>
        <v>818.83077477924633</v>
      </c>
      <c r="AB602" s="53">
        <f t="shared" si="210"/>
        <v>810.7383527882929</v>
      </c>
      <c r="AC602" s="53">
        <f t="shared" si="210"/>
        <v>773.52771405201736</v>
      </c>
      <c r="AD602" s="53">
        <f t="shared" si="210"/>
        <v>819.62819442063653</v>
      </c>
      <c r="AE602" s="53">
        <f t="shared" si="210"/>
        <v>772.89179788546005</v>
      </c>
      <c r="AF602" s="53">
        <f t="shared" si="210"/>
        <v>768.25250039478249</v>
      </c>
      <c r="AG602" s="53">
        <f t="shared" si="210"/>
        <v>778.74612353600901</v>
      </c>
      <c r="AH602" s="53">
        <f t="shared" si="210"/>
        <v>778.33518778600865</v>
      </c>
      <c r="AI602" s="53">
        <f t="shared" si="210"/>
        <v>778.02821333011877</v>
      </c>
      <c r="AJ602" s="53">
        <f t="shared" si="210"/>
        <v>777.07841311263144</v>
      </c>
      <c r="AK602" s="53">
        <f t="shared" si="210"/>
        <v>775.47530863624695</v>
      </c>
    </row>
    <row r="603" spans="5:37" ht="14.2" customHeight="1">
      <c r="T603" s="67"/>
      <c r="U603" s="67"/>
      <c r="V603" s="67"/>
      <c r="W603" s="67"/>
      <c r="X603" s="67"/>
      <c r="Y603" s="67"/>
      <c r="Z603" s="67"/>
      <c r="AA603" s="67"/>
      <c r="AB603" s="67"/>
      <c r="AC603" s="67"/>
      <c r="AD603" s="67"/>
      <c r="AE603" s="67"/>
      <c r="AF603" s="67"/>
      <c r="AG603" s="67"/>
      <c r="AH603" s="67"/>
      <c r="AI603" s="67"/>
      <c r="AJ603" s="67"/>
      <c r="AK603" s="67"/>
    </row>
    <row r="604" spans="5:37" ht="14.2" customHeight="1">
      <c r="E604" s="2" t="s">
        <v>36</v>
      </c>
      <c r="F604" s="2" t="s">
        <v>169</v>
      </c>
      <c r="G604" s="2" t="s">
        <v>238</v>
      </c>
      <c r="J604" s="2" t="str">
        <f t="shared" ref="J604:J606" si="211">E604&amp;$F604&amp;""&amp;G604&amp;""&amp;H604</f>
        <v>ScCapex synthetic costs - Mains (smoothed)CSV Capex (smoothed)</v>
      </c>
      <c r="T604" s="53" t="str">
        <f>INDEX(Inp_ScDrivers!T$9:T$37,MATCH($F604,Inp_ScDrivers!$F$9:$F$37,0))</f>
        <v/>
      </c>
      <c r="U604" s="53" t="str">
        <f>INDEX(Inp_ScDrivers!U$9:U$37,MATCH($F604,Inp_ScDrivers!$F$9:$F$37,0))</f>
        <v/>
      </c>
      <c r="V604" s="53" t="str">
        <f>INDEX(Inp_ScDrivers!V$9:V$37,MATCH($F604,Inp_ScDrivers!$F$9:$F$37,0))</f>
        <v/>
      </c>
      <c r="W604" s="53" t="str">
        <f>INDEX(Inp_ScDrivers!W$9:W$37,MATCH($F604,Inp_ScDrivers!$F$9:$F$37,0))</f>
        <v/>
      </c>
      <c r="X604" s="53" t="str">
        <f>INDEX(Inp_ScDrivers!X$9:X$37,MATCH($F604,Inp_ScDrivers!$F$9:$F$37,0))</f>
        <v/>
      </c>
      <c r="Y604" s="53">
        <f>INDEX(Inp_ScDrivers!Y$9:Y$37,MATCH($F604,Inp_ScDrivers!$F$9:$F$37,0))</f>
        <v>10.606981812244044</v>
      </c>
      <c r="Z604" s="53">
        <f>INDEX(Inp_ScDrivers!Z$9:Z$37,MATCH($F604,Inp_ScDrivers!$F$9:$F$37,0))</f>
        <v>8.3263282112795096</v>
      </c>
      <c r="AA604" s="53">
        <f>INDEX(Inp_ScDrivers!AA$9:AA$37,MATCH($F604,Inp_ScDrivers!$F$9:$F$37,0))</f>
        <v>6.019230710439289</v>
      </c>
      <c r="AB604" s="53">
        <f>INDEX(Inp_ScDrivers!AB$9:AB$37,MATCH($F604,Inp_ScDrivers!$F$9:$F$37,0))</f>
        <v>3.7243246518061914</v>
      </c>
      <c r="AC604" s="53">
        <f>INDEX(Inp_ScDrivers!AC$9:AC$37,MATCH($F604,Inp_ScDrivers!$F$9:$F$37,0))</f>
        <v>3.7088417694929454</v>
      </c>
      <c r="AD604" s="53">
        <f>INDEX(Inp_ScDrivers!AD$9:AD$37,MATCH($F604,Inp_ScDrivers!$F$9:$F$37,0))</f>
        <v>3.151804715685337</v>
      </c>
      <c r="AE604" s="53">
        <f>INDEX(Inp_ScDrivers!AE$9:AE$37,MATCH($F604,Inp_ScDrivers!$F$9:$F$37,0))</f>
        <v>3.4342548969629418</v>
      </c>
      <c r="AF604" s="53">
        <f>INDEX(Inp_ScDrivers!AF$9:AF$37,MATCH($F604,Inp_ScDrivers!$F$9:$F$37,0))</f>
        <v>3.7140266266277515</v>
      </c>
      <c r="AG604" s="53">
        <f>INDEX(Inp_ScDrivers!AG$9:AG$37,MATCH($F604,Inp_ScDrivers!$F$9:$F$37,0))</f>
        <v>4.2919668389084169</v>
      </c>
      <c r="AH604" s="53">
        <f>INDEX(Inp_ScDrivers!AH$9:AH$37,MATCH($F604,Inp_ScDrivers!$F$9:$F$37,0))</f>
        <v>4.4084595319209994</v>
      </c>
      <c r="AI604" s="53">
        <f>INDEX(Inp_ScDrivers!AI$9:AI$37,MATCH($F604,Inp_ScDrivers!$F$9:$F$37,0))</f>
        <v>4.8551689538825435</v>
      </c>
      <c r="AJ604" s="53">
        <f>INDEX(Inp_ScDrivers!AJ$9:AJ$37,MATCH($F604,Inp_ScDrivers!$F$9:$F$37,0))</f>
        <v>5.0878250360054222</v>
      </c>
      <c r="AK604" s="53">
        <f>INDEX(Inp_ScDrivers!AK$9:AK$37,MATCH($F604,Inp_ScDrivers!$F$9:$F$37,0))</f>
        <v>4.9121854285617639</v>
      </c>
    </row>
    <row r="605" spans="5:37" ht="14.2" customHeight="1">
      <c r="E605" s="2" t="s">
        <v>36</v>
      </c>
      <c r="F605" s="2" t="s">
        <v>170</v>
      </c>
      <c r="G605" s="2" t="s">
        <v>238</v>
      </c>
      <c r="J605" s="2" t="str">
        <f t="shared" si="211"/>
        <v>ScCapex synthetic costs - Connections (smoothed)CSV Capex (smoothed)</v>
      </c>
      <c r="T605" s="53" t="str">
        <f>INDEX(Inp_ScDrivers!T$9:T$37,MATCH($F605,Inp_ScDrivers!$F$9:$F$37,0))</f>
        <v/>
      </c>
      <c r="U605" s="53" t="str">
        <f>INDEX(Inp_ScDrivers!U$9:U$37,MATCH($F605,Inp_ScDrivers!$F$9:$F$37,0))</f>
        <v/>
      </c>
      <c r="V605" s="53" t="str">
        <f>INDEX(Inp_ScDrivers!V$9:V$37,MATCH($F605,Inp_ScDrivers!$F$9:$F$37,0))</f>
        <v/>
      </c>
      <c r="W605" s="53" t="str">
        <f>INDEX(Inp_ScDrivers!W$9:W$37,MATCH($F605,Inp_ScDrivers!$F$9:$F$37,0))</f>
        <v/>
      </c>
      <c r="X605" s="53" t="str">
        <f>INDEX(Inp_ScDrivers!X$9:X$37,MATCH($F605,Inp_ScDrivers!$F$9:$F$37,0))</f>
        <v/>
      </c>
      <c r="Y605" s="53">
        <f>INDEX(Inp_ScDrivers!Y$9:Y$37,MATCH($F605,Inp_ScDrivers!$F$9:$F$37,0))</f>
        <v>13.989590858181614</v>
      </c>
      <c r="Z605" s="53">
        <f>INDEX(Inp_ScDrivers!Z$9:Z$37,MATCH($F605,Inp_ScDrivers!$F$9:$F$37,0))</f>
        <v>14.256186102540285</v>
      </c>
      <c r="AA605" s="53">
        <f>INDEX(Inp_ScDrivers!AA$9:AA$37,MATCH($F605,Inp_ScDrivers!$F$9:$F$37,0))</f>
        <v>13.9585120526324</v>
      </c>
      <c r="AB605" s="53">
        <f>INDEX(Inp_ScDrivers!AB$9:AB$37,MATCH($F605,Inp_ScDrivers!$F$9:$F$37,0))</f>
        <v>14.348125863233022</v>
      </c>
      <c r="AC605" s="53">
        <f>INDEX(Inp_ScDrivers!AC$9:AC$37,MATCH($F605,Inp_ScDrivers!$F$9:$F$37,0))</f>
        <v>13.819724132558475</v>
      </c>
      <c r="AD605" s="53">
        <f>INDEX(Inp_ScDrivers!AD$9:AD$37,MATCH($F605,Inp_ScDrivers!$F$9:$F$37,0))</f>
        <v>13.069832857357845</v>
      </c>
      <c r="AE605" s="53">
        <f>INDEX(Inp_ScDrivers!AE$9:AE$37,MATCH($F605,Inp_ScDrivers!$F$9:$F$37,0))</f>
        <v>12.049324069909638</v>
      </c>
      <c r="AF605" s="53">
        <f>INDEX(Inp_ScDrivers!AF$9:AF$37,MATCH($F605,Inp_ScDrivers!$F$9:$F$37,0))</f>
        <v>10.953231829688555</v>
      </c>
      <c r="AG605" s="53">
        <f>INDEX(Inp_ScDrivers!AG$9:AG$37,MATCH($F605,Inp_ScDrivers!$F$9:$F$37,0))</f>
        <v>10.622934434073876</v>
      </c>
      <c r="AH605" s="53">
        <f>INDEX(Inp_ScDrivers!AH$9:AH$37,MATCH($F605,Inp_ScDrivers!$F$9:$F$37,0))</f>
        <v>10.731109730101771</v>
      </c>
      <c r="AI605" s="53">
        <f>INDEX(Inp_ScDrivers!AI$9:AI$37,MATCH($F605,Inp_ScDrivers!$F$9:$F$37,0))</f>
        <v>10.731017191660619</v>
      </c>
      <c r="AJ605" s="53">
        <f>INDEX(Inp_ScDrivers!AJ$9:AJ$37,MATCH($F605,Inp_ScDrivers!$F$9:$F$37,0))</f>
        <v>10.850651875061203</v>
      </c>
      <c r="AK605" s="53">
        <f>INDEX(Inp_ScDrivers!AK$9:AK$37,MATCH($F605,Inp_ScDrivers!$F$9:$F$37,0))</f>
        <v>10.956840265241631</v>
      </c>
    </row>
    <row r="606" spans="5:37" ht="14.2" customHeight="1">
      <c r="E606" s="2" t="s">
        <v>36</v>
      </c>
      <c r="F606" s="2" t="s">
        <v>168</v>
      </c>
      <c r="G606" s="2" t="s">
        <v>238</v>
      </c>
      <c r="J606" s="2" t="str">
        <f t="shared" si="211"/>
        <v>ScMEAVCSV Capex (smoothed)</v>
      </c>
      <c r="T606" s="53" t="str">
        <f>INDEX(Inp_ScDrivers!T$9:T$37,MATCH($F606,Inp_ScDrivers!$F$9:$F$37,0))</f>
        <v/>
      </c>
      <c r="U606" s="53" t="str">
        <f>INDEX(Inp_ScDrivers!U$9:U$37,MATCH($F606,Inp_ScDrivers!$F$9:$F$37,0))</f>
        <v/>
      </c>
      <c r="V606" s="53" t="str">
        <f>INDEX(Inp_ScDrivers!V$9:V$37,MATCH($F606,Inp_ScDrivers!$F$9:$F$37,0))</f>
        <v/>
      </c>
      <c r="W606" s="53" t="str">
        <f>INDEX(Inp_ScDrivers!W$9:W$37,MATCH($F606,Inp_ScDrivers!$F$9:$F$37,0))</f>
        <v/>
      </c>
      <c r="X606" s="53" t="str">
        <f>INDEX(Inp_ScDrivers!X$9:X$37,MATCH($F606,Inp_ScDrivers!$F$9:$F$37,0))</f>
        <v/>
      </c>
      <c r="Y606" s="53">
        <f>INDEX(Inp_ScDrivers!Y$9:Y$37,MATCH($F606,Inp_ScDrivers!$F$9:$F$37,0))</f>
        <v>7789.5899376693305</v>
      </c>
      <c r="Z606" s="53">
        <f>INDEX(Inp_ScDrivers!Z$9:Z$37,MATCH($F606,Inp_ScDrivers!$F$9:$F$37,0))</f>
        <v>7791.0774317931237</v>
      </c>
      <c r="AA606" s="53">
        <f>INDEX(Inp_ScDrivers!AA$9:AA$37,MATCH($F606,Inp_ScDrivers!$F$9:$F$37,0))</f>
        <v>7788.5115565878295</v>
      </c>
      <c r="AB606" s="53">
        <f>INDEX(Inp_ScDrivers!AB$9:AB$37,MATCH($F606,Inp_ScDrivers!$F$9:$F$37,0))</f>
        <v>7791.6566149772243</v>
      </c>
      <c r="AC606" s="53">
        <f>INDEX(Inp_ScDrivers!AC$9:AC$37,MATCH($F606,Inp_ScDrivers!$F$9:$F$37,0))</f>
        <v>7783.8995712923215</v>
      </c>
      <c r="AD606" s="53">
        <f>INDEX(Inp_ScDrivers!AD$9:AD$37,MATCH($F606,Inp_ScDrivers!$F$9:$F$37,0))</f>
        <v>7746.8494819941434</v>
      </c>
      <c r="AE606" s="53">
        <f>INDEX(Inp_ScDrivers!AE$9:AE$37,MATCH($F606,Inp_ScDrivers!$F$9:$F$37,0))</f>
        <v>7734.8768253165372</v>
      </c>
      <c r="AF606" s="53">
        <f>INDEX(Inp_ScDrivers!AF$9:AF$37,MATCH($F606,Inp_ScDrivers!$F$9:$F$37,0))</f>
        <v>7723.7853135539472</v>
      </c>
      <c r="AG606" s="53">
        <f>INDEX(Inp_ScDrivers!AG$9:AG$37,MATCH($F606,Inp_ScDrivers!$F$9:$F$37,0))</f>
        <v>7721.3100860637069</v>
      </c>
      <c r="AH606" s="53">
        <f>INDEX(Inp_ScDrivers!AH$9:AH$37,MATCH($F606,Inp_ScDrivers!$F$9:$F$37,0))</f>
        <v>7721.4586037870658</v>
      </c>
      <c r="AI606" s="53">
        <f>INDEX(Inp_ScDrivers!AI$9:AI$37,MATCH($F606,Inp_ScDrivers!$F$9:$F$37,0))</f>
        <v>7716.9094045491174</v>
      </c>
      <c r="AJ606" s="53">
        <f>INDEX(Inp_ScDrivers!AJ$9:AJ$37,MATCH($F606,Inp_ScDrivers!$F$9:$F$37,0))</f>
        <v>7701.6504279547416</v>
      </c>
      <c r="AK606" s="53">
        <f>INDEX(Inp_ScDrivers!AK$9:AK$37,MATCH($F606,Inp_ScDrivers!$F$9:$F$37,0))</f>
        <v>7692.1998334760474</v>
      </c>
    </row>
    <row r="607" spans="5:37" ht="14.2" customHeight="1">
      <c r="E607" s="2" t="s">
        <v>36</v>
      </c>
      <c r="F607" s="3" t="s">
        <v>202</v>
      </c>
      <c r="G607" s="3" t="str">
        <f>G606</f>
        <v>CSV Capex (smoothed)</v>
      </c>
      <c r="H607" s="3"/>
      <c r="J607" s="2" t="str">
        <f>E607&amp;$G607&amp;""&amp;H607</f>
        <v>ScCSV Capex (smoothed)</v>
      </c>
      <c r="T607" s="53" t="e">
        <f t="shared" ref="T607:AK607" si="212">T604^$R$71*T605^$R$72*T606^$R$73</f>
        <v>#VALUE!</v>
      </c>
      <c r="U607" s="53" t="e">
        <f t="shared" si="212"/>
        <v>#VALUE!</v>
      </c>
      <c r="V607" s="53" t="e">
        <f t="shared" si="212"/>
        <v>#VALUE!</v>
      </c>
      <c r="W607" s="53" t="e">
        <f t="shared" si="212"/>
        <v>#VALUE!</v>
      </c>
      <c r="X607" s="53" t="e">
        <f t="shared" si="212"/>
        <v>#VALUE!</v>
      </c>
      <c r="Y607" s="53">
        <f t="shared" si="212"/>
        <v>1139.6764763347462</v>
      </c>
      <c r="Z607" s="53">
        <f t="shared" si="212"/>
        <v>1124.5345143594695</v>
      </c>
      <c r="AA607" s="53">
        <f t="shared" si="212"/>
        <v>1092.5208927698482</v>
      </c>
      <c r="AB607" s="53">
        <f t="shared" si="212"/>
        <v>1061.5505093389193</v>
      </c>
      <c r="AC607" s="53">
        <f t="shared" si="212"/>
        <v>1051.481413462554</v>
      </c>
      <c r="AD607" s="53">
        <f t="shared" si="212"/>
        <v>1022.4677597389216</v>
      </c>
      <c r="AE607" s="53">
        <f t="shared" si="212"/>
        <v>1009.0112343008815</v>
      </c>
      <c r="AF607" s="53">
        <f t="shared" si="212"/>
        <v>992.08122907066604</v>
      </c>
      <c r="AG607" s="53">
        <f t="shared" si="212"/>
        <v>995.51025128408355</v>
      </c>
      <c r="AH607" s="53">
        <f t="shared" si="212"/>
        <v>999.7852117208422</v>
      </c>
      <c r="AI607" s="53">
        <f t="shared" si="212"/>
        <v>1006.4884081830539</v>
      </c>
      <c r="AJ607" s="53">
        <f t="shared" si="212"/>
        <v>1011.1057833925994</v>
      </c>
      <c r="AK607" s="53">
        <f t="shared" si="212"/>
        <v>1009.8647919362762</v>
      </c>
    </row>
    <row r="608" spans="5:37" ht="14.2" customHeight="1">
      <c r="T608" s="67"/>
      <c r="U608" s="67"/>
      <c r="V608" s="67"/>
      <c r="W608" s="67"/>
      <c r="X608" s="67"/>
      <c r="Y608" s="67"/>
      <c r="Z608" s="67"/>
      <c r="AA608" s="67"/>
      <c r="AB608" s="67"/>
      <c r="AC608" s="67"/>
      <c r="AD608" s="67"/>
      <c r="AE608" s="67"/>
      <c r="AF608" s="67"/>
      <c r="AG608" s="67"/>
      <c r="AH608" s="67"/>
      <c r="AI608" s="67"/>
      <c r="AJ608" s="67"/>
      <c r="AK608" s="67"/>
    </row>
    <row r="609" spans="5:37" ht="14.2" customHeight="1">
      <c r="E609" s="2" t="s">
        <v>36</v>
      </c>
      <c r="F609" s="2" t="s">
        <v>226</v>
      </c>
      <c r="G609" s="2" t="s">
        <v>240</v>
      </c>
      <c r="J609" s="2" t="str">
        <f t="shared" ref="J609:J613" si="213">E609&amp;$F609&amp;""&amp;G609&amp;""&amp;H609</f>
        <v>ScCSV EmergencyCSV Opex Plus (smoothed)</v>
      </c>
      <c r="T609" s="53" t="e">
        <f>T$101</f>
        <v>#VALUE!</v>
      </c>
      <c r="U609" s="53" t="e">
        <f t="shared" ref="U609:AK609" si="214">U$101</f>
        <v>#VALUE!</v>
      </c>
      <c r="V609" s="53" t="e">
        <f t="shared" si="214"/>
        <v>#VALUE!</v>
      </c>
      <c r="W609" s="53" t="e">
        <f t="shared" si="214"/>
        <v>#VALUE!</v>
      </c>
      <c r="X609" s="53" t="e">
        <f t="shared" si="214"/>
        <v>#VALUE!</v>
      </c>
      <c r="Y609" s="53">
        <f t="shared" si="214"/>
        <v>1379250.7894775441</v>
      </c>
      <c r="Z609" s="53">
        <f t="shared" si="214"/>
        <v>1412503.3045443289</v>
      </c>
      <c r="AA609" s="53">
        <f t="shared" si="214"/>
        <v>1411877.3633273395</v>
      </c>
      <c r="AB609" s="53">
        <f t="shared" si="214"/>
        <v>1430581.0572285918</v>
      </c>
      <c r="AC609" s="53">
        <f t="shared" si="214"/>
        <v>1412962.8455471201</v>
      </c>
      <c r="AD609" s="53">
        <f t="shared" si="214"/>
        <v>1417322.5617694315</v>
      </c>
      <c r="AE609" s="53">
        <f t="shared" si="214"/>
        <v>1414478.4743858345</v>
      </c>
      <c r="AF609" s="53">
        <f t="shared" si="214"/>
        <v>1411637.7370976252</v>
      </c>
      <c r="AG609" s="53">
        <f t="shared" si="214"/>
        <v>1405953.7841122458</v>
      </c>
      <c r="AH609" s="53">
        <f t="shared" si="214"/>
        <v>1400285.5219380043</v>
      </c>
      <c r="AI609" s="53">
        <f t="shared" si="214"/>
        <v>1394648.7273988652</v>
      </c>
      <c r="AJ609" s="53">
        <f t="shared" si="214"/>
        <v>1389017.9176557446</v>
      </c>
      <c r="AK609" s="53">
        <f t="shared" si="214"/>
        <v>1383423.1552016621</v>
      </c>
    </row>
    <row r="610" spans="5:37" ht="14.2" customHeight="1">
      <c r="E610" s="2" t="s">
        <v>36</v>
      </c>
      <c r="F610" s="66" t="s">
        <v>166</v>
      </c>
      <c r="G610" s="2" t="s">
        <v>240</v>
      </c>
      <c r="J610" s="2" t="str">
        <f t="shared" si="213"/>
        <v>ScTotal external condition reports
(service condition + mains condition)CSV Opex Plus (smoothed)</v>
      </c>
      <c r="T610" s="53" t="str">
        <f>INDEX(Inp_ScDrivers!T$9:T$37,MATCH($F610,Inp_ScDrivers!$F$9:$F$37,0))</f>
        <v/>
      </c>
      <c r="U610" s="53" t="str">
        <f>INDEX(Inp_ScDrivers!U$9:U$37,MATCH($F610,Inp_ScDrivers!$F$9:$F$37,0))</f>
        <v/>
      </c>
      <c r="V610" s="53" t="str">
        <f>INDEX(Inp_ScDrivers!V$9:V$37,MATCH($F610,Inp_ScDrivers!$F$9:$F$37,0))</f>
        <v/>
      </c>
      <c r="W610" s="53" t="str">
        <f>INDEX(Inp_ScDrivers!W$9:W$37,MATCH($F610,Inp_ScDrivers!$F$9:$F$37,0))</f>
        <v/>
      </c>
      <c r="X610" s="53" t="str">
        <f>INDEX(Inp_ScDrivers!X$9:X$37,MATCH($F610,Inp_ScDrivers!$F$9:$F$37,0))</f>
        <v/>
      </c>
      <c r="Y610" s="53">
        <f>INDEX(Inp_ScDrivers!Y$9:Y$37,MATCH($F610,Inp_ScDrivers!$F$9:$F$37,0))</f>
        <v>6534</v>
      </c>
      <c r="Z610" s="53">
        <f>INDEX(Inp_ScDrivers!Z$9:Z$37,MATCH($F610,Inp_ScDrivers!$F$9:$F$37,0))</f>
        <v>5125</v>
      </c>
      <c r="AA610" s="53">
        <f>INDEX(Inp_ScDrivers!AA$9:AA$37,MATCH($F610,Inp_ScDrivers!$F$9:$F$37,0))</f>
        <v>5620</v>
      </c>
      <c r="AB610" s="53">
        <f>INDEX(Inp_ScDrivers!AB$9:AB$37,MATCH($F610,Inp_ScDrivers!$F$9:$F$37,0))</f>
        <v>5814</v>
      </c>
      <c r="AC610" s="53">
        <f>INDEX(Inp_ScDrivers!AC$9:AC$37,MATCH($F610,Inp_ScDrivers!$F$9:$F$37,0))</f>
        <v>5682</v>
      </c>
      <c r="AD610" s="53">
        <f>INDEX(Inp_ScDrivers!AD$9:AD$37,MATCH($F610,Inp_ScDrivers!$F$9:$F$37,0))</f>
        <v>5781</v>
      </c>
      <c r="AE610" s="53">
        <f>INDEX(Inp_ScDrivers!AE$9:AE$37,MATCH($F610,Inp_ScDrivers!$F$9:$F$37,0))</f>
        <v>5311.7302149999996</v>
      </c>
      <c r="AF610" s="53">
        <f>INDEX(Inp_ScDrivers!AF$9:AF$37,MATCH($F610,Inp_ScDrivers!$F$9:$F$37,0))</f>
        <v>5193.9710850000001</v>
      </c>
      <c r="AG610" s="53">
        <f>INDEX(Inp_ScDrivers!AG$9:AG$37,MATCH($F610,Inp_ScDrivers!$F$9:$F$37,0))</f>
        <v>5125.9497579999997</v>
      </c>
      <c r="AH610" s="53">
        <f>INDEX(Inp_ScDrivers!AH$9:AH$37,MATCH($F610,Inp_ScDrivers!$F$9:$F$37,0))</f>
        <v>5052.7510220000004</v>
      </c>
      <c r="AI610" s="53">
        <f>INDEX(Inp_ScDrivers!AI$9:AI$37,MATCH($F610,Inp_ScDrivers!$F$9:$F$37,0))</f>
        <v>4979.3825139999999</v>
      </c>
      <c r="AJ610" s="53">
        <f>INDEX(Inp_ScDrivers!AJ$9:AJ$37,MATCH($F610,Inp_ScDrivers!$F$9:$F$37,0))</f>
        <v>4906.374503</v>
      </c>
      <c r="AK610" s="53">
        <f>INDEX(Inp_ScDrivers!AK$9:AK$37,MATCH($F610,Inp_ScDrivers!$F$9:$F$37,0))</f>
        <v>4833.9721900000004</v>
      </c>
    </row>
    <row r="611" spans="5:37" ht="14.2" customHeight="1">
      <c r="E611" s="2" t="s">
        <v>36</v>
      </c>
      <c r="F611" s="2" t="s">
        <v>230</v>
      </c>
      <c r="G611" s="2" t="s">
        <v>240</v>
      </c>
      <c r="J611" s="2" t="str">
        <f t="shared" si="213"/>
        <v>ScMaintenance MEAVCSV Opex Plus (smoothed)</v>
      </c>
      <c r="T611" s="53" t="str">
        <f>INDEX(Inp_ScDrivers!T$9:T$37,MATCH($F611,Inp_ScDrivers!$F$9:$F$37,0))</f>
        <v/>
      </c>
      <c r="U611" s="53" t="str">
        <f>INDEX(Inp_ScDrivers!U$9:U$37,MATCH($F611,Inp_ScDrivers!$F$9:$F$37,0))</f>
        <v/>
      </c>
      <c r="V611" s="53" t="str">
        <f>INDEX(Inp_ScDrivers!V$9:V$37,MATCH($F611,Inp_ScDrivers!$F$9:$F$37,0))</f>
        <v/>
      </c>
      <c r="W611" s="53" t="str">
        <f>INDEX(Inp_ScDrivers!W$9:W$37,MATCH($F611,Inp_ScDrivers!$F$9:$F$37,0))</f>
        <v/>
      </c>
      <c r="X611" s="53" t="str">
        <f>INDEX(Inp_ScDrivers!X$9:X$37,MATCH($F611,Inp_ScDrivers!$F$9:$F$37,0))</f>
        <v/>
      </c>
      <c r="Y611" s="53">
        <f>INDEX(Inp_ScDrivers!Y$9:Y$37,MATCH($F611,Inp_ScDrivers!$F$9:$F$37,0))</f>
        <v>3206.8139611084171</v>
      </c>
      <c r="Z611" s="53">
        <f>INDEX(Inp_ScDrivers!Z$9:Z$37,MATCH($F611,Inp_ScDrivers!$F$9:$F$37,0))</f>
        <v>3214.7994070718332</v>
      </c>
      <c r="AA611" s="53">
        <f>INDEX(Inp_ScDrivers!AA$9:AA$37,MATCH($F611,Inp_ScDrivers!$F$9:$F$37,0))</f>
        <v>3221.4107941282664</v>
      </c>
      <c r="AB611" s="53">
        <f>INDEX(Inp_ScDrivers!AB$9:AB$37,MATCH($F611,Inp_ScDrivers!$F$9:$F$37,0))</f>
        <v>3231.6502608854271</v>
      </c>
      <c r="AC611" s="53">
        <f>INDEX(Inp_ScDrivers!AC$9:AC$37,MATCH($F611,Inp_ScDrivers!$F$9:$F$37,0))</f>
        <v>3240.6488893352589</v>
      </c>
      <c r="AD611" s="53">
        <f>INDEX(Inp_ScDrivers!AD$9:AD$37,MATCH($F611,Inp_ScDrivers!$F$9:$F$37,0))</f>
        <v>3227.6417490782624</v>
      </c>
      <c r="AE611" s="53">
        <f>INDEX(Inp_ScDrivers!AE$9:AE$37,MATCH($F611,Inp_ScDrivers!$F$9:$F$37,0))</f>
        <v>3232.5527403652113</v>
      </c>
      <c r="AF611" s="53">
        <f>INDEX(Inp_ScDrivers!AF$9:AF$37,MATCH($F611,Inp_ScDrivers!$F$9:$F$37,0))</f>
        <v>3238.4743044437328</v>
      </c>
      <c r="AG611" s="53">
        <f>INDEX(Inp_ScDrivers!AG$9:AG$37,MATCH($F611,Inp_ScDrivers!$F$9:$F$37,0))</f>
        <v>3244.443676737932</v>
      </c>
      <c r="AH611" s="53">
        <f>INDEX(Inp_ScDrivers!AH$9:AH$37,MATCH($F611,Inp_ScDrivers!$F$9:$F$37,0))</f>
        <v>3253.0751198921716</v>
      </c>
      <c r="AI611" s="53">
        <f>INDEX(Inp_ScDrivers!AI$9:AI$37,MATCH($F611,Inp_ScDrivers!$F$9:$F$37,0))</f>
        <v>3256.4281292249043</v>
      </c>
      <c r="AJ611" s="53">
        <f>INDEX(Inp_ScDrivers!AJ$9:AJ$37,MATCH($F611,Inp_ScDrivers!$F$9:$F$37,0))</f>
        <v>3249.5640401634264</v>
      </c>
      <c r="AK611" s="53">
        <f>INDEX(Inp_ScDrivers!AK$9:AK$37,MATCH($F611,Inp_ScDrivers!$F$9:$F$37,0))</f>
        <v>3249.4192616257833</v>
      </c>
    </row>
    <row r="612" spans="5:37" ht="14.2" customHeight="1">
      <c r="E612" s="2" t="s">
        <v>36</v>
      </c>
      <c r="F612" s="2" t="s">
        <v>170</v>
      </c>
      <c r="G612" s="2" t="s">
        <v>240</v>
      </c>
      <c r="J612" s="2" t="str">
        <f t="shared" si="213"/>
        <v>ScCapex synthetic costs - Connections (smoothed)CSV Opex Plus (smoothed)</v>
      </c>
      <c r="T612" s="53" t="str">
        <f>INDEX(Inp_ScDrivers!T$9:T$37,MATCH($F612,Inp_ScDrivers!$F$9:$F$37,0))</f>
        <v/>
      </c>
      <c r="U612" s="53" t="str">
        <f>INDEX(Inp_ScDrivers!U$9:U$37,MATCH($F612,Inp_ScDrivers!$F$9:$F$37,0))</f>
        <v/>
      </c>
      <c r="V612" s="53" t="str">
        <f>INDEX(Inp_ScDrivers!V$9:V$37,MATCH($F612,Inp_ScDrivers!$F$9:$F$37,0))</f>
        <v/>
      </c>
      <c r="W612" s="53" t="str">
        <f>INDEX(Inp_ScDrivers!W$9:W$37,MATCH($F612,Inp_ScDrivers!$F$9:$F$37,0))</f>
        <v/>
      </c>
      <c r="X612" s="53" t="str">
        <f>INDEX(Inp_ScDrivers!X$9:X$37,MATCH($F612,Inp_ScDrivers!$F$9:$F$37,0))</f>
        <v/>
      </c>
      <c r="Y612" s="53">
        <f>INDEX(Inp_ScDrivers!Y$9:Y$37,MATCH($F612,Inp_ScDrivers!$F$9:$F$37,0))</f>
        <v>13.989590858181614</v>
      </c>
      <c r="Z612" s="53">
        <f>INDEX(Inp_ScDrivers!Z$9:Z$37,MATCH($F612,Inp_ScDrivers!$F$9:$F$37,0))</f>
        <v>14.256186102540285</v>
      </c>
      <c r="AA612" s="53">
        <f>INDEX(Inp_ScDrivers!AA$9:AA$37,MATCH($F612,Inp_ScDrivers!$F$9:$F$37,0))</f>
        <v>13.9585120526324</v>
      </c>
      <c r="AB612" s="53">
        <f>INDEX(Inp_ScDrivers!AB$9:AB$37,MATCH($F612,Inp_ScDrivers!$F$9:$F$37,0))</f>
        <v>14.348125863233022</v>
      </c>
      <c r="AC612" s="53">
        <f>INDEX(Inp_ScDrivers!AC$9:AC$37,MATCH($F612,Inp_ScDrivers!$F$9:$F$37,0))</f>
        <v>13.819724132558475</v>
      </c>
      <c r="AD612" s="53">
        <f>INDEX(Inp_ScDrivers!AD$9:AD$37,MATCH($F612,Inp_ScDrivers!$F$9:$F$37,0))</f>
        <v>13.069832857357845</v>
      </c>
      <c r="AE612" s="53">
        <f>INDEX(Inp_ScDrivers!AE$9:AE$37,MATCH($F612,Inp_ScDrivers!$F$9:$F$37,0))</f>
        <v>12.049324069909638</v>
      </c>
      <c r="AF612" s="53">
        <f>INDEX(Inp_ScDrivers!AF$9:AF$37,MATCH($F612,Inp_ScDrivers!$F$9:$F$37,0))</f>
        <v>10.953231829688555</v>
      </c>
      <c r="AG612" s="53">
        <f>INDEX(Inp_ScDrivers!AG$9:AG$37,MATCH($F612,Inp_ScDrivers!$F$9:$F$37,0))</f>
        <v>10.622934434073876</v>
      </c>
      <c r="AH612" s="53">
        <f>INDEX(Inp_ScDrivers!AH$9:AH$37,MATCH($F612,Inp_ScDrivers!$F$9:$F$37,0))</f>
        <v>10.731109730101771</v>
      </c>
      <c r="AI612" s="53">
        <f>INDEX(Inp_ScDrivers!AI$9:AI$37,MATCH($F612,Inp_ScDrivers!$F$9:$F$37,0))</f>
        <v>10.731017191660619</v>
      </c>
      <c r="AJ612" s="53">
        <f>INDEX(Inp_ScDrivers!AJ$9:AJ$37,MATCH($F612,Inp_ScDrivers!$F$9:$F$37,0))</f>
        <v>10.850651875061203</v>
      </c>
      <c r="AK612" s="53">
        <f>INDEX(Inp_ScDrivers!AK$9:AK$37,MATCH($F612,Inp_ScDrivers!$F$9:$F$37,0))</f>
        <v>10.956840265241631</v>
      </c>
    </row>
    <row r="613" spans="5:37" ht="14.2" customHeight="1">
      <c r="E613" s="2" t="s">
        <v>36</v>
      </c>
      <c r="F613" s="2" t="s">
        <v>168</v>
      </c>
      <c r="G613" s="2" t="s">
        <v>240</v>
      </c>
      <c r="J613" s="2" t="str">
        <f t="shared" si="213"/>
        <v>ScMEAVCSV Opex Plus (smoothed)</v>
      </c>
      <c r="T613" s="53" t="str">
        <f>INDEX(Inp_ScDrivers!T$9:T$37,MATCH($F613,Inp_ScDrivers!$F$9:$F$37,0))</f>
        <v/>
      </c>
      <c r="U613" s="53" t="str">
        <f>INDEX(Inp_ScDrivers!U$9:U$37,MATCH($F613,Inp_ScDrivers!$F$9:$F$37,0))</f>
        <v/>
      </c>
      <c r="V613" s="53" t="str">
        <f>INDEX(Inp_ScDrivers!V$9:V$37,MATCH($F613,Inp_ScDrivers!$F$9:$F$37,0))</f>
        <v/>
      </c>
      <c r="W613" s="53" t="str">
        <f>INDEX(Inp_ScDrivers!W$9:W$37,MATCH($F613,Inp_ScDrivers!$F$9:$F$37,0))</f>
        <v/>
      </c>
      <c r="X613" s="53" t="str">
        <f>INDEX(Inp_ScDrivers!X$9:X$37,MATCH($F613,Inp_ScDrivers!$F$9:$F$37,0))</f>
        <v/>
      </c>
      <c r="Y613" s="53">
        <f>INDEX(Inp_ScDrivers!Y$9:Y$37,MATCH($F613,Inp_ScDrivers!$F$9:$F$37,0))</f>
        <v>7789.5899376693305</v>
      </c>
      <c r="Z613" s="53">
        <f>INDEX(Inp_ScDrivers!Z$9:Z$37,MATCH($F613,Inp_ScDrivers!$F$9:$F$37,0))</f>
        <v>7791.0774317931237</v>
      </c>
      <c r="AA613" s="53">
        <f>INDEX(Inp_ScDrivers!AA$9:AA$37,MATCH($F613,Inp_ScDrivers!$F$9:$F$37,0))</f>
        <v>7788.5115565878295</v>
      </c>
      <c r="AB613" s="53">
        <f>INDEX(Inp_ScDrivers!AB$9:AB$37,MATCH($F613,Inp_ScDrivers!$F$9:$F$37,0))</f>
        <v>7791.6566149772243</v>
      </c>
      <c r="AC613" s="53">
        <f>INDEX(Inp_ScDrivers!AC$9:AC$37,MATCH($F613,Inp_ScDrivers!$F$9:$F$37,0))</f>
        <v>7783.8995712923215</v>
      </c>
      <c r="AD613" s="53">
        <f>INDEX(Inp_ScDrivers!AD$9:AD$37,MATCH($F613,Inp_ScDrivers!$F$9:$F$37,0))</f>
        <v>7746.8494819941434</v>
      </c>
      <c r="AE613" s="53">
        <f>INDEX(Inp_ScDrivers!AE$9:AE$37,MATCH($F613,Inp_ScDrivers!$F$9:$F$37,0))</f>
        <v>7734.8768253165372</v>
      </c>
      <c r="AF613" s="53">
        <f>INDEX(Inp_ScDrivers!AF$9:AF$37,MATCH($F613,Inp_ScDrivers!$F$9:$F$37,0))</f>
        <v>7723.7853135539472</v>
      </c>
      <c r="AG613" s="53">
        <f>INDEX(Inp_ScDrivers!AG$9:AG$37,MATCH($F613,Inp_ScDrivers!$F$9:$F$37,0))</f>
        <v>7721.3100860637069</v>
      </c>
      <c r="AH613" s="53">
        <f>INDEX(Inp_ScDrivers!AH$9:AH$37,MATCH($F613,Inp_ScDrivers!$F$9:$F$37,0))</f>
        <v>7721.4586037870658</v>
      </c>
      <c r="AI613" s="53">
        <f>INDEX(Inp_ScDrivers!AI$9:AI$37,MATCH($F613,Inp_ScDrivers!$F$9:$F$37,0))</f>
        <v>7716.9094045491174</v>
      </c>
      <c r="AJ613" s="53">
        <f>INDEX(Inp_ScDrivers!AJ$9:AJ$37,MATCH($F613,Inp_ScDrivers!$F$9:$F$37,0))</f>
        <v>7701.6504279547416</v>
      </c>
      <c r="AK613" s="53">
        <f>INDEX(Inp_ScDrivers!AK$9:AK$37,MATCH($F613,Inp_ScDrivers!$F$9:$F$37,0))</f>
        <v>7692.1998334760474</v>
      </c>
    </row>
    <row r="614" spans="5:37" ht="14.2" customHeight="1">
      <c r="E614" s="2" t="s">
        <v>36</v>
      </c>
      <c r="F614" s="3" t="s">
        <v>202</v>
      </c>
      <c r="G614" s="3" t="str">
        <f>G613</f>
        <v>CSV Opex Plus (smoothed)</v>
      </c>
      <c r="H614" s="3"/>
      <c r="J614" s="2" t="str">
        <f>E614&amp;$G614&amp;""&amp;H614</f>
        <v>ScCSV Opex Plus (smoothed)</v>
      </c>
      <c r="T614" s="53" t="e">
        <f t="shared" ref="T614:AK614" si="215">T609^$R$76*T610^$R$77*T611^$R$78*T612^$R$79*T613^$R$80</f>
        <v>#VALUE!</v>
      </c>
      <c r="U614" s="53" t="e">
        <f t="shared" si="215"/>
        <v>#VALUE!</v>
      </c>
      <c r="V614" s="53" t="e">
        <f t="shared" si="215"/>
        <v>#VALUE!</v>
      </c>
      <c r="W614" s="53" t="e">
        <f t="shared" si="215"/>
        <v>#VALUE!</v>
      </c>
      <c r="X614" s="53" t="e">
        <f t="shared" si="215"/>
        <v>#VALUE!</v>
      </c>
      <c r="Y614" s="53">
        <f t="shared" si="215"/>
        <v>6182.4252185355244</v>
      </c>
      <c r="Z614" s="53">
        <f t="shared" si="215"/>
        <v>6057.9719033028914</v>
      </c>
      <c r="AA614" s="53">
        <f t="shared" si="215"/>
        <v>6103.9063416961071</v>
      </c>
      <c r="AB614" s="53">
        <f t="shared" si="215"/>
        <v>6148.191612669626</v>
      </c>
      <c r="AC614" s="53">
        <f t="shared" si="215"/>
        <v>6108.9449967339669</v>
      </c>
      <c r="AD614" s="53">
        <f t="shared" si="215"/>
        <v>6073.2559021401175</v>
      </c>
      <c r="AE614" s="53">
        <f t="shared" si="215"/>
        <v>5978.9174292534935</v>
      </c>
      <c r="AF614" s="53">
        <f t="shared" si="215"/>
        <v>5916.6760758636092</v>
      </c>
      <c r="AG614" s="53">
        <f t="shared" si="215"/>
        <v>5893.2891967869191</v>
      </c>
      <c r="AH614" s="53">
        <f t="shared" si="215"/>
        <v>5889.9080525812715</v>
      </c>
      <c r="AI614" s="53">
        <f t="shared" si="215"/>
        <v>5878.2350850600469</v>
      </c>
      <c r="AJ614" s="53">
        <f t="shared" si="215"/>
        <v>5864.1075137430498</v>
      </c>
      <c r="AK614" s="53">
        <f t="shared" si="215"/>
        <v>5853.675153205043</v>
      </c>
    </row>
    <row r="615" spans="5:37" ht="14.2" customHeight="1">
      <c r="T615" s="67"/>
      <c r="U615" s="67"/>
      <c r="V615" s="67"/>
      <c r="W615" s="67"/>
      <c r="X615" s="67"/>
      <c r="Y615" s="67"/>
      <c r="Z615" s="67"/>
      <c r="AA615" s="67"/>
      <c r="AB615" s="67"/>
      <c r="AC615" s="67"/>
      <c r="AD615" s="67"/>
      <c r="AE615" s="67"/>
      <c r="AF615" s="67"/>
      <c r="AG615" s="67"/>
      <c r="AH615" s="67"/>
      <c r="AI615" s="67"/>
      <c r="AJ615" s="67"/>
      <c r="AK615" s="67"/>
    </row>
    <row r="616" spans="5:37" ht="14.2" customHeight="1">
      <c r="E616" s="2" t="s">
        <v>36</v>
      </c>
      <c r="F616" s="2" t="s">
        <v>141</v>
      </c>
      <c r="G616" s="2" t="s">
        <v>226</v>
      </c>
      <c r="H616" s="2" t="s">
        <v>235</v>
      </c>
      <c r="J616" s="2" t="str">
        <f t="shared" ref="J616:J617" si="216">E616&amp;$F616&amp;""&amp;G616&amp;""&amp;H616</f>
        <v>ScCustomersCSV EmergencyEconometric</v>
      </c>
      <c r="T616" s="53" t="str">
        <f>INDEX(Inp_ScDrivers!T$9:T$37,MATCH($F616,Inp_ScDrivers!$F$9:$F$37,0))</f>
        <v/>
      </c>
      <c r="U616" s="53" t="str">
        <f>INDEX(Inp_ScDrivers!U$9:U$37,MATCH($F616,Inp_ScDrivers!$F$9:$F$37,0))</f>
        <v/>
      </c>
      <c r="V616" s="53" t="str">
        <f>INDEX(Inp_ScDrivers!V$9:V$37,MATCH($F616,Inp_ScDrivers!$F$9:$F$37,0))</f>
        <v/>
      </c>
      <c r="W616" s="53" t="str">
        <f>INDEX(Inp_ScDrivers!W$9:W$37,MATCH($F616,Inp_ScDrivers!$F$9:$F$37,0))</f>
        <v/>
      </c>
      <c r="X616" s="53" t="str">
        <f>INDEX(Inp_ScDrivers!X$9:X$37,MATCH($F616,Inp_ScDrivers!$F$9:$F$37,0))</f>
        <v/>
      </c>
      <c r="Y616" s="53">
        <f>INDEX(Inp_ScDrivers!Y$9:Y$37,MATCH($F616,Inp_ScDrivers!$F$9:$F$37,0))</f>
        <v>1794460.0000500001</v>
      </c>
      <c r="Z616" s="53">
        <f>INDEX(Inp_ScDrivers!Z$9:Z$37,MATCH($F616,Inp_ScDrivers!$F$9:$F$37,0))</f>
        <v>1805020.00009</v>
      </c>
      <c r="AA616" s="53">
        <f>INDEX(Inp_ScDrivers!AA$9:AA$37,MATCH($F616,Inp_ScDrivers!$F$9:$F$37,0))</f>
        <v>1813681</v>
      </c>
      <c r="AB616" s="53">
        <f>INDEX(Inp_ScDrivers!AB$9:AB$37,MATCH($F616,Inp_ScDrivers!$F$9:$F$37,0))</f>
        <v>1820991</v>
      </c>
      <c r="AC616" s="53">
        <f>INDEX(Inp_ScDrivers!AC$9:AC$37,MATCH($F616,Inp_ScDrivers!$F$9:$F$37,0))</f>
        <v>1831275</v>
      </c>
      <c r="AD616" s="53">
        <f>INDEX(Inp_ScDrivers!AD$9:AD$37,MATCH($F616,Inp_ScDrivers!$F$9:$F$37,0))</f>
        <v>1833229</v>
      </c>
      <c r="AE616" s="53">
        <f>INDEX(Inp_ScDrivers!AE$9:AE$37,MATCH($F616,Inp_ScDrivers!$F$9:$F$37,0))</f>
        <v>1840982.80048</v>
      </c>
      <c r="AF616" s="53">
        <f>INDEX(Inp_ScDrivers!AF$9:AF$37,MATCH($F616,Inp_ScDrivers!$F$9:$F$37,0))</f>
        <v>1848736.59996</v>
      </c>
      <c r="AG616" s="53">
        <f>INDEX(Inp_ScDrivers!AG$9:AG$37,MATCH($F616,Inp_ScDrivers!$F$9:$F$37,0))</f>
        <v>1856490.4004500001</v>
      </c>
      <c r="AH616" s="53">
        <f>INDEX(Inp_ScDrivers!AH$9:AH$37,MATCH($F616,Inp_ScDrivers!$F$9:$F$37,0))</f>
        <v>1864244.1999299999</v>
      </c>
      <c r="AI616" s="53">
        <f>INDEX(Inp_ScDrivers!AI$9:AI$37,MATCH($F616,Inp_ScDrivers!$F$9:$F$37,0))</f>
        <v>1871998.0004100001</v>
      </c>
      <c r="AJ616" s="53">
        <f>INDEX(Inp_ScDrivers!AJ$9:AJ$37,MATCH($F616,Inp_ScDrivers!$F$9:$F$37,0))</f>
        <v>1879751.7998899999</v>
      </c>
      <c r="AK616" s="53">
        <f>INDEX(Inp_ScDrivers!AK$9:AK$37,MATCH($F616,Inp_ScDrivers!$F$9:$F$37,0))</f>
        <v>1887505.6003699999</v>
      </c>
    </row>
    <row r="617" spans="5:37" ht="14.2" customHeight="1">
      <c r="E617" s="2" t="s">
        <v>36</v>
      </c>
      <c r="F617" s="66" t="s">
        <v>166</v>
      </c>
      <c r="G617" s="2" t="s">
        <v>226</v>
      </c>
      <c r="H617" s="2" t="s">
        <v>235</v>
      </c>
      <c r="J617" s="2" t="str">
        <f t="shared" si="216"/>
        <v>ScTotal external condition reports
(service condition + mains condition)CSV EmergencyEconometric</v>
      </c>
      <c r="T617" s="53" t="str">
        <f>INDEX(Inp_ScDrivers!T$9:T$37,MATCH($F617,Inp_ScDrivers!$F$9:$F$37,0))</f>
        <v/>
      </c>
      <c r="U617" s="53" t="str">
        <f>INDEX(Inp_ScDrivers!U$9:U$37,MATCH($F617,Inp_ScDrivers!$F$9:$F$37,0))</f>
        <v/>
      </c>
      <c r="V617" s="53" t="str">
        <f>INDEX(Inp_ScDrivers!V$9:V$37,MATCH($F617,Inp_ScDrivers!$F$9:$F$37,0))</f>
        <v/>
      </c>
      <c r="W617" s="53" t="str">
        <f>INDEX(Inp_ScDrivers!W$9:W$37,MATCH($F617,Inp_ScDrivers!$F$9:$F$37,0))</f>
        <v/>
      </c>
      <c r="X617" s="53" t="str">
        <f>INDEX(Inp_ScDrivers!X$9:X$37,MATCH($F617,Inp_ScDrivers!$F$9:$F$37,0))</f>
        <v/>
      </c>
      <c r="Y617" s="53">
        <f>INDEX(Inp_ScDrivers!Y$9:Y$37,MATCH($F617,Inp_ScDrivers!$F$9:$F$37,0))</f>
        <v>6534</v>
      </c>
      <c r="Z617" s="53">
        <f>INDEX(Inp_ScDrivers!Z$9:Z$37,MATCH($F617,Inp_ScDrivers!$F$9:$F$37,0))</f>
        <v>5125</v>
      </c>
      <c r="AA617" s="53">
        <f>INDEX(Inp_ScDrivers!AA$9:AA$37,MATCH($F617,Inp_ScDrivers!$F$9:$F$37,0))</f>
        <v>5620</v>
      </c>
      <c r="AB617" s="53">
        <f>INDEX(Inp_ScDrivers!AB$9:AB$37,MATCH($F617,Inp_ScDrivers!$F$9:$F$37,0))</f>
        <v>5814</v>
      </c>
      <c r="AC617" s="53">
        <f>INDEX(Inp_ScDrivers!AC$9:AC$37,MATCH($F617,Inp_ScDrivers!$F$9:$F$37,0))</f>
        <v>5682</v>
      </c>
      <c r="AD617" s="53">
        <f>INDEX(Inp_ScDrivers!AD$9:AD$37,MATCH($F617,Inp_ScDrivers!$F$9:$F$37,0))</f>
        <v>5781</v>
      </c>
      <c r="AE617" s="53">
        <f>INDEX(Inp_ScDrivers!AE$9:AE$37,MATCH($F617,Inp_ScDrivers!$F$9:$F$37,0))</f>
        <v>5311.7302149999996</v>
      </c>
      <c r="AF617" s="53">
        <f>INDEX(Inp_ScDrivers!AF$9:AF$37,MATCH($F617,Inp_ScDrivers!$F$9:$F$37,0))</f>
        <v>5193.9710850000001</v>
      </c>
      <c r="AG617" s="53">
        <f>INDEX(Inp_ScDrivers!AG$9:AG$37,MATCH($F617,Inp_ScDrivers!$F$9:$F$37,0))</f>
        <v>5125.9497579999997</v>
      </c>
      <c r="AH617" s="53">
        <f>INDEX(Inp_ScDrivers!AH$9:AH$37,MATCH($F617,Inp_ScDrivers!$F$9:$F$37,0))</f>
        <v>5052.7510220000004</v>
      </c>
      <c r="AI617" s="53">
        <f>INDEX(Inp_ScDrivers!AI$9:AI$37,MATCH($F617,Inp_ScDrivers!$F$9:$F$37,0))</f>
        <v>4979.3825139999999</v>
      </c>
      <c r="AJ617" s="53">
        <f>INDEX(Inp_ScDrivers!AJ$9:AJ$37,MATCH($F617,Inp_ScDrivers!$F$9:$F$37,0))</f>
        <v>4906.374503</v>
      </c>
      <c r="AK617" s="53">
        <f>INDEX(Inp_ScDrivers!AK$9:AK$37,MATCH($F617,Inp_ScDrivers!$F$9:$F$37,0))</f>
        <v>4833.9721900000004</v>
      </c>
    </row>
    <row r="618" spans="5:37" ht="14.2" customHeight="1">
      <c r="E618" s="2" t="s">
        <v>36</v>
      </c>
      <c r="F618" s="3" t="s">
        <v>202</v>
      </c>
      <c r="G618" s="3" t="str">
        <f>G617</f>
        <v>CSV Emergency</v>
      </c>
      <c r="H618" s="3" t="str">
        <f>H617</f>
        <v>Econometric</v>
      </c>
      <c r="J618" s="2" t="str">
        <f>E618&amp;$G618&amp;""&amp;H618</f>
        <v>ScCSV EmergencyEconometric</v>
      </c>
      <c r="T618" s="53" t="e">
        <f t="shared" ref="T618:AK618" si="217">T616^$R$83*T617^$R$84</f>
        <v>#VALUE!</v>
      </c>
      <c r="U618" s="53" t="e">
        <f t="shared" si="217"/>
        <v>#VALUE!</v>
      </c>
      <c r="V618" s="53" t="e">
        <f t="shared" si="217"/>
        <v>#VALUE!</v>
      </c>
      <c r="W618" s="53" t="e">
        <f t="shared" si="217"/>
        <v>#VALUE!</v>
      </c>
      <c r="X618" s="53" t="e">
        <f t="shared" si="217"/>
        <v>#VALUE!</v>
      </c>
      <c r="Y618" s="53">
        <f t="shared" si="217"/>
        <v>125498.5976535708</v>
      </c>
      <c r="Z618" s="53">
        <f t="shared" si="217"/>
        <v>112204.20064950407</v>
      </c>
      <c r="AA618" s="53">
        <f t="shared" si="217"/>
        <v>117509.29685602331</v>
      </c>
      <c r="AB618" s="53">
        <f t="shared" si="217"/>
        <v>119666.79250118966</v>
      </c>
      <c r="AC618" s="53">
        <f t="shared" si="217"/>
        <v>118723.30540433123</v>
      </c>
      <c r="AD618" s="53">
        <f t="shared" si="217"/>
        <v>119765.98074250763</v>
      </c>
      <c r="AE618" s="53">
        <f t="shared" si="217"/>
        <v>115313.6656695932</v>
      </c>
      <c r="AF618" s="53">
        <f t="shared" si="217"/>
        <v>114348.11141870415</v>
      </c>
      <c r="AG618" s="53">
        <f t="shared" si="217"/>
        <v>113886.81304123921</v>
      </c>
      <c r="AH618" s="53">
        <f t="shared" si="217"/>
        <v>113361.85966193884</v>
      </c>
      <c r="AI618" s="53">
        <f t="shared" si="217"/>
        <v>112825.25738707653</v>
      </c>
      <c r="AJ618" s="53">
        <f t="shared" si="217"/>
        <v>112282.54011766758</v>
      </c>
      <c r="AK618" s="53">
        <f t="shared" si="217"/>
        <v>111736.34398470182</v>
      </c>
    </row>
    <row r="619" spans="5:37" ht="14.2" customHeight="1">
      <c r="T619" s="67"/>
      <c r="U619" s="67"/>
      <c r="V619" s="67"/>
      <c r="W619" s="67"/>
      <c r="X619" s="67"/>
      <c r="Y619" s="67"/>
      <c r="Z619" s="67"/>
      <c r="AA619" s="67"/>
      <c r="AB619" s="67"/>
      <c r="AC619" s="67"/>
      <c r="AD619" s="67"/>
      <c r="AE619" s="67"/>
      <c r="AF619" s="67"/>
      <c r="AG619" s="67"/>
      <c r="AH619" s="67"/>
      <c r="AI619" s="67"/>
      <c r="AJ619" s="67"/>
      <c r="AK619" s="67"/>
    </row>
    <row r="620" spans="5:37" ht="14.2" customHeight="1">
      <c r="E620" s="2" t="s">
        <v>36</v>
      </c>
      <c r="F620" s="2" t="s">
        <v>141</v>
      </c>
      <c r="G620" s="2" t="s">
        <v>243</v>
      </c>
      <c r="H620" s="2" t="s">
        <v>235</v>
      </c>
      <c r="J620" s="2" t="str">
        <f t="shared" ref="J620:J622" si="218">E620&amp;$F620&amp;""&amp;G620&amp;""&amp;H620</f>
        <v>ScCustomersCSV Customers, PREs, External condition reportsEconometric</v>
      </c>
      <c r="T620" s="53" t="str">
        <f>INDEX(Inp_ScDrivers!T$9:T$37,MATCH($F620,Inp_ScDrivers!$F$9:$F$37,0))</f>
        <v/>
      </c>
      <c r="U620" s="53" t="str">
        <f>INDEX(Inp_ScDrivers!U$9:U$37,MATCH($F620,Inp_ScDrivers!$F$9:$F$37,0))</f>
        <v/>
      </c>
      <c r="V620" s="53" t="str">
        <f>INDEX(Inp_ScDrivers!V$9:V$37,MATCH($F620,Inp_ScDrivers!$F$9:$F$37,0))</f>
        <v/>
      </c>
      <c r="W620" s="53" t="str">
        <f>INDEX(Inp_ScDrivers!W$9:W$37,MATCH($F620,Inp_ScDrivers!$F$9:$F$37,0))</f>
        <v/>
      </c>
      <c r="X620" s="53" t="str">
        <f>INDEX(Inp_ScDrivers!X$9:X$37,MATCH($F620,Inp_ScDrivers!$F$9:$F$37,0))</f>
        <v/>
      </c>
      <c r="Y620" s="53">
        <f>INDEX(Inp_ScDrivers!Y$9:Y$37,MATCH($F620,Inp_ScDrivers!$F$9:$F$37,0))</f>
        <v>1794460.0000500001</v>
      </c>
      <c r="Z620" s="53">
        <f>INDEX(Inp_ScDrivers!Z$9:Z$37,MATCH($F620,Inp_ScDrivers!$F$9:$F$37,0))</f>
        <v>1805020.00009</v>
      </c>
      <c r="AA620" s="53">
        <f>INDEX(Inp_ScDrivers!AA$9:AA$37,MATCH($F620,Inp_ScDrivers!$F$9:$F$37,0))</f>
        <v>1813681</v>
      </c>
      <c r="AB620" s="53">
        <f>INDEX(Inp_ScDrivers!AB$9:AB$37,MATCH($F620,Inp_ScDrivers!$F$9:$F$37,0))</f>
        <v>1820991</v>
      </c>
      <c r="AC620" s="53">
        <f>INDEX(Inp_ScDrivers!AC$9:AC$37,MATCH($F620,Inp_ScDrivers!$F$9:$F$37,0))</f>
        <v>1831275</v>
      </c>
      <c r="AD620" s="53">
        <f>INDEX(Inp_ScDrivers!AD$9:AD$37,MATCH($F620,Inp_ScDrivers!$F$9:$F$37,0))</f>
        <v>1833229</v>
      </c>
      <c r="AE620" s="53">
        <f>INDEX(Inp_ScDrivers!AE$9:AE$37,MATCH($F620,Inp_ScDrivers!$F$9:$F$37,0))</f>
        <v>1840982.80048</v>
      </c>
      <c r="AF620" s="53">
        <f>INDEX(Inp_ScDrivers!AF$9:AF$37,MATCH($F620,Inp_ScDrivers!$F$9:$F$37,0))</f>
        <v>1848736.59996</v>
      </c>
      <c r="AG620" s="53">
        <f>INDEX(Inp_ScDrivers!AG$9:AG$37,MATCH($F620,Inp_ScDrivers!$F$9:$F$37,0))</f>
        <v>1856490.4004500001</v>
      </c>
      <c r="AH620" s="53">
        <f>INDEX(Inp_ScDrivers!AH$9:AH$37,MATCH($F620,Inp_ScDrivers!$F$9:$F$37,0))</f>
        <v>1864244.1999299999</v>
      </c>
      <c r="AI620" s="53">
        <f>INDEX(Inp_ScDrivers!AI$9:AI$37,MATCH($F620,Inp_ScDrivers!$F$9:$F$37,0))</f>
        <v>1871998.0004100001</v>
      </c>
      <c r="AJ620" s="53">
        <f>INDEX(Inp_ScDrivers!AJ$9:AJ$37,MATCH($F620,Inp_ScDrivers!$F$9:$F$37,0))</f>
        <v>1879751.7998899999</v>
      </c>
      <c r="AK620" s="53">
        <f>INDEX(Inp_ScDrivers!AK$9:AK$37,MATCH($F620,Inp_ScDrivers!$F$9:$F$37,0))</f>
        <v>1887505.6003699999</v>
      </c>
    </row>
    <row r="621" spans="5:37" ht="14.2" customHeight="1">
      <c r="E621" s="2" t="s">
        <v>36</v>
      </c>
      <c r="F621" s="2" t="s">
        <v>147</v>
      </c>
      <c r="G621" s="2" t="s">
        <v>243</v>
      </c>
      <c r="H621" s="2" t="s">
        <v>235</v>
      </c>
      <c r="J621" s="2" t="str">
        <f t="shared" si="218"/>
        <v>ScPREs (Internal &amp; External)CSV Customers, PREs, External condition reportsEconometric</v>
      </c>
      <c r="T621" s="53" t="str">
        <f>INDEX(Inp_ScDrivers!T$9:T$37,MATCH($F621,Inp_ScDrivers!$F$9:$F$37,0))</f>
        <v/>
      </c>
      <c r="U621" s="53" t="str">
        <f>INDEX(Inp_ScDrivers!U$9:U$37,MATCH($F621,Inp_ScDrivers!$F$9:$F$37,0))</f>
        <v/>
      </c>
      <c r="V621" s="53" t="str">
        <f>INDEX(Inp_ScDrivers!V$9:V$37,MATCH($F621,Inp_ScDrivers!$F$9:$F$37,0))</f>
        <v/>
      </c>
      <c r="W621" s="53" t="str">
        <f>INDEX(Inp_ScDrivers!W$9:W$37,MATCH($F621,Inp_ScDrivers!$F$9:$F$37,0))</f>
        <v/>
      </c>
      <c r="X621" s="53" t="str">
        <f>INDEX(Inp_ScDrivers!X$9:X$37,MATCH($F621,Inp_ScDrivers!$F$9:$F$37,0))</f>
        <v/>
      </c>
      <c r="Y621" s="53">
        <f>INDEX(Inp_ScDrivers!Y$9:Y$37,MATCH($F621,Inp_ScDrivers!$F$9:$F$37,0))</f>
        <v>74751</v>
      </c>
      <c r="Z621" s="53">
        <f>INDEX(Inp_ScDrivers!Z$9:Z$37,MATCH($F621,Inp_ScDrivers!$F$9:$F$37,0))</f>
        <v>70548</v>
      </c>
      <c r="AA621" s="53">
        <f>INDEX(Inp_ScDrivers!AA$9:AA$37,MATCH($F621,Inp_ScDrivers!$F$9:$F$37,0))</f>
        <v>73362</v>
      </c>
      <c r="AB621" s="53">
        <f>INDEX(Inp_ScDrivers!AB$9:AB$37,MATCH($F621,Inp_ScDrivers!$F$9:$F$37,0))</f>
        <v>72812</v>
      </c>
      <c r="AC621" s="53">
        <f>INDEX(Inp_ScDrivers!AC$9:AC$37,MATCH($F621,Inp_ScDrivers!$F$9:$F$37,0))</f>
        <v>69758</v>
      </c>
      <c r="AD621" s="53">
        <f>INDEX(Inp_ScDrivers!AD$9:AD$37,MATCH($F621,Inp_ScDrivers!$F$9:$F$37,0))</f>
        <v>64542</v>
      </c>
      <c r="AE621" s="53">
        <f>INDEX(Inp_ScDrivers!AE$9:AE$37,MATCH($F621,Inp_ScDrivers!$F$9:$F$37,0))</f>
        <v>62296.413549999997</v>
      </c>
      <c r="AF621" s="53">
        <f>INDEX(Inp_ScDrivers!AF$9:AF$37,MATCH($F621,Inp_ScDrivers!$F$9:$F$37,0))</f>
        <v>60452.404419999999</v>
      </c>
      <c r="AG621" s="53">
        <f>INDEX(Inp_ScDrivers!AG$9:AG$37,MATCH($F621,Inp_ScDrivers!$F$9:$F$37,0))</f>
        <v>58658.133090000003</v>
      </c>
      <c r="AH621" s="53">
        <f>INDEX(Inp_ScDrivers!AH$9:AH$37,MATCH($F621,Inp_ScDrivers!$F$9:$F$37,0))</f>
        <v>56858.684359999999</v>
      </c>
      <c r="AI621" s="53">
        <f>INDEX(Inp_ScDrivers!AI$9:AI$37,MATCH($F621,Inp_ScDrivers!$F$9:$F$37,0))</f>
        <v>55059.065849999999</v>
      </c>
      <c r="AJ621" s="53">
        <f>INDEX(Inp_ScDrivers!AJ$9:AJ$37,MATCH($F621,Inp_ScDrivers!$F$9:$F$37,0))</f>
        <v>53259.807830000005</v>
      </c>
      <c r="AK621" s="53">
        <f>INDEX(Inp_ScDrivers!AK$9:AK$37,MATCH($F621,Inp_ScDrivers!$F$9:$F$37,0))</f>
        <v>51461.155530000004</v>
      </c>
    </row>
    <row r="622" spans="5:37" ht="14.2" customHeight="1">
      <c r="E622" s="2" t="s">
        <v>36</v>
      </c>
      <c r="F622" s="66" t="s">
        <v>166</v>
      </c>
      <c r="G622" s="2" t="s">
        <v>243</v>
      </c>
      <c r="H622" s="2" t="s">
        <v>235</v>
      </c>
      <c r="J622" s="2" t="str">
        <f t="shared" si="218"/>
        <v>ScTotal external condition reports
(service condition + mains condition)CSV Customers, PREs, External condition reportsEconometric</v>
      </c>
      <c r="T622" s="53" t="str">
        <f>INDEX(Inp_ScDrivers!T$9:T$37,MATCH($F622,Inp_ScDrivers!$F$9:$F$37,0))</f>
        <v/>
      </c>
      <c r="U622" s="53" t="str">
        <f>INDEX(Inp_ScDrivers!U$9:U$37,MATCH($F622,Inp_ScDrivers!$F$9:$F$37,0))</f>
        <v/>
      </c>
      <c r="V622" s="53" t="str">
        <f>INDEX(Inp_ScDrivers!V$9:V$37,MATCH($F622,Inp_ScDrivers!$F$9:$F$37,0))</f>
        <v/>
      </c>
      <c r="W622" s="53" t="str">
        <f>INDEX(Inp_ScDrivers!W$9:W$37,MATCH($F622,Inp_ScDrivers!$F$9:$F$37,0))</f>
        <v/>
      </c>
      <c r="X622" s="53" t="str">
        <f>INDEX(Inp_ScDrivers!X$9:X$37,MATCH($F622,Inp_ScDrivers!$F$9:$F$37,0))</f>
        <v/>
      </c>
      <c r="Y622" s="53">
        <f>INDEX(Inp_ScDrivers!Y$9:Y$37,MATCH($F622,Inp_ScDrivers!$F$9:$F$37,0))</f>
        <v>6534</v>
      </c>
      <c r="Z622" s="53">
        <f>INDEX(Inp_ScDrivers!Z$9:Z$37,MATCH($F622,Inp_ScDrivers!$F$9:$F$37,0))</f>
        <v>5125</v>
      </c>
      <c r="AA622" s="53">
        <f>INDEX(Inp_ScDrivers!AA$9:AA$37,MATCH($F622,Inp_ScDrivers!$F$9:$F$37,0))</f>
        <v>5620</v>
      </c>
      <c r="AB622" s="53">
        <f>INDEX(Inp_ScDrivers!AB$9:AB$37,MATCH($F622,Inp_ScDrivers!$F$9:$F$37,0))</f>
        <v>5814</v>
      </c>
      <c r="AC622" s="53">
        <f>INDEX(Inp_ScDrivers!AC$9:AC$37,MATCH($F622,Inp_ScDrivers!$F$9:$F$37,0))</f>
        <v>5682</v>
      </c>
      <c r="AD622" s="53">
        <f>INDEX(Inp_ScDrivers!AD$9:AD$37,MATCH($F622,Inp_ScDrivers!$F$9:$F$37,0))</f>
        <v>5781</v>
      </c>
      <c r="AE622" s="53">
        <f>INDEX(Inp_ScDrivers!AE$9:AE$37,MATCH($F622,Inp_ScDrivers!$F$9:$F$37,0))</f>
        <v>5311.7302149999996</v>
      </c>
      <c r="AF622" s="53">
        <f>INDEX(Inp_ScDrivers!AF$9:AF$37,MATCH($F622,Inp_ScDrivers!$F$9:$F$37,0))</f>
        <v>5193.9710850000001</v>
      </c>
      <c r="AG622" s="53">
        <f>INDEX(Inp_ScDrivers!AG$9:AG$37,MATCH($F622,Inp_ScDrivers!$F$9:$F$37,0))</f>
        <v>5125.9497579999997</v>
      </c>
      <c r="AH622" s="53">
        <f>INDEX(Inp_ScDrivers!AH$9:AH$37,MATCH($F622,Inp_ScDrivers!$F$9:$F$37,0))</f>
        <v>5052.7510220000004</v>
      </c>
      <c r="AI622" s="53">
        <f>INDEX(Inp_ScDrivers!AI$9:AI$37,MATCH($F622,Inp_ScDrivers!$F$9:$F$37,0))</f>
        <v>4979.3825139999999</v>
      </c>
      <c r="AJ622" s="53">
        <f>INDEX(Inp_ScDrivers!AJ$9:AJ$37,MATCH($F622,Inp_ScDrivers!$F$9:$F$37,0))</f>
        <v>4906.374503</v>
      </c>
      <c r="AK622" s="53">
        <f>INDEX(Inp_ScDrivers!AK$9:AK$37,MATCH($F622,Inp_ScDrivers!$F$9:$F$37,0))</f>
        <v>4833.9721900000004</v>
      </c>
    </row>
    <row r="623" spans="5:37" ht="14.2" customHeight="1">
      <c r="E623" s="2" t="s">
        <v>36</v>
      </c>
      <c r="F623" s="3" t="s">
        <v>202</v>
      </c>
      <c r="G623" s="3" t="str">
        <f>G622</f>
        <v>CSV Customers, PREs, External condition reports</v>
      </c>
      <c r="H623" s="3" t="str">
        <f>H622</f>
        <v>Econometric</v>
      </c>
      <c r="J623" s="2" t="str">
        <f>E623&amp;$G623&amp;""&amp;H623</f>
        <v>ScCSV Customers, PREs, External condition reportsEconometric</v>
      </c>
      <c r="T623" s="53" t="e">
        <f t="shared" ref="T623:AK623" si="219">T620^$R$87*T621^$R$88*T622^$R$89</f>
        <v>#VALUE!</v>
      </c>
      <c r="U623" s="53" t="e">
        <f t="shared" si="219"/>
        <v>#VALUE!</v>
      </c>
      <c r="V623" s="53" t="e">
        <f t="shared" si="219"/>
        <v>#VALUE!</v>
      </c>
      <c r="W623" s="53" t="e">
        <f t="shared" si="219"/>
        <v>#VALUE!</v>
      </c>
      <c r="X623" s="53" t="e">
        <f t="shared" si="219"/>
        <v>#VALUE!</v>
      </c>
      <c r="Y623" s="53">
        <f t="shared" si="219"/>
        <v>72939.37760276359</v>
      </c>
      <c r="Z623" s="53">
        <f t="shared" si="219"/>
        <v>64936.489189510678</v>
      </c>
      <c r="AA623" s="53">
        <f t="shared" si="219"/>
        <v>68317.268368518693</v>
      </c>
      <c r="AB623" s="53">
        <f t="shared" si="219"/>
        <v>69264.424205290401</v>
      </c>
      <c r="AC623" s="53">
        <f t="shared" si="219"/>
        <v>67962.527456970318</v>
      </c>
      <c r="AD623" s="53">
        <f t="shared" si="219"/>
        <v>67132.798894876221</v>
      </c>
      <c r="AE623" s="53">
        <f t="shared" si="219"/>
        <v>64260.255169387608</v>
      </c>
      <c r="AF623" s="53">
        <f t="shared" si="219"/>
        <v>63246.036169587023</v>
      </c>
      <c r="AG623" s="53">
        <f t="shared" si="219"/>
        <v>62490.961939644367</v>
      </c>
      <c r="AH623" s="53">
        <f t="shared" si="219"/>
        <v>61696.792304954855</v>
      </c>
      <c r="AI623" s="53">
        <f t="shared" si="219"/>
        <v>60890.34033585099</v>
      </c>
      <c r="AJ623" s="53">
        <f t="shared" si="219"/>
        <v>60074.04039352369</v>
      </c>
      <c r="AK623" s="53">
        <f t="shared" si="219"/>
        <v>59248.738403276191</v>
      </c>
    </row>
    <row r="624" spans="5:37" ht="14.2" customHeight="1">
      <c r="T624" s="67"/>
      <c r="U624" s="67"/>
      <c r="V624" s="67"/>
      <c r="W624" s="67"/>
      <c r="X624" s="67"/>
      <c r="Y624" s="67"/>
      <c r="Z624" s="67"/>
      <c r="AA624" s="67"/>
      <c r="AB624" s="67"/>
      <c r="AC624" s="67"/>
      <c r="AD624" s="67"/>
      <c r="AE624" s="67"/>
      <c r="AF624" s="67"/>
      <c r="AG624" s="67"/>
      <c r="AH624" s="67"/>
      <c r="AI624" s="67"/>
      <c r="AJ624" s="67"/>
      <c r="AK624" s="67"/>
    </row>
    <row r="625" spans="2:46" ht="14.2" customHeight="1">
      <c r="E625" s="2" t="s">
        <v>36</v>
      </c>
      <c r="F625" s="2" t="s">
        <v>141</v>
      </c>
      <c r="G625" s="2" t="s">
        <v>244</v>
      </c>
      <c r="H625" s="2" t="s">
        <v>235</v>
      </c>
      <c r="J625" s="2" t="str">
        <f t="shared" ref="J625:J628" si="220">E625&amp;$F625&amp;""&amp;G625&amp;""&amp;H625</f>
        <v>ScCustomersCSV Customers, PREs, External condition reports, MEAVEconometric</v>
      </c>
      <c r="T625" s="53" t="str">
        <f>INDEX(Inp_ScDrivers!T$9:T$37,MATCH($F625,Inp_ScDrivers!$F$9:$F$37,0))</f>
        <v/>
      </c>
      <c r="U625" s="53" t="str">
        <f>INDEX(Inp_ScDrivers!U$9:U$37,MATCH($F625,Inp_ScDrivers!$F$9:$F$37,0))</f>
        <v/>
      </c>
      <c r="V625" s="53" t="str">
        <f>INDEX(Inp_ScDrivers!V$9:V$37,MATCH($F625,Inp_ScDrivers!$F$9:$F$37,0))</f>
        <v/>
      </c>
      <c r="W625" s="53" t="str">
        <f>INDEX(Inp_ScDrivers!W$9:W$37,MATCH($F625,Inp_ScDrivers!$F$9:$F$37,0))</f>
        <v/>
      </c>
      <c r="X625" s="53" t="str">
        <f>INDEX(Inp_ScDrivers!X$9:X$37,MATCH($F625,Inp_ScDrivers!$F$9:$F$37,0))</f>
        <v/>
      </c>
      <c r="Y625" s="53">
        <f>INDEX(Inp_ScDrivers!Y$9:Y$37,MATCH($F625,Inp_ScDrivers!$F$9:$F$37,0))</f>
        <v>1794460.0000500001</v>
      </c>
      <c r="Z625" s="53">
        <f>INDEX(Inp_ScDrivers!Z$9:Z$37,MATCH($F625,Inp_ScDrivers!$F$9:$F$37,0))</f>
        <v>1805020.00009</v>
      </c>
      <c r="AA625" s="53">
        <f>INDEX(Inp_ScDrivers!AA$9:AA$37,MATCH($F625,Inp_ScDrivers!$F$9:$F$37,0))</f>
        <v>1813681</v>
      </c>
      <c r="AB625" s="53">
        <f>INDEX(Inp_ScDrivers!AB$9:AB$37,MATCH($F625,Inp_ScDrivers!$F$9:$F$37,0))</f>
        <v>1820991</v>
      </c>
      <c r="AC625" s="53">
        <f>INDEX(Inp_ScDrivers!AC$9:AC$37,MATCH($F625,Inp_ScDrivers!$F$9:$F$37,0))</f>
        <v>1831275</v>
      </c>
      <c r="AD625" s="53">
        <f>INDEX(Inp_ScDrivers!AD$9:AD$37,MATCH($F625,Inp_ScDrivers!$F$9:$F$37,0))</f>
        <v>1833229</v>
      </c>
      <c r="AE625" s="53">
        <f>INDEX(Inp_ScDrivers!AE$9:AE$37,MATCH($F625,Inp_ScDrivers!$F$9:$F$37,0))</f>
        <v>1840982.80048</v>
      </c>
      <c r="AF625" s="53">
        <f>INDEX(Inp_ScDrivers!AF$9:AF$37,MATCH($F625,Inp_ScDrivers!$F$9:$F$37,0))</f>
        <v>1848736.59996</v>
      </c>
      <c r="AG625" s="53">
        <f>INDEX(Inp_ScDrivers!AG$9:AG$37,MATCH($F625,Inp_ScDrivers!$F$9:$F$37,0))</f>
        <v>1856490.4004500001</v>
      </c>
      <c r="AH625" s="53">
        <f>INDEX(Inp_ScDrivers!AH$9:AH$37,MATCH($F625,Inp_ScDrivers!$F$9:$F$37,0))</f>
        <v>1864244.1999299999</v>
      </c>
      <c r="AI625" s="53">
        <f>INDEX(Inp_ScDrivers!AI$9:AI$37,MATCH($F625,Inp_ScDrivers!$F$9:$F$37,0))</f>
        <v>1871998.0004100001</v>
      </c>
      <c r="AJ625" s="53">
        <f>INDEX(Inp_ScDrivers!AJ$9:AJ$37,MATCH($F625,Inp_ScDrivers!$F$9:$F$37,0))</f>
        <v>1879751.7998899999</v>
      </c>
      <c r="AK625" s="53">
        <f>INDEX(Inp_ScDrivers!AK$9:AK$37,MATCH($F625,Inp_ScDrivers!$F$9:$F$37,0))</f>
        <v>1887505.6003699999</v>
      </c>
    </row>
    <row r="626" spans="2:46" ht="14.2" customHeight="1">
      <c r="E626" s="2" t="s">
        <v>36</v>
      </c>
      <c r="F626" s="2" t="s">
        <v>147</v>
      </c>
      <c r="G626" s="2" t="s">
        <v>244</v>
      </c>
      <c r="H626" s="2" t="s">
        <v>235</v>
      </c>
      <c r="J626" s="2" t="str">
        <f t="shared" si="220"/>
        <v>ScPREs (Internal &amp; External)CSV Customers, PREs, External condition reports, MEAVEconometric</v>
      </c>
      <c r="T626" s="53" t="str">
        <f>INDEX(Inp_ScDrivers!T$9:T$37,MATCH($F626,Inp_ScDrivers!$F$9:$F$37,0))</f>
        <v/>
      </c>
      <c r="U626" s="53" t="str">
        <f>INDEX(Inp_ScDrivers!U$9:U$37,MATCH($F626,Inp_ScDrivers!$F$9:$F$37,0))</f>
        <v/>
      </c>
      <c r="V626" s="53" t="str">
        <f>INDEX(Inp_ScDrivers!V$9:V$37,MATCH($F626,Inp_ScDrivers!$F$9:$F$37,0))</f>
        <v/>
      </c>
      <c r="W626" s="53" t="str">
        <f>INDEX(Inp_ScDrivers!W$9:W$37,MATCH($F626,Inp_ScDrivers!$F$9:$F$37,0))</f>
        <v/>
      </c>
      <c r="X626" s="53" t="str">
        <f>INDEX(Inp_ScDrivers!X$9:X$37,MATCH($F626,Inp_ScDrivers!$F$9:$F$37,0))</f>
        <v/>
      </c>
      <c r="Y626" s="53">
        <f>INDEX(Inp_ScDrivers!Y$9:Y$37,MATCH($F626,Inp_ScDrivers!$F$9:$F$37,0))</f>
        <v>74751</v>
      </c>
      <c r="Z626" s="53">
        <f>INDEX(Inp_ScDrivers!Z$9:Z$37,MATCH($F626,Inp_ScDrivers!$F$9:$F$37,0))</f>
        <v>70548</v>
      </c>
      <c r="AA626" s="53">
        <f>INDEX(Inp_ScDrivers!AA$9:AA$37,MATCH($F626,Inp_ScDrivers!$F$9:$F$37,0))</f>
        <v>73362</v>
      </c>
      <c r="AB626" s="53">
        <f>INDEX(Inp_ScDrivers!AB$9:AB$37,MATCH($F626,Inp_ScDrivers!$F$9:$F$37,0))</f>
        <v>72812</v>
      </c>
      <c r="AC626" s="53">
        <f>INDEX(Inp_ScDrivers!AC$9:AC$37,MATCH($F626,Inp_ScDrivers!$F$9:$F$37,0))</f>
        <v>69758</v>
      </c>
      <c r="AD626" s="53">
        <f>INDEX(Inp_ScDrivers!AD$9:AD$37,MATCH($F626,Inp_ScDrivers!$F$9:$F$37,0))</f>
        <v>64542</v>
      </c>
      <c r="AE626" s="53">
        <f>INDEX(Inp_ScDrivers!AE$9:AE$37,MATCH($F626,Inp_ScDrivers!$F$9:$F$37,0))</f>
        <v>62296.413549999997</v>
      </c>
      <c r="AF626" s="53">
        <f>INDEX(Inp_ScDrivers!AF$9:AF$37,MATCH($F626,Inp_ScDrivers!$F$9:$F$37,0))</f>
        <v>60452.404419999999</v>
      </c>
      <c r="AG626" s="53">
        <f>INDEX(Inp_ScDrivers!AG$9:AG$37,MATCH($F626,Inp_ScDrivers!$F$9:$F$37,0))</f>
        <v>58658.133090000003</v>
      </c>
      <c r="AH626" s="53">
        <f>INDEX(Inp_ScDrivers!AH$9:AH$37,MATCH($F626,Inp_ScDrivers!$F$9:$F$37,0))</f>
        <v>56858.684359999999</v>
      </c>
      <c r="AI626" s="53">
        <f>INDEX(Inp_ScDrivers!AI$9:AI$37,MATCH($F626,Inp_ScDrivers!$F$9:$F$37,0))</f>
        <v>55059.065849999999</v>
      </c>
      <c r="AJ626" s="53">
        <f>INDEX(Inp_ScDrivers!AJ$9:AJ$37,MATCH($F626,Inp_ScDrivers!$F$9:$F$37,0))</f>
        <v>53259.807830000005</v>
      </c>
      <c r="AK626" s="53">
        <f>INDEX(Inp_ScDrivers!AK$9:AK$37,MATCH($F626,Inp_ScDrivers!$F$9:$F$37,0))</f>
        <v>51461.155530000004</v>
      </c>
    </row>
    <row r="627" spans="2:46" ht="14.2" customHeight="1">
      <c r="E627" s="2" t="s">
        <v>36</v>
      </c>
      <c r="F627" s="66" t="s">
        <v>166</v>
      </c>
      <c r="G627" s="2" t="s">
        <v>244</v>
      </c>
      <c r="H627" s="2" t="s">
        <v>235</v>
      </c>
      <c r="J627" s="2" t="str">
        <f t="shared" si="220"/>
        <v>ScTotal external condition reports
(service condition + mains condition)CSV Customers, PREs, External condition reports, MEAVEconometric</v>
      </c>
      <c r="T627" s="53" t="str">
        <f>INDEX(Inp_ScDrivers!T$9:T$37,MATCH($F627,Inp_ScDrivers!$F$9:$F$37,0))</f>
        <v/>
      </c>
      <c r="U627" s="53" t="str">
        <f>INDEX(Inp_ScDrivers!U$9:U$37,MATCH($F627,Inp_ScDrivers!$F$9:$F$37,0))</f>
        <v/>
      </c>
      <c r="V627" s="53" t="str">
        <f>INDEX(Inp_ScDrivers!V$9:V$37,MATCH($F627,Inp_ScDrivers!$F$9:$F$37,0))</f>
        <v/>
      </c>
      <c r="W627" s="53" t="str">
        <f>INDEX(Inp_ScDrivers!W$9:W$37,MATCH($F627,Inp_ScDrivers!$F$9:$F$37,0))</f>
        <v/>
      </c>
      <c r="X627" s="53" t="str">
        <f>INDEX(Inp_ScDrivers!X$9:X$37,MATCH($F627,Inp_ScDrivers!$F$9:$F$37,0))</f>
        <v/>
      </c>
      <c r="Y627" s="53">
        <f>INDEX(Inp_ScDrivers!Y$9:Y$37,MATCH($F627,Inp_ScDrivers!$F$9:$F$37,0))</f>
        <v>6534</v>
      </c>
      <c r="Z627" s="53">
        <f>INDEX(Inp_ScDrivers!Z$9:Z$37,MATCH($F627,Inp_ScDrivers!$F$9:$F$37,0))</f>
        <v>5125</v>
      </c>
      <c r="AA627" s="53">
        <f>INDEX(Inp_ScDrivers!AA$9:AA$37,MATCH($F627,Inp_ScDrivers!$F$9:$F$37,0))</f>
        <v>5620</v>
      </c>
      <c r="AB627" s="53">
        <f>INDEX(Inp_ScDrivers!AB$9:AB$37,MATCH($F627,Inp_ScDrivers!$F$9:$F$37,0))</f>
        <v>5814</v>
      </c>
      <c r="AC627" s="53">
        <f>INDEX(Inp_ScDrivers!AC$9:AC$37,MATCH($F627,Inp_ScDrivers!$F$9:$F$37,0))</f>
        <v>5682</v>
      </c>
      <c r="AD627" s="53">
        <f>INDEX(Inp_ScDrivers!AD$9:AD$37,MATCH($F627,Inp_ScDrivers!$F$9:$F$37,0))</f>
        <v>5781</v>
      </c>
      <c r="AE627" s="53">
        <f>INDEX(Inp_ScDrivers!AE$9:AE$37,MATCH($F627,Inp_ScDrivers!$F$9:$F$37,0))</f>
        <v>5311.7302149999996</v>
      </c>
      <c r="AF627" s="53">
        <f>INDEX(Inp_ScDrivers!AF$9:AF$37,MATCH($F627,Inp_ScDrivers!$F$9:$F$37,0))</f>
        <v>5193.9710850000001</v>
      </c>
      <c r="AG627" s="53">
        <f>INDEX(Inp_ScDrivers!AG$9:AG$37,MATCH($F627,Inp_ScDrivers!$F$9:$F$37,0))</f>
        <v>5125.9497579999997</v>
      </c>
      <c r="AH627" s="53">
        <f>INDEX(Inp_ScDrivers!AH$9:AH$37,MATCH($F627,Inp_ScDrivers!$F$9:$F$37,0))</f>
        <v>5052.7510220000004</v>
      </c>
      <c r="AI627" s="53">
        <f>INDEX(Inp_ScDrivers!AI$9:AI$37,MATCH($F627,Inp_ScDrivers!$F$9:$F$37,0))</f>
        <v>4979.3825139999999</v>
      </c>
      <c r="AJ627" s="53">
        <f>INDEX(Inp_ScDrivers!AJ$9:AJ$37,MATCH($F627,Inp_ScDrivers!$F$9:$F$37,0))</f>
        <v>4906.374503</v>
      </c>
      <c r="AK627" s="53">
        <f>INDEX(Inp_ScDrivers!AK$9:AK$37,MATCH($F627,Inp_ScDrivers!$F$9:$F$37,0))</f>
        <v>4833.9721900000004</v>
      </c>
    </row>
    <row r="628" spans="2:46" ht="14.2" customHeight="1">
      <c r="E628" s="2" t="s">
        <v>36</v>
      </c>
      <c r="F628" s="2" t="s">
        <v>168</v>
      </c>
      <c r="G628" s="2" t="s">
        <v>244</v>
      </c>
      <c r="H628" s="2" t="s">
        <v>235</v>
      </c>
      <c r="J628" s="2" t="str">
        <f t="shared" si="220"/>
        <v>ScMEAVCSV Customers, PREs, External condition reports, MEAVEconometric</v>
      </c>
      <c r="T628" s="53" t="str">
        <f>INDEX(Inp_ScDrivers!T$9:T$37,MATCH($F628,Inp_ScDrivers!$F$9:$F$37,0))</f>
        <v/>
      </c>
      <c r="U628" s="53" t="str">
        <f>INDEX(Inp_ScDrivers!U$9:U$37,MATCH($F628,Inp_ScDrivers!$F$9:$F$37,0))</f>
        <v/>
      </c>
      <c r="V628" s="53" t="str">
        <f>INDEX(Inp_ScDrivers!V$9:V$37,MATCH($F628,Inp_ScDrivers!$F$9:$F$37,0))</f>
        <v/>
      </c>
      <c r="W628" s="53" t="str">
        <f>INDEX(Inp_ScDrivers!W$9:W$37,MATCH($F628,Inp_ScDrivers!$F$9:$F$37,0))</f>
        <v/>
      </c>
      <c r="X628" s="53" t="str">
        <f>INDEX(Inp_ScDrivers!X$9:X$37,MATCH($F628,Inp_ScDrivers!$F$9:$F$37,0))</f>
        <v/>
      </c>
      <c r="Y628" s="53">
        <f>INDEX(Inp_ScDrivers!Y$9:Y$37,MATCH($F628,Inp_ScDrivers!$F$9:$F$37,0))</f>
        <v>7789.5899376693305</v>
      </c>
      <c r="Z628" s="53">
        <f>INDEX(Inp_ScDrivers!Z$9:Z$37,MATCH($F628,Inp_ScDrivers!$F$9:$F$37,0))</f>
        <v>7791.0774317931237</v>
      </c>
      <c r="AA628" s="53">
        <f>INDEX(Inp_ScDrivers!AA$9:AA$37,MATCH($F628,Inp_ScDrivers!$F$9:$F$37,0))</f>
        <v>7788.5115565878295</v>
      </c>
      <c r="AB628" s="53">
        <f>INDEX(Inp_ScDrivers!AB$9:AB$37,MATCH($F628,Inp_ScDrivers!$F$9:$F$37,0))</f>
        <v>7791.6566149772243</v>
      </c>
      <c r="AC628" s="53">
        <f>INDEX(Inp_ScDrivers!AC$9:AC$37,MATCH($F628,Inp_ScDrivers!$F$9:$F$37,0))</f>
        <v>7783.8995712923215</v>
      </c>
      <c r="AD628" s="53">
        <f>INDEX(Inp_ScDrivers!AD$9:AD$37,MATCH($F628,Inp_ScDrivers!$F$9:$F$37,0))</f>
        <v>7746.8494819941434</v>
      </c>
      <c r="AE628" s="53">
        <f>INDEX(Inp_ScDrivers!AE$9:AE$37,MATCH($F628,Inp_ScDrivers!$F$9:$F$37,0))</f>
        <v>7734.8768253165372</v>
      </c>
      <c r="AF628" s="53">
        <f>INDEX(Inp_ScDrivers!AF$9:AF$37,MATCH($F628,Inp_ScDrivers!$F$9:$F$37,0))</f>
        <v>7723.7853135539472</v>
      </c>
      <c r="AG628" s="53">
        <f>INDEX(Inp_ScDrivers!AG$9:AG$37,MATCH($F628,Inp_ScDrivers!$F$9:$F$37,0))</f>
        <v>7721.3100860637069</v>
      </c>
      <c r="AH628" s="53">
        <f>INDEX(Inp_ScDrivers!AH$9:AH$37,MATCH($F628,Inp_ScDrivers!$F$9:$F$37,0))</f>
        <v>7721.4586037870658</v>
      </c>
      <c r="AI628" s="53">
        <f>INDEX(Inp_ScDrivers!AI$9:AI$37,MATCH($F628,Inp_ScDrivers!$F$9:$F$37,0))</f>
        <v>7716.9094045491174</v>
      </c>
      <c r="AJ628" s="53">
        <f>INDEX(Inp_ScDrivers!AJ$9:AJ$37,MATCH($F628,Inp_ScDrivers!$F$9:$F$37,0))</f>
        <v>7701.6504279547416</v>
      </c>
      <c r="AK628" s="53">
        <f>INDEX(Inp_ScDrivers!AK$9:AK$37,MATCH($F628,Inp_ScDrivers!$F$9:$F$37,0))</f>
        <v>7692.1998334760474</v>
      </c>
    </row>
    <row r="629" spans="2:46" ht="14.2" customHeight="1">
      <c r="E629" s="2" t="s">
        <v>36</v>
      </c>
      <c r="F629" s="3" t="s">
        <v>202</v>
      </c>
      <c r="G629" s="3" t="str">
        <f>G628</f>
        <v>CSV Customers, PREs, External condition reports, MEAV</v>
      </c>
      <c r="H629" s="3" t="str">
        <f>H628</f>
        <v>Econometric</v>
      </c>
      <c r="J629" s="2" t="str">
        <f>E629&amp;$G629&amp;""&amp;H629</f>
        <v>ScCSV Customers, PREs, External condition reports, MEAVEconometric</v>
      </c>
      <c r="T629" s="53" t="e">
        <f t="shared" ref="T629:AK629" si="221">T625^$R$92*T626^$R$93*T627^$R$94</f>
        <v>#VALUE!</v>
      </c>
      <c r="U629" s="53" t="e">
        <f t="shared" si="221"/>
        <v>#VALUE!</v>
      </c>
      <c r="V629" s="53" t="e">
        <f t="shared" si="221"/>
        <v>#VALUE!</v>
      </c>
      <c r="W629" s="53" t="e">
        <f t="shared" si="221"/>
        <v>#VALUE!</v>
      </c>
      <c r="X629" s="53" t="e">
        <f t="shared" si="221"/>
        <v>#VALUE!</v>
      </c>
      <c r="Y629" s="53">
        <f t="shared" si="221"/>
        <v>39044.372648053846</v>
      </c>
      <c r="Z629" s="53">
        <f t="shared" si="221"/>
        <v>34565.223688138758</v>
      </c>
      <c r="AA629" s="53">
        <f t="shared" si="221"/>
        <v>36561.419820026058</v>
      </c>
      <c r="AB629" s="53">
        <f t="shared" si="221"/>
        <v>36890.039415875821</v>
      </c>
      <c r="AC629" s="53">
        <f t="shared" si="221"/>
        <v>35749.715778300953</v>
      </c>
      <c r="AD629" s="53">
        <f t="shared" si="221"/>
        <v>34497.667287973025</v>
      </c>
      <c r="AE629" s="53">
        <f t="shared" si="221"/>
        <v>32796.545963992241</v>
      </c>
      <c r="AF629" s="53">
        <f t="shared" si="221"/>
        <v>32007.238887109153</v>
      </c>
      <c r="AG629" s="53">
        <f t="shared" si="221"/>
        <v>31343.649958603051</v>
      </c>
      <c r="AH629" s="53">
        <f t="shared" si="221"/>
        <v>30662.880379545692</v>
      </c>
      <c r="AI629" s="53">
        <f t="shared" si="221"/>
        <v>29977.74662483959</v>
      </c>
      <c r="AJ629" s="53">
        <f t="shared" si="221"/>
        <v>29289.405489315886</v>
      </c>
      <c r="AK629" s="53">
        <f t="shared" si="221"/>
        <v>28598.242873136845</v>
      </c>
    </row>
    <row r="631" spans="2:46" ht="14.2" customHeight="1">
      <c r="B631" s="9" t="s">
        <v>38</v>
      </c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</row>
    <row r="632" spans="2:46" ht="14.2" customHeight="1"/>
    <row r="633" spans="2:46" ht="14.2" customHeight="1">
      <c r="E633" s="2" t="s">
        <v>38</v>
      </c>
      <c r="F633" s="2" t="s">
        <v>141</v>
      </c>
      <c r="G633" s="2" t="s">
        <v>226</v>
      </c>
      <c r="J633" s="2" t="str">
        <f>E633&amp;$F633&amp;""&amp;G633&amp;""&amp;H633</f>
        <v>SoCustomersCSV Emergency</v>
      </c>
      <c r="T633" s="53" t="str">
        <f>INDEX(Inp_SoDrivers!T$9:T$37,MATCH($F633,Inp_SoDrivers!$F$9:$F$37,0))</f>
        <v/>
      </c>
      <c r="U633" s="53" t="str">
        <f>INDEX(Inp_SoDrivers!U$9:U$37,MATCH($F633,Inp_SoDrivers!$F$9:$F$37,0))</f>
        <v/>
      </c>
      <c r="V633" s="53" t="str">
        <f>INDEX(Inp_SoDrivers!V$9:V$37,MATCH($F633,Inp_SoDrivers!$F$9:$F$37,0))</f>
        <v/>
      </c>
      <c r="W633" s="53" t="str">
        <f>INDEX(Inp_SoDrivers!W$9:W$37,MATCH($F633,Inp_SoDrivers!$F$9:$F$37,0))</f>
        <v/>
      </c>
      <c r="X633" s="53" t="str">
        <f>INDEX(Inp_SoDrivers!X$9:X$37,MATCH($F633,Inp_SoDrivers!$F$9:$F$37,0))</f>
        <v/>
      </c>
      <c r="Y633" s="53">
        <f>INDEX(Inp_SoDrivers!Y$9:Y$37,MATCH($F633,Inp_SoDrivers!$F$9:$F$37,0))</f>
        <v>4067953.9995999997</v>
      </c>
      <c r="Z633" s="53">
        <f>INDEX(Inp_SoDrivers!Z$9:Z$37,MATCH($F633,Inp_SoDrivers!$F$9:$F$37,0))</f>
        <v>4073165.0003</v>
      </c>
      <c r="AA633" s="53">
        <f>INDEX(Inp_SoDrivers!AA$9:AA$37,MATCH($F633,Inp_SoDrivers!$F$9:$F$37,0))</f>
        <v>4089066</v>
      </c>
      <c r="AB633" s="53">
        <f>INDEX(Inp_SoDrivers!AB$9:AB$37,MATCH($F633,Inp_SoDrivers!$F$9:$F$37,0))</f>
        <v>4098626</v>
      </c>
      <c r="AC633" s="53">
        <f>INDEX(Inp_SoDrivers!AC$9:AC$37,MATCH($F633,Inp_SoDrivers!$F$9:$F$37,0))</f>
        <v>4109365</v>
      </c>
      <c r="AD633" s="53">
        <f>INDEX(Inp_SoDrivers!AD$9:AD$37,MATCH($F633,Inp_SoDrivers!$F$9:$F$37,0))</f>
        <v>4121014</v>
      </c>
      <c r="AE633" s="53">
        <f>INDEX(Inp_SoDrivers!AE$9:AE$37,MATCH($F633,Inp_SoDrivers!$F$9:$F$37,0))</f>
        <v>4131625.9994999999</v>
      </c>
      <c r="AF633" s="53">
        <f>INDEX(Inp_SoDrivers!AF$9:AF$37,MATCH($F633,Inp_SoDrivers!$F$9:$F$37,0))</f>
        <v>4142238.0001000003</v>
      </c>
      <c r="AG633" s="53">
        <f>INDEX(Inp_SoDrivers!AG$9:AG$37,MATCH($F633,Inp_SoDrivers!$F$9:$F$37,0))</f>
        <v>4152849.9996000002</v>
      </c>
      <c r="AH633" s="53">
        <f>INDEX(Inp_SoDrivers!AH$9:AH$37,MATCH($F633,Inp_SoDrivers!$F$9:$F$37,0))</f>
        <v>4163462.0000999998</v>
      </c>
      <c r="AI633" s="53">
        <f>INDEX(Inp_SoDrivers!AI$9:AI$37,MATCH($F633,Inp_SoDrivers!$F$9:$F$37,0))</f>
        <v>4174073.9996000002</v>
      </c>
      <c r="AJ633" s="53">
        <f>INDEX(Inp_SoDrivers!AJ$9:AJ$37,MATCH($F633,Inp_SoDrivers!$F$9:$F$37,0))</f>
        <v>4184686.0002000001</v>
      </c>
      <c r="AK633" s="53">
        <f>INDEX(Inp_SoDrivers!AK$9:AK$37,MATCH($F633,Inp_SoDrivers!$F$9:$F$37,0))</f>
        <v>4195297.9996999996</v>
      </c>
    </row>
    <row r="634" spans="2:46" ht="14.2" customHeight="1">
      <c r="E634" s="2" t="s">
        <v>38</v>
      </c>
      <c r="F634" s="66" t="s">
        <v>166</v>
      </c>
      <c r="G634" s="2" t="s">
        <v>226</v>
      </c>
      <c r="J634" s="2" t="str">
        <f>E634&amp;$F634&amp;""&amp;G634&amp;""&amp;H634</f>
        <v>SoTotal external condition reports
(service condition + mains condition)CSV Emergency</v>
      </c>
      <c r="T634" s="53" t="str">
        <f>INDEX(Inp_SoDrivers!T$9:T$37,MATCH($F634,Inp_SoDrivers!$F$9:$F$37,0))</f>
        <v/>
      </c>
      <c r="U634" s="53" t="str">
        <f>INDEX(Inp_SoDrivers!U$9:U$37,MATCH($F634,Inp_SoDrivers!$F$9:$F$37,0))</f>
        <v/>
      </c>
      <c r="V634" s="53" t="str">
        <f>INDEX(Inp_SoDrivers!V$9:V$37,MATCH($F634,Inp_SoDrivers!$F$9:$F$37,0))</f>
        <v/>
      </c>
      <c r="W634" s="53" t="str">
        <f>INDEX(Inp_SoDrivers!W$9:W$37,MATCH($F634,Inp_SoDrivers!$F$9:$F$37,0))</f>
        <v/>
      </c>
      <c r="X634" s="53" t="str">
        <f>INDEX(Inp_SoDrivers!X$9:X$37,MATCH($F634,Inp_SoDrivers!$F$9:$F$37,0))</f>
        <v/>
      </c>
      <c r="Y634" s="53">
        <f>INDEX(Inp_SoDrivers!Y$9:Y$37,MATCH($F634,Inp_SoDrivers!$F$9:$F$37,0))</f>
        <v>21992</v>
      </c>
      <c r="Z634" s="53">
        <f>INDEX(Inp_SoDrivers!Z$9:Z$37,MATCH($F634,Inp_SoDrivers!$F$9:$F$37,0))</f>
        <v>15728</v>
      </c>
      <c r="AA634" s="53">
        <f>INDEX(Inp_SoDrivers!AA$9:AA$37,MATCH($F634,Inp_SoDrivers!$F$9:$F$37,0))</f>
        <v>17612</v>
      </c>
      <c r="AB634" s="53">
        <f>INDEX(Inp_SoDrivers!AB$9:AB$37,MATCH($F634,Inp_SoDrivers!$F$9:$F$37,0))</f>
        <v>18202</v>
      </c>
      <c r="AC634" s="53">
        <f>INDEX(Inp_SoDrivers!AC$9:AC$37,MATCH($F634,Inp_SoDrivers!$F$9:$F$37,0))</f>
        <v>17304</v>
      </c>
      <c r="AD634" s="53">
        <f>INDEX(Inp_SoDrivers!AD$9:AD$37,MATCH($F634,Inp_SoDrivers!$F$9:$F$37,0))</f>
        <v>17814</v>
      </c>
      <c r="AE634" s="53">
        <f>INDEX(Inp_SoDrivers!AE$9:AE$37,MATCH($F634,Inp_SoDrivers!$F$9:$F$37,0))</f>
        <v>16257.089313</v>
      </c>
      <c r="AF634" s="53">
        <f>INDEX(Inp_SoDrivers!AF$9:AF$37,MATCH($F634,Inp_SoDrivers!$F$9:$F$37,0))</f>
        <v>15825.178671</v>
      </c>
      <c r="AG634" s="53">
        <f>INDEX(Inp_SoDrivers!AG$9:AG$37,MATCH($F634,Inp_SoDrivers!$F$9:$F$37,0))</f>
        <v>15413.322920000001</v>
      </c>
      <c r="AH634" s="53">
        <f>INDEX(Inp_SoDrivers!AH$9:AH$37,MATCH($F634,Inp_SoDrivers!$F$9:$F$37,0))</f>
        <v>14904.895247</v>
      </c>
      <c r="AI634" s="53">
        <f>INDEX(Inp_SoDrivers!AI$9:AI$37,MATCH($F634,Inp_SoDrivers!$F$9:$F$37,0))</f>
        <v>14426.830764</v>
      </c>
      <c r="AJ634" s="53">
        <f>INDEX(Inp_SoDrivers!AJ$9:AJ$37,MATCH($F634,Inp_SoDrivers!$F$9:$F$37,0))</f>
        <v>13962.133774</v>
      </c>
      <c r="AK634" s="53">
        <f>INDEX(Inp_SoDrivers!AK$9:AK$37,MATCH($F634,Inp_SoDrivers!$F$9:$F$37,0))</f>
        <v>13510.009787999999</v>
      </c>
    </row>
    <row r="635" spans="2:46" ht="14.2" customHeight="1">
      <c r="E635" s="2" t="s">
        <v>38</v>
      </c>
      <c r="F635" s="3" t="s">
        <v>202</v>
      </c>
      <c r="G635" s="3" t="str">
        <f>G634</f>
        <v>CSV Emergency</v>
      </c>
      <c r="H635" s="3"/>
      <c r="J635" s="2" t="str">
        <f>E635&amp;$G635&amp;""&amp;H635</f>
        <v>SoCSV Emergency</v>
      </c>
      <c r="T635" s="53" t="e">
        <f t="shared" ref="T635:AK635" si="222">T633^$R$11*T634^$R$12</f>
        <v>#VALUE!</v>
      </c>
      <c r="U635" s="53" t="e">
        <f t="shared" si="222"/>
        <v>#VALUE!</v>
      </c>
      <c r="V635" s="53" t="e">
        <f t="shared" si="222"/>
        <v>#VALUE!</v>
      </c>
      <c r="W635" s="53" t="e">
        <f t="shared" si="222"/>
        <v>#VALUE!</v>
      </c>
      <c r="X635" s="53" t="e">
        <f t="shared" si="222"/>
        <v>#VALUE!</v>
      </c>
      <c r="Y635" s="53">
        <f t="shared" si="222"/>
        <v>1432035.4596840199</v>
      </c>
      <c r="Z635" s="53">
        <f t="shared" si="222"/>
        <v>1340541.6219248187</v>
      </c>
      <c r="AA635" s="53">
        <f t="shared" si="222"/>
        <v>1375501.3838832232</v>
      </c>
      <c r="AB635" s="53">
        <f t="shared" si="222"/>
        <v>1387185.2253790505</v>
      </c>
      <c r="AC635" s="53">
        <f t="shared" si="222"/>
        <v>1376097.0867012285</v>
      </c>
      <c r="AD635" s="53">
        <f t="shared" si="222"/>
        <v>1387252.6450017756</v>
      </c>
      <c r="AE635" s="53">
        <f t="shared" si="222"/>
        <v>1364914.224122101</v>
      </c>
      <c r="AF635" s="53">
        <f t="shared" si="222"/>
        <v>1360372.2466811116</v>
      </c>
      <c r="AG635" s="53">
        <f t="shared" si="222"/>
        <v>1355989.2646563489</v>
      </c>
      <c r="AH635" s="53">
        <f t="shared" si="222"/>
        <v>1349675.8274598094</v>
      </c>
      <c r="AI635" s="53">
        <f t="shared" si="222"/>
        <v>1343638.0772028018</v>
      </c>
      <c r="AJ635" s="53">
        <f t="shared" si="222"/>
        <v>1337582.7515703009</v>
      </c>
      <c r="AK635" s="53">
        <f t="shared" si="222"/>
        <v>1331500.655956832</v>
      </c>
    </row>
    <row r="636" spans="2:46" ht="14.2" customHeight="1">
      <c r="T636" s="67"/>
      <c r="U636" s="67"/>
      <c r="V636" s="67"/>
      <c r="W636" s="67"/>
      <c r="X636" s="67"/>
      <c r="Y636" s="67"/>
      <c r="Z636" s="67"/>
      <c r="AA636" s="67"/>
      <c r="AB636" s="67"/>
      <c r="AC636" s="67"/>
      <c r="AD636" s="67"/>
      <c r="AE636" s="67"/>
      <c r="AF636" s="67"/>
      <c r="AG636" s="67"/>
      <c r="AH636" s="67"/>
      <c r="AI636" s="67"/>
      <c r="AJ636" s="67"/>
      <c r="AK636" s="67"/>
    </row>
    <row r="637" spans="2:46" ht="14.2" customHeight="1">
      <c r="E637" s="2" t="s">
        <v>38</v>
      </c>
      <c r="F637" s="2" t="s">
        <v>154</v>
      </c>
      <c r="G637" s="2" t="s">
        <v>223</v>
      </c>
      <c r="J637" s="2" t="str">
        <f t="shared" ref="J637:J643" si="223">E637&amp;$F637&amp;""&amp;G637&amp;""&amp;H637</f>
        <v>SoRepex Synthetic CostsCSV Totex</v>
      </c>
      <c r="T637" s="53" t="str">
        <f>INDEX(Inp_SoDrivers!T$9:T$37,MATCH($F637,Inp_SoDrivers!$F$9:$F$37,0))</f>
        <v/>
      </c>
      <c r="U637" s="53" t="str">
        <f>INDEX(Inp_SoDrivers!U$9:U$37,MATCH($F637,Inp_SoDrivers!$F$9:$F$37,0))</f>
        <v/>
      </c>
      <c r="V637" s="53" t="str">
        <f>INDEX(Inp_SoDrivers!V$9:V$37,MATCH($F637,Inp_SoDrivers!$F$9:$F$37,0))</f>
        <v/>
      </c>
      <c r="W637" s="53" t="str">
        <f>INDEX(Inp_SoDrivers!W$9:W$37,MATCH($F637,Inp_SoDrivers!$F$9:$F$37,0))</f>
        <v/>
      </c>
      <c r="X637" s="53" t="str">
        <f>INDEX(Inp_SoDrivers!X$9:X$37,MATCH($F637,Inp_SoDrivers!$F$9:$F$37,0))</f>
        <v/>
      </c>
      <c r="Y637" s="53">
        <f>INDEX(Inp_SoDrivers!Y$9:Y$37,MATCH($F637,Inp_SoDrivers!$F$9:$F$37,0))</f>
        <v>245.48028645089204</v>
      </c>
      <c r="Z637" s="53">
        <f>INDEX(Inp_SoDrivers!Z$9:Z$37,MATCH($F637,Inp_SoDrivers!$F$9:$F$37,0))</f>
        <v>245.74174468208946</v>
      </c>
      <c r="AA637" s="53">
        <f>INDEX(Inp_SoDrivers!AA$9:AA$37,MATCH($F637,Inp_SoDrivers!$F$9:$F$37,0))</f>
        <v>225.38476759040859</v>
      </c>
      <c r="AB637" s="53">
        <f>INDEX(Inp_SoDrivers!AB$9:AB$37,MATCH($F637,Inp_SoDrivers!$F$9:$F$37,0))</f>
        <v>221.88891241568527</v>
      </c>
      <c r="AC637" s="53">
        <f>INDEX(Inp_SoDrivers!AC$9:AC$37,MATCH($F637,Inp_SoDrivers!$F$9:$F$37,0))</f>
        <v>234.36408700151631</v>
      </c>
      <c r="AD637" s="53">
        <f>INDEX(Inp_SoDrivers!AD$9:AD$37,MATCH($F637,Inp_SoDrivers!$F$9:$F$37,0))</f>
        <v>223.10741571195106</v>
      </c>
      <c r="AE637" s="53">
        <f>INDEX(Inp_SoDrivers!AE$9:AE$37,MATCH($F637,Inp_SoDrivers!$F$9:$F$37,0))</f>
        <v>220.97295097658133</v>
      </c>
      <c r="AF637" s="53">
        <f>INDEX(Inp_SoDrivers!AF$9:AF$37,MATCH($F637,Inp_SoDrivers!$F$9:$F$37,0))</f>
        <v>218.28527151601605</v>
      </c>
      <c r="AG637" s="53">
        <f>INDEX(Inp_SoDrivers!AG$9:AG$37,MATCH($F637,Inp_SoDrivers!$F$9:$F$37,0))</f>
        <v>228.41182216980053</v>
      </c>
      <c r="AH637" s="53">
        <f>INDEX(Inp_SoDrivers!AH$9:AH$37,MATCH($F637,Inp_SoDrivers!$F$9:$F$37,0))</f>
        <v>226.32088489310814</v>
      </c>
      <c r="AI637" s="53">
        <f>INDEX(Inp_SoDrivers!AI$9:AI$37,MATCH($F637,Inp_SoDrivers!$F$9:$F$37,0))</f>
        <v>224.61954746194237</v>
      </c>
      <c r="AJ637" s="53">
        <f>INDEX(Inp_SoDrivers!AJ$9:AJ$37,MATCH($F637,Inp_SoDrivers!$F$9:$F$37,0))</f>
        <v>222.97748352152215</v>
      </c>
      <c r="AK637" s="53">
        <f>INDEX(Inp_SoDrivers!AK$9:AK$37,MATCH($F637,Inp_SoDrivers!$F$9:$F$37,0))</f>
        <v>221.39378741436482</v>
      </c>
    </row>
    <row r="638" spans="2:46" ht="14.2" customHeight="1">
      <c r="E638" s="2" t="s">
        <v>38</v>
      </c>
      <c r="F638" s="2" t="s">
        <v>156</v>
      </c>
      <c r="G638" s="2" t="s">
        <v>223</v>
      </c>
      <c r="J638" s="2" t="str">
        <f t="shared" si="223"/>
        <v>SoCapex synthetic costs - MainsCSV Totex</v>
      </c>
      <c r="T638" s="53" t="str">
        <f>INDEX(Inp_SoDrivers!T$9:T$37,MATCH($F638,Inp_SoDrivers!$F$9:$F$37,0))</f>
        <v/>
      </c>
      <c r="U638" s="53" t="str">
        <f>INDEX(Inp_SoDrivers!U$9:U$37,MATCH($F638,Inp_SoDrivers!$F$9:$F$37,0))</f>
        <v/>
      </c>
      <c r="V638" s="53" t="str">
        <f>INDEX(Inp_SoDrivers!V$9:V$37,MATCH($F638,Inp_SoDrivers!$F$9:$F$37,0))</f>
        <v/>
      </c>
      <c r="W638" s="53" t="str">
        <f>INDEX(Inp_SoDrivers!W$9:W$37,MATCH($F638,Inp_SoDrivers!$F$9:$F$37,0))</f>
        <v/>
      </c>
      <c r="X638" s="53" t="str">
        <f>INDEX(Inp_SoDrivers!X$9:X$37,MATCH($F638,Inp_SoDrivers!$F$9:$F$37,0))</f>
        <v/>
      </c>
      <c r="Y638" s="53">
        <f>INDEX(Inp_SoDrivers!Y$9:Y$37,MATCH($F638,Inp_SoDrivers!$F$9:$F$37,0))</f>
        <v>5.6322103675954249</v>
      </c>
      <c r="Z638" s="53">
        <f>INDEX(Inp_SoDrivers!Z$9:Z$37,MATCH($F638,Inp_SoDrivers!$F$9:$F$37,0))</f>
        <v>4.0211754407322449</v>
      </c>
      <c r="AA638" s="53">
        <f>INDEX(Inp_SoDrivers!AA$9:AA$37,MATCH($F638,Inp_SoDrivers!$F$9:$F$37,0))</f>
        <v>3.8678696891769251</v>
      </c>
      <c r="AB638" s="53">
        <f>INDEX(Inp_SoDrivers!AB$9:AB$37,MATCH($F638,Inp_SoDrivers!$F$9:$F$37,0))</f>
        <v>3.4798192500628811</v>
      </c>
      <c r="AC638" s="53">
        <f>INDEX(Inp_SoDrivers!AC$9:AC$37,MATCH($F638,Inp_SoDrivers!$F$9:$F$37,0))</f>
        <v>4.8363092913989147</v>
      </c>
      <c r="AD638" s="53">
        <f>INDEX(Inp_SoDrivers!AD$9:AD$37,MATCH($F638,Inp_SoDrivers!$F$9:$F$37,0))</f>
        <v>5.4891228422147442</v>
      </c>
      <c r="AE638" s="53">
        <f>INDEX(Inp_SoDrivers!AE$9:AE$37,MATCH($F638,Inp_SoDrivers!$F$9:$F$37,0))</f>
        <v>5.2943689189444649</v>
      </c>
      <c r="AF638" s="53">
        <f>INDEX(Inp_SoDrivers!AF$9:AF$37,MATCH($F638,Inp_SoDrivers!$F$9:$F$37,0))</f>
        <v>5.8537245627607533</v>
      </c>
      <c r="AG638" s="53">
        <f>INDEX(Inp_SoDrivers!AG$9:AG$37,MATCH($F638,Inp_SoDrivers!$F$9:$F$37,0))</f>
        <v>5.3642542184254784</v>
      </c>
      <c r="AH638" s="53">
        <f>INDEX(Inp_SoDrivers!AH$9:AH$37,MATCH($F638,Inp_SoDrivers!$F$9:$F$37,0))</f>
        <v>5.1356338066308425</v>
      </c>
      <c r="AI638" s="53">
        <f>INDEX(Inp_SoDrivers!AI$9:AI$37,MATCH($F638,Inp_SoDrivers!$F$9:$F$37,0))</f>
        <v>4.9947863927392069</v>
      </c>
      <c r="AJ638" s="53">
        <f>INDEX(Inp_SoDrivers!AJ$9:AJ$37,MATCH($F638,Inp_SoDrivers!$F$9:$F$37,0))</f>
        <v>4.3861434174098566</v>
      </c>
      <c r="AK638" s="53">
        <f>INDEX(Inp_SoDrivers!AK$9:AK$37,MATCH($F638,Inp_SoDrivers!$F$9:$F$37,0))</f>
        <v>4.2933725840133761</v>
      </c>
    </row>
    <row r="639" spans="2:46" ht="14.2" customHeight="1">
      <c r="E639" s="2" t="s">
        <v>38</v>
      </c>
      <c r="F639" s="2" t="s">
        <v>157</v>
      </c>
      <c r="G639" s="2" t="s">
        <v>223</v>
      </c>
      <c r="J639" s="2" t="str">
        <f t="shared" si="223"/>
        <v>SoCapex synthetic costs - ConnectionsCSV Totex</v>
      </c>
      <c r="T639" s="53" t="str">
        <f>INDEX(Inp_SoDrivers!T$9:T$37,MATCH($F639,Inp_SoDrivers!$F$9:$F$37,0))</f>
        <v/>
      </c>
      <c r="U639" s="53" t="str">
        <f>INDEX(Inp_SoDrivers!U$9:U$37,MATCH($F639,Inp_SoDrivers!$F$9:$F$37,0))</f>
        <v/>
      </c>
      <c r="V639" s="53" t="str">
        <f>INDEX(Inp_SoDrivers!V$9:V$37,MATCH($F639,Inp_SoDrivers!$F$9:$F$37,0))</f>
        <v/>
      </c>
      <c r="W639" s="53" t="str">
        <f>INDEX(Inp_SoDrivers!W$9:W$37,MATCH($F639,Inp_SoDrivers!$F$9:$F$37,0))</f>
        <v/>
      </c>
      <c r="X639" s="53" t="str">
        <f>INDEX(Inp_SoDrivers!X$9:X$37,MATCH($F639,Inp_SoDrivers!$F$9:$F$37,0))</f>
        <v/>
      </c>
      <c r="Y639" s="53">
        <f>INDEX(Inp_SoDrivers!Y$9:Y$37,MATCH($F639,Inp_SoDrivers!$F$9:$F$37,0))</f>
        <v>12.779035813158</v>
      </c>
      <c r="Z639" s="53">
        <f>INDEX(Inp_SoDrivers!Z$9:Z$37,MATCH($F639,Inp_SoDrivers!$F$9:$F$37,0))</f>
        <v>14.70839174972998</v>
      </c>
      <c r="AA639" s="53">
        <f>INDEX(Inp_SoDrivers!AA$9:AA$37,MATCH($F639,Inp_SoDrivers!$F$9:$F$37,0))</f>
        <v>15.149125186322301</v>
      </c>
      <c r="AB639" s="53">
        <f>INDEX(Inp_SoDrivers!AB$9:AB$37,MATCH($F639,Inp_SoDrivers!$F$9:$F$37,0))</f>
        <v>15.346042471406452</v>
      </c>
      <c r="AC639" s="53">
        <f>INDEX(Inp_SoDrivers!AC$9:AC$37,MATCH($F639,Inp_SoDrivers!$F$9:$F$37,0))</f>
        <v>15.82694843463328</v>
      </c>
      <c r="AD639" s="53">
        <f>INDEX(Inp_SoDrivers!AD$9:AD$37,MATCH($F639,Inp_SoDrivers!$F$9:$F$37,0))</f>
        <v>16.613529452776341</v>
      </c>
      <c r="AE639" s="53">
        <f>INDEX(Inp_SoDrivers!AE$9:AE$37,MATCH($F639,Inp_SoDrivers!$F$9:$F$37,0))</f>
        <v>17.986412967596856</v>
      </c>
      <c r="AF639" s="53">
        <f>INDEX(Inp_SoDrivers!AF$9:AF$37,MATCH($F639,Inp_SoDrivers!$F$9:$F$37,0))</f>
        <v>18.616967503879575</v>
      </c>
      <c r="AG639" s="53">
        <f>INDEX(Inp_SoDrivers!AG$9:AG$37,MATCH($F639,Inp_SoDrivers!$F$9:$F$37,0))</f>
        <v>17.460177668794195</v>
      </c>
      <c r="AH639" s="53">
        <f>INDEX(Inp_SoDrivers!AH$9:AH$37,MATCH($F639,Inp_SoDrivers!$F$9:$F$37,0))</f>
        <v>17.418996651917379</v>
      </c>
      <c r="AI639" s="53">
        <f>INDEX(Inp_SoDrivers!AI$9:AI$37,MATCH($F639,Inp_SoDrivers!$F$9:$F$37,0))</f>
        <v>16.03777344860044</v>
      </c>
      <c r="AJ639" s="53">
        <f>INDEX(Inp_SoDrivers!AJ$9:AJ$37,MATCH($F639,Inp_SoDrivers!$F$9:$F$37,0))</f>
        <v>14.798795543944166</v>
      </c>
      <c r="AK639" s="53">
        <f>INDEX(Inp_SoDrivers!AK$9:AK$37,MATCH($F639,Inp_SoDrivers!$F$9:$F$37,0))</f>
        <v>13.683945634824903</v>
      </c>
    </row>
    <row r="640" spans="2:46" ht="14.2" customHeight="1">
      <c r="E640" s="2" t="s">
        <v>38</v>
      </c>
      <c r="F640" s="2" t="s">
        <v>226</v>
      </c>
      <c r="G640" s="2" t="s">
        <v>223</v>
      </c>
      <c r="J640" s="2" t="str">
        <f t="shared" si="223"/>
        <v>SoCSV EmergencyCSV Totex</v>
      </c>
      <c r="T640" s="53" t="e">
        <f>T$101</f>
        <v>#VALUE!</v>
      </c>
      <c r="U640" s="53" t="e">
        <f t="shared" ref="U640:AK640" si="224">U$101</f>
        <v>#VALUE!</v>
      </c>
      <c r="V640" s="53" t="e">
        <f t="shared" si="224"/>
        <v>#VALUE!</v>
      </c>
      <c r="W640" s="53" t="e">
        <f t="shared" si="224"/>
        <v>#VALUE!</v>
      </c>
      <c r="X640" s="53" t="e">
        <f t="shared" si="224"/>
        <v>#VALUE!</v>
      </c>
      <c r="Y640" s="53">
        <f t="shared" si="224"/>
        <v>1379250.7894775441</v>
      </c>
      <c r="Z640" s="53">
        <f t="shared" si="224"/>
        <v>1412503.3045443289</v>
      </c>
      <c r="AA640" s="53">
        <f t="shared" si="224"/>
        <v>1411877.3633273395</v>
      </c>
      <c r="AB640" s="53">
        <f t="shared" si="224"/>
        <v>1430581.0572285918</v>
      </c>
      <c r="AC640" s="53">
        <f t="shared" si="224"/>
        <v>1412962.8455471201</v>
      </c>
      <c r="AD640" s="53">
        <f t="shared" si="224"/>
        <v>1417322.5617694315</v>
      </c>
      <c r="AE640" s="53">
        <f t="shared" si="224"/>
        <v>1414478.4743858345</v>
      </c>
      <c r="AF640" s="53">
        <f t="shared" si="224"/>
        <v>1411637.7370976252</v>
      </c>
      <c r="AG640" s="53">
        <f t="shared" si="224"/>
        <v>1405953.7841122458</v>
      </c>
      <c r="AH640" s="53">
        <f t="shared" si="224"/>
        <v>1400285.5219380043</v>
      </c>
      <c r="AI640" s="53">
        <f t="shared" si="224"/>
        <v>1394648.7273988652</v>
      </c>
      <c r="AJ640" s="53">
        <f t="shared" si="224"/>
        <v>1389017.9176557446</v>
      </c>
      <c r="AK640" s="53">
        <f t="shared" si="224"/>
        <v>1383423.1552016621</v>
      </c>
    </row>
    <row r="641" spans="5:37" ht="14.2" customHeight="1">
      <c r="E641" s="2" t="s">
        <v>38</v>
      </c>
      <c r="F641" s="66" t="s">
        <v>166</v>
      </c>
      <c r="G641" s="2" t="s">
        <v>223</v>
      </c>
      <c r="J641" s="2" t="str">
        <f t="shared" si="223"/>
        <v>SoTotal external condition reports
(service condition + mains condition)CSV Totex</v>
      </c>
      <c r="T641" s="53" t="str">
        <f>INDEX(Inp_SoDrivers!T$9:T$37,MATCH($F641,Inp_SoDrivers!$F$9:$F$37,0))</f>
        <v/>
      </c>
      <c r="U641" s="53" t="str">
        <f>INDEX(Inp_SoDrivers!U$9:U$37,MATCH($F641,Inp_SoDrivers!$F$9:$F$37,0))</f>
        <v/>
      </c>
      <c r="V641" s="53" t="str">
        <f>INDEX(Inp_SoDrivers!V$9:V$37,MATCH($F641,Inp_SoDrivers!$F$9:$F$37,0))</f>
        <v/>
      </c>
      <c r="W641" s="53" t="str">
        <f>INDEX(Inp_SoDrivers!W$9:W$37,MATCH($F641,Inp_SoDrivers!$F$9:$F$37,0))</f>
        <v/>
      </c>
      <c r="X641" s="53" t="str">
        <f>INDEX(Inp_SoDrivers!X$9:X$37,MATCH($F641,Inp_SoDrivers!$F$9:$F$37,0))</f>
        <v/>
      </c>
      <c r="Y641" s="53">
        <f>INDEX(Inp_SoDrivers!Y$9:Y$37,MATCH($F641,Inp_SoDrivers!$F$9:$F$37,0))</f>
        <v>21992</v>
      </c>
      <c r="Z641" s="53">
        <f>INDEX(Inp_SoDrivers!Z$9:Z$37,MATCH($F641,Inp_SoDrivers!$F$9:$F$37,0))</f>
        <v>15728</v>
      </c>
      <c r="AA641" s="53">
        <f>INDEX(Inp_SoDrivers!AA$9:AA$37,MATCH($F641,Inp_SoDrivers!$F$9:$F$37,0))</f>
        <v>17612</v>
      </c>
      <c r="AB641" s="53">
        <f>INDEX(Inp_SoDrivers!AB$9:AB$37,MATCH($F641,Inp_SoDrivers!$F$9:$F$37,0))</f>
        <v>18202</v>
      </c>
      <c r="AC641" s="53">
        <f>INDEX(Inp_SoDrivers!AC$9:AC$37,MATCH($F641,Inp_SoDrivers!$F$9:$F$37,0))</f>
        <v>17304</v>
      </c>
      <c r="AD641" s="53">
        <f>INDEX(Inp_SoDrivers!AD$9:AD$37,MATCH($F641,Inp_SoDrivers!$F$9:$F$37,0))</f>
        <v>17814</v>
      </c>
      <c r="AE641" s="53">
        <f>INDEX(Inp_SoDrivers!AE$9:AE$37,MATCH($F641,Inp_SoDrivers!$F$9:$F$37,0))</f>
        <v>16257.089313</v>
      </c>
      <c r="AF641" s="53">
        <f>INDEX(Inp_SoDrivers!AF$9:AF$37,MATCH($F641,Inp_SoDrivers!$F$9:$F$37,0))</f>
        <v>15825.178671</v>
      </c>
      <c r="AG641" s="53">
        <f>INDEX(Inp_SoDrivers!AG$9:AG$37,MATCH($F641,Inp_SoDrivers!$F$9:$F$37,0))</f>
        <v>15413.322920000001</v>
      </c>
      <c r="AH641" s="53">
        <f>INDEX(Inp_SoDrivers!AH$9:AH$37,MATCH($F641,Inp_SoDrivers!$F$9:$F$37,0))</f>
        <v>14904.895247</v>
      </c>
      <c r="AI641" s="53">
        <f>INDEX(Inp_SoDrivers!AI$9:AI$37,MATCH($F641,Inp_SoDrivers!$F$9:$F$37,0))</f>
        <v>14426.830764</v>
      </c>
      <c r="AJ641" s="53">
        <f>INDEX(Inp_SoDrivers!AJ$9:AJ$37,MATCH($F641,Inp_SoDrivers!$F$9:$F$37,0))</f>
        <v>13962.133774</v>
      </c>
      <c r="AK641" s="53">
        <f>INDEX(Inp_SoDrivers!AK$9:AK$37,MATCH($F641,Inp_SoDrivers!$F$9:$F$37,0))</f>
        <v>13510.009787999999</v>
      </c>
    </row>
    <row r="642" spans="5:37" ht="14.2" customHeight="1">
      <c r="E642" s="2" t="s">
        <v>38</v>
      </c>
      <c r="F642" s="2" t="s">
        <v>230</v>
      </c>
      <c r="G642" s="2" t="s">
        <v>223</v>
      </c>
      <c r="J642" s="2" t="str">
        <f t="shared" si="223"/>
        <v>SoMaintenance MEAVCSV Totex</v>
      </c>
      <c r="T642" s="53" t="str">
        <f>INDEX(Inp_SoDrivers!T$9:T$37,MATCH($F642,Inp_SoDrivers!$F$9:$F$37,0))</f>
        <v/>
      </c>
      <c r="U642" s="53" t="str">
        <f>INDEX(Inp_SoDrivers!U$9:U$37,MATCH($F642,Inp_SoDrivers!$F$9:$F$37,0))</f>
        <v/>
      </c>
      <c r="V642" s="53" t="str">
        <f>INDEX(Inp_SoDrivers!V$9:V$37,MATCH($F642,Inp_SoDrivers!$F$9:$F$37,0))</f>
        <v/>
      </c>
      <c r="W642" s="53" t="str">
        <f>INDEX(Inp_SoDrivers!W$9:W$37,MATCH($F642,Inp_SoDrivers!$F$9:$F$37,0))</f>
        <v/>
      </c>
      <c r="X642" s="53" t="str">
        <f>INDEX(Inp_SoDrivers!X$9:X$37,MATCH($F642,Inp_SoDrivers!$F$9:$F$37,0))</f>
        <v/>
      </c>
      <c r="Y642" s="53">
        <f>INDEX(Inp_SoDrivers!Y$9:Y$37,MATCH($F642,Inp_SoDrivers!$F$9:$F$37,0))</f>
        <v>6665.8255114507519</v>
      </c>
      <c r="Z642" s="53">
        <f>INDEX(Inp_SoDrivers!Z$9:Z$37,MATCH($F642,Inp_SoDrivers!$F$9:$F$37,0))</f>
        <v>6665.7785597565817</v>
      </c>
      <c r="AA642" s="53">
        <f>INDEX(Inp_SoDrivers!AA$9:AA$37,MATCH($F642,Inp_SoDrivers!$F$9:$F$37,0))</f>
        <v>6678.4128799629598</v>
      </c>
      <c r="AB642" s="53">
        <f>INDEX(Inp_SoDrivers!AB$9:AB$37,MATCH($F642,Inp_SoDrivers!$F$9:$F$37,0))</f>
        <v>6569.2894445901984</v>
      </c>
      <c r="AC642" s="53">
        <f>INDEX(Inp_SoDrivers!AC$9:AC$37,MATCH($F642,Inp_SoDrivers!$F$9:$F$37,0))</f>
        <v>6528.4802121094745</v>
      </c>
      <c r="AD642" s="53">
        <f>INDEX(Inp_SoDrivers!AD$9:AD$37,MATCH($F642,Inp_SoDrivers!$F$9:$F$37,0))</f>
        <v>6534.9917372122236</v>
      </c>
      <c r="AE642" s="53">
        <f>INDEX(Inp_SoDrivers!AE$9:AE$37,MATCH($F642,Inp_SoDrivers!$F$9:$F$37,0))</f>
        <v>6539.8304171652144</v>
      </c>
      <c r="AF642" s="53">
        <f>INDEX(Inp_SoDrivers!AF$9:AF$37,MATCH($F642,Inp_SoDrivers!$F$9:$F$37,0))</f>
        <v>6548.3235043547102</v>
      </c>
      <c r="AG642" s="53">
        <f>INDEX(Inp_SoDrivers!AG$9:AG$37,MATCH($F642,Inp_SoDrivers!$F$9:$F$37,0))</f>
        <v>6556.6835286269015</v>
      </c>
      <c r="AH642" s="53">
        <f>INDEX(Inp_SoDrivers!AH$9:AH$37,MATCH($F642,Inp_SoDrivers!$F$9:$F$37,0))</f>
        <v>6565.0435536370132</v>
      </c>
      <c r="AI642" s="53">
        <f>INDEX(Inp_SoDrivers!AI$9:AI$37,MATCH($F642,Inp_SoDrivers!$F$9:$F$37,0))</f>
        <v>6573.492285979597</v>
      </c>
      <c r="AJ642" s="53">
        <f>INDEX(Inp_SoDrivers!AJ$9:AJ$37,MATCH($F642,Inp_SoDrivers!$F$9:$F$37,0))</f>
        <v>6581.8523110635051</v>
      </c>
      <c r="AK642" s="53">
        <f>INDEX(Inp_SoDrivers!AK$9:AK$37,MATCH($F642,Inp_SoDrivers!$F$9:$F$37,0))</f>
        <v>6590.3010434060889</v>
      </c>
    </row>
    <row r="643" spans="5:37" ht="14.2" customHeight="1">
      <c r="E643" s="2" t="s">
        <v>38</v>
      </c>
      <c r="F643" s="2" t="s">
        <v>168</v>
      </c>
      <c r="G643" s="2" t="s">
        <v>223</v>
      </c>
      <c r="J643" s="2" t="str">
        <f t="shared" si="223"/>
        <v>SoMEAVCSV Totex</v>
      </c>
      <c r="T643" s="53" t="str">
        <f>INDEX(Inp_SoDrivers!T$9:T$37,MATCH($F643,Inp_SoDrivers!$F$9:$F$37,0))</f>
        <v/>
      </c>
      <c r="U643" s="53" t="str">
        <f>INDEX(Inp_SoDrivers!U$9:U$37,MATCH($F643,Inp_SoDrivers!$F$9:$F$37,0))</f>
        <v/>
      </c>
      <c r="V643" s="53" t="str">
        <f>INDEX(Inp_SoDrivers!V$9:V$37,MATCH($F643,Inp_SoDrivers!$F$9:$F$37,0))</f>
        <v/>
      </c>
      <c r="W643" s="53" t="str">
        <f>INDEX(Inp_SoDrivers!W$9:W$37,MATCH($F643,Inp_SoDrivers!$F$9:$F$37,0))</f>
        <v/>
      </c>
      <c r="X643" s="53" t="str">
        <f>INDEX(Inp_SoDrivers!X$9:X$37,MATCH($F643,Inp_SoDrivers!$F$9:$F$37,0))</f>
        <v/>
      </c>
      <c r="Y643" s="53">
        <f>INDEX(Inp_SoDrivers!Y$9:Y$37,MATCH($F643,Inp_SoDrivers!$F$9:$F$37,0))</f>
        <v>16338.51351165282</v>
      </c>
      <c r="Z643" s="53">
        <f>INDEX(Inp_SoDrivers!Z$9:Z$37,MATCH($F643,Inp_SoDrivers!$F$9:$F$37,0))</f>
        <v>16308.432336720443</v>
      </c>
      <c r="AA643" s="53">
        <f>INDEX(Inp_SoDrivers!AA$9:AA$37,MATCH($F643,Inp_SoDrivers!$F$9:$F$37,0))</f>
        <v>16296.595394764763</v>
      </c>
      <c r="AB643" s="53">
        <f>INDEX(Inp_SoDrivers!AB$9:AB$37,MATCH($F643,Inp_SoDrivers!$F$9:$F$37,0))</f>
        <v>16159.025744694285</v>
      </c>
      <c r="AC643" s="53">
        <f>INDEX(Inp_SoDrivers!AC$9:AC$37,MATCH($F643,Inp_SoDrivers!$F$9:$F$37,0))</f>
        <v>16092.822652409066</v>
      </c>
      <c r="AD643" s="53">
        <f>INDEX(Inp_SoDrivers!AD$9:AD$37,MATCH($F643,Inp_SoDrivers!$F$9:$F$37,0))</f>
        <v>16071.808971939941</v>
      </c>
      <c r="AE643" s="53">
        <f>INDEX(Inp_SoDrivers!AE$9:AE$37,MATCH($F643,Inp_SoDrivers!$F$9:$F$37,0))</f>
        <v>16025.800241596162</v>
      </c>
      <c r="AF643" s="53">
        <f>INDEX(Inp_SoDrivers!AF$9:AF$37,MATCH($F643,Inp_SoDrivers!$F$9:$F$37,0))</f>
        <v>15984.117381390772</v>
      </c>
      <c r="AG643" s="53">
        <f>INDEX(Inp_SoDrivers!AG$9:AG$37,MATCH($F643,Inp_SoDrivers!$F$9:$F$37,0))</f>
        <v>15961.523583673255</v>
      </c>
      <c r="AH643" s="53">
        <f>INDEX(Inp_SoDrivers!AH$9:AH$37,MATCH($F643,Inp_SoDrivers!$F$9:$F$37,0))</f>
        <v>15938.950528924366</v>
      </c>
      <c r="AI643" s="53">
        <f>INDEX(Inp_SoDrivers!AI$9:AI$37,MATCH($F643,Inp_SoDrivers!$F$9:$F$37,0))</f>
        <v>15915.577153746219</v>
      </c>
      <c r="AJ643" s="53">
        <f>INDEX(Inp_SoDrivers!AJ$9:AJ$37,MATCH($F643,Inp_SoDrivers!$F$9:$F$37,0))</f>
        <v>15891.233526504313</v>
      </c>
      <c r="AK643" s="53">
        <f>INDEX(Inp_SoDrivers!AK$9:AK$37,MATCH($F643,Inp_SoDrivers!$F$9:$F$37,0))</f>
        <v>15867.096889748094</v>
      </c>
    </row>
    <row r="644" spans="5:37" ht="14.2" customHeight="1">
      <c r="E644" s="2" t="s">
        <v>38</v>
      </c>
      <c r="F644" s="3" t="s">
        <v>202</v>
      </c>
      <c r="G644" s="3" t="str">
        <f>G643</f>
        <v>CSV Totex</v>
      </c>
      <c r="H644" s="3"/>
      <c r="J644" s="2" t="str">
        <f>E644&amp;$G644&amp;""&amp;H644</f>
        <v>SoCSV Totex</v>
      </c>
      <c r="T644" s="53" t="e">
        <f t="shared" ref="T644:AK644" si="225">T637^$R$15*T638^$R$16*T639^$R$17*T640^$R$18*T641^$R$19*T642^$R$20*T643^$R$21</f>
        <v>#VALUE!</v>
      </c>
      <c r="U644" s="53" t="e">
        <f t="shared" si="225"/>
        <v>#VALUE!</v>
      </c>
      <c r="V644" s="53" t="e">
        <f t="shared" si="225"/>
        <v>#VALUE!</v>
      </c>
      <c r="W644" s="53" t="e">
        <f t="shared" si="225"/>
        <v>#VALUE!</v>
      </c>
      <c r="X644" s="53" t="e">
        <f t="shared" si="225"/>
        <v>#VALUE!</v>
      </c>
      <c r="Y644" s="53">
        <f t="shared" si="225"/>
        <v>2173.2287590669339</v>
      </c>
      <c r="Z644" s="53">
        <f t="shared" si="225"/>
        <v>2140.1980391383381</v>
      </c>
      <c r="AA644" s="53">
        <f t="shared" si="225"/>
        <v>2084.4486342397959</v>
      </c>
      <c r="AB644" s="53">
        <f t="shared" si="225"/>
        <v>2066.278248900639</v>
      </c>
      <c r="AC644" s="53">
        <f t="shared" si="225"/>
        <v>2113.7740513297172</v>
      </c>
      <c r="AD644" s="53">
        <f t="shared" si="225"/>
        <v>2086.1845811888174</v>
      </c>
      <c r="AE644" s="53">
        <f t="shared" si="225"/>
        <v>2073.644414964228</v>
      </c>
      <c r="AF644" s="53">
        <f t="shared" si="225"/>
        <v>2065.9190792593413</v>
      </c>
      <c r="AG644" s="53">
        <f t="shared" si="225"/>
        <v>2088.0931196173387</v>
      </c>
      <c r="AH644" s="53">
        <f t="shared" si="225"/>
        <v>2073.7298947378486</v>
      </c>
      <c r="AI644" s="53">
        <f t="shared" si="225"/>
        <v>2051.8860655033836</v>
      </c>
      <c r="AJ644" s="53">
        <f t="shared" si="225"/>
        <v>2027.5012970194264</v>
      </c>
      <c r="AK644" s="53">
        <f t="shared" si="225"/>
        <v>2007.0889191189267</v>
      </c>
    </row>
    <row r="645" spans="5:37" ht="14.2" customHeight="1">
      <c r="T645" s="67"/>
      <c r="U645" s="67"/>
      <c r="V645" s="67"/>
      <c r="W645" s="67"/>
      <c r="X645" s="67"/>
      <c r="Y645" s="67"/>
      <c r="Z645" s="67"/>
      <c r="AA645" s="67"/>
      <c r="AB645" s="67"/>
      <c r="AC645" s="67"/>
      <c r="AD645" s="67"/>
      <c r="AE645" s="67"/>
      <c r="AF645" s="67"/>
      <c r="AG645" s="67"/>
      <c r="AH645" s="67"/>
      <c r="AI645" s="67"/>
      <c r="AJ645" s="67"/>
      <c r="AK645" s="67"/>
    </row>
    <row r="646" spans="5:37" ht="14.2" customHeight="1">
      <c r="E646" s="2" t="s">
        <v>38</v>
      </c>
      <c r="F646" s="2" t="s">
        <v>156</v>
      </c>
      <c r="G646" s="2" t="s">
        <v>225</v>
      </c>
      <c r="J646" s="2" t="str">
        <f t="shared" ref="J646:J648" si="226">E646&amp;$F646&amp;""&amp;G646&amp;""&amp;H646</f>
        <v>SoCapex synthetic costs - MainsCSV Capex</v>
      </c>
      <c r="T646" s="53" t="str">
        <f>INDEX(Inp_SoDrivers!T$9:T$37,MATCH($F646,Inp_SoDrivers!$F$9:$F$37,0))</f>
        <v/>
      </c>
      <c r="U646" s="53" t="str">
        <f>INDEX(Inp_SoDrivers!U$9:U$37,MATCH($F646,Inp_SoDrivers!$F$9:$F$37,0))</f>
        <v/>
      </c>
      <c r="V646" s="53" t="str">
        <f>INDEX(Inp_SoDrivers!V$9:V$37,MATCH($F646,Inp_SoDrivers!$F$9:$F$37,0))</f>
        <v/>
      </c>
      <c r="W646" s="53" t="str">
        <f>INDEX(Inp_SoDrivers!W$9:W$37,MATCH($F646,Inp_SoDrivers!$F$9:$F$37,0))</f>
        <v/>
      </c>
      <c r="X646" s="53" t="str">
        <f>INDEX(Inp_SoDrivers!X$9:X$37,MATCH($F646,Inp_SoDrivers!$F$9:$F$37,0))</f>
        <v/>
      </c>
      <c r="Y646" s="53">
        <f>INDEX(Inp_SoDrivers!Y$9:Y$37,MATCH($F646,Inp_SoDrivers!$F$9:$F$37,0))</f>
        <v>5.6322103675954249</v>
      </c>
      <c r="Z646" s="53">
        <f>INDEX(Inp_SoDrivers!Z$9:Z$37,MATCH($F646,Inp_SoDrivers!$F$9:$F$37,0))</f>
        <v>4.0211754407322449</v>
      </c>
      <c r="AA646" s="53">
        <f>INDEX(Inp_SoDrivers!AA$9:AA$37,MATCH($F646,Inp_SoDrivers!$F$9:$F$37,0))</f>
        <v>3.8678696891769251</v>
      </c>
      <c r="AB646" s="53">
        <f>INDEX(Inp_SoDrivers!AB$9:AB$37,MATCH($F646,Inp_SoDrivers!$F$9:$F$37,0))</f>
        <v>3.4798192500628811</v>
      </c>
      <c r="AC646" s="53">
        <f>INDEX(Inp_SoDrivers!AC$9:AC$37,MATCH($F646,Inp_SoDrivers!$F$9:$F$37,0))</f>
        <v>4.8363092913989147</v>
      </c>
      <c r="AD646" s="53">
        <f>INDEX(Inp_SoDrivers!AD$9:AD$37,MATCH($F646,Inp_SoDrivers!$F$9:$F$37,0))</f>
        <v>5.4891228422147442</v>
      </c>
      <c r="AE646" s="53">
        <f>INDEX(Inp_SoDrivers!AE$9:AE$37,MATCH($F646,Inp_SoDrivers!$F$9:$F$37,0))</f>
        <v>5.2943689189444649</v>
      </c>
      <c r="AF646" s="53">
        <f>INDEX(Inp_SoDrivers!AF$9:AF$37,MATCH($F646,Inp_SoDrivers!$F$9:$F$37,0))</f>
        <v>5.8537245627607533</v>
      </c>
      <c r="AG646" s="53">
        <f>INDEX(Inp_SoDrivers!AG$9:AG$37,MATCH($F646,Inp_SoDrivers!$F$9:$F$37,0))</f>
        <v>5.3642542184254784</v>
      </c>
      <c r="AH646" s="53">
        <f>INDEX(Inp_SoDrivers!AH$9:AH$37,MATCH($F646,Inp_SoDrivers!$F$9:$F$37,0))</f>
        <v>5.1356338066308425</v>
      </c>
      <c r="AI646" s="53">
        <f>INDEX(Inp_SoDrivers!AI$9:AI$37,MATCH($F646,Inp_SoDrivers!$F$9:$F$37,0))</f>
        <v>4.9947863927392069</v>
      </c>
      <c r="AJ646" s="53">
        <f>INDEX(Inp_SoDrivers!AJ$9:AJ$37,MATCH($F646,Inp_SoDrivers!$F$9:$F$37,0))</f>
        <v>4.3861434174098566</v>
      </c>
      <c r="AK646" s="53">
        <f>INDEX(Inp_SoDrivers!AK$9:AK$37,MATCH($F646,Inp_SoDrivers!$F$9:$F$37,0))</f>
        <v>4.2933725840133761</v>
      </c>
    </row>
    <row r="647" spans="5:37" ht="14.2" customHeight="1">
      <c r="E647" s="2" t="s">
        <v>38</v>
      </c>
      <c r="F647" s="2" t="s">
        <v>157</v>
      </c>
      <c r="G647" s="2" t="s">
        <v>225</v>
      </c>
      <c r="J647" s="2" t="str">
        <f t="shared" si="226"/>
        <v>SoCapex synthetic costs - ConnectionsCSV Capex</v>
      </c>
      <c r="T647" s="53" t="str">
        <f>INDEX(Inp_SoDrivers!T$9:T$37,MATCH($F647,Inp_SoDrivers!$F$9:$F$37,0))</f>
        <v/>
      </c>
      <c r="U647" s="53" t="str">
        <f>INDEX(Inp_SoDrivers!U$9:U$37,MATCH($F647,Inp_SoDrivers!$F$9:$F$37,0))</f>
        <v/>
      </c>
      <c r="V647" s="53" t="str">
        <f>INDEX(Inp_SoDrivers!V$9:V$37,MATCH($F647,Inp_SoDrivers!$F$9:$F$37,0))</f>
        <v/>
      </c>
      <c r="W647" s="53" t="str">
        <f>INDEX(Inp_SoDrivers!W$9:W$37,MATCH($F647,Inp_SoDrivers!$F$9:$F$37,0))</f>
        <v/>
      </c>
      <c r="X647" s="53" t="str">
        <f>INDEX(Inp_SoDrivers!X$9:X$37,MATCH($F647,Inp_SoDrivers!$F$9:$F$37,0))</f>
        <v/>
      </c>
      <c r="Y647" s="53">
        <f>INDEX(Inp_SoDrivers!Y$9:Y$37,MATCH($F647,Inp_SoDrivers!$F$9:$F$37,0))</f>
        <v>12.779035813158</v>
      </c>
      <c r="Z647" s="53">
        <f>INDEX(Inp_SoDrivers!Z$9:Z$37,MATCH($F647,Inp_SoDrivers!$F$9:$F$37,0))</f>
        <v>14.70839174972998</v>
      </c>
      <c r="AA647" s="53">
        <f>INDEX(Inp_SoDrivers!AA$9:AA$37,MATCH($F647,Inp_SoDrivers!$F$9:$F$37,0))</f>
        <v>15.149125186322301</v>
      </c>
      <c r="AB647" s="53">
        <f>INDEX(Inp_SoDrivers!AB$9:AB$37,MATCH($F647,Inp_SoDrivers!$F$9:$F$37,0))</f>
        <v>15.346042471406452</v>
      </c>
      <c r="AC647" s="53">
        <f>INDEX(Inp_SoDrivers!AC$9:AC$37,MATCH($F647,Inp_SoDrivers!$F$9:$F$37,0))</f>
        <v>15.82694843463328</v>
      </c>
      <c r="AD647" s="53">
        <f>INDEX(Inp_SoDrivers!AD$9:AD$37,MATCH($F647,Inp_SoDrivers!$F$9:$F$37,0))</f>
        <v>16.613529452776341</v>
      </c>
      <c r="AE647" s="53">
        <f>INDEX(Inp_SoDrivers!AE$9:AE$37,MATCH($F647,Inp_SoDrivers!$F$9:$F$37,0))</f>
        <v>17.986412967596856</v>
      </c>
      <c r="AF647" s="53">
        <f>INDEX(Inp_SoDrivers!AF$9:AF$37,MATCH($F647,Inp_SoDrivers!$F$9:$F$37,0))</f>
        <v>18.616967503879575</v>
      </c>
      <c r="AG647" s="53">
        <f>INDEX(Inp_SoDrivers!AG$9:AG$37,MATCH($F647,Inp_SoDrivers!$F$9:$F$37,0))</f>
        <v>17.460177668794195</v>
      </c>
      <c r="AH647" s="53">
        <f>INDEX(Inp_SoDrivers!AH$9:AH$37,MATCH($F647,Inp_SoDrivers!$F$9:$F$37,0))</f>
        <v>17.418996651917379</v>
      </c>
      <c r="AI647" s="53">
        <f>INDEX(Inp_SoDrivers!AI$9:AI$37,MATCH($F647,Inp_SoDrivers!$F$9:$F$37,0))</f>
        <v>16.03777344860044</v>
      </c>
      <c r="AJ647" s="53">
        <f>INDEX(Inp_SoDrivers!AJ$9:AJ$37,MATCH($F647,Inp_SoDrivers!$F$9:$F$37,0))</f>
        <v>14.798795543944166</v>
      </c>
      <c r="AK647" s="53">
        <f>INDEX(Inp_SoDrivers!AK$9:AK$37,MATCH($F647,Inp_SoDrivers!$F$9:$F$37,0))</f>
        <v>13.683945634824903</v>
      </c>
    </row>
    <row r="648" spans="5:37" ht="14.2" customHeight="1">
      <c r="E648" s="2" t="s">
        <v>38</v>
      </c>
      <c r="F648" s="2" t="s">
        <v>168</v>
      </c>
      <c r="G648" s="2" t="s">
        <v>225</v>
      </c>
      <c r="J648" s="2" t="str">
        <f t="shared" si="226"/>
        <v>SoMEAVCSV Capex</v>
      </c>
      <c r="T648" s="53" t="str">
        <f>INDEX(Inp_SoDrivers!T$9:T$37,MATCH($F648,Inp_SoDrivers!$F$9:$F$37,0))</f>
        <v/>
      </c>
      <c r="U648" s="53" t="str">
        <f>INDEX(Inp_SoDrivers!U$9:U$37,MATCH($F648,Inp_SoDrivers!$F$9:$F$37,0))</f>
        <v/>
      </c>
      <c r="V648" s="53" t="str">
        <f>INDEX(Inp_SoDrivers!V$9:V$37,MATCH($F648,Inp_SoDrivers!$F$9:$F$37,0))</f>
        <v/>
      </c>
      <c r="W648" s="53" t="str">
        <f>INDEX(Inp_SoDrivers!W$9:W$37,MATCH($F648,Inp_SoDrivers!$F$9:$F$37,0))</f>
        <v/>
      </c>
      <c r="X648" s="53" t="str">
        <f>INDEX(Inp_SoDrivers!X$9:X$37,MATCH($F648,Inp_SoDrivers!$F$9:$F$37,0))</f>
        <v/>
      </c>
      <c r="Y648" s="53">
        <f>INDEX(Inp_SoDrivers!Y$9:Y$37,MATCH($F648,Inp_SoDrivers!$F$9:$F$37,0))</f>
        <v>16338.51351165282</v>
      </c>
      <c r="Z648" s="53">
        <f>INDEX(Inp_SoDrivers!Z$9:Z$37,MATCH($F648,Inp_SoDrivers!$F$9:$F$37,0))</f>
        <v>16308.432336720443</v>
      </c>
      <c r="AA648" s="53">
        <f>INDEX(Inp_SoDrivers!AA$9:AA$37,MATCH($F648,Inp_SoDrivers!$F$9:$F$37,0))</f>
        <v>16296.595394764763</v>
      </c>
      <c r="AB648" s="53">
        <f>INDEX(Inp_SoDrivers!AB$9:AB$37,MATCH($F648,Inp_SoDrivers!$F$9:$F$37,0))</f>
        <v>16159.025744694285</v>
      </c>
      <c r="AC648" s="53">
        <f>INDEX(Inp_SoDrivers!AC$9:AC$37,MATCH($F648,Inp_SoDrivers!$F$9:$F$37,0))</f>
        <v>16092.822652409066</v>
      </c>
      <c r="AD648" s="53">
        <f>INDEX(Inp_SoDrivers!AD$9:AD$37,MATCH($F648,Inp_SoDrivers!$F$9:$F$37,0))</f>
        <v>16071.808971939941</v>
      </c>
      <c r="AE648" s="53">
        <f>INDEX(Inp_SoDrivers!AE$9:AE$37,MATCH($F648,Inp_SoDrivers!$F$9:$F$37,0))</f>
        <v>16025.800241596162</v>
      </c>
      <c r="AF648" s="53">
        <f>INDEX(Inp_SoDrivers!AF$9:AF$37,MATCH($F648,Inp_SoDrivers!$F$9:$F$37,0))</f>
        <v>15984.117381390772</v>
      </c>
      <c r="AG648" s="53">
        <f>INDEX(Inp_SoDrivers!AG$9:AG$37,MATCH($F648,Inp_SoDrivers!$F$9:$F$37,0))</f>
        <v>15961.523583673255</v>
      </c>
      <c r="AH648" s="53">
        <f>INDEX(Inp_SoDrivers!AH$9:AH$37,MATCH($F648,Inp_SoDrivers!$F$9:$F$37,0))</f>
        <v>15938.950528924366</v>
      </c>
      <c r="AI648" s="53">
        <f>INDEX(Inp_SoDrivers!AI$9:AI$37,MATCH($F648,Inp_SoDrivers!$F$9:$F$37,0))</f>
        <v>15915.577153746219</v>
      </c>
      <c r="AJ648" s="53">
        <f>INDEX(Inp_SoDrivers!AJ$9:AJ$37,MATCH($F648,Inp_SoDrivers!$F$9:$F$37,0))</f>
        <v>15891.233526504313</v>
      </c>
      <c r="AK648" s="53">
        <f>INDEX(Inp_SoDrivers!AK$9:AK$37,MATCH($F648,Inp_SoDrivers!$F$9:$F$37,0))</f>
        <v>15867.096889748094</v>
      </c>
    </row>
    <row r="649" spans="5:37" ht="14.2" customHeight="1">
      <c r="E649" s="2" t="s">
        <v>38</v>
      </c>
      <c r="F649" s="3" t="s">
        <v>202</v>
      </c>
      <c r="G649" s="3" t="str">
        <f>G648</f>
        <v>CSV Capex</v>
      </c>
      <c r="H649" s="3"/>
      <c r="J649" s="2" t="str">
        <f>E649&amp;$G649&amp;""&amp;H649</f>
        <v>SoCSV Capex</v>
      </c>
      <c r="T649" s="53" t="e">
        <f t="shared" ref="T649:AK649" si="227">T646^$R$24*T647^$R$25*T648^$R$26</f>
        <v>#VALUE!</v>
      </c>
      <c r="U649" s="53" t="e">
        <f t="shared" si="227"/>
        <v>#VALUE!</v>
      </c>
      <c r="V649" s="53" t="e">
        <f t="shared" si="227"/>
        <v>#VALUE!</v>
      </c>
      <c r="W649" s="53" t="e">
        <f t="shared" si="227"/>
        <v>#VALUE!</v>
      </c>
      <c r="X649" s="53" t="e">
        <f t="shared" si="227"/>
        <v>#VALUE!</v>
      </c>
      <c r="Y649" s="53">
        <f t="shared" si="227"/>
        <v>918.6989624252393</v>
      </c>
      <c r="Z649" s="53">
        <f t="shared" si="227"/>
        <v>934.16077579357511</v>
      </c>
      <c r="AA649" s="53">
        <f t="shared" si="227"/>
        <v>939.59662052077874</v>
      </c>
      <c r="AB649" s="53">
        <f t="shared" si="227"/>
        <v>930.82448242509486</v>
      </c>
      <c r="AC649" s="53">
        <f t="shared" si="227"/>
        <v>962.12787447961784</v>
      </c>
      <c r="AD649" s="53">
        <f t="shared" si="227"/>
        <v>985.91428099953021</v>
      </c>
      <c r="AE649" s="53">
        <f t="shared" si="227"/>
        <v>1006.2549790620152</v>
      </c>
      <c r="AF649" s="53">
        <f t="shared" si="227"/>
        <v>1023.6674016365807</v>
      </c>
      <c r="AG649" s="53">
        <f t="shared" si="227"/>
        <v>995.48898453443451</v>
      </c>
      <c r="AH649" s="53">
        <f t="shared" si="227"/>
        <v>990.50158835248874</v>
      </c>
      <c r="AI649" s="53">
        <f t="shared" si="227"/>
        <v>962.10857856879625</v>
      </c>
      <c r="AJ649" s="53">
        <f t="shared" si="227"/>
        <v>927.67384975612174</v>
      </c>
      <c r="AK649" s="53">
        <f t="shared" si="227"/>
        <v>902.72734483488853</v>
      </c>
    </row>
    <row r="650" spans="5:37" ht="14.2" customHeight="1">
      <c r="T650" s="67"/>
      <c r="U650" s="67"/>
      <c r="V650" s="67"/>
      <c r="W650" s="67"/>
      <c r="X650" s="67"/>
      <c r="Y650" s="67"/>
      <c r="Z650" s="67"/>
      <c r="AA650" s="67"/>
      <c r="AB650" s="67"/>
      <c r="AC650" s="67"/>
      <c r="AD650" s="67"/>
      <c r="AE650" s="67"/>
      <c r="AF650" s="67"/>
      <c r="AG650" s="67"/>
      <c r="AH650" s="67"/>
      <c r="AI650" s="67"/>
      <c r="AJ650" s="67"/>
      <c r="AK650" s="67"/>
    </row>
    <row r="651" spans="5:37" ht="14.2" customHeight="1">
      <c r="E651" s="2" t="s">
        <v>38</v>
      </c>
      <c r="F651" s="2" t="s">
        <v>226</v>
      </c>
      <c r="G651" s="2" t="s">
        <v>224</v>
      </c>
      <c r="J651" s="2" t="str">
        <f t="shared" ref="J651:J654" si="228">E651&amp;$F651&amp;""&amp;G651&amp;""&amp;H651</f>
        <v>SoCSV EmergencyCSV Opex</v>
      </c>
      <c r="T651" s="53" t="e">
        <f>T$101</f>
        <v>#VALUE!</v>
      </c>
      <c r="U651" s="53" t="e">
        <f t="shared" ref="U651:AK651" si="229">U$101</f>
        <v>#VALUE!</v>
      </c>
      <c r="V651" s="53" t="e">
        <f t="shared" si="229"/>
        <v>#VALUE!</v>
      </c>
      <c r="W651" s="53" t="e">
        <f t="shared" si="229"/>
        <v>#VALUE!</v>
      </c>
      <c r="X651" s="53" t="e">
        <f t="shared" si="229"/>
        <v>#VALUE!</v>
      </c>
      <c r="Y651" s="53">
        <f t="shared" si="229"/>
        <v>1379250.7894775441</v>
      </c>
      <c r="Z651" s="53">
        <f t="shared" si="229"/>
        <v>1412503.3045443289</v>
      </c>
      <c r="AA651" s="53">
        <f t="shared" si="229"/>
        <v>1411877.3633273395</v>
      </c>
      <c r="AB651" s="53">
        <f t="shared" si="229"/>
        <v>1430581.0572285918</v>
      </c>
      <c r="AC651" s="53">
        <f t="shared" si="229"/>
        <v>1412962.8455471201</v>
      </c>
      <c r="AD651" s="53">
        <f t="shared" si="229"/>
        <v>1417322.5617694315</v>
      </c>
      <c r="AE651" s="53">
        <f t="shared" si="229"/>
        <v>1414478.4743858345</v>
      </c>
      <c r="AF651" s="53">
        <f t="shared" si="229"/>
        <v>1411637.7370976252</v>
      </c>
      <c r="AG651" s="53">
        <f t="shared" si="229"/>
        <v>1405953.7841122458</v>
      </c>
      <c r="AH651" s="53">
        <f t="shared" si="229"/>
        <v>1400285.5219380043</v>
      </c>
      <c r="AI651" s="53">
        <f t="shared" si="229"/>
        <v>1394648.7273988652</v>
      </c>
      <c r="AJ651" s="53">
        <f t="shared" si="229"/>
        <v>1389017.9176557446</v>
      </c>
      <c r="AK651" s="53">
        <f t="shared" si="229"/>
        <v>1383423.1552016621</v>
      </c>
    </row>
    <row r="652" spans="5:37" ht="14.2" customHeight="1">
      <c r="E652" s="2" t="s">
        <v>38</v>
      </c>
      <c r="F652" s="66" t="s">
        <v>166</v>
      </c>
      <c r="G652" s="2" t="s">
        <v>224</v>
      </c>
      <c r="J652" s="2" t="str">
        <f t="shared" si="228"/>
        <v>SoTotal external condition reports
(service condition + mains condition)CSV Opex</v>
      </c>
      <c r="T652" s="53" t="str">
        <f>INDEX(Inp_SoDrivers!T$9:T$37,MATCH($F652,Inp_SoDrivers!$F$9:$F$37,0))</f>
        <v/>
      </c>
      <c r="U652" s="53" t="str">
        <f>INDEX(Inp_SoDrivers!U$9:U$37,MATCH($F652,Inp_SoDrivers!$F$9:$F$37,0))</f>
        <v/>
      </c>
      <c r="V652" s="53" t="str">
        <f>INDEX(Inp_SoDrivers!V$9:V$37,MATCH($F652,Inp_SoDrivers!$F$9:$F$37,0))</f>
        <v/>
      </c>
      <c r="W652" s="53" t="str">
        <f>INDEX(Inp_SoDrivers!W$9:W$37,MATCH($F652,Inp_SoDrivers!$F$9:$F$37,0))</f>
        <v/>
      </c>
      <c r="X652" s="53" t="str">
        <f>INDEX(Inp_SoDrivers!X$9:X$37,MATCH($F652,Inp_SoDrivers!$F$9:$F$37,0))</f>
        <v/>
      </c>
      <c r="Y652" s="53">
        <f>INDEX(Inp_SoDrivers!Y$9:Y$37,MATCH($F652,Inp_SoDrivers!$F$9:$F$37,0))</f>
        <v>21992</v>
      </c>
      <c r="Z652" s="53">
        <f>INDEX(Inp_SoDrivers!Z$9:Z$37,MATCH($F652,Inp_SoDrivers!$F$9:$F$37,0))</f>
        <v>15728</v>
      </c>
      <c r="AA652" s="53">
        <f>INDEX(Inp_SoDrivers!AA$9:AA$37,MATCH($F652,Inp_SoDrivers!$F$9:$F$37,0))</f>
        <v>17612</v>
      </c>
      <c r="AB652" s="53">
        <f>INDEX(Inp_SoDrivers!AB$9:AB$37,MATCH($F652,Inp_SoDrivers!$F$9:$F$37,0))</f>
        <v>18202</v>
      </c>
      <c r="AC652" s="53">
        <f>INDEX(Inp_SoDrivers!AC$9:AC$37,MATCH($F652,Inp_SoDrivers!$F$9:$F$37,0))</f>
        <v>17304</v>
      </c>
      <c r="AD652" s="53">
        <f>INDEX(Inp_SoDrivers!AD$9:AD$37,MATCH($F652,Inp_SoDrivers!$F$9:$F$37,0))</f>
        <v>17814</v>
      </c>
      <c r="AE652" s="53">
        <f>INDEX(Inp_SoDrivers!AE$9:AE$37,MATCH($F652,Inp_SoDrivers!$F$9:$F$37,0))</f>
        <v>16257.089313</v>
      </c>
      <c r="AF652" s="53">
        <f>INDEX(Inp_SoDrivers!AF$9:AF$37,MATCH($F652,Inp_SoDrivers!$F$9:$F$37,0))</f>
        <v>15825.178671</v>
      </c>
      <c r="AG652" s="53">
        <f>INDEX(Inp_SoDrivers!AG$9:AG$37,MATCH($F652,Inp_SoDrivers!$F$9:$F$37,0))</f>
        <v>15413.322920000001</v>
      </c>
      <c r="AH652" s="53">
        <f>INDEX(Inp_SoDrivers!AH$9:AH$37,MATCH($F652,Inp_SoDrivers!$F$9:$F$37,0))</f>
        <v>14904.895247</v>
      </c>
      <c r="AI652" s="53">
        <f>INDEX(Inp_SoDrivers!AI$9:AI$37,MATCH($F652,Inp_SoDrivers!$F$9:$F$37,0))</f>
        <v>14426.830764</v>
      </c>
      <c r="AJ652" s="53">
        <f>INDEX(Inp_SoDrivers!AJ$9:AJ$37,MATCH($F652,Inp_SoDrivers!$F$9:$F$37,0))</f>
        <v>13962.133774</v>
      </c>
      <c r="AK652" s="53">
        <f>INDEX(Inp_SoDrivers!AK$9:AK$37,MATCH($F652,Inp_SoDrivers!$F$9:$F$37,0))</f>
        <v>13510.009787999999</v>
      </c>
    </row>
    <row r="653" spans="5:37" ht="14.2" customHeight="1">
      <c r="E653" s="2" t="s">
        <v>38</v>
      </c>
      <c r="F653" s="2" t="s">
        <v>230</v>
      </c>
      <c r="G653" s="2" t="s">
        <v>224</v>
      </c>
      <c r="J653" s="2" t="str">
        <f t="shared" si="228"/>
        <v>SoMaintenance MEAVCSV Opex</v>
      </c>
      <c r="T653" s="53" t="str">
        <f>INDEX(Inp_SoDrivers!T$9:T$37,MATCH($F653,Inp_SoDrivers!$F$9:$F$37,0))</f>
        <v/>
      </c>
      <c r="U653" s="53" t="str">
        <f>INDEX(Inp_SoDrivers!U$9:U$37,MATCH($F653,Inp_SoDrivers!$F$9:$F$37,0))</f>
        <v/>
      </c>
      <c r="V653" s="53" t="str">
        <f>INDEX(Inp_SoDrivers!V$9:V$37,MATCH($F653,Inp_SoDrivers!$F$9:$F$37,0))</f>
        <v/>
      </c>
      <c r="W653" s="53" t="str">
        <f>INDEX(Inp_SoDrivers!W$9:W$37,MATCH($F653,Inp_SoDrivers!$F$9:$F$37,0))</f>
        <v/>
      </c>
      <c r="X653" s="53" t="str">
        <f>INDEX(Inp_SoDrivers!X$9:X$37,MATCH($F653,Inp_SoDrivers!$F$9:$F$37,0))</f>
        <v/>
      </c>
      <c r="Y653" s="53">
        <f>INDEX(Inp_SoDrivers!Y$9:Y$37,MATCH($F653,Inp_SoDrivers!$F$9:$F$37,0))</f>
        <v>6665.8255114507519</v>
      </c>
      <c r="Z653" s="53">
        <f>INDEX(Inp_SoDrivers!Z$9:Z$37,MATCH($F653,Inp_SoDrivers!$F$9:$F$37,0))</f>
        <v>6665.7785597565817</v>
      </c>
      <c r="AA653" s="53">
        <f>INDEX(Inp_SoDrivers!AA$9:AA$37,MATCH($F653,Inp_SoDrivers!$F$9:$F$37,0))</f>
        <v>6678.4128799629598</v>
      </c>
      <c r="AB653" s="53">
        <f>INDEX(Inp_SoDrivers!AB$9:AB$37,MATCH($F653,Inp_SoDrivers!$F$9:$F$37,0))</f>
        <v>6569.2894445901984</v>
      </c>
      <c r="AC653" s="53">
        <f>INDEX(Inp_SoDrivers!AC$9:AC$37,MATCH($F653,Inp_SoDrivers!$F$9:$F$37,0))</f>
        <v>6528.4802121094745</v>
      </c>
      <c r="AD653" s="53">
        <f>INDEX(Inp_SoDrivers!AD$9:AD$37,MATCH($F653,Inp_SoDrivers!$F$9:$F$37,0))</f>
        <v>6534.9917372122236</v>
      </c>
      <c r="AE653" s="53">
        <f>INDEX(Inp_SoDrivers!AE$9:AE$37,MATCH($F653,Inp_SoDrivers!$F$9:$F$37,0))</f>
        <v>6539.8304171652144</v>
      </c>
      <c r="AF653" s="53">
        <f>INDEX(Inp_SoDrivers!AF$9:AF$37,MATCH($F653,Inp_SoDrivers!$F$9:$F$37,0))</f>
        <v>6548.3235043547102</v>
      </c>
      <c r="AG653" s="53">
        <f>INDEX(Inp_SoDrivers!AG$9:AG$37,MATCH($F653,Inp_SoDrivers!$F$9:$F$37,0))</f>
        <v>6556.6835286269015</v>
      </c>
      <c r="AH653" s="53">
        <f>INDEX(Inp_SoDrivers!AH$9:AH$37,MATCH($F653,Inp_SoDrivers!$F$9:$F$37,0))</f>
        <v>6565.0435536370132</v>
      </c>
      <c r="AI653" s="53">
        <f>INDEX(Inp_SoDrivers!AI$9:AI$37,MATCH($F653,Inp_SoDrivers!$F$9:$F$37,0))</f>
        <v>6573.492285979597</v>
      </c>
      <c r="AJ653" s="53">
        <f>INDEX(Inp_SoDrivers!AJ$9:AJ$37,MATCH($F653,Inp_SoDrivers!$F$9:$F$37,0))</f>
        <v>6581.8523110635051</v>
      </c>
      <c r="AK653" s="53">
        <f>INDEX(Inp_SoDrivers!AK$9:AK$37,MATCH($F653,Inp_SoDrivers!$F$9:$F$37,0))</f>
        <v>6590.3010434060889</v>
      </c>
    </row>
    <row r="654" spans="5:37" ht="14.2" customHeight="1">
      <c r="E654" s="2" t="s">
        <v>38</v>
      </c>
      <c r="F654" s="2" t="s">
        <v>168</v>
      </c>
      <c r="G654" s="2" t="s">
        <v>224</v>
      </c>
      <c r="J654" s="2" t="str">
        <f t="shared" si="228"/>
        <v>SoMEAVCSV Opex</v>
      </c>
      <c r="T654" s="53" t="str">
        <f>INDEX(Inp_SoDrivers!T$9:T$37,MATCH($F654,Inp_SoDrivers!$F$9:$F$37,0))</f>
        <v/>
      </c>
      <c r="U654" s="53" t="str">
        <f>INDEX(Inp_SoDrivers!U$9:U$37,MATCH($F654,Inp_SoDrivers!$F$9:$F$37,0))</f>
        <v/>
      </c>
      <c r="V654" s="53" t="str">
        <f>INDEX(Inp_SoDrivers!V$9:V$37,MATCH($F654,Inp_SoDrivers!$F$9:$F$37,0))</f>
        <v/>
      </c>
      <c r="W654" s="53" t="str">
        <f>INDEX(Inp_SoDrivers!W$9:W$37,MATCH($F654,Inp_SoDrivers!$F$9:$F$37,0))</f>
        <v/>
      </c>
      <c r="X654" s="53" t="str">
        <f>INDEX(Inp_SoDrivers!X$9:X$37,MATCH($F654,Inp_SoDrivers!$F$9:$F$37,0))</f>
        <v/>
      </c>
      <c r="Y654" s="53">
        <f>INDEX(Inp_SoDrivers!Y$9:Y$37,MATCH($F654,Inp_SoDrivers!$F$9:$F$37,0))</f>
        <v>16338.51351165282</v>
      </c>
      <c r="Z654" s="53">
        <f>INDEX(Inp_SoDrivers!Z$9:Z$37,MATCH($F654,Inp_SoDrivers!$F$9:$F$37,0))</f>
        <v>16308.432336720443</v>
      </c>
      <c r="AA654" s="53">
        <f>INDEX(Inp_SoDrivers!AA$9:AA$37,MATCH($F654,Inp_SoDrivers!$F$9:$F$37,0))</f>
        <v>16296.595394764763</v>
      </c>
      <c r="AB654" s="53">
        <f>INDEX(Inp_SoDrivers!AB$9:AB$37,MATCH($F654,Inp_SoDrivers!$F$9:$F$37,0))</f>
        <v>16159.025744694285</v>
      </c>
      <c r="AC654" s="53">
        <f>INDEX(Inp_SoDrivers!AC$9:AC$37,MATCH($F654,Inp_SoDrivers!$F$9:$F$37,0))</f>
        <v>16092.822652409066</v>
      </c>
      <c r="AD654" s="53">
        <f>INDEX(Inp_SoDrivers!AD$9:AD$37,MATCH($F654,Inp_SoDrivers!$F$9:$F$37,0))</f>
        <v>16071.808971939941</v>
      </c>
      <c r="AE654" s="53">
        <f>INDEX(Inp_SoDrivers!AE$9:AE$37,MATCH($F654,Inp_SoDrivers!$F$9:$F$37,0))</f>
        <v>16025.800241596162</v>
      </c>
      <c r="AF654" s="53">
        <f>INDEX(Inp_SoDrivers!AF$9:AF$37,MATCH($F654,Inp_SoDrivers!$F$9:$F$37,0))</f>
        <v>15984.117381390772</v>
      </c>
      <c r="AG654" s="53">
        <f>INDEX(Inp_SoDrivers!AG$9:AG$37,MATCH($F654,Inp_SoDrivers!$F$9:$F$37,0))</f>
        <v>15961.523583673255</v>
      </c>
      <c r="AH654" s="53">
        <f>INDEX(Inp_SoDrivers!AH$9:AH$37,MATCH($F654,Inp_SoDrivers!$F$9:$F$37,0))</f>
        <v>15938.950528924366</v>
      </c>
      <c r="AI654" s="53">
        <f>INDEX(Inp_SoDrivers!AI$9:AI$37,MATCH($F654,Inp_SoDrivers!$F$9:$F$37,0))</f>
        <v>15915.577153746219</v>
      </c>
      <c r="AJ654" s="53">
        <f>INDEX(Inp_SoDrivers!AJ$9:AJ$37,MATCH($F654,Inp_SoDrivers!$F$9:$F$37,0))</f>
        <v>15891.233526504313</v>
      </c>
      <c r="AK654" s="53">
        <f>INDEX(Inp_SoDrivers!AK$9:AK$37,MATCH($F654,Inp_SoDrivers!$F$9:$F$37,0))</f>
        <v>15867.096889748094</v>
      </c>
    </row>
    <row r="655" spans="5:37" ht="14.2" customHeight="1">
      <c r="E655" s="2" t="s">
        <v>38</v>
      </c>
      <c r="F655" s="3" t="s">
        <v>202</v>
      </c>
      <c r="G655" s="3" t="str">
        <f>G654</f>
        <v>CSV Opex</v>
      </c>
      <c r="H655" s="3"/>
      <c r="J655" s="2" t="str">
        <f>E655&amp;$G655&amp;""&amp;H655</f>
        <v>SoCSV Opex</v>
      </c>
      <c r="T655" s="53" t="e">
        <f t="shared" ref="T655:AK655" si="230">T651^$R$29*T652^$R$30*T653^$R$31*T654^$R$32</f>
        <v>#VALUE!</v>
      </c>
      <c r="U655" s="53" t="e">
        <f t="shared" si="230"/>
        <v>#VALUE!</v>
      </c>
      <c r="V655" s="53" t="e">
        <f t="shared" si="230"/>
        <v>#VALUE!</v>
      </c>
      <c r="W655" s="53" t="e">
        <f t="shared" si="230"/>
        <v>#VALUE!</v>
      </c>
      <c r="X655" s="53" t="e">
        <f t="shared" si="230"/>
        <v>#VALUE!</v>
      </c>
      <c r="Y655" s="53">
        <f t="shared" si="230"/>
        <v>23362.869405552436</v>
      </c>
      <c r="Z655" s="53">
        <f t="shared" si="230"/>
        <v>22357.970558421865</v>
      </c>
      <c r="AA655" s="53">
        <f t="shared" si="230"/>
        <v>22703.170344824099</v>
      </c>
      <c r="AB655" s="53">
        <f t="shared" si="230"/>
        <v>22657.372254655733</v>
      </c>
      <c r="AC655" s="53">
        <f t="shared" si="230"/>
        <v>22391.966854993021</v>
      </c>
      <c r="AD655" s="53">
        <f t="shared" si="230"/>
        <v>22476.652368111794</v>
      </c>
      <c r="AE655" s="53">
        <f t="shared" si="230"/>
        <v>22161.894430691555</v>
      </c>
      <c r="AF655" s="53">
        <f t="shared" si="230"/>
        <v>22049.888308926693</v>
      </c>
      <c r="AG655" s="53">
        <f t="shared" si="230"/>
        <v>21949.458845579367</v>
      </c>
      <c r="AH655" s="53">
        <f t="shared" si="230"/>
        <v>21828.146376418059</v>
      </c>
      <c r="AI655" s="53">
        <f t="shared" si="230"/>
        <v>21709.728323243882</v>
      </c>
      <c r="AJ655" s="53">
        <f t="shared" si="230"/>
        <v>21590.691184918789</v>
      </c>
      <c r="AK655" s="53">
        <f t="shared" si="230"/>
        <v>21471.989663913544</v>
      </c>
    </row>
    <row r="656" spans="5:37" ht="14.2" customHeight="1">
      <c r="T656" s="67"/>
      <c r="U656" s="67"/>
      <c r="V656" s="67"/>
      <c r="W656" s="67"/>
      <c r="X656" s="67"/>
      <c r="Y656" s="67"/>
      <c r="Z656" s="67"/>
      <c r="AA656" s="67"/>
      <c r="AB656" s="67"/>
      <c r="AC656" s="67"/>
      <c r="AD656" s="67"/>
      <c r="AE656" s="67"/>
      <c r="AF656" s="67"/>
      <c r="AG656" s="67"/>
      <c r="AH656" s="67"/>
      <c r="AI656" s="67"/>
      <c r="AJ656" s="67"/>
      <c r="AK656" s="67"/>
    </row>
    <row r="657" spans="5:37" ht="14.2" customHeight="1">
      <c r="E657" s="2" t="s">
        <v>38</v>
      </c>
      <c r="F657" s="2" t="s">
        <v>226</v>
      </c>
      <c r="G657" s="2" t="s">
        <v>239</v>
      </c>
      <c r="J657" s="2" t="str">
        <f t="shared" ref="J657:J661" si="231">E657&amp;$F657&amp;""&amp;G657&amp;""&amp;H657</f>
        <v>SoCSV EmergencyCSV Opex Plus</v>
      </c>
      <c r="T657" s="53" t="e">
        <f>T$101</f>
        <v>#VALUE!</v>
      </c>
      <c r="U657" s="53" t="e">
        <f t="shared" ref="U657:AK657" si="232">U$101</f>
        <v>#VALUE!</v>
      </c>
      <c r="V657" s="53" t="e">
        <f t="shared" si="232"/>
        <v>#VALUE!</v>
      </c>
      <c r="W657" s="53" t="e">
        <f t="shared" si="232"/>
        <v>#VALUE!</v>
      </c>
      <c r="X657" s="53" t="e">
        <f t="shared" si="232"/>
        <v>#VALUE!</v>
      </c>
      <c r="Y657" s="53">
        <f t="shared" si="232"/>
        <v>1379250.7894775441</v>
      </c>
      <c r="Z657" s="53">
        <f t="shared" si="232"/>
        <v>1412503.3045443289</v>
      </c>
      <c r="AA657" s="53">
        <f t="shared" si="232"/>
        <v>1411877.3633273395</v>
      </c>
      <c r="AB657" s="53">
        <f t="shared" si="232"/>
        <v>1430581.0572285918</v>
      </c>
      <c r="AC657" s="53">
        <f t="shared" si="232"/>
        <v>1412962.8455471201</v>
      </c>
      <c r="AD657" s="53">
        <f t="shared" si="232"/>
        <v>1417322.5617694315</v>
      </c>
      <c r="AE657" s="53">
        <f t="shared" si="232"/>
        <v>1414478.4743858345</v>
      </c>
      <c r="AF657" s="53">
        <f t="shared" si="232"/>
        <v>1411637.7370976252</v>
      </c>
      <c r="AG657" s="53">
        <f t="shared" si="232"/>
        <v>1405953.7841122458</v>
      </c>
      <c r="AH657" s="53">
        <f t="shared" si="232"/>
        <v>1400285.5219380043</v>
      </c>
      <c r="AI657" s="53">
        <f t="shared" si="232"/>
        <v>1394648.7273988652</v>
      </c>
      <c r="AJ657" s="53">
        <f t="shared" si="232"/>
        <v>1389017.9176557446</v>
      </c>
      <c r="AK657" s="53">
        <f t="shared" si="232"/>
        <v>1383423.1552016621</v>
      </c>
    </row>
    <row r="658" spans="5:37" ht="14.2" customHeight="1">
      <c r="E658" s="2" t="s">
        <v>38</v>
      </c>
      <c r="F658" s="66" t="s">
        <v>166</v>
      </c>
      <c r="G658" s="2" t="s">
        <v>239</v>
      </c>
      <c r="J658" s="2" t="str">
        <f t="shared" si="231"/>
        <v>SoTotal external condition reports
(service condition + mains condition)CSV Opex Plus</v>
      </c>
      <c r="T658" s="53" t="str">
        <f>INDEX(Inp_SoDrivers!T$9:T$37,MATCH($F658,Inp_SoDrivers!$F$9:$F$37,0))</f>
        <v/>
      </c>
      <c r="U658" s="53" t="str">
        <f>INDEX(Inp_SoDrivers!U$9:U$37,MATCH($F658,Inp_SoDrivers!$F$9:$F$37,0))</f>
        <v/>
      </c>
      <c r="V658" s="53" t="str">
        <f>INDEX(Inp_SoDrivers!V$9:V$37,MATCH($F658,Inp_SoDrivers!$F$9:$F$37,0))</f>
        <v/>
      </c>
      <c r="W658" s="53" t="str">
        <f>INDEX(Inp_SoDrivers!W$9:W$37,MATCH($F658,Inp_SoDrivers!$F$9:$F$37,0))</f>
        <v/>
      </c>
      <c r="X658" s="53" t="str">
        <f>INDEX(Inp_SoDrivers!X$9:X$37,MATCH($F658,Inp_SoDrivers!$F$9:$F$37,0))</f>
        <v/>
      </c>
      <c r="Y658" s="53">
        <f>INDEX(Inp_SoDrivers!Y$9:Y$37,MATCH($F658,Inp_SoDrivers!$F$9:$F$37,0))</f>
        <v>21992</v>
      </c>
      <c r="Z658" s="53">
        <f>INDEX(Inp_SoDrivers!Z$9:Z$37,MATCH($F658,Inp_SoDrivers!$F$9:$F$37,0))</f>
        <v>15728</v>
      </c>
      <c r="AA658" s="53">
        <f>INDEX(Inp_SoDrivers!AA$9:AA$37,MATCH($F658,Inp_SoDrivers!$F$9:$F$37,0))</f>
        <v>17612</v>
      </c>
      <c r="AB658" s="53">
        <f>INDEX(Inp_SoDrivers!AB$9:AB$37,MATCH($F658,Inp_SoDrivers!$F$9:$F$37,0))</f>
        <v>18202</v>
      </c>
      <c r="AC658" s="53">
        <f>INDEX(Inp_SoDrivers!AC$9:AC$37,MATCH($F658,Inp_SoDrivers!$F$9:$F$37,0))</f>
        <v>17304</v>
      </c>
      <c r="AD658" s="53">
        <f>INDEX(Inp_SoDrivers!AD$9:AD$37,MATCH($F658,Inp_SoDrivers!$F$9:$F$37,0))</f>
        <v>17814</v>
      </c>
      <c r="AE658" s="53">
        <f>INDEX(Inp_SoDrivers!AE$9:AE$37,MATCH($F658,Inp_SoDrivers!$F$9:$F$37,0))</f>
        <v>16257.089313</v>
      </c>
      <c r="AF658" s="53">
        <f>INDEX(Inp_SoDrivers!AF$9:AF$37,MATCH($F658,Inp_SoDrivers!$F$9:$F$37,0))</f>
        <v>15825.178671</v>
      </c>
      <c r="AG658" s="53">
        <f>INDEX(Inp_SoDrivers!AG$9:AG$37,MATCH($F658,Inp_SoDrivers!$F$9:$F$37,0))</f>
        <v>15413.322920000001</v>
      </c>
      <c r="AH658" s="53">
        <f>INDEX(Inp_SoDrivers!AH$9:AH$37,MATCH($F658,Inp_SoDrivers!$F$9:$F$37,0))</f>
        <v>14904.895247</v>
      </c>
      <c r="AI658" s="53">
        <f>INDEX(Inp_SoDrivers!AI$9:AI$37,MATCH($F658,Inp_SoDrivers!$F$9:$F$37,0))</f>
        <v>14426.830764</v>
      </c>
      <c r="AJ658" s="53">
        <f>INDEX(Inp_SoDrivers!AJ$9:AJ$37,MATCH($F658,Inp_SoDrivers!$F$9:$F$37,0))</f>
        <v>13962.133774</v>
      </c>
      <c r="AK658" s="53">
        <f>INDEX(Inp_SoDrivers!AK$9:AK$37,MATCH($F658,Inp_SoDrivers!$F$9:$F$37,0))</f>
        <v>13510.009787999999</v>
      </c>
    </row>
    <row r="659" spans="5:37" ht="14.2" customHeight="1">
      <c r="E659" s="2" t="s">
        <v>38</v>
      </c>
      <c r="F659" s="2" t="s">
        <v>230</v>
      </c>
      <c r="G659" s="2" t="s">
        <v>239</v>
      </c>
      <c r="J659" s="2" t="str">
        <f t="shared" si="231"/>
        <v>SoMaintenance MEAVCSV Opex Plus</v>
      </c>
      <c r="T659" s="53" t="str">
        <f>INDEX(Inp_SoDrivers!T$9:T$37,MATCH($F659,Inp_SoDrivers!$F$9:$F$37,0))</f>
        <v/>
      </c>
      <c r="U659" s="53" t="str">
        <f>INDEX(Inp_SoDrivers!U$9:U$37,MATCH($F659,Inp_SoDrivers!$F$9:$F$37,0))</f>
        <v/>
      </c>
      <c r="V659" s="53" t="str">
        <f>INDEX(Inp_SoDrivers!V$9:V$37,MATCH($F659,Inp_SoDrivers!$F$9:$F$37,0))</f>
        <v/>
      </c>
      <c r="W659" s="53" t="str">
        <f>INDEX(Inp_SoDrivers!W$9:W$37,MATCH($F659,Inp_SoDrivers!$F$9:$F$37,0))</f>
        <v/>
      </c>
      <c r="X659" s="53" t="str">
        <f>INDEX(Inp_SoDrivers!X$9:X$37,MATCH($F659,Inp_SoDrivers!$F$9:$F$37,0))</f>
        <v/>
      </c>
      <c r="Y659" s="53">
        <f>INDEX(Inp_SoDrivers!Y$9:Y$37,MATCH($F659,Inp_SoDrivers!$F$9:$F$37,0))</f>
        <v>6665.8255114507519</v>
      </c>
      <c r="Z659" s="53">
        <f>INDEX(Inp_SoDrivers!Z$9:Z$37,MATCH($F659,Inp_SoDrivers!$F$9:$F$37,0))</f>
        <v>6665.7785597565817</v>
      </c>
      <c r="AA659" s="53">
        <f>INDEX(Inp_SoDrivers!AA$9:AA$37,MATCH($F659,Inp_SoDrivers!$F$9:$F$37,0))</f>
        <v>6678.4128799629598</v>
      </c>
      <c r="AB659" s="53">
        <f>INDEX(Inp_SoDrivers!AB$9:AB$37,MATCH($F659,Inp_SoDrivers!$F$9:$F$37,0))</f>
        <v>6569.2894445901984</v>
      </c>
      <c r="AC659" s="53">
        <f>INDEX(Inp_SoDrivers!AC$9:AC$37,MATCH($F659,Inp_SoDrivers!$F$9:$F$37,0))</f>
        <v>6528.4802121094745</v>
      </c>
      <c r="AD659" s="53">
        <f>INDEX(Inp_SoDrivers!AD$9:AD$37,MATCH($F659,Inp_SoDrivers!$F$9:$F$37,0))</f>
        <v>6534.9917372122236</v>
      </c>
      <c r="AE659" s="53">
        <f>INDEX(Inp_SoDrivers!AE$9:AE$37,MATCH($F659,Inp_SoDrivers!$F$9:$F$37,0))</f>
        <v>6539.8304171652144</v>
      </c>
      <c r="AF659" s="53">
        <f>INDEX(Inp_SoDrivers!AF$9:AF$37,MATCH($F659,Inp_SoDrivers!$F$9:$F$37,0))</f>
        <v>6548.3235043547102</v>
      </c>
      <c r="AG659" s="53">
        <f>INDEX(Inp_SoDrivers!AG$9:AG$37,MATCH($F659,Inp_SoDrivers!$F$9:$F$37,0))</f>
        <v>6556.6835286269015</v>
      </c>
      <c r="AH659" s="53">
        <f>INDEX(Inp_SoDrivers!AH$9:AH$37,MATCH($F659,Inp_SoDrivers!$F$9:$F$37,0))</f>
        <v>6565.0435536370132</v>
      </c>
      <c r="AI659" s="53">
        <f>INDEX(Inp_SoDrivers!AI$9:AI$37,MATCH($F659,Inp_SoDrivers!$F$9:$F$37,0))</f>
        <v>6573.492285979597</v>
      </c>
      <c r="AJ659" s="53">
        <f>INDEX(Inp_SoDrivers!AJ$9:AJ$37,MATCH($F659,Inp_SoDrivers!$F$9:$F$37,0))</f>
        <v>6581.8523110635051</v>
      </c>
      <c r="AK659" s="53">
        <f>INDEX(Inp_SoDrivers!AK$9:AK$37,MATCH($F659,Inp_SoDrivers!$F$9:$F$37,0))</f>
        <v>6590.3010434060889</v>
      </c>
    </row>
    <row r="660" spans="5:37" ht="14.2" customHeight="1">
      <c r="E660" s="2" t="s">
        <v>38</v>
      </c>
      <c r="F660" s="2" t="s">
        <v>157</v>
      </c>
      <c r="G660" s="2" t="s">
        <v>239</v>
      </c>
      <c r="J660" s="2" t="str">
        <f t="shared" si="231"/>
        <v>SoCapex synthetic costs - ConnectionsCSV Opex Plus</v>
      </c>
      <c r="T660" s="53" t="str">
        <f>INDEX(Inp_SoDrivers!T$9:T$37,MATCH($F660,Inp_SoDrivers!$F$9:$F$37,0))</f>
        <v/>
      </c>
      <c r="U660" s="53" t="str">
        <f>INDEX(Inp_SoDrivers!U$9:U$37,MATCH($F660,Inp_SoDrivers!$F$9:$F$37,0))</f>
        <v/>
      </c>
      <c r="V660" s="53" t="str">
        <f>INDEX(Inp_SoDrivers!V$9:V$37,MATCH($F660,Inp_SoDrivers!$F$9:$F$37,0))</f>
        <v/>
      </c>
      <c r="W660" s="53" t="str">
        <f>INDEX(Inp_SoDrivers!W$9:W$37,MATCH($F660,Inp_SoDrivers!$F$9:$F$37,0))</f>
        <v/>
      </c>
      <c r="X660" s="53" t="str">
        <f>INDEX(Inp_SoDrivers!X$9:X$37,MATCH($F660,Inp_SoDrivers!$F$9:$F$37,0))</f>
        <v/>
      </c>
      <c r="Y660" s="53">
        <f>INDEX(Inp_SoDrivers!Y$9:Y$37,MATCH($F660,Inp_SoDrivers!$F$9:$F$37,0))</f>
        <v>12.779035813158</v>
      </c>
      <c r="Z660" s="53">
        <f>INDEX(Inp_SoDrivers!Z$9:Z$37,MATCH($F660,Inp_SoDrivers!$F$9:$F$37,0))</f>
        <v>14.70839174972998</v>
      </c>
      <c r="AA660" s="53">
        <f>INDEX(Inp_SoDrivers!AA$9:AA$37,MATCH($F660,Inp_SoDrivers!$F$9:$F$37,0))</f>
        <v>15.149125186322301</v>
      </c>
      <c r="AB660" s="53">
        <f>INDEX(Inp_SoDrivers!AB$9:AB$37,MATCH($F660,Inp_SoDrivers!$F$9:$F$37,0))</f>
        <v>15.346042471406452</v>
      </c>
      <c r="AC660" s="53">
        <f>INDEX(Inp_SoDrivers!AC$9:AC$37,MATCH($F660,Inp_SoDrivers!$F$9:$F$37,0))</f>
        <v>15.82694843463328</v>
      </c>
      <c r="AD660" s="53">
        <f>INDEX(Inp_SoDrivers!AD$9:AD$37,MATCH($F660,Inp_SoDrivers!$F$9:$F$37,0))</f>
        <v>16.613529452776341</v>
      </c>
      <c r="AE660" s="53">
        <f>INDEX(Inp_SoDrivers!AE$9:AE$37,MATCH($F660,Inp_SoDrivers!$F$9:$F$37,0))</f>
        <v>17.986412967596856</v>
      </c>
      <c r="AF660" s="53">
        <f>INDEX(Inp_SoDrivers!AF$9:AF$37,MATCH($F660,Inp_SoDrivers!$F$9:$F$37,0))</f>
        <v>18.616967503879575</v>
      </c>
      <c r="AG660" s="53">
        <f>INDEX(Inp_SoDrivers!AG$9:AG$37,MATCH($F660,Inp_SoDrivers!$F$9:$F$37,0))</f>
        <v>17.460177668794195</v>
      </c>
      <c r="AH660" s="53">
        <f>INDEX(Inp_SoDrivers!AH$9:AH$37,MATCH($F660,Inp_SoDrivers!$F$9:$F$37,0))</f>
        <v>17.418996651917379</v>
      </c>
      <c r="AI660" s="53">
        <f>INDEX(Inp_SoDrivers!AI$9:AI$37,MATCH($F660,Inp_SoDrivers!$F$9:$F$37,0))</f>
        <v>16.03777344860044</v>
      </c>
      <c r="AJ660" s="53">
        <f>INDEX(Inp_SoDrivers!AJ$9:AJ$37,MATCH($F660,Inp_SoDrivers!$F$9:$F$37,0))</f>
        <v>14.798795543944166</v>
      </c>
      <c r="AK660" s="53">
        <f>INDEX(Inp_SoDrivers!AK$9:AK$37,MATCH($F660,Inp_SoDrivers!$F$9:$F$37,0))</f>
        <v>13.683945634824903</v>
      </c>
    </row>
    <row r="661" spans="5:37" ht="14.2" customHeight="1">
      <c r="E661" s="2" t="s">
        <v>38</v>
      </c>
      <c r="F661" s="2" t="s">
        <v>168</v>
      </c>
      <c r="G661" s="2" t="s">
        <v>239</v>
      </c>
      <c r="J661" s="2" t="str">
        <f t="shared" si="231"/>
        <v>SoMEAVCSV Opex Plus</v>
      </c>
      <c r="T661" s="53" t="str">
        <f>INDEX(Inp_SoDrivers!T$9:T$37,MATCH($F661,Inp_SoDrivers!$F$9:$F$37,0))</f>
        <v/>
      </c>
      <c r="U661" s="53" t="str">
        <f>INDEX(Inp_SoDrivers!U$9:U$37,MATCH($F661,Inp_SoDrivers!$F$9:$F$37,0))</f>
        <v/>
      </c>
      <c r="V661" s="53" t="str">
        <f>INDEX(Inp_SoDrivers!V$9:V$37,MATCH($F661,Inp_SoDrivers!$F$9:$F$37,0))</f>
        <v/>
      </c>
      <c r="W661" s="53" t="str">
        <f>INDEX(Inp_SoDrivers!W$9:W$37,MATCH($F661,Inp_SoDrivers!$F$9:$F$37,0))</f>
        <v/>
      </c>
      <c r="X661" s="53" t="str">
        <f>INDEX(Inp_SoDrivers!X$9:X$37,MATCH($F661,Inp_SoDrivers!$F$9:$F$37,0))</f>
        <v/>
      </c>
      <c r="Y661" s="53">
        <f>INDEX(Inp_SoDrivers!Y$9:Y$37,MATCH($F661,Inp_SoDrivers!$F$9:$F$37,0))</f>
        <v>16338.51351165282</v>
      </c>
      <c r="Z661" s="53">
        <f>INDEX(Inp_SoDrivers!Z$9:Z$37,MATCH($F661,Inp_SoDrivers!$F$9:$F$37,0))</f>
        <v>16308.432336720443</v>
      </c>
      <c r="AA661" s="53">
        <f>INDEX(Inp_SoDrivers!AA$9:AA$37,MATCH($F661,Inp_SoDrivers!$F$9:$F$37,0))</f>
        <v>16296.595394764763</v>
      </c>
      <c r="AB661" s="53">
        <f>INDEX(Inp_SoDrivers!AB$9:AB$37,MATCH($F661,Inp_SoDrivers!$F$9:$F$37,0))</f>
        <v>16159.025744694285</v>
      </c>
      <c r="AC661" s="53">
        <f>INDEX(Inp_SoDrivers!AC$9:AC$37,MATCH($F661,Inp_SoDrivers!$F$9:$F$37,0))</f>
        <v>16092.822652409066</v>
      </c>
      <c r="AD661" s="53">
        <f>INDEX(Inp_SoDrivers!AD$9:AD$37,MATCH($F661,Inp_SoDrivers!$F$9:$F$37,0))</f>
        <v>16071.808971939941</v>
      </c>
      <c r="AE661" s="53">
        <f>INDEX(Inp_SoDrivers!AE$9:AE$37,MATCH($F661,Inp_SoDrivers!$F$9:$F$37,0))</f>
        <v>16025.800241596162</v>
      </c>
      <c r="AF661" s="53">
        <f>INDEX(Inp_SoDrivers!AF$9:AF$37,MATCH($F661,Inp_SoDrivers!$F$9:$F$37,0))</f>
        <v>15984.117381390772</v>
      </c>
      <c r="AG661" s="53">
        <f>INDEX(Inp_SoDrivers!AG$9:AG$37,MATCH($F661,Inp_SoDrivers!$F$9:$F$37,0))</f>
        <v>15961.523583673255</v>
      </c>
      <c r="AH661" s="53">
        <f>INDEX(Inp_SoDrivers!AH$9:AH$37,MATCH($F661,Inp_SoDrivers!$F$9:$F$37,0))</f>
        <v>15938.950528924366</v>
      </c>
      <c r="AI661" s="53">
        <f>INDEX(Inp_SoDrivers!AI$9:AI$37,MATCH($F661,Inp_SoDrivers!$F$9:$F$37,0))</f>
        <v>15915.577153746219</v>
      </c>
      <c r="AJ661" s="53">
        <f>INDEX(Inp_SoDrivers!AJ$9:AJ$37,MATCH($F661,Inp_SoDrivers!$F$9:$F$37,0))</f>
        <v>15891.233526504313</v>
      </c>
      <c r="AK661" s="53">
        <f>INDEX(Inp_SoDrivers!AK$9:AK$37,MATCH($F661,Inp_SoDrivers!$F$9:$F$37,0))</f>
        <v>15867.096889748094</v>
      </c>
    </row>
    <row r="662" spans="5:37" ht="14.2" customHeight="1">
      <c r="E662" s="2" t="s">
        <v>38</v>
      </c>
      <c r="F662" s="3" t="s">
        <v>202</v>
      </c>
      <c r="G662" s="3" t="str">
        <f>G661</f>
        <v>CSV Opex Plus</v>
      </c>
      <c r="H662" s="3"/>
      <c r="J662" s="2" t="str">
        <f>E662&amp;$G662&amp;""&amp;H662</f>
        <v>SoCSV Opex Plus</v>
      </c>
      <c r="T662" s="53" t="e">
        <f t="shared" ref="T662:AK662" si="233">T657^$R$36*T658^$R$36*T659^$R$37*T660^$R$38*T661^$R$39</f>
        <v>#VALUE!</v>
      </c>
      <c r="U662" s="53" t="e">
        <f t="shared" si="233"/>
        <v>#VALUE!</v>
      </c>
      <c r="V662" s="53" t="e">
        <f t="shared" si="233"/>
        <v>#VALUE!</v>
      </c>
      <c r="W662" s="53" t="e">
        <f t="shared" si="233"/>
        <v>#VALUE!</v>
      </c>
      <c r="X662" s="53" t="e">
        <f t="shared" si="233"/>
        <v>#VALUE!</v>
      </c>
      <c r="Y662" s="53">
        <f t="shared" si="233"/>
        <v>16711.59311751218</v>
      </c>
      <c r="Z662" s="53">
        <f t="shared" si="233"/>
        <v>16353.699083722915</v>
      </c>
      <c r="AA662" s="53">
        <f t="shared" si="233"/>
        <v>16572.012652655936</v>
      </c>
      <c r="AB662" s="53">
        <f t="shared" si="233"/>
        <v>16540.972211387441</v>
      </c>
      <c r="AC662" s="53">
        <f t="shared" si="233"/>
        <v>16420.143508170142</v>
      </c>
      <c r="AD662" s="53">
        <f t="shared" si="233"/>
        <v>16521.804020150554</v>
      </c>
      <c r="AE662" s="53">
        <f t="shared" si="233"/>
        <v>16439.025767371073</v>
      </c>
      <c r="AF662" s="53">
        <f t="shared" si="233"/>
        <v>16410.843629064431</v>
      </c>
      <c r="AG662" s="53">
        <f t="shared" si="233"/>
        <v>16271.668529805544</v>
      </c>
      <c r="AH662" s="53">
        <f t="shared" si="233"/>
        <v>16196.822686393145</v>
      </c>
      <c r="AI662" s="53">
        <f t="shared" si="233"/>
        <v>16026.844053711242</v>
      </c>
      <c r="AJ662" s="53">
        <f t="shared" si="233"/>
        <v>15860.389862736334</v>
      </c>
      <c r="AK662" s="53">
        <f t="shared" si="233"/>
        <v>15697.970941985281</v>
      </c>
    </row>
    <row r="663" spans="5:37" ht="14.2" customHeight="1">
      <c r="T663" s="67"/>
      <c r="U663" s="67"/>
      <c r="V663" s="67"/>
      <c r="W663" s="67"/>
      <c r="X663" s="67"/>
      <c r="Y663" s="67"/>
      <c r="Z663" s="67"/>
      <c r="AA663" s="67"/>
      <c r="AB663" s="67"/>
      <c r="AC663" s="67"/>
      <c r="AD663" s="67"/>
      <c r="AE663" s="67"/>
      <c r="AF663" s="67"/>
      <c r="AG663" s="67"/>
      <c r="AH663" s="67"/>
      <c r="AI663" s="67"/>
      <c r="AJ663" s="67"/>
      <c r="AK663" s="67"/>
    </row>
    <row r="664" spans="5:37" ht="14.2" customHeight="1">
      <c r="E664" s="2" t="s">
        <v>38</v>
      </c>
      <c r="F664" s="2" t="s">
        <v>141</v>
      </c>
      <c r="G664" s="2" t="s">
        <v>241</v>
      </c>
      <c r="J664" s="2" t="str">
        <f t="shared" ref="J664:J665" si="234">E664&amp;$F664&amp;""&amp;G664&amp;""&amp;H664</f>
        <v xml:space="preserve">SoCustomersCSV Business Support Costs </v>
      </c>
      <c r="T664" s="53" t="str">
        <f>INDEX(Inp_SoDrivers!T$9:T$37,MATCH($F664,Inp_SoDrivers!$F$9:$F$37,0))</f>
        <v/>
      </c>
      <c r="U664" s="53" t="str">
        <f>INDEX(Inp_SoDrivers!U$9:U$37,MATCH($F664,Inp_SoDrivers!$F$9:$F$37,0))</f>
        <v/>
      </c>
      <c r="V664" s="53" t="str">
        <f>INDEX(Inp_SoDrivers!V$9:V$37,MATCH($F664,Inp_SoDrivers!$F$9:$F$37,0))</f>
        <v/>
      </c>
      <c r="W664" s="53" t="str">
        <f>INDEX(Inp_SoDrivers!W$9:W$37,MATCH($F664,Inp_SoDrivers!$F$9:$F$37,0))</f>
        <v/>
      </c>
      <c r="X664" s="53" t="str">
        <f>INDEX(Inp_SoDrivers!X$9:X$37,MATCH($F664,Inp_SoDrivers!$F$9:$F$37,0))</f>
        <v/>
      </c>
      <c r="Y664" s="53">
        <f>INDEX(Inp_SoDrivers!Y$9:Y$37,MATCH($F664,Inp_SoDrivers!$F$9:$F$37,0))</f>
        <v>4067953.9995999997</v>
      </c>
      <c r="Z664" s="53">
        <f>INDEX(Inp_SoDrivers!Z$9:Z$37,MATCH($F664,Inp_SoDrivers!$F$9:$F$37,0))</f>
        <v>4073165.0003</v>
      </c>
      <c r="AA664" s="53">
        <f>INDEX(Inp_SoDrivers!AA$9:AA$37,MATCH($F664,Inp_SoDrivers!$F$9:$F$37,0))</f>
        <v>4089066</v>
      </c>
      <c r="AB664" s="53">
        <f>INDEX(Inp_SoDrivers!AB$9:AB$37,MATCH($F664,Inp_SoDrivers!$F$9:$F$37,0))</f>
        <v>4098626</v>
      </c>
      <c r="AC664" s="53">
        <f>INDEX(Inp_SoDrivers!AC$9:AC$37,MATCH($F664,Inp_SoDrivers!$F$9:$F$37,0))</f>
        <v>4109365</v>
      </c>
      <c r="AD664" s="53">
        <f>INDEX(Inp_SoDrivers!AD$9:AD$37,MATCH($F664,Inp_SoDrivers!$F$9:$F$37,0))</f>
        <v>4121014</v>
      </c>
      <c r="AE664" s="53">
        <f>INDEX(Inp_SoDrivers!AE$9:AE$37,MATCH($F664,Inp_SoDrivers!$F$9:$F$37,0))</f>
        <v>4131625.9994999999</v>
      </c>
      <c r="AF664" s="53">
        <f>INDEX(Inp_SoDrivers!AF$9:AF$37,MATCH($F664,Inp_SoDrivers!$F$9:$F$37,0))</f>
        <v>4142238.0001000003</v>
      </c>
      <c r="AG664" s="53">
        <f>INDEX(Inp_SoDrivers!AG$9:AG$37,MATCH($F664,Inp_SoDrivers!$F$9:$F$37,0))</f>
        <v>4152849.9996000002</v>
      </c>
      <c r="AH664" s="53">
        <f>INDEX(Inp_SoDrivers!AH$9:AH$37,MATCH($F664,Inp_SoDrivers!$F$9:$F$37,0))</f>
        <v>4163462.0000999998</v>
      </c>
      <c r="AI664" s="53">
        <f>INDEX(Inp_SoDrivers!AI$9:AI$37,MATCH($F664,Inp_SoDrivers!$F$9:$F$37,0))</f>
        <v>4174073.9996000002</v>
      </c>
      <c r="AJ664" s="53">
        <f>INDEX(Inp_SoDrivers!AJ$9:AJ$37,MATCH($F664,Inp_SoDrivers!$F$9:$F$37,0))</f>
        <v>4184686.0002000001</v>
      </c>
      <c r="AK664" s="53">
        <f>INDEX(Inp_SoDrivers!AK$9:AK$37,MATCH($F664,Inp_SoDrivers!$F$9:$F$37,0))</f>
        <v>4195297.9996999996</v>
      </c>
    </row>
    <row r="665" spans="5:37" ht="14.2" customHeight="1">
      <c r="E665" s="2" t="s">
        <v>38</v>
      </c>
      <c r="F665" s="2" t="s">
        <v>143</v>
      </c>
      <c r="G665" s="2" t="s">
        <v>241</v>
      </c>
      <c r="J665" s="2" t="str">
        <f t="shared" si="234"/>
        <v xml:space="preserve">SoNetwork LengthCSV Business Support Costs </v>
      </c>
      <c r="T665" s="53" t="str">
        <f>INDEX(Inp_SoDrivers!T$9:T$37,MATCH($F665,Inp_SoDrivers!$F$9:$F$37,0))</f>
        <v/>
      </c>
      <c r="U665" s="53" t="str">
        <f>INDEX(Inp_SoDrivers!U$9:U$37,MATCH($F665,Inp_SoDrivers!$F$9:$F$37,0))</f>
        <v/>
      </c>
      <c r="V665" s="53" t="str">
        <f>INDEX(Inp_SoDrivers!V$9:V$37,MATCH($F665,Inp_SoDrivers!$F$9:$F$37,0))</f>
        <v/>
      </c>
      <c r="W665" s="53" t="str">
        <f>INDEX(Inp_SoDrivers!W$9:W$37,MATCH($F665,Inp_SoDrivers!$F$9:$F$37,0))</f>
        <v/>
      </c>
      <c r="X665" s="53" t="str">
        <f>INDEX(Inp_SoDrivers!X$9:X$37,MATCH($F665,Inp_SoDrivers!$F$9:$F$37,0))</f>
        <v/>
      </c>
      <c r="Y665" s="53">
        <f>INDEX(Inp_SoDrivers!Y$9:Y$37,MATCH($F665,Inp_SoDrivers!$F$9:$F$37,0))</f>
        <v>47700.972999999998</v>
      </c>
      <c r="Z665" s="53">
        <f>INDEX(Inp_SoDrivers!Z$9:Z$37,MATCH($F665,Inp_SoDrivers!$F$9:$F$37,0))</f>
        <v>47754.91</v>
      </c>
      <c r="AA665" s="53">
        <f>INDEX(Inp_SoDrivers!AA$9:AA$37,MATCH($F665,Inp_SoDrivers!$F$9:$F$37,0))</f>
        <v>47791.938000000002</v>
      </c>
      <c r="AB665" s="53">
        <f>INDEX(Inp_SoDrivers!AB$9:AB$37,MATCH($F665,Inp_SoDrivers!$F$9:$F$37,0))</f>
        <v>47884.495999999999</v>
      </c>
      <c r="AC665" s="53">
        <f>INDEX(Inp_SoDrivers!AC$9:AC$37,MATCH($F665,Inp_SoDrivers!$F$9:$F$37,0))</f>
        <v>47968.777000000002</v>
      </c>
      <c r="AD665" s="53">
        <f>INDEX(Inp_SoDrivers!AD$9:AD$37,MATCH($F665,Inp_SoDrivers!$F$9:$F$37,0))</f>
        <v>48060.953000000001</v>
      </c>
      <c r="AE665" s="53">
        <f>INDEX(Inp_SoDrivers!AE$9:AE$37,MATCH($F665,Inp_SoDrivers!$F$9:$F$37,0))</f>
        <v>48088.324000000001</v>
      </c>
      <c r="AF665" s="53">
        <f>INDEX(Inp_SoDrivers!AF$9:AF$37,MATCH($F665,Inp_SoDrivers!$F$9:$F$37,0))</f>
        <v>48120.222999999998</v>
      </c>
      <c r="AG665" s="53">
        <f>INDEX(Inp_SoDrivers!AG$9:AG$37,MATCH($F665,Inp_SoDrivers!$F$9:$F$37,0))</f>
        <v>48146.663999999997</v>
      </c>
      <c r="AH665" s="53">
        <f>INDEX(Inp_SoDrivers!AH$9:AH$37,MATCH($F665,Inp_SoDrivers!$F$9:$F$37,0))</f>
        <v>48170.777000000002</v>
      </c>
      <c r="AI665" s="53">
        <f>INDEX(Inp_SoDrivers!AI$9:AI$37,MATCH($F665,Inp_SoDrivers!$F$9:$F$37,0))</f>
        <v>48197.379000000001</v>
      </c>
      <c r="AJ665" s="53">
        <f>INDEX(Inp_SoDrivers!AJ$9:AJ$37,MATCH($F665,Inp_SoDrivers!$F$9:$F$37,0))</f>
        <v>48219.491999999998</v>
      </c>
      <c r="AK665" s="53">
        <f>INDEX(Inp_SoDrivers!AK$9:AK$37,MATCH($F665,Inp_SoDrivers!$F$9:$F$37,0))</f>
        <v>48247.663999999997</v>
      </c>
    </row>
    <row r="666" spans="5:37" ht="14.2" customHeight="1">
      <c r="E666" s="2" t="s">
        <v>38</v>
      </c>
      <c r="F666" s="3" t="s">
        <v>202</v>
      </c>
      <c r="G666" s="3" t="str">
        <f>G665</f>
        <v xml:space="preserve">CSV Business Support Costs </v>
      </c>
      <c r="H666" s="3"/>
      <c r="J666" s="2" t="str">
        <f>E666&amp;$G666&amp;""&amp;H666</f>
        <v xml:space="preserve">SoCSV Business Support Costs </v>
      </c>
      <c r="T666" s="53" t="e">
        <f t="shared" ref="T666:AK666" si="235">T664^$R$42*T665^$R$43</f>
        <v>#VALUE!</v>
      </c>
      <c r="U666" s="53" t="e">
        <f t="shared" si="235"/>
        <v>#VALUE!</v>
      </c>
      <c r="V666" s="53" t="e">
        <f t="shared" si="235"/>
        <v>#VALUE!</v>
      </c>
      <c r="W666" s="53" t="e">
        <f t="shared" si="235"/>
        <v>#VALUE!</v>
      </c>
      <c r="X666" s="53" t="e">
        <f t="shared" si="235"/>
        <v>#VALUE!</v>
      </c>
      <c r="Y666" s="53">
        <f t="shared" si="235"/>
        <v>440505.80461574125</v>
      </c>
      <c r="Z666" s="53">
        <f t="shared" si="235"/>
        <v>441036.99165090057</v>
      </c>
      <c r="AA666" s="53">
        <f t="shared" si="235"/>
        <v>442068.30778727849</v>
      </c>
      <c r="AB666" s="53">
        <f t="shared" si="235"/>
        <v>443013.13784412312</v>
      </c>
      <c r="AC666" s="53">
        <f t="shared" si="235"/>
        <v>443983.34799472487</v>
      </c>
      <c r="AD666" s="53">
        <f t="shared" si="235"/>
        <v>445039.1670025707</v>
      </c>
      <c r="AE666" s="53">
        <f t="shared" si="235"/>
        <v>445738.6787241823</v>
      </c>
      <c r="AF666" s="53">
        <f t="shared" si="235"/>
        <v>446458.75093213934</v>
      </c>
      <c r="AG666" s="53">
        <f t="shared" si="235"/>
        <v>447153.07622014784</v>
      </c>
      <c r="AH666" s="53">
        <f t="shared" si="235"/>
        <v>447836.13024720445</v>
      </c>
      <c r="AI666" s="53">
        <f t="shared" si="235"/>
        <v>448530.29611472966</v>
      </c>
      <c r="AJ666" s="53">
        <f t="shared" si="235"/>
        <v>449203.10897093749</v>
      </c>
      <c r="AK666" s="53">
        <f t="shared" si="235"/>
        <v>449903.68777039117</v>
      </c>
    </row>
    <row r="667" spans="5:37" ht="14.2" customHeight="1">
      <c r="T667" s="67"/>
      <c r="U667" s="67"/>
      <c r="V667" s="67"/>
      <c r="W667" s="67"/>
      <c r="X667" s="67"/>
      <c r="Y667" s="67"/>
      <c r="Z667" s="67"/>
      <c r="AA667" s="67"/>
      <c r="AB667" s="67"/>
      <c r="AC667" s="67"/>
      <c r="AD667" s="67"/>
      <c r="AE667" s="67"/>
      <c r="AF667" s="67"/>
      <c r="AG667" s="67"/>
      <c r="AH667" s="67"/>
      <c r="AI667" s="67"/>
      <c r="AJ667" s="67"/>
      <c r="AK667" s="67"/>
    </row>
    <row r="668" spans="5:37" ht="14.2" customHeight="1">
      <c r="E668" s="2" t="s">
        <v>38</v>
      </c>
      <c r="F668" s="2" t="s">
        <v>141</v>
      </c>
      <c r="G668" s="2" t="s">
        <v>242</v>
      </c>
      <c r="J668" s="2" t="str">
        <f t="shared" ref="J668:J670" si="236">E668&amp;$F668&amp;""&amp;G668&amp;""&amp;H668</f>
        <v>SoCustomersCSV Customers, network, throughput</v>
      </c>
      <c r="T668" s="53" t="str">
        <f>INDEX(Inp_SoDrivers!T$9:T$37,MATCH($F668,Inp_SoDrivers!$F$9:$F$37,0))</f>
        <v/>
      </c>
      <c r="U668" s="53" t="str">
        <f>INDEX(Inp_SoDrivers!U$9:U$37,MATCH($F668,Inp_SoDrivers!$F$9:$F$37,0))</f>
        <v/>
      </c>
      <c r="V668" s="53" t="str">
        <f>INDEX(Inp_SoDrivers!V$9:V$37,MATCH($F668,Inp_SoDrivers!$F$9:$F$37,0))</f>
        <v/>
      </c>
      <c r="W668" s="53" t="str">
        <f>INDEX(Inp_SoDrivers!W$9:W$37,MATCH($F668,Inp_SoDrivers!$F$9:$F$37,0))</f>
        <v/>
      </c>
      <c r="X668" s="53" t="str">
        <f>INDEX(Inp_SoDrivers!X$9:X$37,MATCH($F668,Inp_SoDrivers!$F$9:$F$37,0))</f>
        <v/>
      </c>
      <c r="Y668" s="53">
        <f>INDEX(Inp_SoDrivers!Y$9:Y$37,MATCH($F668,Inp_SoDrivers!$F$9:$F$37,0))</f>
        <v>4067953.9995999997</v>
      </c>
      <c r="Z668" s="53">
        <f>INDEX(Inp_SoDrivers!Z$9:Z$37,MATCH($F668,Inp_SoDrivers!$F$9:$F$37,0))</f>
        <v>4073165.0003</v>
      </c>
      <c r="AA668" s="53">
        <f>INDEX(Inp_SoDrivers!AA$9:AA$37,MATCH($F668,Inp_SoDrivers!$F$9:$F$37,0))</f>
        <v>4089066</v>
      </c>
      <c r="AB668" s="53">
        <f>INDEX(Inp_SoDrivers!AB$9:AB$37,MATCH($F668,Inp_SoDrivers!$F$9:$F$37,0))</f>
        <v>4098626</v>
      </c>
      <c r="AC668" s="53">
        <f>INDEX(Inp_SoDrivers!AC$9:AC$37,MATCH($F668,Inp_SoDrivers!$F$9:$F$37,0))</f>
        <v>4109365</v>
      </c>
      <c r="AD668" s="53">
        <f>INDEX(Inp_SoDrivers!AD$9:AD$37,MATCH($F668,Inp_SoDrivers!$F$9:$F$37,0))</f>
        <v>4121014</v>
      </c>
      <c r="AE668" s="53">
        <f>INDEX(Inp_SoDrivers!AE$9:AE$37,MATCH($F668,Inp_SoDrivers!$F$9:$F$37,0))</f>
        <v>4131625.9994999999</v>
      </c>
      <c r="AF668" s="53">
        <f>INDEX(Inp_SoDrivers!AF$9:AF$37,MATCH($F668,Inp_SoDrivers!$F$9:$F$37,0))</f>
        <v>4142238.0001000003</v>
      </c>
      <c r="AG668" s="53">
        <f>INDEX(Inp_SoDrivers!AG$9:AG$37,MATCH($F668,Inp_SoDrivers!$F$9:$F$37,0))</f>
        <v>4152849.9996000002</v>
      </c>
      <c r="AH668" s="53">
        <f>INDEX(Inp_SoDrivers!AH$9:AH$37,MATCH($F668,Inp_SoDrivers!$F$9:$F$37,0))</f>
        <v>4163462.0000999998</v>
      </c>
      <c r="AI668" s="53">
        <f>INDEX(Inp_SoDrivers!AI$9:AI$37,MATCH($F668,Inp_SoDrivers!$F$9:$F$37,0))</f>
        <v>4174073.9996000002</v>
      </c>
      <c r="AJ668" s="53">
        <f>INDEX(Inp_SoDrivers!AJ$9:AJ$37,MATCH($F668,Inp_SoDrivers!$F$9:$F$37,0))</f>
        <v>4184686.0002000001</v>
      </c>
      <c r="AK668" s="53">
        <f>INDEX(Inp_SoDrivers!AK$9:AK$37,MATCH($F668,Inp_SoDrivers!$F$9:$F$37,0))</f>
        <v>4195297.9996999996</v>
      </c>
    </row>
    <row r="669" spans="5:37" ht="14.2" customHeight="1">
      <c r="E669" s="2" t="s">
        <v>38</v>
      </c>
      <c r="F669" s="2" t="s">
        <v>143</v>
      </c>
      <c r="G669" s="2" t="s">
        <v>242</v>
      </c>
      <c r="J669" s="2" t="str">
        <f t="shared" si="236"/>
        <v>SoNetwork LengthCSV Customers, network, throughput</v>
      </c>
      <c r="T669" s="53" t="str">
        <f>INDEX(Inp_SoDrivers!T$9:T$37,MATCH($F669,Inp_SoDrivers!$F$9:$F$37,0))</f>
        <v/>
      </c>
      <c r="U669" s="53" t="str">
        <f>INDEX(Inp_SoDrivers!U$9:U$37,MATCH($F669,Inp_SoDrivers!$F$9:$F$37,0))</f>
        <v/>
      </c>
      <c r="V669" s="53" t="str">
        <f>INDEX(Inp_SoDrivers!V$9:V$37,MATCH($F669,Inp_SoDrivers!$F$9:$F$37,0))</f>
        <v/>
      </c>
      <c r="W669" s="53" t="str">
        <f>INDEX(Inp_SoDrivers!W$9:W$37,MATCH($F669,Inp_SoDrivers!$F$9:$F$37,0))</f>
        <v/>
      </c>
      <c r="X669" s="53" t="str">
        <f>INDEX(Inp_SoDrivers!X$9:X$37,MATCH($F669,Inp_SoDrivers!$F$9:$F$37,0))</f>
        <v/>
      </c>
      <c r="Y669" s="53">
        <f>INDEX(Inp_SoDrivers!Y$9:Y$37,MATCH($F669,Inp_SoDrivers!$F$9:$F$37,0))</f>
        <v>47700.972999999998</v>
      </c>
      <c r="Z669" s="53">
        <f>INDEX(Inp_SoDrivers!Z$9:Z$37,MATCH($F669,Inp_SoDrivers!$F$9:$F$37,0))</f>
        <v>47754.91</v>
      </c>
      <c r="AA669" s="53">
        <f>INDEX(Inp_SoDrivers!AA$9:AA$37,MATCH($F669,Inp_SoDrivers!$F$9:$F$37,0))</f>
        <v>47791.938000000002</v>
      </c>
      <c r="AB669" s="53">
        <f>INDEX(Inp_SoDrivers!AB$9:AB$37,MATCH($F669,Inp_SoDrivers!$F$9:$F$37,0))</f>
        <v>47884.495999999999</v>
      </c>
      <c r="AC669" s="53">
        <f>INDEX(Inp_SoDrivers!AC$9:AC$37,MATCH($F669,Inp_SoDrivers!$F$9:$F$37,0))</f>
        <v>47968.777000000002</v>
      </c>
      <c r="AD669" s="53">
        <f>INDEX(Inp_SoDrivers!AD$9:AD$37,MATCH($F669,Inp_SoDrivers!$F$9:$F$37,0))</f>
        <v>48060.953000000001</v>
      </c>
      <c r="AE669" s="53">
        <f>INDEX(Inp_SoDrivers!AE$9:AE$37,MATCH($F669,Inp_SoDrivers!$F$9:$F$37,0))</f>
        <v>48088.324000000001</v>
      </c>
      <c r="AF669" s="53">
        <f>INDEX(Inp_SoDrivers!AF$9:AF$37,MATCH($F669,Inp_SoDrivers!$F$9:$F$37,0))</f>
        <v>48120.222999999998</v>
      </c>
      <c r="AG669" s="53">
        <f>INDEX(Inp_SoDrivers!AG$9:AG$37,MATCH($F669,Inp_SoDrivers!$F$9:$F$37,0))</f>
        <v>48146.663999999997</v>
      </c>
      <c r="AH669" s="53">
        <f>INDEX(Inp_SoDrivers!AH$9:AH$37,MATCH($F669,Inp_SoDrivers!$F$9:$F$37,0))</f>
        <v>48170.777000000002</v>
      </c>
      <c r="AI669" s="53">
        <f>INDEX(Inp_SoDrivers!AI$9:AI$37,MATCH($F669,Inp_SoDrivers!$F$9:$F$37,0))</f>
        <v>48197.379000000001</v>
      </c>
      <c r="AJ669" s="53">
        <f>INDEX(Inp_SoDrivers!AJ$9:AJ$37,MATCH($F669,Inp_SoDrivers!$F$9:$F$37,0))</f>
        <v>48219.491999999998</v>
      </c>
      <c r="AK669" s="53">
        <f>INDEX(Inp_SoDrivers!AK$9:AK$37,MATCH($F669,Inp_SoDrivers!$F$9:$F$37,0))</f>
        <v>48247.663999999997</v>
      </c>
    </row>
    <row r="670" spans="5:37" ht="14.2" customHeight="1">
      <c r="E670" s="2" t="s">
        <v>38</v>
      </c>
      <c r="F670" s="2" t="s">
        <v>145</v>
      </c>
      <c r="G670" s="2" t="s">
        <v>242</v>
      </c>
      <c r="J670" s="2" t="str">
        <f t="shared" si="236"/>
        <v>SoThroughputCSV Customers, network, throughput</v>
      </c>
      <c r="T670" s="53" t="str">
        <f>INDEX(Inp_SoDrivers!T$9:T$37,MATCH($F670,Inp_SoDrivers!$F$9:$F$37,0))</f>
        <v/>
      </c>
      <c r="U670" s="53" t="str">
        <f>INDEX(Inp_SoDrivers!U$9:U$37,MATCH($F670,Inp_SoDrivers!$F$9:$F$37,0))</f>
        <v/>
      </c>
      <c r="V670" s="53" t="str">
        <f>INDEX(Inp_SoDrivers!V$9:V$37,MATCH($F670,Inp_SoDrivers!$F$9:$F$37,0))</f>
        <v/>
      </c>
      <c r="W670" s="53" t="str">
        <f>INDEX(Inp_SoDrivers!W$9:W$37,MATCH($F670,Inp_SoDrivers!$F$9:$F$37,0))</f>
        <v/>
      </c>
      <c r="X670" s="53" t="str">
        <f>INDEX(Inp_SoDrivers!X$9:X$37,MATCH($F670,Inp_SoDrivers!$F$9:$F$37,0))</f>
        <v/>
      </c>
      <c r="Y670" s="53">
        <f>INDEX(Inp_SoDrivers!Y$9:Y$37,MATCH($F670,Inp_SoDrivers!$F$9:$F$37,0))</f>
        <v>91925.86</v>
      </c>
      <c r="Z670" s="53">
        <f>INDEX(Inp_SoDrivers!Z$9:Z$37,MATCH($F670,Inp_SoDrivers!$F$9:$F$37,0))</f>
        <v>89926.31</v>
      </c>
      <c r="AA670" s="53">
        <f>INDEX(Inp_SoDrivers!AA$9:AA$37,MATCH($F670,Inp_SoDrivers!$F$9:$F$37,0))</f>
        <v>89027.18</v>
      </c>
      <c r="AB670" s="53">
        <f>INDEX(Inp_SoDrivers!AB$9:AB$37,MATCH($F670,Inp_SoDrivers!$F$9:$F$37,0))</f>
        <v>95734</v>
      </c>
      <c r="AC670" s="53">
        <f>INDEX(Inp_SoDrivers!AC$9:AC$37,MATCH($F670,Inp_SoDrivers!$F$9:$F$37,0))</f>
        <v>96874.933999999994</v>
      </c>
      <c r="AD670" s="53">
        <f>INDEX(Inp_SoDrivers!AD$9:AD$37,MATCH($F670,Inp_SoDrivers!$F$9:$F$37,0))</f>
        <v>88461.348299999998</v>
      </c>
      <c r="AE670" s="53">
        <f>INDEX(Inp_SoDrivers!AE$9:AE$37,MATCH($F670,Inp_SoDrivers!$F$9:$F$37,0))</f>
        <v>95447.316640000005</v>
      </c>
      <c r="AF670" s="53">
        <f>INDEX(Inp_SoDrivers!AF$9:AF$37,MATCH($F670,Inp_SoDrivers!$F$9:$F$37,0))</f>
        <v>94599.781459999998</v>
      </c>
      <c r="AG670" s="53">
        <f>INDEX(Inp_SoDrivers!AG$9:AG$37,MATCH($F670,Inp_SoDrivers!$F$9:$F$37,0))</f>
        <v>93825.051380000004</v>
      </c>
      <c r="AH670" s="53">
        <f>INDEX(Inp_SoDrivers!AH$9:AH$37,MATCH($F670,Inp_SoDrivers!$F$9:$F$37,0))</f>
        <v>92934.013380000004</v>
      </c>
      <c r="AI670" s="53">
        <f>INDEX(Inp_SoDrivers!AI$9:AI$37,MATCH($F670,Inp_SoDrivers!$F$9:$F$37,0))</f>
        <v>92350.80154</v>
      </c>
      <c r="AJ670" s="53">
        <f>INDEX(Inp_SoDrivers!AJ$9:AJ$37,MATCH($F670,Inp_SoDrivers!$F$9:$F$37,0))</f>
        <v>91144.985929999995</v>
      </c>
      <c r="AK670" s="53">
        <f>INDEX(Inp_SoDrivers!AK$9:AK$37,MATCH($F670,Inp_SoDrivers!$F$9:$F$37,0))</f>
        <v>90427.015719999996</v>
      </c>
    </row>
    <row r="671" spans="5:37" ht="14.2" customHeight="1">
      <c r="E671" s="2" t="s">
        <v>38</v>
      </c>
      <c r="F671" s="3" t="s">
        <v>202</v>
      </c>
      <c r="G671" s="3" t="str">
        <f>G670</f>
        <v>CSV Customers, network, throughput</v>
      </c>
      <c r="H671" s="3"/>
      <c r="J671" s="2" t="str">
        <f>E671&amp;$G671&amp;""&amp;H671</f>
        <v>SoCSV Customers, network, throughput</v>
      </c>
      <c r="T671" s="53" t="e">
        <f t="shared" ref="T671:AK671" si="237">T668^$R$46*T669^$R$47*T670^$R$48</f>
        <v>#VALUE!</v>
      </c>
      <c r="U671" s="53" t="e">
        <f t="shared" si="237"/>
        <v>#VALUE!</v>
      </c>
      <c r="V671" s="53" t="e">
        <f t="shared" si="237"/>
        <v>#VALUE!</v>
      </c>
      <c r="W671" s="53" t="e">
        <f t="shared" si="237"/>
        <v>#VALUE!</v>
      </c>
      <c r="X671" s="53" t="e">
        <f t="shared" si="237"/>
        <v>#VALUE!</v>
      </c>
      <c r="Y671" s="53">
        <f t="shared" si="237"/>
        <v>170791.8145393201</v>
      </c>
      <c r="Z671" s="53">
        <f t="shared" si="237"/>
        <v>170005.78878056185</v>
      </c>
      <c r="AA671" s="53">
        <f t="shared" si="237"/>
        <v>169810.29063023964</v>
      </c>
      <c r="AB671" s="53">
        <f t="shared" si="237"/>
        <v>173190.30790111571</v>
      </c>
      <c r="AC671" s="53">
        <f t="shared" si="237"/>
        <v>173970.59839998584</v>
      </c>
      <c r="AD671" s="53">
        <f t="shared" si="237"/>
        <v>170347.43562846674</v>
      </c>
      <c r="AE671" s="53">
        <f t="shared" si="237"/>
        <v>173776.48234087395</v>
      </c>
      <c r="AF671" s="53">
        <f t="shared" si="237"/>
        <v>173558.18949081795</v>
      </c>
      <c r="AG671" s="53">
        <f t="shared" si="237"/>
        <v>173360.18605208804</v>
      </c>
      <c r="AH671" s="53">
        <f t="shared" si="237"/>
        <v>173100.82999602938</v>
      </c>
      <c r="AI671" s="53">
        <f t="shared" si="237"/>
        <v>172986.38146307584</v>
      </c>
      <c r="AJ671" s="53">
        <f t="shared" si="237"/>
        <v>172567.98573869528</v>
      </c>
      <c r="AK671" s="53">
        <f t="shared" si="237"/>
        <v>172386.55822710838</v>
      </c>
    </row>
    <row r="672" spans="5:37" ht="14.2" customHeight="1">
      <c r="T672" s="67"/>
      <c r="U672" s="67"/>
      <c r="V672" s="67"/>
      <c r="W672" s="67"/>
      <c r="X672" s="67"/>
      <c r="Y672" s="67"/>
      <c r="Z672" s="67"/>
      <c r="AA672" s="67"/>
      <c r="AB672" s="67"/>
      <c r="AC672" s="67"/>
      <c r="AD672" s="67"/>
      <c r="AE672" s="67"/>
      <c r="AF672" s="67"/>
      <c r="AG672" s="67"/>
      <c r="AH672" s="67"/>
      <c r="AI672" s="67"/>
      <c r="AJ672" s="67"/>
      <c r="AK672" s="67"/>
    </row>
    <row r="673" spans="5:37" ht="14.2" customHeight="1">
      <c r="E673" s="2" t="s">
        <v>38</v>
      </c>
      <c r="F673" s="2" t="s">
        <v>141</v>
      </c>
      <c r="G673" s="2" t="s">
        <v>243</v>
      </c>
      <c r="J673" s="2" t="str">
        <f t="shared" ref="J673:J675" si="238">E673&amp;$F673&amp;""&amp;G673&amp;""&amp;H673</f>
        <v>SoCustomersCSV Customers, PREs, External condition reports</v>
      </c>
      <c r="T673" s="53" t="str">
        <f>INDEX(Inp_SoDrivers!T$9:T$37,MATCH($F673,Inp_SoDrivers!$F$9:$F$37,0))</f>
        <v/>
      </c>
      <c r="U673" s="53" t="str">
        <f>INDEX(Inp_SoDrivers!U$9:U$37,MATCH($F673,Inp_SoDrivers!$F$9:$F$37,0))</f>
        <v/>
      </c>
      <c r="V673" s="53" t="str">
        <f>INDEX(Inp_SoDrivers!V$9:V$37,MATCH($F673,Inp_SoDrivers!$F$9:$F$37,0))</f>
        <v/>
      </c>
      <c r="W673" s="53" t="str">
        <f>INDEX(Inp_SoDrivers!W$9:W$37,MATCH($F673,Inp_SoDrivers!$F$9:$F$37,0))</f>
        <v/>
      </c>
      <c r="X673" s="53" t="str">
        <f>INDEX(Inp_SoDrivers!X$9:X$37,MATCH($F673,Inp_SoDrivers!$F$9:$F$37,0))</f>
        <v/>
      </c>
      <c r="Y673" s="53">
        <f>INDEX(Inp_SoDrivers!Y$9:Y$37,MATCH($F673,Inp_SoDrivers!$F$9:$F$37,0))</f>
        <v>4067953.9995999997</v>
      </c>
      <c r="Z673" s="53">
        <f>INDEX(Inp_SoDrivers!Z$9:Z$37,MATCH($F673,Inp_SoDrivers!$F$9:$F$37,0))</f>
        <v>4073165.0003</v>
      </c>
      <c r="AA673" s="53">
        <f>INDEX(Inp_SoDrivers!AA$9:AA$37,MATCH($F673,Inp_SoDrivers!$F$9:$F$37,0))</f>
        <v>4089066</v>
      </c>
      <c r="AB673" s="53">
        <f>INDEX(Inp_SoDrivers!AB$9:AB$37,MATCH($F673,Inp_SoDrivers!$F$9:$F$37,0))</f>
        <v>4098626</v>
      </c>
      <c r="AC673" s="53">
        <f>INDEX(Inp_SoDrivers!AC$9:AC$37,MATCH($F673,Inp_SoDrivers!$F$9:$F$37,0))</f>
        <v>4109365</v>
      </c>
      <c r="AD673" s="53">
        <f>INDEX(Inp_SoDrivers!AD$9:AD$37,MATCH($F673,Inp_SoDrivers!$F$9:$F$37,0))</f>
        <v>4121014</v>
      </c>
      <c r="AE673" s="53">
        <f>INDEX(Inp_SoDrivers!AE$9:AE$37,MATCH($F673,Inp_SoDrivers!$F$9:$F$37,0))</f>
        <v>4131625.9994999999</v>
      </c>
      <c r="AF673" s="53">
        <f>INDEX(Inp_SoDrivers!AF$9:AF$37,MATCH($F673,Inp_SoDrivers!$F$9:$F$37,0))</f>
        <v>4142238.0001000003</v>
      </c>
      <c r="AG673" s="53">
        <f>INDEX(Inp_SoDrivers!AG$9:AG$37,MATCH($F673,Inp_SoDrivers!$F$9:$F$37,0))</f>
        <v>4152849.9996000002</v>
      </c>
      <c r="AH673" s="53">
        <f>INDEX(Inp_SoDrivers!AH$9:AH$37,MATCH($F673,Inp_SoDrivers!$F$9:$F$37,0))</f>
        <v>4163462.0000999998</v>
      </c>
      <c r="AI673" s="53">
        <f>INDEX(Inp_SoDrivers!AI$9:AI$37,MATCH($F673,Inp_SoDrivers!$F$9:$F$37,0))</f>
        <v>4174073.9996000002</v>
      </c>
      <c r="AJ673" s="53">
        <f>INDEX(Inp_SoDrivers!AJ$9:AJ$37,MATCH($F673,Inp_SoDrivers!$F$9:$F$37,0))</f>
        <v>4184686.0002000001</v>
      </c>
      <c r="AK673" s="53">
        <f>INDEX(Inp_SoDrivers!AK$9:AK$37,MATCH($F673,Inp_SoDrivers!$F$9:$F$37,0))</f>
        <v>4195297.9996999996</v>
      </c>
    </row>
    <row r="674" spans="5:37" ht="14.2" customHeight="1">
      <c r="E674" s="2" t="s">
        <v>38</v>
      </c>
      <c r="F674" s="2" t="s">
        <v>147</v>
      </c>
      <c r="G674" s="2" t="s">
        <v>243</v>
      </c>
      <c r="J674" s="2" t="str">
        <f t="shared" si="238"/>
        <v>SoPREs (Internal &amp; External)CSV Customers, PREs, External condition reports</v>
      </c>
      <c r="T674" s="53" t="str">
        <f>INDEX(Inp_SoDrivers!T$9:T$37,MATCH($F674,Inp_SoDrivers!$F$9:$F$37,0))</f>
        <v/>
      </c>
      <c r="U674" s="53" t="str">
        <f>INDEX(Inp_SoDrivers!U$9:U$37,MATCH($F674,Inp_SoDrivers!$F$9:$F$37,0))</f>
        <v/>
      </c>
      <c r="V674" s="53" t="str">
        <f>INDEX(Inp_SoDrivers!V$9:V$37,MATCH($F674,Inp_SoDrivers!$F$9:$F$37,0))</f>
        <v/>
      </c>
      <c r="W674" s="53" t="str">
        <f>INDEX(Inp_SoDrivers!W$9:W$37,MATCH($F674,Inp_SoDrivers!$F$9:$F$37,0))</f>
        <v/>
      </c>
      <c r="X674" s="53" t="str">
        <f>INDEX(Inp_SoDrivers!X$9:X$37,MATCH($F674,Inp_SoDrivers!$F$9:$F$37,0))</f>
        <v/>
      </c>
      <c r="Y674" s="53">
        <f>INDEX(Inp_SoDrivers!Y$9:Y$37,MATCH($F674,Inp_SoDrivers!$F$9:$F$37,0))</f>
        <v>158343</v>
      </c>
      <c r="Z674" s="53">
        <f>INDEX(Inp_SoDrivers!Z$9:Z$37,MATCH($F674,Inp_SoDrivers!$F$9:$F$37,0))</f>
        <v>150762</v>
      </c>
      <c r="AA674" s="53">
        <f>INDEX(Inp_SoDrivers!AA$9:AA$37,MATCH($F674,Inp_SoDrivers!$F$9:$F$37,0))</f>
        <v>150517</v>
      </c>
      <c r="AB674" s="53">
        <f>INDEX(Inp_SoDrivers!AB$9:AB$37,MATCH($F674,Inp_SoDrivers!$F$9:$F$37,0))</f>
        <v>148726</v>
      </c>
      <c r="AC674" s="53">
        <f>INDEX(Inp_SoDrivers!AC$9:AC$37,MATCH($F674,Inp_SoDrivers!$F$9:$F$37,0))</f>
        <v>144696</v>
      </c>
      <c r="AD674" s="53">
        <f>INDEX(Inp_SoDrivers!AD$9:AD$37,MATCH($F674,Inp_SoDrivers!$F$9:$F$37,0))</f>
        <v>138941</v>
      </c>
      <c r="AE674" s="53">
        <f>INDEX(Inp_SoDrivers!AE$9:AE$37,MATCH($F674,Inp_SoDrivers!$F$9:$F$37,0))</f>
        <v>133188.40597999998</v>
      </c>
      <c r="AF674" s="53">
        <f>INDEX(Inp_SoDrivers!AF$9:AF$37,MATCH($F674,Inp_SoDrivers!$F$9:$F$37,0))</f>
        <v>129035.74533999999</v>
      </c>
      <c r="AG674" s="53">
        <f>INDEX(Inp_SoDrivers!AG$9:AG$37,MATCH($F674,Inp_SoDrivers!$F$9:$F$37,0))</f>
        <v>124903.13957999999</v>
      </c>
      <c r="AH674" s="53">
        <f>INDEX(Inp_SoDrivers!AH$9:AH$37,MATCH($F674,Inp_SoDrivers!$F$9:$F$37,0))</f>
        <v>120673.96191000001</v>
      </c>
      <c r="AI674" s="53">
        <f>INDEX(Inp_SoDrivers!AI$9:AI$37,MATCH($F674,Inp_SoDrivers!$F$9:$F$37,0))</f>
        <v>116475.14743000001</v>
      </c>
      <c r="AJ674" s="53">
        <f>INDEX(Inp_SoDrivers!AJ$9:AJ$37,MATCH($F674,Inp_SoDrivers!$F$9:$F$37,0))</f>
        <v>112289.70044000002</v>
      </c>
      <c r="AK674" s="53">
        <f>INDEX(Inp_SoDrivers!AK$9:AK$37,MATCH($F674,Inp_SoDrivers!$F$9:$F$37,0))</f>
        <v>108116.82646000001</v>
      </c>
    </row>
    <row r="675" spans="5:37" ht="14.2" customHeight="1">
      <c r="E675" s="2" t="s">
        <v>38</v>
      </c>
      <c r="F675" s="66" t="s">
        <v>166</v>
      </c>
      <c r="G675" s="2" t="s">
        <v>243</v>
      </c>
      <c r="J675" s="2" t="str">
        <f t="shared" si="238"/>
        <v>SoTotal external condition reports
(service condition + mains condition)CSV Customers, PREs, External condition reports</v>
      </c>
      <c r="T675" s="53" t="str">
        <f>INDEX(Inp_SoDrivers!T$9:T$37,MATCH($F675,Inp_SoDrivers!$F$9:$F$37,0))</f>
        <v/>
      </c>
      <c r="U675" s="53" t="str">
        <f>INDEX(Inp_SoDrivers!U$9:U$37,MATCH($F675,Inp_SoDrivers!$F$9:$F$37,0))</f>
        <v/>
      </c>
      <c r="V675" s="53" t="str">
        <f>INDEX(Inp_SoDrivers!V$9:V$37,MATCH($F675,Inp_SoDrivers!$F$9:$F$37,0))</f>
        <v/>
      </c>
      <c r="W675" s="53" t="str">
        <f>INDEX(Inp_SoDrivers!W$9:W$37,MATCH($F675,Inp_SoDrivers!$F$9:$F$37,0))</f>
        <v/>
      </c>
      <c r="X675" s="53" t="str">
        <f>INDEX(Inp_SoDrivers!X$9:X$37,MATCH($F675,Inp_SoDrivers!$F$9:$F$37,0))</f>
        <v/>
      </c>
      <c r="Y675" s="53">
        <f>INDEX(Inp_SoDrivers!Y$9:Y$37,MATCH($F675,Inp_SoDrivers!$F$9:$F$37,0))</f>
        <v>21992</v>
      </c>
      <c r="Z675" s="53">
        <f>INDEX(Inp_SoDrivers!Z$9:Z$37,MATCH($F675,Inp_SoDrivers!$F$9:$F$37,0))</f>
        <v>15728</v>
      </c>
      <c r="AA675" s="53">
        <f>INDEX(Inp_SoDrivers!AA$9:AA$37,MATCH($F675,Inp_SoDrivers!$F$9:$F$37,0))</f>
        <v>17612</v>
      </c>
      <c r="AB675" s="53">
        <f>INDEX(Inp_SoDrivers!AB$9:AB$37,MATCH($F675,Inp_SoDrivers!$F$9:$F$37,0))</f>
        <v>18202</v>
      </c>
      <c r="AC675" s="53">
        <f>INDEX(Inp_SoDrivers!AC$9:AC$37,MATCH($F675,Inp_SoDrivers!$F$9:$F$37,0))</f>
        <v>17304</v>
      </c>
      <c r="AD675" s="53">
        <f>INDEX(Inp_SoDrivers!AD$9:AD$37,MATCH($F675,Inp_SoDrivers!$F$9:$F$37,0))</f>
        <v>17814</v>
      </c>
      <c r="AE675" s="53">
        <f>INDEX(Inp_SoDrivers!AE$9:AE$37,MATCH($F675,Inp_SoDrivers!$F$9:$F$37,0))</f>
        <v>16257.089313</v>
      </c>
      <c r="AF675" s="53">
        <f>INDEX(Inp_SoDrivers!AF$9:AF$37,MATCH($F675,Inp_SoDrivers!$F$9:$F$37,0))</f>
        <v>15825.178671</v>
      </c>
      <c r="AG675" s="53">
        <f>INDEX(Inp_SoDrivers!AG$9:AG$37,MATCH($F675,Inp_SoDrivers!$F$9:$F$37,0))</f>
        <v>15413.322920000001</v>
      </c>
      <c r="AH675" s="53">
        <f>INDEX(Inp_SoDrivers!AH$9:AH$37,MATCH($F675,Inp_SoDrivers!$F$9:$F$37,0))</f>
        <v>14904.895247</v>
      </c>
      <c r="AI675" s="53">
        <f>INDEX(Inp_SoDrivers!AI$9:AI$37,MATCH($F675,Inp_SoDrivers!$F$9:$F$37,0))</f>
        <v>14426.830764</v>
      </c>
      <c r="AJ675" s="53">
        <f>INDEX(Inp_SoDrivers!AJ$9:AJ$37,MATCH($F675,Inp_SoDrivers!$F$9:$F$37,0))</f>
        <v>13962.133774</v>
      </c>
      <c r="AK675" s="53">
        <f>INDEX(Inp_SoDrivers!AK$9:AK$37,MATCH($F675,Inp_SoDrivers!$F$9:$F$37,0))</f>
        <v>13510.009787999999</v>
      </c>
    </row>
    <row r="676" spans="5:37" ht="14.2" customHeight="1">
      <c r="E676" s="2" t="s">
        <v>38</v>
      </c>
      <c r="F676" s="3" t="s">
        <v>202</v>
      </c>
      <c r="G676" s="3" t="str">
        <f>G675</f>
        <v>CSV Customers, PREs, External condition reports</v>
      </c>
      <c r="H676" s="3"/>
      <c r="J676" s="2" t="str">
        <f>E676&amp;$G676&amp;""&amp;H676</f>
        <v>SoCSV Customers, PREs, External condition reports</v>
      </c>
      <c r="T676" s="53" t="e">
        <f t="shared" ref="T676:AK676" si="239">T673^$R$51*T674^$R$52*T675^$R$53</f>
        <v>#VALUE!</v>
      </c>
      <c r="U676" s="53" t="e">
        <f t="shared" si="239"/>
        <v>#VALUE!</v>
      </c>
      <c r="V676" s="53" t="e">
        <f t="shared" si="239"/>
        <v>#VALUE!</v>
      </c>
      <c r="W676" s="53" t="e">
        <f t="shared" si="239"/>
        <v>#VALUE!</v>
      </c>
      <c r="X676" s="53" t="e">
        <f t="shared" si="239"/>
        <v>#VALUE!</v>
      </c>
      <c r="Y676" s="53">
        <f t="shared" si="239"/>
        <v>136708.49435133373</v>
      </c>
      <c r="Z676" s="53">
        <f t="shared" si="239"/>
        <v>116142.29499551986</v>
      </c>
      <c r="AA676" s="53">
        <f t="shared" si="239"/>
        <v>122066.56446495045</v>
      </c>
      <c r="AB676" s="53">
        <f t="shared" si="239"/>
        <v>123394.22609450623</v>
      </c>
      <c r="AC676" s="53">
        <f t="shared" si="239"/>
        <v>119634.67659866065</v>
      </c>
      <c r="AD676" s="53">
        <f t="shared" si="239"/>
        <v>119565.63714754401</v>
      </c>
      <c r="AE676" s="53">
        <f t="shared" si="239"/>
        <v>113293.58482266341</v>
      </c>
      <c r="AF676" s="53">
        <f t="shared" si="239"/>
        <v>110822.94172736081</v>
      </c>
      <c r="AG676" s="53">
        <f t="shared" si="239"/>
        <v>108399.89898390746</v>
      </c>
      <c r="AH676" s="53">
        <f t="shared" si="239"/>
        <v>105629.24520683585</v>
      </c>
      <c r="AI676" s="53">
        <f t="shared" si="239"/>
        <v>102937.53841778998</v>
      </c>
      <c r="AJ676" s="53">
        <f t="shared" si="239"/>
        <v>100267.54126383091</v>
      </c>
      <c r="AK676" s="53">
        <f t="shared" si="239"/>
        <v>97616.501324398065</v>
      </c>
    </row>
    <row r="677" spans="5:37" ht="14.2" customHeight="1">
      <c r="T677" s="67"/>
      <c r="U677" s="67"/>
      <c r="V677" s="67"/>
      <c r="W677" s="67"/>
      <c r="X677" s="67"/>
      <c r="Y677" s="67"/>
      <c r="Z677" s="67"/>
      <c r="AA677" s="67"/>
      <c r="AB677" s="67"/>
      <c r="AC677" s="67"/>
      <c r="AD677" s="67"/>
      <c r="AE677" s="67"/>
      <c r="AF677" s="67"/>
      <c r="AG677" s="67"/>
      <c r="AH677" s="67"/>
      <c r="AI677" s="67"/>
      <c r="AJ677" s="67"/>
      <c r="AK677" s="67"/>
    </row>
    <row r="678" spans="5:37" ht="14.2" customHeight="1">
      <c r="E678" s="2" t="s">
        <v>38</v>
      </c>
      <c r="F678" s="2" t="s">
        <v>141</v>
      </c>
      <c r="G678" s="2" t="s">
        <v>244</v>
      </c>
      <c r="J678" s="2" t="str">
        <f t="shared" ref="J678:J681" si="240">E678&amp;$F678&amp;""&amp;G678&amp;""&amp;H678</f>
        <v>SoCustomersCSV Customers, PREs, External condition reports, MEAV</v>
      </c>
      <c r="T678" s="53" t="str">
        <f>INDEX(Inp_SoDrivers!T$9:T$37,MATCH($F678,Inp_SoDrivers!$F$9:$F$37,0))</f>
        <v/>
      </c>
      <c r="U678" s="53" t="str">
        <f>INDEX(Inp_SoDrivers!U$9:U$37,MATCH($F678,Inp_SoDrivers!$F$9:$F$37,0))</f>
        <v/>
      </c>
      <c r="V678" s="53" t="str">
        <f>INDEX(Inp_SoDrivers!V$9:V$37,MATCH($F678,Inp_SoDrivers!$F$9:$F$37,0))</f>
        <v/>
      </c>
      <c r="W678" s="53" t="str">
        <f>INDEX(Inp_SoDrivers!W$9:W$37,MATCH($F678,Inp_SoDrivers!$F$9:$F$37,0))</f>
        <v/>
      </c>
      <c r="X678" s="53" t="str">
        <f>INDEX(Inp_SoDrivers!X$9:X$37,MATCH($F678,Inp_SoDrivers!$F$9:$F$37,0))</f>
        <v/>
      </c>
      <c r="Y678" s="53">
        <f>INDEX(Inp_SoDrivers!Y$9:Y$37,MATCH($F678,Inp_SoDrivers!$F$9:$F$37,0))</f>
        <v>4067953.9995999997</v>
      </c>
      <c r="Z678" s="53">
        <f>INDEX(Inp_SoDrivers!Z$9:Z$37,MATCH($F678,Inp_SoDrivers!$F$9:$F$37,0))</f>
        <v>4073165.0003</v>
      </c>
      <c r="AA678" s="53">
        <f>INDEX(Inp_SoDrivers!AA$9:AA$37,MATCH($F678,Inp_SoDrivers!$F$9:$F$37,0))</f>
        <v>4089066</v>
      </c>
      <c r="AB678" s="53">
        <f>INDEX(Inp_SoDrivers!AB$9:AB$37,MATCH($F678,Inp_SoDrivers!$F$9:$F$37,0))</f>
        <v>4098626</v>
      </c>
      <c r="AC678" s="53">
        <f>INDEX(Inp_SoDrivers!AC$9:AC$37,MATCH($F678,Inp_SoDrivers!$F$9:$F$37,0))</f>
        <v>4109365</v>
      </c>
      <c r="AD678" s="53">
        <f>INDEX(Inp_SoDrivers!AD$9:AD$37,MATCH($F678,Inp_SoDrivers!$F$9:$F$37,0))</f>
        <v>4121014</v>
      </c>
      <c r="AE678" s="53">
        <f>INDEX(Inp_SoDrivers!AE$9:AE$37,MATCH($F678,Inp_SoDrivers!$F$9:$F$37,0))</f>
        <v>4131625.9994999999</v>
      </c>
      <c r="AF678" s="53">
        <f>INDEX(Inp_SoDrivers!AF$9:AF$37,MATCH($F678,Inp_SoDrivers!$F$9:$F$37,0))</f>
        <v>4142238.0001000003</v>
      </c>
      <c r="AG678" s="53">
        <f>INDEX(Inp_SoDrivers!AG$9:AG$37,MATCH($F678,Inp_SoDrivers!$F$9:$F$37,0))</f>
        <v>4152849.9996000002</v>
      </c>
      <c r="AH678" s="53">
        <f>INDEX(Inp_SoDrivers!AH$9:AH$37,MATCH($F678,Inp_SoDrivers!$F$9:$F$37,0))</f>
        <v>4163462.0000999998</v>
      </c>
      <c r="AI678" s="53">
        <f>INDEX(Inp_SoDrivers!AI$9:AI$37,MATCH($F678,Inp_SoDrivers!$F$9:$F$37,0))</f>
        <v>4174073.9996000002</v>
      </c>
      <c r="AJ678" s="53">
        <f>INDEX(Inp_SoDrivers!AJ$9:AJ$37,MATCH($F678,Inp_SoDrivers!$F$9:$F$37,0))</f>
        <v>4184686.0002000001</v>
      </c>
      <c r="AK678" s="53">
        <f>INDEX(Inp_SoDrivers!AK$9:AK$37,MATCH($F678,Inp_SoDrivers!$F$9:$F$37,0))</f>
        <v>4195297.9996999996</v>
      </c>
    </row>
    <row r="679" spans="5:37" ht="14.2" customHeight="1">
      <c r="E679" s="2" t="s">
        <v>38</v>
      </c>
      <c r="F679" s="2" t="s">
        <v>147</v>
      </c>
      <c r="G679" s="2" t="s">
        <v>244</v>
      </c>
      <c r="J679" s="2" t="str">
        <f t="shared" si="240"/>
        <v>SoPREs (Internal &amp; External)CSV Customers, PREs, External condition reports, MEAV</v>
      </c>
      <c r="T679" s="53" t="str">
        <f>INDEX(Inp_SoDrivers!T$9:T$37,MATCH($F679,Inp_SoDrivers!$F$9:$F$37,0))</f>
        <v/>
      </c>
      <c r="U679" s="53" t="str">
        <f>INDEX(Inp_SoDrivers!U$9:U$37,MATCH($F679,Inp_SoDrivers!$F$9:$F$37,0))</f>
        <v/>
      </c>
      <c r="V679" s="53" t="str">
        <f>INDEX(Inp_SoDrivers!V$9:V$37,MATCH($F679,Inp_SoDrivers!$F$9:$F$37,0))</f>
        <v/>
      </c>
      <c r="W679" s="53" t="str">
        <f>INDEX(Inp_SoDrivers!W$9:W$37,MATCH($F679,Inp_SoDrivers!$F$9:$F$37,0))</f>
        <v/>
      </c>
      <c r="X679" s="53" t="str">
        <f>INDEX(Inp_SoDrivers!X$9:X$37,MATCH($F679,Inp_SoDrivers!$F$9:$F$37,0))</f>
        <v/>
      </c>
      <c r="Y679" s="53">
        <f>INDEX(Inp_SoDrivers!Y$9:Y$37,MATCH($F679,Inp_SoDrivers!$F$9:$F$37,0))</f>
        <v>158343</v>
      </c>
      <c r="Z679" s="53">
        <f>INDEX(Inp_SoDrivers!Z$9:Z$37,MATCH($F679,Inp_SoDrivers!$F$9:$F$37,0))</f>
        <v>150762</v>
      </c>
      <c r="AA679" s="53">
        <f>INDEX(Inp_SoDrivers!AA$9:AA$37,MATCH($F679,Inp_SoDrivers!$F$9:$F$37,0))</f>
        <v>150517</v>
      </c>
      <c r="AB679" s="53">
        <f>INDEX(Inp_SoDrivers!AB$9:AB$37,MATCH($F679,Inp_SoDrivers!$F$9:$F$37,0))</f>
        <v>148726</v>
      </c>
      <c r="AC679" s="53">
        <f>INDEX(Inp_SoDrivers!AC$9:AC$37,MATCH($F679,Inp_SoDrivers!$F$9:$F$37,0))</f>
        <v>144696</v>
      </c>
      <c r="AD679" s="53">
        <f>INDEX(Inp_SoDrivers!AD$9:AD$37,MATCH($F679,Inp_SoDrivers!$F$9:$F$37,0))</f>
        <v>138941</v>
      </c>
      <c r="AE679" s="53">
        <f>INDEX(Inp_SoDrivers!AE$9:AE$37,MATCH($F679,Inp_SoDrivers!$F$9:$F$37,0))</f>
        <v>133188.40597999998</v>
      </c>
      <c r="AF679" s="53">
        <f>INDEX(Inp_SoDrivers!AF$9:AF$37,MATCH($F679,Inp_SoDrivers!$F$9:$F$37,0))</f>
        <v>129035.74533999999</v>
      </c>
      <c r="AG679" s="53">
        <f>INDEX(Inp_SoDrivers!AG$9:AG$37,MATCH($F679,Inp_SoDrivers!$F$9:$F$37,0))</f>
        <v>124903.13957999999</v>
      </c>
      <c r="AH679" s="53">
        <f>INDEX(Inp_SoDrivers!AH$9:AH$37,MATCH($F679,Inp_SoDrivers!$F$9:$F$37,0))</f>
        <v>120673.96191000001</v>
      </c>
      <c r="AI679" s="53">
        <f>INDEX(Inp_SoDrivers!AI$9:AI$37,MATCH($F679,Inp_SoDrivers!$F$9:$F$37,0))</f>
        <v>116475.14743000001</v>
      </c>
      <c r="AJ679" s="53">
        <f>INDEX(Inp_SoDrivers!AJ$9:AJ$37,MATCH($F679,Inp_SoDrivers!$F$9:$F$37,0))</f>
        <v>112289.70044000002</v>
      </c>
      <c r="AK679" s="53">
        <f>INDEX(Inp_SoDrivers!AK$9:AK$37,MATCH($F679,Inp_SoDrivers!$F$9:$F$37,0))</f>
        <v>108116.82646000001</v>
      </c>
    </row>
    <row r="680" spans="5:37" ht="14.2" customHeight="1">
      <c r="E680" s="2" t="s">
        <v>38</v>
      </c>
      <c r="F680" s="66" t="s">
        <v>166</v>
      </c>
      <c r="G680" s="2" t="s">
        <v>244</v>
      </c>
      <c r="J680" s="2" t="str">
        <f t="shared" si="240"/>
        <v>SoTotal external condition reports
(service condition + mains condition)CSV Customers, PREs, External condition reports, MEAV</v>
      </c>
      <c r="T680" s="53" t="str">
        <f>INDEX(Inp_SoDrivers!T$9:T$37,MATCH($F680,Inp_SoDrivers!$F$9:$F$37,0))</f>
        <v/>
      </c>
      <c r="U680" s="53" t="str">
        <f>INDEX(Inp_SoDrivers!U$9:U$37,MATCH($F680,Inp_SoDrivers!$F$9:$F$37,0))</f>
        <v/>
      </c>
      <c r="V680" s="53" t="str">
        <f>INDEX(Inp_SoDrivers!V$9:V$37,MATCH($F680,Inp_SoDrivers!$F$9:$F$37,0))</f>
        <v/>
      </c>
      <c r="W680" s="53" t="str">
        <f>INDEX(Inp_SoDrivers!W$9:W$37,MATCH($F680,Inp_SoDrivers!$F$9:$F$37,0))</f>
        <v/>
      </c>
      <c r="X680" s="53" t="str">
        <f>INDEX(Inp_SoDrivers!X$9:X$37,MATCH($F680,Inp_SoDrivers!$F$9:$F$37,0))</f>
        <v/>
      </c>
      <c r="Y680" s="53">
        <f>INDEX(Inp_SoDrivers!Y$9:Y$37,MATCH($F680,Inp_SoDrivers!$F$9:$F$37,0))</f>
        <v>21992</v>
      </c>
      <c r="Z680" s="53">
        <f>INDEX(Inp_SoDrivers!Z$9:Z$37,MATCH($F680,Inp_SoDrivers!$F$9:$F$37,0))</f>
        <v>15728</v>
      </c>
      <c r="AA680" s="53">
        <f>INDEX(Inp_SoDrivers!AA$9:AA$37,MATCH($F680,Inp_SoDrivers!$F$9:$F$37,0))</f>
        <v>17612</v>
      </c>
      <c r="AB680" s="53">
        <f>INDEX(Inp_SoDrivers!AB$9:AB$37,MATCH($F680,Inp_SoDrivers!$F$9:$F$37,0))</f>
        <v>18202</v>
      </c>
      <c r="AC680" s="53">
        <f>INDEX(Inp_SoDrivers!AC$9:AC$37,MATCH($F680,Inp_SoDrivers!$F$9:$F$37,0))</f>
        <v>17304</v>
      </c>
      <c r="AD680" s="53">
        <f>INDEX(Inp_SoDrivers!AD$9:AD$37,MATCH($F680,Inp_SoDrivers!$F$9:$F$37,0))</f>
        <v>17814</v>
      </c>
      <c r="AE680" s="53">
        <f>INDEX(Inp_SoDrivers!AE$9:AE$37,MATCH($F680,Inp_SoDrivers!$F$9:$F$37,0))</f>
        <v>16257.089313</v>
      </c>
      <c r="AF680" s="53">
        <f>INDEX(Inp_SoDrivers!AF$9:AF$37,MATCH($F680,Inp_SoDrivers!$F$9:$F$37,0))</f>
        <v>15825.178671</v>
      </c>
      <c r="AG680" s="53">
        <f>INDEX(Inp_SoDrivers!AG$9:AG$37,MATCH($F680,Inp_SoDrivers!$F$9:$F$37,0))</f>
        <v>15413.322920000001</v>
      </c>
      <c r="AH680" s="53">
        <f>INDEX(Inp_SoDrivers!AH$9:AH$37,MATCH($F680,Inp_SoDrivers!$F$9:$F$37,0))</f>
        <v>14904.895247</v>
      </c>
      <c r="AI680" s="53">
        <f>INDEX(Inp_SoDrivers!AI$9:AI$37,MATCH($F680,Inp_SoDrivers!$F$9:$F$37,0))</f>
        <v>14426.830764</v>
      </c>
      <c r="AJ680" s="53">
        <f>INDEX(Inp_SoDrivers!AJ$9:AJ$37,MATCH($F680,Inp_SoDrivers!$F$9:$F$37,0))</f>
        <v>13962.133774</v>
      </c>
      <c r="AK680" s="53">
        <f>INDEX(Inp_SoDrivers!AK$9:AK$37,MATCH($F680,Inp_SoDrivers!$F$9:$F$37,0))</f>
        <v>13510.009787999999</v>
      </c>
    </row>
    <row r="681" spans="5:37" ht="14.2" customHeight="1">
      <c r="E681" s="2" t="s">
        <v>38</v>
      </c>
      <c r="F681" s="2" t="s">
        <v>168</v>
      </c>
      <c r="G681" s="2" t="s">
        <v>244</v>
      </c>
      <c r="J681" s="2" t="str">
        <f t="shared" si="240"/>
        <v>SoMEAVCSV Customers, PREs, External condition reports, MEAV</v>
      </c>
      <c r="T681" s="53" t="e">
        <f t="shared" ref="T681:AK681" si="241">T678^$R$56*T679^$R$57*T680^$R$58</f>
        <v>#VALUE!</v>
      </c>
      <c r="U681" s="53" t="e">
        <f t="shared" si="241"/>
        <v>#VALUE!</v>
      </c>
      <c r="V681" s="53" t="e">
        <f t="shared" si="241"/>
        <v>#VALUE!</v>
      </c>
      <c r="W681" s="53" t="e">
        <f t="shared" si="241"/>
        <v>#VALUE!</v>
      </c>
      <c r="X681" s="53" t="e">
        <f t="shared" si="241"/>
        <v>#VALUE!</v>
      </c>
      <c r="Y681" s="53">
        <f t="shared" si="241"/>
        <v>38724.904496620191</v>
      </c>
      <c r="Z681" s="53">
        <f t="shared" si="241"/>
        <v>34613.851078252083</v>
      </c>
      <c r="AA681" s="53">
        <f t="shared" si="241"/>
        <v>35844.116389918592</v>
      </c>
      <c r="AB681" s="53">
        <f t="shared" si="241"/>
        <v>36125.870847993567</v>
      </c>
      <c r="AC681" s="53">
        <f t="shared" si="241"/>
        <v>35377.83926634919</v>
      </c>
      <c r="AD681" s="53">
        <f t="shared" si="241"/>
        <v>35379.60885058681</v>
      </c>
      <c r="AE681" s="53">
        <f t="shared" si="241"/>
        <v>34102.957713100484</v>
      </c>
      <c r="AF681" s="53">
        <f t="shared" si="241"/>
        <v>33601.979695225848</v>
      </c>
      <c r="AG681" s="53">
        <f t="shared" si="241"/>
        <v>33107.004456140268</v>
      </c>
      <c r="AH681" s="53">
        <f t="shared" si="241"/>
        <v>32534.249665488958</v>
      </c>
      <c r="AI681" s="53">
        <f t="shared" si="241"/>
        <v>31973.112245399989</v>
      </c>
      <c r="AJ681" s="53">
        <f t="shared" si="241"/>
        <v>31411.493230853361</v>
      </c>
      <c r="AK681" s="53">
        <f t="shared" si="241"/>
        <v>30848.747289321476</v>
      </c>
    </row>
    <row r="682" spans="5:37" ht="14.2" customHeight="1">
      <c r="E682" s="2" t="s">
        <v>38</v>
      </c>
      <c r="F682" s="3" t="s">
        <v>202</v>
      </c>
      <c r="G682" s="3" t="str">
        <f>G681</f>
        <v>CSV Customers, PREs, External condition reports, MEAV</v>
      </c>
      <c r="H682" s="3"/>
      <c r="J682" s="2" t="str">
        <f>E682&amp;$G682&amp;""&amp;H682</f>
        <v>SoCSV Customers, PREs, External condition reports, MEAV</v>
      </c>
      <c r="T682" s="53" t="e">
        <f t="shared" ref="T682:AK682" si="242">T678^$R$56*T679^$R$57*T680^$R$58*T681^$R$59</f>
        <v>#VALUE!</v>
      </c>
      <c r="U682" s="53" t="e">
        <f t="shared" si="242"/>
        <v>#VALUE!</v>
      </c>
      <c r="V682" s="53" t="e">
        <f t="shared" si="242"/>
        <v>#VALUE!</v>
      </c>
      <c r="W682" s="53" t="e">
        <f t="shared" si="242"/>
        <v>#VALUE!</v>
      </c>
      <c r="X682" s="53" t="e">
        <f t="shared" si="242"/>
        <v>#VALUE!</v>
      </c>
      <c r="Y682" s="53">
        <f t="shared" si="242"/>
        <v>193085.38785246361</v>
      </c>
      <c r="Z682" s="53">
        <f t="shared" si="242"/>
        <v>169666.59467992609</v>
      </c>
      <c r="AA682" s="53">
        <f t="shared" si="242"/>
        <v>176632.69780905591</v>
      </c>
      <c r="AB682" s="53">
        <f t="shared" si="242"/>
        <v>178233.23965382049</v>
      </c>
      <c r="AC682" s="53">
        <f t="shared" si="242"/>
        <v>173988.158644607</v>
      </c>
      <c r="AD682" s="53">
        <f t="shared" si="242"/>
        <v>173998.18505216693</v>
      </c>
      <c r="AE682" s="53">
        <f t="shared" si="242"/>
        <v>166784.74715392184</v>
      </c>
      <c r="AF682" s="53">
        <f t="shared" si="242"/>
        <v>163965.19851955117</v>
      </c>
      <c r="AG682" s="53">
        <f t="shared" si="242"/>
        <v>161185.70556341641</v>
      </c>
      <c r="AH682" s="53">
        <f t="shared" si="242"/>
        <v>157977.33209323217</v>
      </c>
      <c r="AI682" s="53">
        <f t="shared" si="242"/>
        <v>154842.35397501898</v>
      </c>
      <c r="AJ682" s="53">
        <f t="shared" si="242"/>
        <v>151713.05292506493</v>
      </c>
      <c r="AK682" s="53">
        <f t="shared" si="242"/>
        <v>148585.99635820164</v>
      </c>
    </row>
    <row r="683" spans="5:37" ht="14.2" customHeight="1">
      <c r="T683" s="67"/>
      <c r="U683" s="67"/>
      <c r="V683" s="67"/>
      <c r="W683" s="67"/>
      <c r="X683" s="67"/>
      <c r="Y683" s="67"/>
      <c r="Z683" s="67"/>
      <c r="AA683" s="67"/>
      <c r="AB683" s="67"/>
      <c r="AC683" s="67"/>
      <c r="AD683" s="67"/>
      <c r="AE683" s="67"/>
      <c r="AF683" s="67"/>
      <c r="AG683" s="67"/>
      <c r="AH683" s="67"/>
      <c r="AI683" s="67"/>
      <c r="AJ683" s="67"/>
      <c r="AK683" s="67"/>
    </row>
    <row r="684" spans="5:37" ht="14.2" customHeight="1">
      <c r="E684" s="2" t="s">
        <v>38</v>
      </c>
      <c r="F684" s="2" t="s">
        <v>154</v>
      </c>
      <c r="G684" s="2" t="s">
        <v>237</v>
      </c>
      <c r="J684" s="2" t="str">
        <f t="shared" ref="J684:J690" si="243">E684&amp;$F684&amp;""&amp;G684&amp;""&amp;H684</f>
        <v>SoRepex Synthetic CostsCSV Totex (smoothed)</v>
      </c>
      <c r="T684" s="53" t="str">
        <f>INDEX(Inp_SoDrivers!T$9:T$37,MATCH($F684,Inp_SoDrivers!$F$9:$F$37,0))</f>
        <v/>
      </c>
      <c r="U684" s="53" t="str">
        <f>INDEX(Inp_SoDrivers!U$9:U$37,MATCH($F684,Inp_SoDrivers!$F$9:$F$37,0))</f>
        <v/>
      </c>
      <c r="V684" s="53" t="str">
        <f>INDEX(Inp_SoDrivers!V$9:V$37,MATCH($F684,Inp_SoDrivers!$F$9:$F$37,0))</f>
        <v/>
      </c>
      <c r="W684" s="53" t="str">
        <f>INDEX(Inp_SoDrivers!W$9:W$37,MATCH($F684,Inp_SoDrivers!$F$9:$F$37,0))</f>
        <v/>
      </c>
      <c r="X684" s="53" t="str">
        <f>INDEX(Inp_SoDrivers!X$9:X$37,MATCH($F684,Inp_SoDrivers!$F$9:$F$37,0))</f>
        <v/>
      </c>
      <c r="Y684" s="53">
        <f>INDEX(Inp_SoDrivers!Y$9:Y$37,MATCH($F684,Inp_SoDrivers!$F$9:$F$37,0))</f>
        <v>245.48028645089204</v>
      </c>
      <c r="Z684" s="53">
        <f>INDEX(Inp_SoDrivers!Z$9:Z$37,MATCH($F684,Inp_SoDrivers!$F$9:$F$37,0))</f>
        <v>245.74174468208946</v>
      </c>
      <c r="AA684" s="53">
        <f>INDEX(Inp_SoDrivers!AA$9:AA$37,MATCH($F684,Inp_SoDrivers!$F$9:$F$37,0))</f>
        <v>225.38476759040859</v>
      </c>
      <c r="AB684" s="53">
        <f>INDEX(Inp_SoDrivers!AB$9:AB$37,MATCH($F684,Inp_SoDrivers!$F$9:$F$37,0))</f>
        <v>221.88891241568527</v>
      </c>
      <c r="AC684" s="53">
        <f>INDEX(Inp_SoDrivers!AC$9:AC$37,MATCH($F684,Inp_SoDrivers!$F$9:$F$37,0))</f>
        <v>234.36408700151631</v>
      </c>
      <c r="AD684" s="53">
        <f>INDEX(Inp_SoDrivers!AD$9:AD$37,MATCH($F684,Inp_SoDrivers!$F$9:$F$37,0))</f>
        <v>223.10741571195106</v>
      </c>
      <c r="AE684" s="53">
        <f>INDEX(Inp_SoDrivers!AE$9:AE$37,MATCH($F684,Inp_SoDrivers!$F$9:$F$37,0))</f>
        <v>220.97295097658133</v>
      </c>
      <c r="AF684" s="53">
        <f>INDEX(Inp_SoDrivers!AF$9:AF$37,MATCH($F684,Inp_SoDrivers!$F$9:$F$37,0))</f>
        <v>218.28527151601605</v>
      </c>
      <c r="AG684" s="53">
        <f>INDEX(Inp_SoDrivers!AG$9:AG$37,MATCH($F684,Inp_SoDrivers!$F$9:$F$37,0))</f>
        <v>228.41182216980053</v>
      </c>
      <c r="AH684" s="53">
        <f>INDEX(Inp_SoDrivers!AH$9:AH$37,MATCH($F684,Inp_SoDrivers!$F$9:$F$37,0))</f>
        <v>226.32088489310814</v>
      </c>
      <c r="AI684" s="53">
        <f>INDEX(Inp_SoDrivers!AI$9:AI$37,MATCH($F684,Inp_SoDrivers!$F$9:$F$37,0))</f>
        <v>224.61954746194237</v>
      </c>
      <c r="AJ684" s="53">
        <f>INDEX(Inp_SoDrivers!AJ$9:AJ$37,MATCH($F684,Inp_SoDrivers!$F$9:$F$37,0))</f>
        <v>222.97748352152215</v>
      </c>
      <c r="AK684" s="53">
        <f>INDEX(Inp_SoDrivers!AK$9:AK$37,MATCH($F684,Inp_SoDrivers!$F$9:$F$37,0))</f>
        <v>221.39378741436482</v>
      </c>
    </row>
    <row r="685" spans="5:37" ht="14.2" customHeight="1">
      <c r="E685" s="2" t="s">
        <v>38</v>
      </c>
      <c r="F685" s="2" t="s">
        <v>169</v>
      </c>
      <c r="G685" s="2" t="s">
        <v>237</v>
      </c>
      <c r="J685" s="2" t="str">
        <f t="shared" si="243"/>
        <v>SoCapex synthetic costs - Mains (smoothed)CSV Totex (smoothed)</v>
      </c>
      <c r="T685" s="53" t="str">
        <f>INDEX(Inp_SoDrivers!T$9:T$37,MATCH($F685,Inp_SoDrivers!$F$9:$F$37,0))</f>
        <v/>
      </c>
      <c r="U685" s="53" t="str">
        <f>INDEX(Inp_SoDrivers!U$9:U$37,MATCH($F685,Inp_SoDrivers!$F$9:$F$37,0))</f>
        <v/>
      </c>
      <c r="V685" s="53" t="str">
        <f>INDEX(Inp_SoDrivers!V$9:V$37,MATCH($F685,Inp_SoDrivers!$F$9:$F$37,0))</f>
        <v/>
      </c>
      <c r="W685" s="53" t="str">
        <f>INDEX(Inp_SoDrivers!W$9:W$37,MATCH($F685,Inp_SoDrivers!$F$9:$F$37,0))</f>
        <v/>
      </c>
      <c r="X685" s="53" t="str">
        <f>INDEX(Inp_SoDrivers!X$9:X$37,MATCH($F685,Inp_SoDrivers!$F$9:$F$37,0))</f>
        <v/>
      </c>
      <c r="Y685" s="53">
        <f>INDEX(Inp_SoDrivers!Y$9:Y$37,MATCH($F685,Inp_SoDrivers!$F$9:$F$37,0))</f>
        <v>14.896875140678015</v>
      </c>
      <c r="Z685" s="53">
        <f>INDEX(Inp_SoDrivers!Z$9:Z$37,MATCH($F685,Inp_SoDrivers!$F$9:$F$37,0))</f>
        <v>11.637278340483684</v>
      </c>
      <c r="AA685" s="53">
        <f>INDEX(Inp_SoDrivers!AA$9:AA$37,MATCH($F685,Inp_SoDrivers!$F$9:$F$37,0))</f>
        <v>8.1785962961147582</v>
      </c>
      <c r="AB685" s="53">
        <f>INDEX(Inp_SoDrivers!AB$9:AB$37,MATCH($F685,Inp_SoDrivers!$F$9:$F$37,0))</f>
        <v>4.9682832832105532</v>
      </c>
      <c r="AC685" s="53">
        <f>INDEX(Inp_SoDrivers!AC$9:AC$37,MATCH($F685,Inp_SoDrivers!$F$9:$F$37,0))</f>
        <v>4.6121750481242652</v>
      </c>
      <c r="AD685" s="53">
        <f>INDEX(Inp_SoDrivers!AD$9:AD$37,MATCH($F685,Inp_SoDrivers!$F$9:$F$37,0))</f>
        <v>4.5540824076453372</v>
      </c>
      <c r="AE685" s="53">
        <f>INDEX(Inp_SoDrivers!AE$9:AE$37,MATCH($F685,Inp_SoDrivers!$F$9:$F$37,0))</f>
        <v>4.5059597182344735</v>
      </c>
      <c r="AF685" s="53">
        <f>INDEX(Inp_SoDrivers!AF$9:AF$37,MATCH($F685,Inp_SoDrivers!$F$9:$F$37,0))</f>
        <v>5.0948628233050277</v>
      </c>
      <c r="AG685" s="53">
        <f>INDEX(Inp_SoDrivers!AG$9:AG$37,MATCH($F685,Inp_SoDrivers!$F$9:$F$37,0))</f>
        <v>5.3796486353775421</v>
      </c>
      <c r="AH685" s="53">
        <f>INDEX(Inp_SoDrivers!AH$9:AH$37,MATCH($F685,Inp_SoDrivers!$F$9:$F$37,0))</f>
        <v>5.2785190461904321</v>
      </c>
      <c r="AI685" s="53">
        <f>INDEX(Inp_SoDrivers!AI$9:AI$37,MATCH($F685,Inp_SoDrivers!$F$9:$F$37,0))</f>
        <v>5.3716552283352295</v>
      </c>
      <c r="AJ685" s="53">
        <f>INDEX(Inp_SoDrivers!AJ$9:AJ$37,MATCH($F685,Inp_SoDrivers!$F$9:$F$37,0))</f>
        <v>4.8376251810255644</v>
      </c>
      <c r="AK685" s="53">
        <f>INDEX(Inp_SoDrivers!AK$9:AK$37,MATCH($F685,Inp_SoDrivers!$F$9:$F$37,0))</f>
        <v>4.6963627735481897</v>
      </c>
    </row>
    <row r="686" spans="5:37" ht="14.2" customHeight="1">
      <c r="E686" s="2" t="s">
        <v>38</v>
      </c>
      <c r="F686" s="2" t="s">
        <v>170</v>
      </c>
      <c r="G686" s="2" t="s">
        <v>237</v>
      </c>
      <c r="J686" s="2" t="str">
        <f t="shared" si="243"/>
        <v>SoCapex synthetic costs - Connections (smoothed)CSV Totex (smoothed)</v>
      </c>
      <c r="T686" s="53" t="str">
        <f>INDEX(Inp_SoDrivers!T$9:T$37,MATCH($F686,Inp_SoDrivers!$F$9:$F$37,0))</f>
        <v/>
      </c>
      <c r="U686" s="53" t="str">
        <f>INDEX(Inp_SoDrivers!U$9:U$37,MATCH($F686,Inp_SoDrivers!$F$9:$F$37,0))</f>
        <v/>
      </c>
      <c r="V686" s="53" t="str">
        <f>INDEX(Inp_SoDrivers!V$9:V$37,MATCH($F686,Inp_SoDrivers!$F$9:$F$37,0))</f>
        <v/>
      </c>
      <c r="W686" s="53" t="str">
        <f>INDEX(Inp_SoDrivers!W$9:W$37,MATCH($F686,Inp_SoDrivers!$F$9:$F$37,0))</f>
        <v/>
      </c>
      <c r="X686" s="53" t="str">
        <f>INDEX(Inp_SoDrivers!X$9:X$37,MATCH($F686,Inp_SoDrivers!$F$9:$F$37,0))</f>
        <v/>
      </c>
      <c r="Y686" s="53">
        <f>INDEX(Inp_SoDrivers!Y$9:Y$37,MATCH($F686,Inp_SoDrivers!$F$9:$F$37,0))</f>
        <v>13.694379351753083</v>
      </c>
      <c r="Z686" s="53">
        <f>INDEX(Inp_SoDrivers!Z$9:Z$37,MATCH($F686,Inp_SoDrivers!$F$9:$F$37,0))</f>
        <v>13.162837718905015</v>
      </c>
      <c r="AA686" s="53">
        <f>INDEX(Inp_SoDrivers!AA$9:AA$37,MATCH($F686,Inp_SoDrivers!$F$9:$F$37,0))</f>
        <v>12.618417195452835</v>
      </c>
      <c r="AB686" s="53">
        <f>INDEX(Inp_SoDrivers!AB$9:AB$37,MATCH($F686,Inp_SoDrivers!$F$9:$F$37,0))</f>
        <v>13.161078461820393</v>
      </c>
      <c r="AC686" s="53">
        <f>INDEX(Inp_SoDrivers!AC$9:AC$37,MATCH($F686,Inp_SoDrivers!$F$9:$F$37,0))</f>
        <v>13.713372458780153</v>
      </c>
      <c r="AD686" s="53">
        <f>INDEX(Inp_SoDrivers!AD$9:AD$37,MATCH($F686,Inp_SoDrivers!$F$9:$F$37,0))</f>
        <v>14.365775193624959</v>
      </c>
      <c r="AE686" s="53">
        <f>INDEX(Inp_SoDrivers!AE$9:AE$37,MATCH($F686,Inp_SoDrivers!$F$9:$F$37,0))</f>
        <v>15.487069439374743</v>
      </c>
      <c r="AF686" s="53">
        <f>INDEX(Inp_SoDrivers!AF$9:AF$37,MATCH($F686,Inp_SoDrivers!$F$9:$F$37,0))</f>
        <v>16.321059680906401</v>
      </c>
      <c r="AG686" s="53">
        <f>INDEX(Inp_SoDrivers!AG$9:AG$37,MATCH($F686,Inp_SoDrivers!$F$9:$F$37,0))</f>
        <v>16.714171955058433</v>
      </c>
      <c r="AH686" s="53">
        <f>INDEX(Inp_SoDrivers!AH$9:AH$37,MATCH($F686,Inp_SoDrivers!$F$9:$F$37,0))</f>
        <v>17.038439307286296</v>
      </c>
      <c r="AI686" s="53">
        <f>INDEX(Inp_SoDrivers!AI$9:AI$37,MATCH($F686,Inp_SoDrivers!$F$9:$F$37,0))</f>
        <v>17.137258018314011</v>
      </c>
      <c r="AJ686" s="53">
        <f>INDEX(Inp_SoDrivers!AJ$9:AJ$37,MATCH($F686,Inp_SoDrivers!$F$9:$F$37,0))</f>
        <v>16.990379033929852</v>
      </c>
      <c r="AK686" s="53">
        <f>INDEX(Inp_SoDrivers!AK$9:AK$37,MATCH($F686,Inp_SoDrivers!$F$9:$F$37,0))</f>
        <v>16.571867059936789</v>
      </c>
    </row>
    <row r="687" spans="5:37" ht="14.2" customHeight="1">
      <c r="E687" s="2" t="s">
        <v>38</v>
      </c>
      <c r="F687" s="2" t="s">
        <v>226</v>
      </c>
      <c r="G687" s="2" t="s">
        <v>237</v>
      </c>
      <c r="J687" s="2" t="str">
        <f t="shared" si="243"/>
        <v>SoCSV EmergencyCSV Totex (smoothed)</v>
      </c>
      <c r="T687" s="53" t="e">
        <f>T$101</f>
        <v>#VALUE!</v>
      </c>
      <c r="U687" s="53" t="e">
        <f t="shared" ref="U687:AK687" si="244">U$101</f>
        <v>#VALUE!</v>
      </c>
      <c r="V687" s="53" t="e">
        <f t="shared" si="244"/>
        <v>#VALUE!</v>
      </c>
      <c r="W687" s="53" t="e">
        <f t="shared" si="244"/>
        <v>#VALUE!</v>
      </c>
      <c r="X687" s="53" t="e">
        <f t="shared" si="244"/>
        <v>#VALUE!</v>
      </c>
      <c r="Y687" s="53">
        <f t="shared" si="244"/>
        <v>1379250.7894775441</v>
      </c>
      <c r="Z687" s="53">
        <f t="shared" si="244"/>
        <v>1412503.3045443289</v>
      </c>
      <c r="AA687" s="53">
        <f t="shared" si="244"/>
        <v>1411877.3633273395</v>
      </c>
      <c r="AB687" s="53">
        <f t="shared" si="244"/>
        <v>1430581.0572285918</v>
      </c>
      <c r="AC687" s="53">
        <f t="shared" si="244"/>
        <v>1412962.8455471201</v>
      </c>
      <c r="AD687" s="53">
        <f t="shared" si="244"/>
        <v>1417322.5617694315</v>
      </c>
      <c r="AE687" s="53">
        <f t="shared" si="244"/>
        <v>1414478.4743858345</v>
      </c>
      <c r="AF687" s="53">
        <f t="shared" si="244"/>
        <v>1411637.7370976252</v>
      </c>
      <c r="AG687" s="53">
        <f t="shared" si="244"/>
        <v>1405953.7841122458</v>
      </c>
      <c r="AH687" s="53">
        <f t="shared" si="244"/>
        <v>1400285.5219380043</v>
      </c>
      <c r="AI687" s="53">
        <f t="shared" si="244"/>
        <v>1394648.7273988652</v>
      </c>
      <c r="AJ687" s="53">
        <f t="shared" si="244"/>
        <v>1389017.9176557446</v>
      </c>
      <c r="AK687" s="53">
        <f t="shared" si="244"/>
        <v>1383423.1552016621</v>
      </c>
    </row>
    <row r="688" spans="5:37" ht="14.2" customHeight="1">
      <c r="E688" s="2" t="s">
        <v>38</v>
      </c>
      <c r="F688" s="66" t="s">
        <v>166</v>
      </c>
      <c r="G688" s="2" t="s">
        <v>237</v>
      </c>
      <c r="J688" s="2" t="str">
        <f t="shared" si="243"/>
        <v>SoTotal external condition reports
(service condition + mains condition)CSV Totex (smoothed)</v>
      </c>
      <c r="T688" s="53" t="str">
        <f>INDEX(Inp_SoDrivers!T$9:T$37,MATCH($F688,Inp_SoDrivers!$F$9:$F$37,0))</f>
        <v/>
      </c>
      <c r="U688" s="53" t="str">
        <f>INDEX(Inp_SoDrivers!U$9:U$37,MATCH($F688,Inp_SoDrivers!$F$9:$F$37,0))</f>
        <v/>
      </c>
      <c r="V688" s="53" t="str">
        <f>INDEX(Inp_SoDrivers!V$9:V$37,MATCH($F688,Inp_SoDrivers!$F$9:$F$37,0))</f>
        <v/>
      </c>
      <c r="W688" s="53" t="str">
        <f>INDEX(Inp_SoDrivers!W$9:W$37,MATCH($F688,Inp_SoDrivers!$F$9:$F$37,0))</f>
        <v/>
      </c>
      <c r="X688" s="53" t="str">
        <f>INDEX(Inp_SoDrivers!X$9:X$37,MATCH($F688,Inp_SoDrivers!$F$9:$F$37,0))</f>
        <v/>
      </c>
      <c r="Y688" s="53">
        <f>INDEX(Inp_SoDrivers!Y$9:Y$37,MATCH($F688,Inp_SoDrivers!$F$9:$F$37,0))</f>
        <v>21992</v>
      </c>
      <c r="Z688" s="53">
        <f>INDEX(Inp_SoDrivers!Z$9:Z$37,MATCH($F688,Inp_SoDrivers!$F$9:$F$37,0))</f>
        <v>15728</v>
      </c>
      <c r="AA688" s="53">
        <f>INDEX(Inp_SoDrivers!AA$9:AA$37,MATCH($F688,Inp_SoDrivers!$F$9:$F$37,0))</f>
        <v>17612</v>
      </c>
      <c r="AB688" s="53">
        <f>INDEX(Inp_SoDrivers!AB$9:AB$37,MATCH($F688,Inp_SoDrivers!$F$9:$F$37,0))</f>
        <v>18202</v>
      </c>
      <c r="AC688" s="53">
        <f>INDEX(Inp_SoDrivers!AC$9:AC$37,MATCH($F688,Inp_SoDrivers!$F$9:$F$37,0))</f>
        <v>17304</v>
      </c>
      <c r="AD688" s="53">
        <f>INDEX(Inp_SoDrivers!AD$9:AD$37,MATCH($F688,Inp_SoDrivers!$F$9:$F$37,0))</f>
        <v>17814</v>
      </c>
      <c r="AE688" s="53">
        <f>INDEX(Inp_SoDrivers!AE$9:AE$37,MATCH($F688,Inp_SoDrivers!$F$9:$F$37,0))</f>
        <v>16257.089313</v>
      </c>
      <c r="AF688" s="53">
        <f>INDEX(Inp_SoDrivers!AF$9:AF$37,MATCH($F688,Inp_SoDrivers!$F$9:$F$37,0))</f>
        <v>15825.178671</v>
      </c>
      <c r="AG688" s="53">
        <f>INDEX(Inp_SoDrivers!AG$9:AG$37,MATCH($F688,Inp_SoDrivers!$F$9:$F$37,0))</f>
        <v>15413.322920000001</v>
      </c>
      <c r="AH688" s="53">
        <f>INDEX(Inp_SoDrivers!AH$9:AH$37,MATCH($F688,Inp_SoDrivers!$F$9:$F$37,0))</f>
        <v>14904.895247</v>
      </c>
      <c r="AI688" s="53">
        <f>INDEX(Inp_SoDrivers!AI$9:AI$37,MATCH($F688,Inp_SoDrivers!$F$9:$F$37,0))</f>
        <v>14426.830764</v>
      </c>
      <c r="AJ688" s="53">
        <f>INDEX(Inp_SoDrivers!AJ$9:AJ$37,MATCH($F688,Inp_SoDrivers!$F$9:$F$37,0))</f>
        <v>13962.133774</v>
      </c>
      <c r="AK688" s="53">
        <f>INDEX(Inp_SoDrivers!AK$9:AK$37,MATCH($F688,Inp_SoDrivers!$F$9:$F$37,0))</f>
        <v>13510.009787999999</v>
      </c>
    </row>
    <row r="689" spans="5:37" ht="14.2" customHeight="1">
      <c r="E689" s="2" t="s">
        <v>38</v>
      </c>
      <c r="F689" s="2" t="s">
        <v>230</v>
      </c>
      <c r="G689" s="2" t="s">
        <v>237</v>
      </c>
      <c r="J689" s="2" t="str">
        <f t="shared" si="243"/>
        <v>SoMaintenance MEAVCSV Totex (smoothed)</v>
      </c>
      <c r="T689" s="53" t="str">
        <f>INDEX(Inp_SoDrivers!T$9:T$37,MATCH($F689,Inp_SoDrivers!$F$9:$F$37,0))</f>
        <v/>
      </c>
      <c r="U689" s="53" t="str">
        <f>INDEX(Inp_SoDrivers!U$9:U$37,MATCH($F689,Inp_SoDrivers!$F$9:$F$37,0))</f>
        <v/>
      </c>
      <c r="V689" s="53" t="str">
        <f>INDEX(Inp_SoDrivers!V$9:V$37,MATCH($F689,Inp_SoDrivers!$F$9:$F$37,0))</f>
        <v/>
      </c>
      <c r="W689" s="53" t="str">
        <f>INDEX(Inp_SoDrivers!W$9:W$37,MATCH($F689,Inp_SoDrivers!$F$9:$F$37,0))</f>
        <v/>
      </c>
      <c r="X689" s="53" t="str">
        <f>INDEX(Inp_SoDrivers!X$9:X$37,MATCH($F689,Inp_SoDrivers!$F$9:$F$37,0))</f>
        <v/>
      </c>
      <c r="Y689" s="53">
        <f>INDEX(Inp_SoDrivers!Y$9:Y$37,MATCH($F689,Inp_SoDrivers!$F$9:$F$37,0))</f>
        <v>6665.8255114507519</v>
      </c>
      <c r="Z689" s="53">
        <f>INDEX(Inp_SoDrivers!Z$9:Z$37,MATCH($F689,Inp_SoDrivers!$F$9:$F$37,0))</f>
        <v>6665.7785597565817</v>
      </c>
      <c r="AA689" s="53">
        <f>INDEX(Inp_SoDrivers!AA$9:AA$37,MATCH($F689,Inp_SoDrivers!$F$9:$F$37,0))</f>
        <v>6678.4128799629598</v>
      </c>
      <c r="AB689" s="53">
        <f>INDEX(Inp_SoDrivers!AB$9:AB$37,MATCH($F689,Inp_SoDrivers!$F$9:$F$37,0))</f>
        <v>6569.2894445901984</v>
      </c>
      <c r="AC689" s="53">
        <f>INDEX(Inp_SoDrivers!AC$9:AC$37,MATCH($F689,Inp_SoDrivers!$F$9:$F$37,0))</f>
        <v>6528.4802121094745</v>
      </c>
      <c r="AD689" s="53">
        <f>INDEX(Inp_SoDrivers!AD$9:AD$37,MATCH($F689,Inp_SoDrivers!$F$9:$F$37,0))</f>
        <v>6534.9917372122236</v>
      </c>
      <c r="AE689" s="53">
        <f>INDEX(Inp_SoDrivers!AE$9:AE$37,MATCH($F689,Inp_SoDrivers!$F$9:$F$37,0))</f>
        <v>6539.8304171652144</v>
      </c>
      <c r="AF689" s="53">
        <f>INDEX(Inp_SoDrivers!AF$9:AF$37,MATCH($F689,Inp_SoDrivers!$F$9:$F$37,0))</f>
        <v>6548.3235043547102</v>
      </c>
      <c r="AG689" s="53">
        <f>INDEX(Inp_SoDrivers!AG$9:AG$37,MATCH($F689,Inp_SoDrivers!$F$9:$F$37,0))</f>
        <v>6556.6835286269015</v>
      </c>
      <c r="AH689" s="53">
        <f>INDEX(Inp_SoDrivers!AH$9:AH$37,MATCH($F689,Inp_SoDrivers!$F$9:$F$37,0))</f>
        <v>6565.0435536370132</v>
      </c>
      <c r="AI689" s="53">
        <f>INDEX(Inp_SoDrivers!AI$9:AI$37,MATCH($F689,Inp_SoDrivers!$F$9:$F$37,0))</f>
        <v>6573.492285979597</v>
      </c>
      <c r="AJ689" s="53">
        <f>INDEX(Inp_SoDrivers!AJ$9:AJ$37,MATCH($F689,Inp_SoDrivers!$F$9:$F$37,0))</f>
        <v>6581.8523110635051</v>
      </c>
      <c r="AK689" s="53">
        <f>INDEX(Inp_SoDrivers!AK$9:AK$37,MATCH($F689,Inp_SoDrivers!$F$9:$F$37,0))</f>
        <v>6590.3010434060889</v>
      </c>
    </row>
    <row r="690" spans="5:37" ht="14.2" customHeight="1">
      <c r="E690" s="2" t="s">
        <v>38</v>
      </c>
      <c r="F690" s="2" t="s">
        <v>168</v>
      </c>
      <c r="G690" s="2" t="s">
        <v>237</v>
      </c>
      <c r="J690" s="2" t="str">
        <f t="shared" si="243"/>
        <v>SoMEAVCSV Totex (smoothed)</v>
      </c>
      <c r="T690" s="53" t="str">
        <f>INDEX(Inp_SoDrivers!T$9:T$37,MATCH($F690,Inp_SoDrivers!$F$9:$F$37,0))</f>
        <v/>
      </c>
      <c r="U690" s="53" t="str">
        <f>INDEX(Inp_SoDrivers!U$9:U$37,MATCH($F690,Inp_SoDrivers!$F$9:$F$37,0))</f>
        <v/>
      </c>
      <c r="V690" s="53" t="str">
        <f>INDEX(Inp_SoDrivers!V$9:V$37,MATCH($F690,Inp_SoDrivers!$F$9:$F$37,0))</f>
        <v/>
      </c>
      <c r="W690" s="53" t="str">
        <f>INDEX(Inp_SoDrivers!W$9:W$37,MATCH($F690,Inp_SoDrivers!$F$9:$F$37,0))</f>
        <v/>
      </c>
      <c r="X690" s="53" t="str">
        <f>INDEX(Inp_SoDrivers!X$9:X$37,MATCH($F690,Inp_SoDrivers!$F$9:$F$37,0))</f>
        <v/>
      </c>
      <c r="Y690" s="53">
        <f>INDEX(Inp_SoDrivers!Y$9:Y$37,MATCH($F690,Inp_SoDrivers!$F$9:$F$37,0))</f>
        <v>16338.51351165282</v>
      </c>
      <c r="Z690" s="53">
        <f>INDEX(Inp_SoDrivers!Z$9:Z$37,MATCH($F690,Inp_SoDrivers!$F$9:$F$37,0))</f>
        <v>16308.432336720443</v>
      </c>
      <c r="AA690" s="53">
        <f>INDEX(Inp_SoDrivers!AA$9:AA$37,MATCH($F690,Inp_SoDrivers!$F$9:$F$37,0))</f>
        <v>16296.595394764763</v>
      </c>
      <c r="AB690" s="53">
        <f>INDEX(Inp_SoDrivers!AB$9:AB$37,MATCH($F690,Inp_SoDrivers!$F$9:$F$37,0))</f>
        <v>16159.025744694285</v>
      </c>
      <c r="AC690" s="53">
        <f>INDEX(Inp_SoDrivers!AC$9:AC$37,MATCH($F690,Inp_SoDrivers!$F$9:$F$37,0))</f>
        <v>16092.822652409066</v>
      </c>
      <c r="AD690" s="53">
        <f>INDEX(Inp_SoDrivers!AD$9:AD$37,MATCH($F690,Inp_SoDrivers!$F$9:$F$37,0))</f>
        <v>16071.808971939941</v>
      </c>
      <c r="AE690" s="53">
        <f>INDEX(Inp_SoDrivers!AE$9:AE$37,MATCH($F690,Inp_SoDrivers!$F$9:$F$37,0))</f>
        <v>16025.800241596162</v>
      </c>
      <c r="AF690" s="53">
        <f>INDEX(Inp_SoDrivers!AF$9:AF$37,MATCH($F690,Inp_SoDrivers!$F$9:$F$37,0))</f>
        <v>15984.117381390772</v>
      </c>
      <c r="AG690" s="53">
        <f>INDEX(Inp_SoDrivers!AG$9:AG$37,MATCH($F690,Inp_SoDrivers!$F$9:$F$37,0))</f>
        <v>15961.523583673255</v>
      </c>
      <c r="AH690" s="53">
        <f>INDEX(Inp_SoDrivers!AH$9:AH$37,MATCH($F690,Inp_SoDrivers!$F$9:$F$37,0))</f>
        <v>15938.950528924366</v>
      </c>
      <c r="AI690" s="53">
        <f>INDEX(Inp_SoDrivers!AI$9:AI$37,MATCH($F690,Inp_SoDrivers!$F$9:$F$37,0))</f>
        <v>15915.577153746219</v>
      </c>
      <c r="AJ690" s="53">
        <f>INDEX(Inp_SoDrivers!AJ$9:AJ$37,MATCH($F690,Inp_SoDrivers!$F$9:$F$37,0))</f>
        <v>15891.233526504313</v>
      </c>
      <c r="AK690" s="53">
        <f>INDEX(Inp_SoDrivers!AK$9:AK$37,MATCH($F690,Inp_SoDrivers!$F$9:$F$37,0))</f>
        <v>15867.096889748094</v>
      </c>
    </row>
    <row r="691" spans="5:37" ht="14.2" customHeight="1">
      <c r="E691" s="2" t="s">
        <v>38</v>
      </c>
      <c r="F691" s="3" t="s">
        <v>202</v>
      </c>
      <c r="G691" s="3" t="str">
        <f>G690</f>
        <v>CSV Totex (smoothed)</v>
      </c>
      <c r="H691" s="3"/>
      <c r="J691" s="2" t="str">
        <f>E691&amp;$G691&amp;""&amp;H691</f>
        <v>SoCSV Totex (smoothed)</v>
      </c>
      <c r="T691" s="53" t="e">
        <f t="shared" ref="T691:AK691" si="245">T684^$R$62*T685^$R$63*T686^$R$64*T687^$R$65*T688^$R$66*T689^$R$67*T690^$R$68</f>
        <v>#VALUE!</v>
      </c>
      <c r="U691" s="53" t="e">
        <f t="shared" si="245"/>
        <v>#VALUE!</v>
      </c>
      <c r="V691" s="53" t="e">
        <f t="shared" si="245"/>
        <v>#VALUE!</v>
      </c>
      <c r="W691" s="53" t="e">
        <f t="shared" si="245"/>
        <v>#VALUE!</v>
      </c>
      <c r="X691" s="53" t="e">
        <f t="shared" si="245"/>
        <v>#VALUE!</v>
      </c>
      <c r="Y691" s="53">
        <f t="shared" si="245"/>
        <v>2214.1762431590146</v>
      </c>
      <c r="Z691" s="53">
        <f t="shared" si="245"/>
        <v>2161.0078148130324</v>
      </c>
      <c r="AA691" s="53">
        <f t="shared" si="245"/>
        <v>2086.1458249833486</v>
      </c>
      <c r="AB691" s="53">
        <f t="shared" si="245"/>
        <v>2059.1780182964358</v>
      </c>
      <c r="AC691" s="53">
        <f t="shared" si="245"/>
        <v>2094.9411616862758</v>
      </c>
      <c r="AD691" s="53">
        <f t="shared" si="245"/>
        <v>2063.0113552736152</v>
      </c>
      <c r="AE691" s="53">
        <f t="shared" si="245"/>
        <v>2050.9008227823729</v>
      </c>
      <c r="AF691" s="53">
        <f t="shared" si="245"/>
        <v>2046.0651098287592</v>
      </c>
      <c r="AG691" s="53">
        <f t="shared" si="245"/>
        <v>2082.9531525322209</v>
      </c>
      <c r="AH691" s="53">
        <f t="shared" si="245"/>
        <v>2071.959428379897</v>
      </c>
      <c r="AI691" s="53">
        <f t="shared" si="245"/>
        <v>2061.9797926140759</v>
      </c>
      <c r="AJ691" s="53">
        <f t="shared" si="245"/>
        <v>2046.6736225530647</v>
      </c>
      <c r="AK691" s="53">
        <f t="shared" si="245"/>
        <v>2032.0359968833504</v>
      </c>
    </row>
    <row r="692" spans="5:37" ht="14.2" customHeight="1">
      <c r="T692" s="67"/>
      <c r="U692" s="67"/>
      <c r="V692" s="67"/>
      <c r="W692" s="67"/>
      <c r="X692" s="67"/>
      <c r="Y692" s="67"/>
      <c r="Z692" s="67"/>
      <c r="AA692" s="67"/>
      <c r="AB692" s="67"/>
      <c r="AC692" s="67"/>
      <c r="AD692" s="67"/>
      <c r="AE692" s="67"/>
      <c r="AF692" s="67"/>
      <c r="AG692" s="67"/>
      <c r="AH692" s="67"/>
      <c r="AI692" s="67"/>
      <c r="AJ692" s="67"/>
      <c r="AK692" s="67"/>
    </row>
    <row r="693" spans="5:37" ht="14.2" customHeight="1">
      <c r="E693" s="2" t="s">
        <v>38</v>
      </c>
      <c r="F693" s="2" t="s">
        <v>169</v>
      </c>
      <c r="G693" s="2" t="s">
        <v>238</v>
      </c>
      <c r="J693" s="2" t="str">
        <f t="shared" ref="J693:J695" si="246">E693&amp;$F693&amp;""&amp;G693&amp;""&amp;H693</f>
        <v>SoCapex synthetic costs - Mains (smoothed)CSV Capex (smoothed)</v>
      </c>
      <c r="T693" s="53" t="str">
        <f>INDEX(Inp_SoDrivers!T$9:T$37,MATCH($F693,Inp_SoDrivers!$F$9:$F$37,0))</f>
        <v/>
      </c>
      <c r="U693" s="53" t="str">
        <f>INDEX(Inp_SoDrivers!U$9:U$37,MATCH($F693,Inp_SoDrivers!$F$9:$F$37,0))</f>
        <v/>
      </c>
      <c r="V693" s="53" t="str">
        <f>INDEX(Inp_SoDrivers!V$9:V$37,MATCH($F693,Inp_SoDrivers!$F$9:$F$37,0))</f>
        <v/>
      </c>
      <c r="W693" s="53" t="str">
        <f>INDEX(Inp_SoDrivers!W$9:W$37,MATCH($F693,Inp_SoDrivers!$F$9:$F$37,0))</f>
        <v/>
      </c>
      <c r="X693" s="53" t="str">
        <f>INDEX(Inp_SoDrivers!X$9:X$37,MATCH($F693,Inp_SoDrivers!$F$9:$F$37,0))</f>
        <v/>
      </c>
      <c r="Y693" s="53">
        <f>INDEX(Inp_SoDrivers!Y$9:Y$37,MATCH($F693,Inp_SoDrivers!$F$9:$F$37,0))</f>
        <v>14.896875140678015</v>
      </c>
      <c r="Z693" s="53">
        <f>INDEX(Inp_SoDrivers!Z$9:Z$37,MATCH($F693,Inp_SoDrivers!$F$9:$F$37,0))</f>
        <v>11.637278340483684</v>
      </c>
      <c r="AA693" s="53">
        <f>INDEX(Inp_SoDrivers!AA$9:AA$37,MATCH($F693,Inp_SoDrivers!$F$9:$F$37,0))</f>
        <v>8.1785962961147582</v>
      </c>
      <c r="AB693" s="53">
        <f>INDEX(Inp_SoDrivers!AB$9:AB$37,MATCH($F693,Inp_SoDrivers!$F$9:$F$37,0))</f>
        <v>4.9682832832105532</v>
      </c>
      <c r="AC693" s="53">
        <f>INDEX(Inp_SoDrivers!AC$9:AC$37,MATCH($F693,Inp_SoDrivers!$F$9:$F$37,0))</f>
        <v>4.6121750481242652</v>
      </c>
      <c r="AD693" s="53">
        <f>INDEX(Inp_SoDrivers!AD$9:AD$37,MATCH($F693,Inp_SoDrivers!$F$9:$F$37,0))</f>
        <v>4.5540824076453372</v>
      </c>
      <c r="AE693" s="53">
        <f>INDEX(Inp_SoDrivers!AE$9:AE$37,MATCH($F693,Inp_SoDrivers!$F$9:$F$37,0))</f>
        <v>4.5059597182344735</v>
      </c>
      <c r="AF693" s="53">
        <f>INDEX(Inp_SoDrivers!AF$9:AF$37,MATCH($F693,Inp_SoDrivers!$F$9:$F$37,0))</f>
        <v>5.0948628233050277</v>
      </c>
      <c r="AG693" s="53">
        <f>INDEX(Inp_SoDrivers!AG$9:AG$37,MATCH($F693,Inp_SoDrivers!$F$9:$F$37,0))</f>
        <v>5.3796486353775421</v>
      </c>
      <c r="AH693" s="53">
        <f>INDEX(Inp_SoDrivers!AH$9:AH$37,MATCH($F693,Inp_SoDrivers!$F$9:$F$37,0))</f>
        <v>5.2785190461904321</v>
      </c>
      <c r="AI693" s="53">
        <f>INDEX(Inp_SoDrivers!AI$9:AI$37,MATCH($F693,Inp_SoDrivers!$F$9:$F$37,0))</f>
        <v>5.3716552283352295</v>
      </c>
      <c r="AJ693" s="53">
        <f>INDEX(Inp_SoDrivers!AJ$9:AJ$37,MATCH($F693,Inp_SoDrivers!$F$9:$F$37,0))</f>
        <v>4.8376251810255644</v>
      </c>
      <c r="AK693" s="53">
        <f>INDEX(Inp_SoDrivers!AK$9:AK$37,MATCH($F693,Inp_SoDrivers!$F$9:$F$37,0))</f>
        <v>4.6963627735481897</v>
      </c>
    </row>
    <row r="694" spans="5:37" ht="14.2" customHeight="1">
      <c r="E694" s="2" t="s">
        <v>38</v>
      </c>
      <c r="F694" s="2" t="s">
        <v>170</v>
      </c>
      <c r="G694" s="2" t="s">
        <v>238</v>
      </c>
      <c r="J694" s="2" t="str">
        <f t="shared" si="246"/>
        <v>SoCapex synthetic costs - Connections (smoothed)CSV Capex (smoothed)</v>
      </c>
      <c r="T694" s="53" t="str">
        <f>INDEX(Inp_SoDrivers!T$9:T$37,MATCH($F694,Inp_SoDrivers!$F$9:$F$37,0))</f>
        <v/>
      </c>
      <c r="U694" s="53" t="str">
        <f>INDEX(Inp_SoDrivers!U$9:U$37,MATCH($F694,Inp_SoDrivers!$F$9:$F$37,0))</f>
        <v/>
      </c>
      <c r="V694" s="53" t="str">
        <f>INDEX(Inp_SoDrivers!V$9:V$37,MATCH($F694,Inp_SoDrivers!$F$9:$F$37,0))</f>
        <v/>
      </c>
      <c r="W694" s="53" t="str">
        <f>INDEX(Inp_SoDrivers!W$9:W$37,MATCH($F694,Inp_SoDrivers!$F$9:$F$37,0))</f>
        <v/>
      </c>
      <c r="X694" s="53" t="str">
        <f>INDEX(Inp_SoDrivers!X$9:X$37,MATCH($F694,Inp_SoDrivers!$F$9:$F$37,0))</f>
        <v/>
      </c>
      <c r="Y694" s="53">
        <f>INDEX(Inp_SoDrivers!Y$9:Y$37,MATCH($F694,Inp_SoDrivers!$F$9:$F$37,0))</f>
        <v>13.694379351753083</v>
      </c>
      <c r="Z694" s="53">
        <f>INDEX(Inp_SoDrivers!Z$9:Z$37,MATCH($F694,Inp_SoDrivers!$F$9:$F$37,0))</f>
        <v>13.162837718905015</v>
      </c>
      <c r="AA694" s="53">
        <f>INDEX(Inp_SoDrivers!AA$9:AA$37,MATCH($F694,Inp_SoDrivers!$F$9:$F$37,0))</f>
        <v>12.618417195452835</v>
      </c>
      <c r="AB694" s="53">
        <f>INDEX(Inp_SoDrivers!AB$9:AB$37,MATCH($F694,Inp_SoDrivers!$F$9:$F$37,0))</f>
        <v>13.161078461820393</v>
      </c>
      <c r="AC694" s="53">
        <f>INDEX(Inp_SoDrivers!AC$9:AC$37,MATCH($F694,Inp_SoDrivers!$F$9:$F$37,0))</f>
        <v>13.713372458780153</v>
      </c>
      <c r="AD694" s="53">
        <f>INDEX(Inp_SoDrivers!AD$9:AD$37,MATCH($F694,Inp_SoDrivers!$F$9:$F$37,0))</f>
        <v>14.365775193624959</v>
      </c>
      <c r="AE694" s="53">
        <f>INDEX(Inp_SoDrivers!AE$9:AE$37,MATCH($F694,Inp_SoDrivers!$F$9:$F$37,0))</f>
        <v>15.487069439374743</v>
      </c>
      <c r="AF694" s="53">
        <f>INDEX(Inp_SoDrivers!AF$9:AF$37,MATCH($F694,Inp_SoDrivers!$F$9:$F$37,0))</f>
        <v>16.321059680906401</v>
      </c>
      <c r="AG694" s="53">
        <f>INDEX(Inp_SoDrivers!AG$9:AG$37,MATCH($F694,Inp_SoDrivers!$F$9:$F$37,0))</f>
        <v>16.714171955058433</v>
      </c>
      <c r="AH694" s="53">
        <f>INDEX(Inp_SoDrivers!AH$9:AH$37,MATCH($F694,Inp_SoDrivers!$F$9:$F$37,0))</f>
        <v>17.038439307286296</v>
      </c>
      <c r="AI694" s="53">
        <f>INDEX(Inp_SoDrivers!AI$9:AI$37,MATCH($F694,Inp_SoDrivers!$F$9:$F$37,0))</f>
        <v>17.137258018314011</v>
      </c>
      <c r="AJ694" s="53">
        <f>INDEX(Inp_SoDrivers!AJ$9:AJ$37,MATCH($F694,Inp_SoDrivers!$F$9:$F$37,0))</f>
        <v>16.990379033929852</v>
      </c>
      <c r="AK694" s="53">
        <f>INDEX(Inp_SoDrivers!AK$9:AK$37,MATCH($F694,Inp_SoDrivers!$F$9:$F$37,0))</f>
        <v>16.571867059936789</v>
      </c>
    </row>
    <row r="695" spans="5:37" ht="14.2" customHeight="1">
      <c r="E695" s="2" t="s">
        <v>38</v>
      </c>
      <c r="F695" s="2" t="s">
        <v>168</v>
      </c>
      <c r="G695" s="2" t="s">
        <v>238</v>
      </c>
      <c r="J695" s="2" t="str">
        <f t="shared" si="246"/>
        <v>SoMEAVCSV Capex (smoothed)</v>
      </c>
      <c r="T695" s="53" t="str">
        <f>INDEX(Inp_SoDrivers!T$9:T$37,MATCH($F695,Inp_SoDrivers!$F$9:$F$37,0))</f>
        <v/>
      </c>
      <c r="U695" s="53" t="str">
        <f>INDEX(Inp_SoDrivers!U$9:U$37,MATCH($F695,Inp_SoDrivers!$F$9:$F$37,0))</f>
        <v/>
      </c>
      <c r="V695" s="53" t="str">
        <f>INDEX(Inp_SoDrivers!V$9:V$37,MATCH($F695,Inp_SoDrivers!$F$9:$F$37,0))</f>
        <v/>
      </c>
      <c r="W695" s="53" t="str">
        <f>INDEX(Inp_SoDrivers!W$9:W$37,MATCH($F695,Inp_SoDrivers!$F$9:$F$37,0))</f>
        <v/>
      </c>
      <c r="X695" s="53" t="str">
        <f>INDEX(Inp_SoDrivers!X$9:X$37,MATCH($F695,Inp_SoDrivers!$F$9:$F$37,0))</f>
        <v/>
      </c>
      <c r="Y695" s="53">
        <f>INDEX(Inp_SoDrivers!Y$9:Y$37,MATCH($F695,Inp_SoDrivers!$F$9:$F$37,0))</f>
        <v>16338.51351165282</v>
      </c>
      <c r="Z695" s="53">
        <f>INDEX(Inp_SoDrivers!Z$9:Z$37,MATCH($F695,Inp_SoDrivers!$F$9:$F$37,0))</f>
        <v>16308.432336720443</v>
      </c>
      <c r="AA695" s="53">
        <f>INDEX(Inp_SoDrivers!AA$9:AA$37,MATCH($F695,Inp_SoDrivers!$F$9:$F$37,0))</f>
        <v>16296.595394764763</v>
      </c>
      <c r="AB695" s="53">
        <f>INDEX(Inp_SoDrivers!AB$9:AB$37,MATCH($F695,Inp_SoDrivers!$F$9:$F$37,0))</f>
        <v>16159.025744694285</v>
      </c>
      <c r="AC695" s="53">
        <f>INDEX(Inp_SoDrivers!AC$9:AC$37,MATCH($F695,Inp_SoDrivers!$F$9:$F$37,0))</f>
        <v>16092.822652409066</v>
      </c>
      <c r="AD695" s="53">
        <f>INDEX(Inp_SoDrivers!AD$9:AD$37,MATCH($F695,Inp_SoDrivers!$F$9:$F$37,0))</f>
        <v>16071.808971939941</v>
      </c>
      <c r="AE695" s="53">
        <f>INDEX(Inp_SoDrivers!AE$9:AE$37,MATCH($F695,Inp_SoDrivers!$F$9:$F$37,0))</f>
        <v>16025.800241596162</v>
      </c>
      <c r="AF695" s="53">
        <f>INDEX(Inp_SoDrivers!AF$9:AF$37,MATCH($F695,Inp_SoDrivers!$F$9:$F$37,0))</f>
        <v>15984.117381390772</v>
      </c>
      <c r="AG695" s="53">
        <f>INDEX(Inp_SoDrivers!AG$9:AG$37,MATCH($F695,Inp_SoDrivers!$F$9:$F$37,0))</f>
        <v>15961.523583673255</v>
      </c>
      <c r="AH695" s="53">
        <f>INDEX(Inp_SoDrivers!AH$9:AH$37,MATCH($F695,Inp_SoDrivers!$F$9:$F$37,0))</f>
        <v>15938.950528924366</v>
      </c>
      <c r="AI695" s="53">
        <f>INDEX(Inp_SoDrivers!AI$9:AI$37,MATCH($F695,Inp_SoDrivers!$F$9:$F$37,0))</f>
        <v>15915.577153746219</v>
      </c>
      <c r="AJ695" s="53">
        <f>INDEX(Inp_SoDrivers!AJ$9:AJ$37,MATCH($F695,Inp_SoDrivers!$F$9:$F$37,0))</f>
        <v>15891.233526504313</v>
      </c>
      <c r="AK695" s="53">
        <f>INDEX(Inp_SoDrivers!AK$9:AK$37,MATCH($F695,Inp_SoDrivers!$F$9:$F$37,0))</f>
        <v>15867.096889748094</v>
      </c>
    </row>
    <row r="696" spans="5:37" ht="14.2" customHeight="1">
      <c r="E696" s="2" t="s">
        <v>38</v>
      </c>
      <c r="F696" s="3" t="s">
        <v>202</v>
      </c>
      <c r="G696" s="3" t="str">
        <f>G695</f>
        <v>CSV Capex (smoothed)</v>
      </c>
      <c r="H696" s="3"/>
      <c r="J696" s="2" t="str">
        <f>E696&amp;$G696&amp;""&amp;H696</f>
        <v>SoCSV Capex (smoothed)</v>
      </c>
      <c r="T696" s="53" t="e">
        <f t="shared" ref="T696:AK696" si="247">T693^$R$71*T694^$R$72*T695^$R$73</f>
        <v>#VALUE!</v>
      </c>
      <c r="U696" s="53" t="e">
        <f t="shared" si="247"/>
        <v>#VALUE!</v>
      </c>
      <c r="V696" s="53" t="e">
        <f t="shared" si="247"/>
        <v>#VALUE!</v>
      </c>
      <c r="W696" s="53" t="e">
        <f t="shared" si="247"/>
        <v>#VALUE!</v>
      </c>
      <c r="X696" s="53" t="e">
        <f t="shared" si="247"/>
        <v>#VALUE!</v>
      </c>
      <c r="Y696" s="53">
        <f t="shared" si="247"/>
        <v>1951.8848655426641</v>
      </c>
      <c r="Z696" s="53">
        <f t="shared" si="247"/>
        <v>1897.152864940691</v>
      </c>
      <c r="AA696" s="53">
        <f t="shared" si="247"/>
        <v>1829.9995443523997</v>
      </c>
      <c r="AB696" s="53">
        <f t="shared" si="247"/>
        <v>1770.586500946675</v>
      </c>
      <c r="AC696" s="53">
        <f t="shared" si="247"/>
        <v>1772.3648366149041</v>
      </c>
      <c r="AD696" s="53">
        <f t="shared" si="247"/>
        <v>1787.8828479276428</v>
      </c>
      <c r="AE696" s="53">
        <f t="shared" si="247"/>
        <v>1813.6251145552769</v>
      </c>
      <c r="AF696" s="53">
        <f t="shared" si="247"/>
        <v>1848.6547090411445</v>
      </c>
      <c r="AG696" s="53">
        <f t="shared" si="247"/>
        <v>1864.2844388011265</v>
      </c>
      <c r="AH696" s="53">
        <f t="shared" si="247"/>
        <v>1867.9835272873843</v>
      </c>
      <c r="AI696" s="53">
        <f t="shared" si="247"/>
        <v>1870.9263696704468</v>
      </c>
      <c r="AJ696" s="53">
        <f t="shared" si="247"/>
        <v>1850.9673998017645</v>
      </c>
      <c r="AK696" s="53">
        <f t="shared" si="247"/>
        <v>1834.5484908740921</v>
      </c>
    </row>
    <row r="697" spans="5:37" ht="14.2" customHeight="1">
      <c r="T697" s="67"/>
      <c r="U697" s="67"/>
      <c r="V697" s="67"/>
      <c r="W697" s="67"/>
      <c r="X697" s="67"/>
      <c r="Y697" s="67"/>
      <c r="Z697" s="67"/>
      <c r="AA697" s="67"/>
      <c r="AB697" s="67"/>
      <c r="AC697" s="67"/>
      <c r="AD697" s="67"/>
      <c r="AE697" s="67"/>
      <c r="AF697" s="67"/>
      <c r="AG697" s="67"/>
      <c r="AH697" s="67"/>
      <c r="AI697" s="67"/>
      <c r="AJ697" s="67"/>
      <c r="AK697" s="67"/>
    </row>
    <row r="698" spans="5:37" ht="14.2" customHeight="1">
      <c r="E698" s="2" t="s">
        <v>38</v>
      </c>
      <c r="F698" s="2" t="s">
        <v>226</v>
      </c>
      <c r="G698" s="2" t="s">
        <v>240</v>
      </c>
      <c r="J698" s="2" t="str">
        <f t="shared" ref="J698:J702" si="248">E698&amp;$F698&amp;""&amp;G698&amp;""&amp;H698</f>
        <v>SoCSV EmergencyCSV Opex Plus (smoothed)</v>
      </c>
      <c r="T698" s="53" t="e">
        <f>T$101</f>
        <v>#VALUE!</v>
      </c>
      <c r="U698" s="53" t="e">
        <f t="shared" ref="U698:AK698" si="249">U$101</f>
        <v>#VALUE!</v>
      </c>
      <c r="V698" s="53" t="e">
        <f t="shared" si="249"/>
        <v>#VALUE!</v>
      </c>
      <c r="W698" s="53" t="e">
        <f t="shared" si="249"/>
        <v>#VALUE!</v>
      </c>
      <c r="X698" s="53" t="e">
        <f t="shared" si="249"/>
        <v>#VALUE!</v>
      </c>
      <c r="Y698" s="53">
        <f t="shared" si="249"/>
        <v>1379250.7894775441</v>
      </c>
      <c r="Z698" s="53">
        <f t="shared" si="249"/>
        <v>1412503.3045443289</v>
      </c>
      <c r="AA698" s="53">
        <f t="shared" si="249"/>
        <v>1411877.3633273395</v>
      </c>
      <c r="AB698" s="53">
        <f t="shared" si="249"/>
        <v>1430581.0572285918</v>
      </c>
      <c r="AC698" s="53">
        <f t="shared" si="249"/>
        <v>1412962.8455471201</v>
      </c>
      <c r="AD698" s="53">
        <f t="shared" si="249"/>
        <v>1417322.5617694315</v>
      </c>
      <c r="AE698" s="53">
        <f t="shared" si="249"/>
        <v>1414478.4743858345</v>
      </c>
      <c r="AF698" s="53">
        <f t="shared" si="249"/>
        <v>1411637.7370976252</v>
      </c>
      <c r="AG698" s="53">
        <f t="shared" si="249"/>
        <v>1405953.7841122458</v>
      </c>
      <c r="AH698" s="53">
        <f t="shared" si="249"/>
        <v>1400285.5219380043</v>
      </c>
      <c r="AI698" s="53">
        <f t="shared" si="249"/>
        <v>1394648.7273988652</v>
      </c>
      <c r="AJ698" s="53">
        <f t="shared" si="249"/>
        <v>1389017.9176557446</v>
      </c>
      <c r="AK698" s="53">
        <f t="shared" si="249"/>
        <v>1383423.1552016621</v>
      </c>
    </row>
    <row r="699" spans="5:37" ht="14.2" customHeight="1">
      <c r="E699" s="2" t="s">
        <v>38</v>
      </c>
      <c r="F699" s="66" t="s">
        <v>166</v>
      </c>
      <c r="G699" s="2" t="s">
        <v>240</v>
      </c>
      <c r="J699" s="2" t="str">
        <f t="shared" si="248"/>
        <v>SoTotal external condition reports
(service condition + mains condition)CSV Opex Plus (smoothed)</v>
      </c>
      <c r="T699" s="53" t="str">
        <f>INDEX(Inp_SoDrivers!T$9:T$37,MATCH($F699,Inp_SoDrivers!$F$9:$F$37,0))</f>
        <v/>
      </c>
      <c r="U699" s="53" t="str">
        <f>INDEX(Inp_SoDrivers!U$9:U$37,MATCH($F699,Inp_SoDrivers!$F$9:$F$37,0))</f>
        <v/>
      </c>
      <c r="V699" s="53" t="str">
        <f>INDEX(Inp_SoDrivers!V$9:V$37,MATCH($F699,Inp_SoDrivers!$F$9:$F$37,0))</f>
        <v/>
      </c>
      <c r="W699" s="53" t="str">
        <f>INDEX(Inp_SoDrivers!W$9:W$37,MATCH($F699,Inp_SoDrivers!$F$9:$F$37,0))</f>
        <v/>
      </c>
      <c r="X699" s="53" t="str">
        <f>INDEX(Inp_SoDrivers!X$9:X$37,MATCH($F699,Inp_SoDrivers!$F$9:$F$37,0))</f>
        <v/>
      </c>
      <c r="Y699" s="53">
        <f>INDEX(Inp_SoDrivers!Y$9:Y$37,MATCH($F699,Inp_SoDrivers!$F$9:$F$37,0))</f>
        <v>21992</v>
      </c>
      <c r="Z699" s="53">
        <f>INDEX(Inp_SoDrivers!Z$9:Z$37,MATCH($F699,Inp_SoDrivers!$F$9:$F$37,0))</f>
        <v>15728</v>
      </c>
      <c r="AA699" s="53">
        <f>INDEX(Inp_SoDrivers!AA$9:AA$37,MATCH($F699,Inp_SoDrivers!$F$9:$F$37,0))</f>
        <v>17612</v>
      </c>
      <c r="AB699" s="53">
        <f>INDEX(Inp_SoDrivers!AB$9:AB$37,MATCH($F699,Inp_SoDrivers!$F$9:$F$37,0))</f>
        <v>18202</v>
      </c>
      <c r="AC699" s="53">
        <f>INDEX(Inp_SoDrivers!AC$9:AC$37,MATCH($F699,Inp_SoDrivers!$F$9:$F$37,0))</f>
        <v>17304</v>
      </c>
      <c r="AD699" s="53">
        <f>INDEX(Inp_SoDrivers!AD$9:AD$37,MATCH($F699,Inp_SoDrivers!$F$9:$F$37,0))</f>
        <v>17814</v>
      </c>
      <c r="AE699" s="53">
        <f>INDEX(Inp_SoDrivers!AE$9:AE$37,MATCH($F699,Inp_SoDrivers!$F$9:$F$37,0))</f>
        <v>16257.089313</v>
      </c>
      <c r="AF699" s="53">
        <f>INDEX(Inp_SoDrivers!AF$9:AF$37,MATCH($F699,Inp_SoDrivers!$F$9:$F$37,0))</f>
        <v>15825.178671</v>
      </c>
      <c r="AG699" s="53">
        <f>INDEX(Inp_SoDrivers!AG$9:AG$37,MATCH($F699,Inp_SoDrivers!$F$9:$F$37,0))</f>
        <v>15413.322920000001</v>
      </c>
      <c r="AH699" s="53">
        <f>INDEX(Inp_SoDrivers!AH$9:AH$37,MATCH($F699,Inp_SoDrivers!$F$9:$F$37,0))</f>
        <v>14904.895247</v>
      </c>
      <c r="AI699" s="53">
        <f>INDEX(Inp_SoDrivers!AI$9:AI$37,MATCH($F699,Inp_SoDrivers!$F$9:$F$37,0))</f>
        <v>14426.830764</v>
      </c>
      <c r="AJ699" s="53">
        <f>INDEX(Inp_SoDrivers!AJ$9:AJ$37,MATCH($F699,Inp_SoDrivers!$F$9:$F$37,0))</f>
        <v>13962.133774</v>
      </c>
      <c r="AK699" s="53">
        <f>INDEX(Inp_SoDrivers!AK$9:AK$37,MATCH($F699,Inp_SoDrivers!$F$9:$F$37,0))</f>
        <v>13510.009787999999</v>
      </c>
    </row>
    <row r="700" spans="5:37" ht="14.2" customHeight="1">
      <c r="E700" s="2" t="s">
        <v>38</v>
      </c>
      <c r="F700" s="2" t="s">
        <v>230</v>
      </c>
      <c r="G700" s="2" t="s">
        <v>240</v>
      </c>
      <c r="J700" s="2" t="str">
        <f t="shared" si="248"/>
        <v>SoMaintenance MEAVCSV Opex Plus (smoothed)</v>
      </c>
      <c r="T700" s="53" t="str">
        <f>INDEX(Inp_SoDrivers!T$9:T$37,MATCH($F700,Inp_SoDrivers!$F$9:$F$37,0))</f>
        <v/>
      </c>
      <c r="U700" s="53" t="str">
        <f>INDEX(Inp_SoDrivers!U$9:U$37,MATCH($F700,Inp_SoDrivers!$F$9:$F$37,0))</f>
        <v/>
      </c>
      <c r="V700" s="53" t="str">
        <f>INDEX(Inp_SoDrivers!V$9:V$37,MATCH($F700,Inp_SoDrivers!$F$9:$F$37,0))</f>
        <v/>
      </c>
      <c r="W700" s="53" t="str">
        <f>INDEX(Inp_SoDrivers!W$9:W$37,MATCH($F700,Inp_SoDrivers!$F$9:$F$37,0))</f>
        <v/>
      </c>
      <c r="X700" s="53" t="str">
        <f>INDEX(Inp_SoDrivers!X$9:X$37,MATCH($F700,Inp_SoDrivers!$F$9:$F$37,0))</f>
        <v/>
      </c>
      <c r="Y700" s="53">
        <f>INDEX(Inp_SoDrivers!Y$9:Y$37,MATCH($F700,Inp_SoDrivers!$F$9:$F$37,0))</f>
        <v>6665.8255114507519</v>
      </c>
      <c r="Z700" s="53">
        <f>INDEX(Inp_SoDrivers!Z$9:Z$37,MATCH($F700,Inp_SoDrivers!$F$9:$F$37,0))</f>
        <v>6665.7785597565817</v>
      </c>
      <c r="AA700" s="53">
        <f>INDEX(Inp_SoDrivers!AA$9:AA$37,MATCH($F700,Inp_SoDrivers!$F$9:$F$37,0))</f>
        <v>6678.4128799629598</v>
      </c>
      <c r="AB700" s="53">
        <f>INDEX(Inp_SoDrivers!AB$9:AB$37,MATCH($F700,Inp_SoDrivers!$F$9:$F$37,0))</f>
        <v>6569.2894445901984</v>
      </c>
      <c r="AC700" s="53">
        <f>INDEX(Inp_SoDrivers!AC$9:AC$37,MATCH($F700,Inp_SoDrivers!$F$9:$F$37,0))</f>
        <v>6528.4802121094745</v>
      </c>
      <c r="AD700" s="53">
        <f>INDEX(Inp_SoDrivers!AD$9:AD$37,MATCH($F700,Inp_SoDrivers!$F$9:$F$37,0))</f>
        <v>6534.9917372122236</v>
      </c>
      <c r="AE700" s="53">
        <f>INDEX(Inp_SoDrivers!AE$9:AE$37,MATCH($F700,Inp_SoDrivers!$F$9:$F$37,0))</f>
        <v>6539.8304171652144</v>
      </c>
      <c r="AF700" s="53">
        <f>INDEX(Inp_SoDrivers!AF$9:AF$37,MATCH($F700,Inp_SoDrivers!$F$9:$F$37,0))</f>
        <v>6548.3235043547102</v>
      </c>
      <c r="AG700" s="53">
        <f>INDEX(Inp_SoDrivers!AG$9:AG$37,MATCH($F700,Inp_SoDrivers!$F$9:$F$37,0))</f>
        <v>6556.6835286269015</v>
      </c>
      <c r="AH700" s="53">
        <f>INDEX(Inp_SoDrivers!AH$9:AH$37,MATCH($F700,Inp_SoDrivers!$F$9:$F$37,0))</f>
        <v>6565.0435536370132</v>
      </c>
      <c r="AI700" s="53">
        <f>INDEX(Inp_SoDrivers!AI$9:AI$37,MATCH($F700,Inp_SoDrivers!$F$9:$F$37,0))</f>
        <v>6573.492285979597</v>
      </c>
      <c r="AJ700" s="53">
        <f>INDEX(Inp_SoDrivers!AJ$9:AJ$37,MATCH($F700,Inp_SoDrivers!$F$9:$F$37,0))</f>
        <v>6581.8523110635051</v>
      </c>
      <c r="AK700" s="53">
        <f>INDEX(Inp_SoDrivers!AK$9:AK$37,MATCH($F700,Inp_SoDrivers!$F$9:$F$37,0))</f>
        <v>6590.3010434060889</v>
      </c>
    </row>
    <row r="701" spans="5:37" ht="14.2" customHeight="1">
      <c r="E701" s="2" t="s">
        <v>38</v>
      </c>
      <c r="F701" s="2" t="s">
        <v>170</v>
      </c>
      <c r="G701" s="2" t="s">
        <v>240</v>
      </c>
      <c r="J701" s="2" t="str">
        <f t="shared" si="248"/>
        <v>SoCapex synthetic costs - Connections (smoothed)CSV Opex Plus (smoothed)</v>
      </c>
      <c r="T701" s="53" t="str">
        <f>INDEX(Inp_SoDrivers!T$9:T$37,MATCH($F701,Inp_SoDrivers!$F$9:$F$37,0))</f>
        <v/>
      </c>
      <c r="U701" s="53" t="str">
        <f>INDEX(Inp_SoDrivers!U$9:U$37,MATCH($F701,Inp_SoDrivers!$F$9:$F$37,0))</f>
        <v/>
      </c>
      <c r="V701" s="53" t="str">
        <f>INDEX(Inp_SoDrivers!V$9:V$37,MATCH($F701,Inp_SoDrivers!$F$9:$F$37,0))</f>
        <v/>
      </c>
      <c r="W701" s="53" t="str">
        <f>INDEX(Inp_SoDrivers!W$9:W$37,MATCH($F701,Inp_SoDrivers!$F$9:$F$37,0))</f>
        <v/>
      </c>
      <c r="X701" s="53" t="str">
        <f>INDEX(Inp_SoDrivers!X$9:X$37,MATCH($F701,Inp_SoDrivers!$F$9:$F$37,0))</f>
        <v/>
      </c>
      <c r="Y701" s="53">
        <f>INDEX(Inp_SoDrivers!Y$9:Y$37,MATCH($F701,Inp_SoDrivers!$F$9:$F$37,0))</f>
        <v>13.694379351753083</v>
      </c>
      <c r="Z701" s="53">
        <f>INDEX(Inp_SoDrivers!Z$9:Z$37,MATCH($F701,Inp_SoDrivers!$F$9:$F$37,0))</f>
        <v>13.162837718905015</v>
      </c>
      <c r="AA701" s="53">
        <f>INDEX(Inp_SoDrivers!AA$9:AA$37,MATCH($F701,Inp_SoDrivers!$F$9:$F$37,0))</f>
        <v>12.618417195452835</v>
      </c>
      <c r="AB701" s="53">
        <f>INDEX(Inp_SoDrivers!AB$9:AB$37,MATCH($F701,Inp_SoDrivers!$F$9:$F$37,0))</f>
        <v>13.161078461820393</v>
      </c>
      <c r="AC701" s="53">
        <f>INDEX(Inp_SoDrivers!AC$9:AC$37,MATCH($F701,Inp_SoDrivers!$F$9:$F$37,0))</f>
        <v>13.713372458780153</v>
      </c>
      <c r="AD701" s="53">
        <f>INDEX(Inp_SoDrivers!AD$9:AD$37,MATCH($F701,Inp_SoDrivers!$F$9:$F$37,0))</f>
        <v>14.365775193624959</v>
      </c>
      <c r="AE701" s="53">
        <f>INDEX(Inp_SoDrivers!AE$9:AE$37,MATCH($F701,Inp_SoDrivers!$F$9:$F$37,0))</f>
        <v>15.487069439374743</v>
      </c>
      <c r="AF701" s="53">
        <f>INDEX(Inp_SoDrivers!AF$9:AF$37,MATCH($F701,Inp_SoDrivers!$F$9:$F$37,0))</f>
        <v>16.321059680906401</v>
      </c>
      <c r="AG701" s="53">
        <f>INDEX(Inp_SoDrivers!AG$9:AG$37,MATCH($F701,Inp_SoDrivers!$F$9:$F$37,0))</f>
        <v>16.714171955058433</v>
      </c>
      <c r="AH701" s="53">
        <f>INDEX(Inp_SoDrivers!AH$9:AH$37,MATCH($F701,Inp_SoDrivers!$F$9:$F$37,0))</f>
        <v>17.038439307286296</v>
      </c>
      <c r="AI701" s="53">
        <f>INDEX(Inp_SoDrivers!AI$9:AI$37,MATCH($F701,Inp_SoDrivers!$F$9:$F$37,0))</f>
        <v>17.137258018314011</v>
      </c>
      <c r="AJ701" s="53">
        <f>INDEX(Inp_SoDrivers!AJ$9:AJ$37,MATCH($F701,Inp_SoDrivers!$F$9:$F$37,0))</f>
        <v>16.990379033929852</v>
      </c>
      <c r="AK701" s="53">
        <f>INDEX(Inp_SoDrivers!AK$9:AK$37,MATCH($F701,Inp_SoDrivers!$F$9:$F$37,0))</f>
        <v>16.571867059936789</v>
      </c>
    </row>
    <row r="702" spans="5:37" ht="14.2" customHeight="1">
      <c r="E702" s="2" t="s">
        <v>38</v>
      </c>
      <c r="F702" s="2" t="s">
        <v>168</v>
      </c>
      <c r="G702" s="2" t="s">
        <v>240</v>
      </c>
      <c r="J702" s="2" t="str">
        <f t="shared" si="248"/>
        <v>SoMEAVCSV Opex Plus (smoothed)</v>
      </c>
      <c r="T702" s="53" t="str">
        <f>INDEX(Inp_SoDrivers!T$9:T$37,MATCH($F702,Inp_SoDrivers!$F$9:$F$37,0))</f>
        <v/>
      </c>
      <c r="U702" s="53" t="str">
        <f>INDEX(Inp_SoDrivers!U$9:U$37,MATCH($F702,Inp_SoDrivers!$F$9:$F$37,0))</f>
        <v/>
      </c>
      <c r="V702" s="53" t="str">
        <f>INDEX(Inp_SoDrivers!V$9:V$37,MATCH($F702,Inp_SoDrivers!$F$9:$F$37,0))</f>
        <v/>
      </c>
      <c r="W702" s="53" t="str">
        <f>INDEX(Inp_SoDrivers!W$9:W$37,MATCH($F702,Inp_SoDrivers!$F$9:$F$37,0))</f>
        <v/>
      </c>
      <c r="X702" s="53" t="str">
        <f>INDEX(Inp_SoDrivers!X$9:X$37,MATCH($F702,Inp_SoDrivers!$F$9:$F$37,0))</f>
        <v/>
      </c>
      <c r="Y702" s="53">
        <f>INDEX(Inp_SoDrivers!Y$9:Y$37,MATCH($F702,Inp_SoDrivers!$F$9:$F$37,0))</f>
        <v>16338.51351165282</v>
      </c>
      <c r="Z702" s="53">
        <f>INDEX(Inp_SoDrivers!Z$9:Z$37,MATCH($F702,Inp_SoDrivers!$F$9:$F$37,0))</f>
        <v>16308.432336720443</v>
      </c>
      <c r="AA702" s="53">
        <f>INDEX(Inp_SoDrivers!AA$9:AA$37,MATCH($F702,Inp_SoDrivers!$F$9:$F$37,0))</f>
        <v>16296.595394764763</v>
      </c>
      <c r="AB702" s="53">
        <f>INDEX(Inp_SoDrivers!AB$9:AB$37,MATCH($F702,Inp_SoDrivers!$F$9:$F$37,0))</f>
        <v>16159.025744694285</v>
      </c>
      <c r="AC702" s="53">
        <f>INDEX(Inp_SoDrivers!AC$9:AC$37,MATCH($F702,Inp_SoDrivers!$F$9:$F$37,0))</f>
        <v>16092.822652409066</v>
      </c>
      <c r="AD702" s="53">
        <f>INDEX(Inp_SoDrivers!AD$9:AD$37,MATCH($F702,Inp_SoDrivers!$F$9:$F$37,0))</f>
        <v>16071.808971939941</v>
      </c>
      <c r="AE702" s="53">
        <f>INDEX(Inp_SoDrivers!AE$9:AE$37,MATCH($F702,Inp_SoDrivers!$F$9:$F$37,0))</f>
        <v>16025.800241596162</v>
      </c>
      <c r="AF702" s="53">
        <f>INDEX(Inp_SoDrivers!AF$9:AF$37,MATCH($F702,Inp_SoDrivers!$F$9:$F$37,0))</f>
        <v>15984.117381390772</v>
      </c>
      <c r="AG702" s="53">
        <f>INDEX(Inp_SoDrivers!AG$9:AG$37,MATCH($F702,Inp_SoDrivers!$F$9:$F$37,0))</f>
        <v>15961.523583673255</v>
      </c>
      <c r="AH702" s="53">
        <f>INDEX(Inp_SoDrivers!AH$9:AH$37,MATCH($F702,Inp_SoDrivers!$F$9:$F$37,0))</f>
        <v>15938.950528924366</v>
      </c>
      <c r="AI702" s="53">
        <f>INDEX(Inp_SoDrivers!AI$9:AI$37,MATCH($F702,Inp_SoDrivers!$F$9:$F$37,0))</f>
        <v>15915.577153746219</v>
      </c>
      <c r="AJ702" s="53">
        <f>INDEX(Inp_SoDrivers!AJ$9:AJ$37,MATCH($F702,Inp_SoDrivers!$F$9:$F$37,0))</f>
        <v>15891.233526504313</v>
      </c>
      <c r="AK702" s="53">
        <f>INDEX(Inp_SoDrivers!AK$9:AK$37,MATCH($F702,Inp_SoDrivers!$F$9:$F$37,0))</f>
        <v>15867.096889748094</v>
      </c>
    </row>
    <row r="703" spans="5:37" ht="14.2" customHeight="1">
      <c r="E703" s="2" t="s">
        <v>38</v>
      </c>
      <c r="F703" s="3" t="s">
        <v>202</v>
      </c>
      <c r="G703" s="3" t="str">
        <f>G702</f>
        <v>CSV Opex Plus (smoothed)</v>
      </c>
      <c r="H703" s="3"/>
      <c r="J703" s="2" t="str">
        <f>E703&amp;$G703&amp;""&amp;H703</f>
        <v>SoCSV Opex Plus (smoothed)</v>
      </c>
      <c r="T703" s="53" t="e">
        <f t="shared" ref="T703:AK703" si="250">T698^$R$76*T699^$R$77*T700^$R$78*T701^$R$79*T702^$R$80</f>
        <v>#VALUE!</v>
      </c>
      <c r="U703" s="53" t="e">
        <f t="shared" si="250"/>
        <v>#VALUE!</v>
      </c>
      <c r="V703" s="53" t="e">
        <f t="shared" si="250"/>
        <v>#VALUE!</v>
      </c>
      <c r="W703" s="53" t="e">
        <f t="shared" si="250"/>
        <v>#VALUE!</v>
      </c>
      <c r="X703" s="53" t="e">
        <f t="shared" si="250"/>
        <v>#VALUE!</v>
      </c>
      <c r="Y703" s="53">
        <f t="shared" si="250"/>
        <v>12072.449089332442</v>
      </c>
      <c r="Z703" s="53">
        <f t="shared" si="250"/>
        <v>11649.545516693423</v>
      </c>
      <c r="AA703" s="53">
        <f t="shared" si="250"/>
        <v>11739.787613041903</v>
      </c>
      <c r="AB703" s="53">
        <f t="shared" si="250"/>
        <v>11741.906225751269</v>
      </c>
      <c r="AC703" s="53">
        <f t="shared" si="250"/>
        <v>11670.24143818725</v>
      </c>
      <c r="AD703" s="53">
        <f t="shared" si="250"/>
        <v>11741.691514886556</v>
      </c>
      <c r="AE703" s="53">
        <f t="shared" si="250"/>
        <v>11683.134089143632</v>
      </c>
      <c r="AF703" s="53">
        <f t="shared" si="250"/>
        <v>11681.600999223929</v>
      </c>
      <c r="AG703" s="53">
        <f t="shared" si="250"/>
        <v>11661.11696019062</v>
      </c>
      <c r="AH703" s="53">
        <f t="shared" si="250"/>
        <v>11628.194804028546</v>
      </c>
      <c r="AI703" s="53">
        <f t="shared" si="250"/>
        <v>11583.928557242853</v>
      </c>
      <c r="AJ703" s="53">
        <f t="shared" si="250"/>
        <v>11526.208126613161</v>
      </c>
      <c r="AK703" s="53">
        <f t="shared" si="250"/>
        <v>11454.03034513059</v>
      </c>
    </row>
    <row r="704" spans="5:37" ht="14.2" customHeight="1">
      <c r="T704" s="67"/>
      <c r="U704" s="67"/>
      <c r="V704" s="67"/>
      <c r="W704" s="67"/>
      <c r="X704" s="67"/>
      <c r="Y704" s="67"/>
      <c r="Z704" s="67"/>
      <c r="AA704" s="67"/>
      <c r="AB704" s="67"/>
      <c r="AC704" s="67"/>
      <c r="AD704" s="67"/>
      <c r="AE704" s="67"/>
      <c r="AF704" s="67"/>
      <c r="AG704" s="67"/>
      <c r="AH704" s="67"/>
      <c r="AI704" s="67"/>
      <c r="AJ704" s="67"/>
      <c r="AK704" s="67"/>
    </row>
    <row r="705" spans="2:46" ht="14.2" customHeight="1">
      <c r="E705" s="2" t="s">
        <v>38</v>
      </c>
      <c r="F705" s="2" t="s">
        <v>141</v>
      </c>
      <c r="G705" s="2" t="s">
        <v>226</v>
      </c>
      <c r="H705" s="2" t="s">
        <v>235</v>
      </c>
      <c r="J705" s="2" t="str">
        <f t="shared" ref="J705:J706" si="251">E705&amp;$F705&amp;""&amp;G705&amp;""&amp;H705</f>
        <v>SoCustomersCSV EmergencyEconometric</v>
      </c>
      <c r="T705" s="53" t="str">
        <f>INDEX(Inp_SoDrivers!T$9:T$37,MATCH($F705,Inp_SoDrivers!$F$9:$F$37,0))</f>
        <v/>
      </c>
      <c r="U705" s="53" t="str">
        <f>INDEX(Inp_SoDrivers!U$9:U$37,MATCH($F705,Inp_SoDrivers!$F$9:$F$37,0))</f>
        <v/>
      </c>
      <c r="V705" s="53" t="str">
        <f>INDEX(Inp_SoDrivers!V$9:V$37,MATCH($F705,Inp_SoDrivers!$F$9:$F$37,0))</f>
        <v/>
      </c>
      <c r="W705" s="53" t="str">
        <f>INDEX(Inp_SoDrivers!W$9:W$37,MATCH($F705,Inp_SoDrivers!$F$9:$F$37,0))</f>
        <v/>
      </c>
      <c r="X705" s="53" t="str">
        <f>INDEX(Inp_SoDrivers!X$9:X$37,MATCH($F705,Inp_SoDrivers!$F$9:$F$37,0))</f>
        <v/>
      </c>
      <c r="Y705" s="53">
        <f>INDEX(Inp_SoDrivers!Y$9:Y$37,MATCH($F705,Inp_SoDrivers!$F$9:$F$37,0))</f>
        <v>4067953.9995999997</v>
      </c>
      <c r="Z705" s="53">
        <f>INDEX(Inp_SoDrivers!Z$9:Z$37,MATCH($F705,Inp_SoDrivers!$F$9:$F$37,0))</f>
        <v>4073165.0003</v>
      </c>
      <c r="AA705" s="53">
        <f>INDEX(Inp_SoDrivers!AA$9:AA$37,MATCH($F705,Inp_SoDrivers!$F$9:$F$37,0))</f>
        <v>4089066</v>
      </c>
      <c r="AB705" s="53">
        <f>INDEX(Inp_SoDrivers!AB$9:AB$37,MATCH($F705,Inp_SoDrivers!$F$9:$F$37,0))</f>
        <v>4098626</v>
      </c>
      <c r="AC705" s="53">
        <f>INDEX(Inp_SoDrivers!AC$9:AC$37,MATCH($F705,Inp_SoDrivers!$F$9:$F$37,0))</f>
        <v>4109365</v>
      </c>
      <c r="AD705" s="53">
        <f>INDEX(Inp_SoDrivers!AD$9:AD$37,MATCH($F705,Inp_SoDrivers!$F$9:$F$37,0))</f>
        <v>4121014</v>
      </c>
      <c r="AE705" s="53">
        <f>INDEX(Inp_SoDrivers!AE$9:AE$37,MATCH($F705,Inp_SoDrivers!$F$9:$F$37,0))</f>
        <v>4131625.9994999999</v>
      </c>
      <c r="AF705" s="53">
        <f>INDEX(Inp_SoDrivers!AF$9:AF$37,MATCH($F705,Inp_SoDrivers!$F$9:$F$37,0))</f>
        <v>4142238.0001000003</v>
      </c>
      <c r="AG705" s="53">
        <f>INDEX(Inp_SoDrivers!AG$9:AG$37,MATCH($F705,Inp_SoDrivers!$F$9:$F$37,0))</f>
        <v>4152849.9996000002</v>
      </c>
      <c r="AH705" s="53">
        <f>INDEX(Inp_SoDrivers!AH$9:AH$37,MATCH($F705,Inp_SoDrivers!$F$9:$F$37,0))</f>
        <v>4163462.0000999998</v>
      </c>
      <c r="AI705" s="53">
        <f>INDEX(Inp_SoDrivers!AI$9:AI$37,MATCH($F705,Inp_SoDrivers!$F$9:$F$37,0))</f>
        <v>4174073.9996000002</v>
      </c>
      <c r="AJ705" s="53">
        <f>INDEX(Inp_SoDrivers!AJ$9:AJ$37,MATCH($F705,Inp_SoDrivers!$F$9:$F$37,0))</f>
        <v>4184686.0002000001</v>
      </c>
      <c r="AK705" s="53">
        <f>INDEX(Inp_SoDrivers!AK$9:AK$37,MATCH($F705,Inp_SoDrivers!$F$9:$F$37,0))</f>
        <v>4195297.9996999996</v>
      </c>
    </row>
    <row r="706" spans="2:46" ht="14.2" customHeight="1">
      <c r="E706" s="2" t="s">
        <v>38</v>
      </c>
      <c r="F706" s="66" t="s">
        <v>166</v>
      </c>
      <c r="G706" s="2" t="s">
        <v>226</v>
      </c>
      <c r="H706" s="2" t="s">
        <v>235</v>
      </c>
      <c r="J706" s="2" t="str">
        <f t="shared" si="251"/>
        <v>SoTotal external condition reports
(service condition + mains condition)CSV EmergencyEconometric</v>
      </c>
      <c r="T706" s="53" t="str">
        <f>INDEX(Inp_SoDrivers!T$9:T$37,MATCH($F706,Inp_SoDrivers!$F$9:$F$37,0))</f>
        <v/>
      </c>
      <c r="U706" s="53" t="str">
        <f>INDEX(Inp_SoDrivers!U$9:U$37,MATCH($F706,Inp_SoDrivers!$F$9:$F$37,0))</f>
        <v/>
      </c>
      <c r="V706" s="53" t="str">
        <f>INDEX(Inp_SoDrivers!V$9:V$37,MATCH($F706,Inp_SoDrivers!$F$9:$F$37,0))</f>
        <v/>
      </c>
      <c r="W706" s="53" t="str">
        <f>INDEX(Inp_SoDrivers!W$9:W$37,MATCH($F706,Inp_SoDrivers!$F$9:$F$37,0))</f>
        <v/>
      </c>
      <c r="X706" s="53" t="str">
        <f>INDEX(Inp_SoDrivers!X$9:X$37,MATCH($F706,Inp_SoDrivers!$F$9:$F$37,0))</f>
        <v/>
      </c>
      <c r="Y706" s="53">
        <f>INDEX(Inp_SoDrivers!Y$9:Y$37,MATCH($F706,Inp_SoDrivers!$F$9:$F$37,0))</f>
        <v>21992</v>
      </c>
      <c r="Z706" s="53">
        <f>INDEX(Inp_SoDrivers!Z$9:Z$37,MATCH($F706,Inp_SoDrivers!$F$9:$F$37,0))</f>
        <v>15728</v>
      </c>
      <c r="AA706" s="53">
        <f>INDEX(Inp_SoDrivers!AA$9:AA$37,MATCH($F706,Inp_SoDrivers!$F$9:$F$37,0))</f>
        <v>17612</v>
      </c>
      <c r="AB706" s="53">
        <f>INDEX(Inp_SoDrivers!AB$9:AB$37,MATCH($F706,Inp_SoDrivers!$F$9:$F$37,0))</f>
        <v>18202</v>
      </c>
      <c r="AC706" s="53">
        <f>INDEX(Inp_SoDrivers!AC$9:AC$37,MATCH($F706,Inp_SoDrivers!$F$9:$F$37,0))</f>
        <v>17304</v>
      </c>
      <c r="AD706" s="53">
        <f>INDEX(Inp_SoDrivers!AD$9:AD$37,MATCH($F706,Inp_SoDrivers!$F$9:$F$37,0))</f>
        <v>17814</v>
      </c>
      <c r="AE706" s="53">
        <f>INDEX(Inp_SoDrivers!AE$9:AE$37,MATCH($F706,Inp_SoDrivers!$F$9:$F$37,0))</f>
        <v>16257.089313</v>
      </c>
      <c r="AF706" s="53">
        <f>INDEX(Inp_SoDrivers!AF$9:AF$37,MATCH($F706,Inp_SoDrivers!$F$9:$F$37,0))</f>
        <v>15825.178671</v>
      </c>
      <c r="AG706" s="53">
        <f>INDEX(Inp_SoDrivers!AG$9:AG$37,MATCH($F706,Inp_SoDrivers!$F$9:$F$37,0))</f>
        <v>15413.322920000001</v>
      </c>
      <c r="AH706" s="53">
        <f>INDEX(Inp_SoDrivers!AH$9:AH$37,MATCH($F706,Inp_SoDrivers!$F$9:$F$37,0))</f>
        <v>14904.895247</v>
      </c>
      <c r="AI706" s="53">
        <f>INDEX(Inp_SoDrivers!AI$9:AI$37,MATCH($F706,Inp_SoDrivers!$F$9:$F$37,0))</f>
        <v>14426.830764</v>
      </c>
      <c r="AJ706" s="53">
        <f>INDEX(Inp_SoDrivers!AJ$9:AJ$37,MATCH($F706,Inp_SoDrivers!$F$9:$F$37,0))</f>
        <v>13962.133774</v>
      </c>
      <c r="AK706" s="53">
        <f>INDEX(Inp_SoDrivers!AK$9:AK$37,MATCH($F706,Inp_SoDrivers!$F$9:$F$37,0))</f>
        <v>13510.009787999999</v>
      </c>
    </row>
    <row r="707" spans="2:46" ht="14.2" customHeight="1">
      <c r="E707" s="2" t="s">
        <v>38</v>
      </c>
      <c r="F707" s="3" t="s">
        <v>202</v>
      </c>
      <c r="G707" s="3" t="str">
        <f>G706</f>
        <v>CSV Emergency</v>
      </c>
      <c r="H707" s="3" t="str">
        <f>H706</f>
        <v>Econometric</v>
      </c>
      <c r="J707" s="2" t="str">
        <f>E707&amp;$G707&amp;""&amp;H707</f>
        <v>SoCSV EmergencyEconometric</v>
      </c>
      <c r="T707" s="53" t="e">
        <f t="shared" ref="T707:AK707" si="252">T705^$R$83*T706^$R$84</f>
        <v>#VALUE!</v>
      </c>
      <c r="U707" s="53" t="e">
        <f t="shared" si="252"/>
        <v>#VALUE!</v>
      </c>
      <c r="V707" s="53" t="e">
        <f t="shared" si="252"/>
        <v>#VALUE!</v>
      </c>
      <c r="W707" s="53" t="e">
        <f t="shared" si="252"/>
        <v>#VALUE!</v>
      </c>
      <c r="X707" s="53" t="e">
        <f t="shared" si="252"/>
        <v>#VALUE!</v>
      </c>
      <c r="Y707" s="53">
        <f t="shared" si="252"/>
        <v>343077.78748035786</v>
      </c>
      <c r="Z707" s="53">
        <f t="shared" si="252"/>
        <v>292897.20462362736</v>
      </c>
      <c r="AA707" s="53">
        <f t="shared" si="252"/>
        <v>309657.94714369305</v>
      </c>
      <c r="AB707" s="53">
        <f t="shared" si="252"/>
        <v>314916.30804701539</v>
      </c>
      <c r="AC707" s="53">
        <f t="shared" si="252"/>
        <v>307881.99373192742</v>
      </c>
      <c r="AD707" s="53">
        <f t="shared" si="252"/>
        <v>312613.17182956659</v>
      </c>
      <c r="AE707" s="53">
        <f t="shared" si="252"/>
        <v>299763.96278095484</v>
      </c>
      <c r="AF707" s="53">
        <f t="shared" si="252"/>
        <v>296364.31992413744</v>
      </c>
      <c r="AG707" s="53">
        <f t="shared" si="252"/>
        <v>293079.51878042729</v>
      </c>
      <c r="AH707" s="53">
        <f t="shared" si="252"/>
        <v>288847.01255030656</v>
      </c>
      <c r="AI707" s="53">
        <f t="shared" si="252"/>
        <v>284801.79894226883</v>
      </c>
      <c r="AJ707" s="53">
        <f t="shared" si="252"/>
        <v>280793.55157292809</v>
      </c>
      <c r="AK707" s="53">
        <f t="shared" si="252"/>
        <v>276817.53091983014</v>
      </c>
    </row>
    <row r="708" spans="2:46" ht="14.2" customHeight="1">
      <c r="T708" s="67"/>
      <c r="U708" s="67"/>
      <c r="V708" s="67"/>
      <c r="W708" s="67"/>
      <c r="X708" s="67"/>
      <c r="Y708" s="67"/>
      <c r="Z708" s="67"/>
      <c r="AA708" s="67"/>
      <c r="AB708" s="67"/>
      <c r="AC708" s="67"/>
      <c r="AD708" s="67"/>
      <c r="AE708" s="67"/>
      <c r="AF708" s="67"/>
      <c r="AG708" s="67"/>
      <c r="AH708" s="67"/>
      <c r="AI708" s="67"/>
      <c r="AJ708" s="67"/>
      <c r="AK708" s="67"/>
    </row>
    <row r="709" spans="2:46" ht="14.2" customHeight="1">
      <c r="E709" s="2" t="s">
        <v>38</v>
      </c>
      <c r="F709" s="2" t="s">
        <v>141</v>
      </c>
      <c r="G709" s="2" t="s">
        <v>243</v>
      </c>
      <c r="H709" s="2" t="s">
        <v>235</v>
      </c>
      <c r="J709" s="2" t="str">
        <f t="shared" ref="J709:J711" si="253">E709&amp;$F709&amp;""&amp;G709&amp;""&amp;H709</f>
        <v>SoCustomersCSV Customers, PREs, External condition reportsEconometric</v>
      </c>
      <c r="T709" s="53" t="str">
        <f>INDEX(Inp_SoDrivers!T$9:T$37,MATCH($F709,Inp_SoDrivers!$F$9:$F$37,0))</f>
        <v/>
      </c>
      <c r="U709" s="53" t="str">
        <f>INDEX(Inp_SoDrivers!U$9:U$37,MATCH($F709,Inp_SoDrivers!$F$9:$F$37,0))</f>
        <v/>
      </c>
      <c r="V709" s="53" t="str">
        <f>INDEX(Inp_SoDrivers!V$9:V$37,MATCH($F709,Inp_SoDrivers!$F$9:$F$37,0))</f>
        <v/>
      </c>
      <c r="W709" s="53" t="str">
        <f>INDEX(Inp_SoDrivers!W$9:W$37,MATCH($F709,Inp_SoDrivers!$F$9:$F$37,0))</f>
        <v/>
      </c>
      <c r="X709" s="53" t="str">
        <f>INDEX(Inp_SoDrivers!X$9:X$37,MATCH($F709,Inp_SoDrivers!$F$9:$F$37,0))</f>
        <v/>
      </c>
      <c r="Y709" s="53">
        <f>INDEX(Inp_SoDrivers!Y$9:Y$37,MATCH($F709,Inp_SoDrivers!$F$9:$F$37,0))</f>
        <v>4067953.9995999997</v>
      </c>
      <c r="Z709" s="53">
        <f>INDEX(Inp_SoDrivers!Z$9:Z$37,MATCH($F709,Inp_SoDrivers!$F$9:$F$37,0))</f>
        <v>4073165.0003</v>
      </c>
      <c r="AA709" s="53">
        <f>INDEX(Inp_SoDrivers!AA$9:AA$37,MATCH($F709,Inp_SoDrivers!$F$9:$F$37,0))</f>
        <v>4089066</v>
      </c>
      <c r="AB709" s="53">
        <f>INDEX(Inp_SoDrivers!AB$9:AB$37,MATCH($F709,Inp_SoDrivers!$F$9:$F$37,0))</f>
        <v>4098626</v>
      </c>
      <c r="AC709" s="53">
        <f>INDEX(Inp_SoDrivers!AC$9:AC$37,MATCH($F709,Inp_SoDrivers!$F$9:$F$37,0))</f>
        <v>4109365</v>
      </c>
      <c r="AD709" s="53">
        <f>INDEX(Inp_SoDrivers!AD$9:AD$37,MATCH($F709,Inp_SoDrivers!$F$9:$F$37,0))</f>
        <v>4121014</v>
      </c>
      <c r="AE709" s="53">
        <f>INDEX(Inp_SoDrivers!AE$9:AE$37,MATCH($F709,Inp_SoDrivers!$F$9:$F$37,0))</f>
        <v>4131625.9994999999</v>
      </c>
      <c r="AF709" s="53">
        <f>INDEX(Inp_SoDrivers!AF$9:AF$37,MATCH($F709,Inp_SoDrivers!$F$9:$F$37,0))</f>
        <v>4142238.0001000003</v>
      </c>
      <c r="AG709" s="53">
        <f>INDEX(Inp_SoDrivers!AG$9:AG$37,MATCH($F709,Inp_SoDrivers!$F$9:$F$37,0))</f>
        <v>4152849.9996000002</v>
      </c>
      <c r="AH709" s="53">
        <f>INDEX(Inp_SoDrivers!AH$9:AH$37,MATCH($F709,Inp_SoDrivers!$F$9:$F$37,0))</f>
        <v>4163462.0000999998</v>
      </c>
      <c r="AI709" s="53">
        <f>INDEX(Inp_SoDrivers!AI$9:AI$37,MATCH($F709,Inp_SoDrivers!$F$9:$F$37,0))</f>
        <v>4174073.9996000002</v>
      </c>
      <c r="AJ709" s="53">
        <f>INDEX(Inp_SoDrivers!AJ$9:AJ$37,MATCH($F709,Inp_SoDrivers!$F$9:$F$37,0))</f>
        <v>4184686.0002000001</v>
      </c>
      <c r="AK709" s="53">
        <f>INDEX(Inp_SoDrivers!AK$9:AK$37,MATCH($F709,Inp_SoDrivers!$F$9:$F$37,0))</f>
        <v>4195297.9996999996</v>
      </c>
    </row>
    <row r="710" spans="2:46" ht="14.2" customHeight="1">
      <c r="E710" s="2" t="s">
        <v>38</v>
      </c>
      <c r="F710" s="2" t="s">
        <v>147</v>
      </c>
      <c r="G710" s="2" t="s">
        <v>243</v>
      </c>
      <c r="H710" s="2" t="s">
        <v>235</v>
      </c>
      <c r="J710" s="2" t="str">
        <f t="shared" si="253"/>
        <v>SoPREs (Internal &amp; External)CSV Customers, PREs, External condition reportsEconometric</v>
      </c>
      <c r="T710" s="53" t="str">
        <f>INDEX(Inp_SoDrivers!T$9:T$37,MATCH($F710,Inp_SoDrivers!$F$9:$F$37,0))</f>
        <v/>
      </c>
      <c r="U710" s="53" t="str">
        <f>INDEX(Inp_SoDrivers!U$9:U$37,MATCH($F710,Inp_SoDrivers!$F$9:$F$37,0))</f>
        <v/>
      </c>
      <c r="V710" s="53" t="str">
        <f>INDEX(Inp_SoDrivers!V$9:V$37,MATCH($F710,Inp_SoDrivers!$F$9:$F$37,0))</f>
        <v/>
      </c>
      <c r="W710" s="53" t="str">
        <f>INDEX(Inp_SoDrivers!W$9:W$37,MATCH($F710,Inp_SoDrivers!$F$9:$F$37,0))</f>
        <v/>
      </c>
      <c r="X710" s="53" t="str">
        <f>INDEX(Inp_SoDrivers!X$9:X$37,MATCH($F710,Inp_SoDrivers!$F$9:$F$37,0))</f>
        <v/>
      </c>
      <c r="Y710" s="53">
        <f>INDEX(Inp_SoDrivers!Y$9:Y$37,MATCH($F710,Inp_SoDrivers!$F$9:$F$37,0))</f>
        <v>158343</v>
      </c>
      <c r="Z710" s="53">
        <f>INDEX(Inp_SoDrivers!Z$9:Z$37,MATCH($F710,Inp_SoDrivers!$F$9:$F$37,0))</f>
        <v>150762</v>
      </c>
      <c r="AA710" s="53">
        <f>INDEX(Inp_SoDrivers!AA$9:AA$37,MATCH($F710,Inp_SoDrivers!$F$9:$F$37,0))</f>
        <v>150517</v>
      </c>
      <c r="AB710" s="53">
        <f>INDEX(Inp_SoDrivers!AB$9:AB$37,MATCH($F710,Inp_SoDrivers!$F$9:$F$37,0))</f>
        <v>148726</v>
      </c>
      <c r="AC710" s="53">
        <f>INDEX(Inp_SoDrivers!AC$9:AC$37,MATCH($F710,Inp_SoDrivers!$F$9:$F$37,0))</f>
        <v>144696</v>
      </c>
      <c r="AD710" s="53">
        <f>INDEX(Inp_SoDrivers!AD$9:AD$37,MATCH($F710,Inp_SoDrivers!$F$9:$F$37,0))</f>
        <v>138941</v>
      </c>
      <c r="AE710" s="53">
        <f>INDEX(Inp_SoDrivers!AE$9:AE$37,MATCH($F710,Inp_SoDrivers!$F$9:$F$37,0))</f>
        <v>133188.40597999998</v>
      </c>
      <c r="AF710" s="53">
        <f>INDEX(Inp_SoDrivers!AF$9:AF$37,MATCH($F710,Inp_SoDrivers!$F$9:$F$37,0))</f>
        <v>129035.74533999999</v>
      </c>
      <c r="AG710" s="53">
        <f>INDEX(Inp_SoDrivers!AG$9:AG$37,MATCH($F710,Inp_SoDrivers!$F$9:$F$37,0))</f>
        <v>124903.13957999999</v>
      </c>
      <c r="AH710" s="53">
        <f>INDEX(Inp_SoDrivers!AH$9:AH$37,MATCH($F710,Inp_SoDrivers!$F$9:$F$37,0))</f>
        <v>120673.96191000001</v>
      </c>
      <c r="AI710" s="53">
        <f>INDEX(Inp_SoDrivers!AI$9:AI$37,MATCH($F710,Inp_SoDrivers!$F$9:$F$37,0))</f>
        <v>116475.14743000001</v>
      </c>
      <c r="AJ710" s="53">
        <f>INDEX(Inp_SoDrivers!AJ$9:AJ$37,MATCH($F710,Inp_SoDrivers!$F$9:$F$37,0))</f>
        <v>112289.70044000002</v>
      </c>
      <c r="AK710" s="53">
        <f>INDEX(Inp_SoDrivers!AK$9:AK$37,MATCH($F710,Inp_SoDrivers!$F$9:$F$37,0))</f>
        <v>108116.82646000001</v>
      </c>
    </row>
    <row r="711" spans="2:46" ht="14.2" customHeight="1">
      <c r="E711" s="2" t="s">
        <v>38</v>
      </c>
      <c r="F711" s="66" t="s">
        <v>166</v>
      </c>
      <c r="G711" s="2" t="s">
        <v>243</v>
      </c>
      <c r="H711" s="2" t="s">
        <v>235</v>
      </c>
      <c r="J711" s="2" t="str">
        <f t="shared" si="253"/>
        <v>SoTotal external condition reports
(service condition + mains condition)CSV Customers, PREs, External condition reportsEconometric</v>
      </c>
      <c r="T711" s="53" t="str">
        <f>INDEX(Inp_SoDrivers!T$9:T$37,MATCH($F711,Inp_SoDrivers!$F$9:$F$37,0))</f>
        <v/>
      </c>
      <c r="U711" s="53" t="str">
        <f>INDEX(Inp_SoDrivers!U$9:U$37,MATCH($F711,Inp_SoDrivers!$F$9:$F$37,0))</f>
        <v/>
      </c>
      <c r="V711" s="53" t="str">
        <f>INDEX(Inp_SoDrivers!V$9:V$37,MATCH($F711,Inp_SoDrivers!$F$9:$F$37,0))</f>
        <v/>
      </c>
      <c r="W711" s="53" t="str">
        <f>INDEX(Inp_SoDrivers!W$9:W$37,MATCH($F711,Inp_SoDrivers!$F$9:$F$37,0))</f>
        <v/>
      </c>
      <c r="X711" s="53" t="str">
        <f>INDEX(Inp_SoDrivers!X$9:X$37,MATCH($F711,Inp_SoDrivers!$F$9:$F$37,0))</f>
        <v/>
      </c>
      <c r="Y711" s="53">
        <f>INDEX(Inp_SoDrivers!Y$9:Y$37,MATCH($F711,Inp_SoDrivers!$F$9:$F$37,0))</f>
        <v>21992</v>
      </c>
      <c r="Z711" s="53">
        <f>INDEX(Inp_SoDrivers!Z$9:Z$37,MATCH($F711,Inp_SoDrivers!$F$9:$F$37,0))</f>
        <v>15728</v>
      </c>
      <c r="AA711" s="53">
        <f>INDEX(Inp_SoDrivers!AA$9:AA$37,MATCH($F711,Inp_SoDrivers!$F$9:$F$37,0))</f>
        <v>17612</v>
      </c>
      <c r="AB711" s="53">
        <f>INDEX(Inp_SoDrivers!AB$9:AB$37,MATCH($F711,Inp_SoDrivers!$F$9:$F$37,0))</f>
        <v>18202</v>
      </c>
      <c r="AC711" s="53">
        <f>INDEX(Inp_SoDrivers!AC$9:AC$37,MATCH($F711,Inp_SoDrivers!$F$9:$F$37,0))</f>
        <v>17304</v>
      </c>
      <c r="AD711" s="53">
        <f>INDEX(Inp_SoDrivers!AD$9:AD$37,MATCH($F711,Inp_SoDrivers!$F$9:$F$37,0))</f>
        <v>17814</v>
      </c>
      <c r="AE711" s="53">
        <f>INDEX(Inp_SoDrivers!AE$9:AE$37,MATCH($F711,Inp_SoDrivers!$F$9:$F$37,0))</f>
        <v>16257.089313</v>
      </c>
      <c r="AF711" s="53">
        <f>INDEX(Inp_SoDrivers!AF$9:AF$37,MATCH($F711,Inp_SoDrivers!$F$9:$F$37,0))</f>
        <v>15825.178671</v>
      </c>
      <c r="AG711" s="53">
        <f>INDEX(Inp_SoDrivers!AG$9:AG$37,MATCH($F711,Inp_SoDrivers!$F$9:$F$37,0))</f>
        <v>15413.322920000001</v>
      </c>
      <c r="AH711" s="53">
        <f>INDEX(Inp_SoDrivers!AH$9:AH$37,MATCH($F711,Inp_SoDrivers!$F$9:$F$37,0))</f>
        <v>14904.895247</v>
      </c>
      <c r="AI711" s="53">
        <f>INDEX(Inp_SoDrivers!AI$9:AI$37,MATCH($F711,Inp_SoDrivers!$F$9:$F$37,0))</f>
        <v>14426.830764</v>
      </c>
      <c r="AJ711" s="53">
        <f>INDEX(Inp_SoDrivers!AJ$9:AJ$37,MATCH($F711,Inp_SoDrivers!$F$9:$F$37,0))</f>
        <v>13962.133774</v>
      </c>
      <c r="AK711" s="53">
        <f>INDEX(Inp_SoDrivers!AK$9:AK$37,MATCH($F711,Inp_SoDrivers!$F$9:$F$37,0))</f>
        <v>13510.009787999999</v>
      </c>
    </row>
    <row r="712" spans="2:46" ht="14.2" customHeight="1">
      <c r="E712" s="2" t="s">
        <v>38</v>
      </c>
      <c r="F712" s="3" t="s">
        <v>202</v>
      </c>
      <c r="G712" s="3" t="str">
        <f>G711</f>
        <v>CSV Customers, PREs, External condition reports</v>
      </c>
      <c r="H712" s="3" t="str">
        <f>H711</f>
        <v>Econometric</v>
      </c>
      <c r="J712" s="2" t="str">
        <f>E712&amp;$G712&amp;""&amp;H712</f>
        <v>SoCSV Customers, PREs, External condition reportsEconometric</v>
      </c>
      <c r="T712" s="53" t="e">
        <f t="shared" ref="T712:AK712" si="254">T709^$R$87*T710^$R$88*T711^$R$89</f>
        <v>#VALUE!</v>
      </c>
      <c r="U712" s="53" t="e">
        <f t="shared" si="254"/>
        <v>#VALUE!</v>
      </c>
      <c r="V712" s="53" t="e">
        <f t="shared" si="254"/>
        <v>#VALUE!</v>
      </c>
      <c r="W712" s="53" t="e">
        <f t="shared" si="254"/>
        <v>#VALUE!</v>
      </c>
      <c r="X712" s="53" t="e">
        <f t="shared" si="254"/>
        <v>#VALUE!</v>
      </c>
      <c r="Y712" s="53">
        <f t="shared" si="254"/>
        <v>192211.61185245798</v>
      </c>
      <c r="Z712" s="53">
        <f t="shared" si="254"/>
        <v>164668.82505850843</v>
      </c>
      <c r="AA712" s="53">
        <f t="shared" si="254"/>
        <v>172921.59040390284</v>
      </c>
      <c r="AB712" s="53">
        <f t="shared" si="254"/>
        <v>174951.60799107442</v>
      </c>
      <c r="AC712" s="53">
        <f t="shared" si="254"/>
        <v>170167.70300389043</v>
      </c>
      <c r="AD712" s="53">
        <f t="shared" si="254"/>
        <v>170648.08539447011</v>
      </c>
      <c r="AE712" s="53">
        <f t="shared" si="254"/>
        <v>162502.56209176622</v>
      </c>
      <c r="AF712" s="53">
        <f t="shared" si="254"/>
        <v>159481.84078083804</v>
      </c>
      <c r="AG712" s="53">
        <f t="shared" si="254"/>
        <v>156518.77425244849</v>
      </c>
      <c r="AH712" s="53">
        <f t="shared" si="254"/>
        <v>153068.39009522833</v>
      </c>
      <c r="AI712" s="53">
        <f t="shared" si="254"/>
        <v>149716.48925140401</v>
      </c>
      <c r="AJ712" s="53">
        <f t="shared" si="254"/>
        <v>146384.49657246686</v>
      </c>
      <c r="AK712" s="53">
        <f t="shared" si="254"/>
        <v>143068.75471419314</v>
      </c>
    </row>
    <row r="713" spans="2:46" ht="14.2" customHeight="1">
      <c r="T713" s="67"/>
      <c r="U713" s="67"/>
      <c r="V713" s="67"/>
      <c r="W713" s="67"/>
      <c r="X713" s="67"/>
      <c r="Y713" s="67"/>
      <c r="Z713" s="67"/>
      <c r="AA713" s="67"/>
      <c r="AB713" s="67"/>
      <c r="AC713" s="67"/>
      <c r="AD713" s="67"/>
      <c r="AE713" s="67"/>
      <c r="AF713" s="67"/>
      <c r="AG713" s="67"/>
      <c r="AH713" s="67"/>
      <c r="AI713" s="67"/>
      <c r="AJ713" s="67"/>
      <c r="AK713" s="67"/>
    </row>
    <row r="714" spans="2:46" ht="14.2" customHeight="1">
      <c r="E714" s="2" t="s">
        <v>38</v>
      </c>
      <c r="F714" s="2" t="s">
        <v>141</v>
      </c>
      <c r="G714" s="2" t="s">
        <v>244</v>
      </c>
      <c r="H714" s="2" t="s">
        <v>235</v>
      </c>
      <c r="J714" s="2" t="str">
        <f t="shared" ref="J714:J717" si="255">E714&amp;$F714&amp;""&amp;G714&amp;""&amp;H714</f>
        <v>SoCustomersCSV Customers, PREs, External condition reports, MEAVEconometric</v>
      </c>
      <c r="T714" s="53" t="str">
        <f>INDEX(Inp_SoDrivers!T$9:T$37,MATCH($F714,Inp_SoDrivers!$F$9:$F$37,0))</f>
        <v/>
      </c>
      <c r="U714" s="53" t="str">
        <f>INDEX(Inp_SoDrivers!U$9:U$37,MATCH($F714,Inp_SoDrivers!$F$9:$F$37,0))</f>
        <v/>
      </c>
      <c r="V714" s="53" t="str">
        <f>INDEX(Inp_SoDrivers!V$9:V$37,MATCH($F714,Inp_SoDrivers!$F$9:$F$37,0))</f>
        <v/>
      </c>
      <c r="W714" s="53" t="str">
        <f>INDEX(Inp_SoDrivers!W$9:W$37,MATCH($F714,Inp_SoDrivers!$F$9:$F$37,0))</f>
        <v/>
      </c>
      <c r="X714" s="53" t="str">
        <f>INDEX(Inp_SoDrivers!X$9:X$37,MATCH($F714,Inp_SoDrivers!$F$9:$F$37,0))</f>
        <v/>
      </c>
      <c r="Y714" s="53">
        <f>INDEX(Inp_SoDrivers!Y$9:Y$37,MATCH($F714,Inp_SoDrivers!$F$9:$F$37,0))</f>
        <v>4067953.9995999997</v>
      </c>
      <c r="Z714" s="53">
        <f>INDEX(Inp_SoDrivers!Z$9:Z$37,MATCH($F714,Inp_SoDrivers!$F$9:$F$37,0))</f>
        <v>4073165.0003</v>
      </c>
      <c r="AA714" s="53">
        <f>INDEX(Inp_SoDrivers!AA$9:AA$37,MATCH($F714,Inp_SoDrivers!$F$9:$F$37,0))</f>
        <v>4089066</v>
      </c>
      <c r="AB714" s="53">
        <f>INDEX(Inp_SoDrivers!AB$9:AB$37,MATCH($F714,Inp_SoDrivers!$F$9:$F$37,0))</f>
        <v>4098626</v>
      </c>
      <c r="AC714" s="53">
        <f>INDEX(Inp_SoDrivers!AC$9:AC$37,MATCH($F714,Inp_SoDrivers!$F$9:$F$37,0))</f>
        <v>4109365</v>
      </c>
      <c r="AD714" s="53">
        <f>INDEX(Inp_SoDrivers!AD$9:AD$37,MATCH($F714,Inp_SoDrivers!$F$9:$F$37,0))</f>
        <v>4121014</v>
      </c>
      <c r="AE714" s="53">
        <f>INDEX(Inp_SoDrivers!AE$9:AE$37,MATCH($F714,Inp_SoDrivers!$F$9:$F$37,0))</f>
        <v>4131625.9994999999</v>
      </c>
      <c r="AF714" s="53">
        <f>INDEX(Inp_SoDrivers!AF$9:AF$37,MATCH($F714,Inp_SoDrivers!$F$9:$F$37,0))</f>
        <v>4142238.0001000003</v>
      </c>
      <c r="AG714" s="53">
        <f>INDEX(Inp_SoDrivers!AG$9:AG$37,MATCH($F714,Inp_SoDrivers!$F$9:$F$37,0))</f>
        <v>4152849.9996000002</v>
      </c>
      <c r="AH714" s="53">
        <f>INDEX(Inp_SoDrivers!AH$9:AH$37,MATCH($F714,Inp_SoDrivers!$F$9:$F$37,0))</f>
        <v>4163462.0000999998</v>
      </c>
      <c r="AI714" s="53">
        <f>INDEX(Inp_SoDrivers!AI$9:AI$37,MATCH($F714,Inp_SoDrivers!$F$9:$F$37,0))</f>
        <v>4174073.9996000002</v>
      </c>
      <c r="AJ714" s="53">
        <f>INDEX(Inp_SoDrivers!AJ$9:AJ$37,MATCH($F714,Inp_SoDrivers!$F$9:$F$37,0))</f>
        <v>4184686.0002000001</v>
      </c>
      <c r="AK714" s="53">
        <f>INDEX(Inp_SoDrivers!AK$9:AK$37,MATCH($F714,Inp_SoDrivers!$F$9:$F$37,0))</f>
        <v>4195297.9996999996</v>
      </c>
    </row>
    <row r="715" spans="2:46" ht="14.2" customHeight="1">
      <c r="E715" s="2" t="s">
        <v>38</v>
      </c>
      <c r="F715" s="2" t="s">
        <v>147</v>
      </c>
      <c r="G715" s="2" t="s">
        <v>244</v>
      </c>
      <c r="H715" s="2" t="s">
        <v>235</v>
      </c>
      <c r="J715" s="2" t="str">
        <f t="shared" si="255"/>
        <v>SoPREs (Internal &amp; External)CSV Customers, PREs, External condition reports, MEAVEconometric</v>
      </c>
      <c r="T715" s="53" t="str">
        <f>INDEX(Inp_SoDrivers!T$9:T$37,MATCH($F715,Inp_SoDrivers!$F$9:$F$37,0))</f>
        <v/>
      </c>
      <c r="U715" s="53" t="str">
        <f>INDEX(Inp_SoDrivers!U$9:U$37,MATCH($F715,Inp_SoDrivers!$F$9:$F$37,0))</f>
        <v/>
      </c>
      <c r="V715" s="53" t="str">
        <f>INDEX(Inp_SoDrivers!V$9:V$37,MATCH($F715,Inp_SoDrivers!$F$9:$F$37,0))</f>
        <v/>
      </c>
      <c r="W715" s="53" t="str">
        <f>INDEX(Inp_SoDrivers!W$9:W$37,MATCH($F715,Inp_SoDrivers!$F$9:$F$37,0))</f>
        <v/>
      </c>
      <c r="X715" s="53" t="str">
        <f>INDEX(Inp_SoDrivers!X$9:X$37,MATCH($F715,Inp_SoDrivers!$F$9:$F$37,0))</f>
        <v/>
      </c>
      <c r="Y715" s="53">
        <f>INDEX(Inp_SoDrivers!Y$9:Y$37,MATCH($F715,Inp_SoDrivers!$F$9:$F$37,0))</f>
        <v>158343</v>
      </c>
      <c r="Z715" s="53">
        <f>INDEX(Inp_SoDrivers!Z$9:Z$37,MATCH($F715,Inp_SoDrivers!$F$9:$F$37,0))</f>
        <v>150762</v>
      </c>
      <c r="AA715" s="53">
        <f>INDEX(Inp_SoDrivers!AA$9:AA$37,MATCH($F715,Inp_SoDrivers!$F$9:$F$37,0))</f>
        <v>150517</v>
      </c>
      <c r="AB715" s="53">
        <f>INDEX(Inp_SoDrivers!AB$9:AB$37,MATCH($F715,Inp_SoDrivers!$F$9:$F$37,0))</f>
        <v>148726</v>
      </c>
      <c r="AC715" s="53">
        <f>INDEX(Inp_SoDrivers!AC$9:AC$37,MATCH($F715,Inp_SoDrivers!$F$9:$F$37,0))</f>
        <v>144696</v>
      </c>
      <c r="AD715" s="53">
        <f>INDEX(Inp_SoDrivers!AD$9:AD$37,MATCH($F715,Inp_SoDrivers!$F$9:$F$37,0))</f>
        <v>138941</v>
      </c>
      <c r="AE715" s="53">
        <f>INDEX(Inp_SoDrivers!AE$9:AE$37,MATCH($F715,Inp_SoDrivers!$F$9:$F$37,0))</f>
        <v>133188.40597999998</v>
      </c>
      <c r="AF715" s="53">
        <f>INDEX(Inp_SoDrivers!AF$9:AF$37,MATCH($F715,Inp_SoDrivers!$F$9:$F$37,0))</f>
        <v>129035.74533999999</v>
      </c>
      <c r="AG715" s="53">
        <f>INDEX(Inp_SoDrivers!AG$9:AG$37,MATCH($F715,Inp_SoDrivers!$F$9:$F$37,0))</f>
        <v>124903.13957999999</v>
      </c>
      <c r="AH715" s="53">
        <f>INDEX(Inp_SoDrivers!AH$9:AH$37,MATCH($F715,Inp_SoDrivers!$F$9:$F$37,0))</f>
        <v>120673.96191000001</v>
      </c>
      <c r="AI715" s="53">
        <f>INDEX(Inp_SoDrivers!AI$9:AI$37,MATCH($F715,Inp_SoDrivers!$F$9:$F$37,0))</f>
        <v>116475.14743000001</v>
      </c>
      <c r="AJ715" s="53">
        <f>INDEX(Inp_SoDrivers!AJ$9:AJ$37,MATCH($F715,Inp_SoDrivers!$F$9:$F$37,0))</f>
        <v>112289.70044000002</v>
      </c>
      <c r="AK715" s="53">
        <f>INDEX(Inp_SoDrivers!AK$9:AK$37,MATCH($F715,Inp_SoDrivers!$F$9:$F$37,0))</f>
        <v>108116.82646000001</v>
      </c>
    </row>
    <row r="716" spans="2:46" ht="14.2" customHeight="1">
      <c r="E716" s="2" t="s">
        <v>38</v>
      </c>
      <c r="F716" s="66" t="s">
        <v>166</v>
      </c>
      <c r="G716" s="2" t="s">
        <v>244</v>
      </c>
      <c r="H716" s="2" t="s">
        <v>235</v>
      </c>
      <c r="J716" s="2" t="str">
        <f t="shared" si="255"/>
        <v>SoTotal external condition reports
(service condition + mains condition)CSV Customers, PREs, External condition reports, MEAVEconometric</v>
      </c>
      <c r="T716" s="53" t="str">
        <f>INDEX(Inp_SoDrivers!T$9:T$37,MATCH($F716,Inp_SoDrivers!$F$9:$F$37,0))</f>
        <v/>
      </c>
      <c r="U716" s="53" t="str">
        <f>INDEX(Inp_SoDrivers!U$9:U$37,MATCH($F716,Inp_SoDrivers!$F$9:$F$37,0))</f>
        <v/>
      </c>
      <c r="V716" s="53" t="str">
        <f>INDEX(Inp_SoDrivers!V$9:V$37,MATCH($F716,Inp_SoDrivers!$F$9:$F$37,0))</f>
        <v/>
      </c>
      <c r="W716" s="53" t="str">
        <f>INDEX(Inp_SoDrivers!W$9:W$37,MATCH($F716,Inp_SoDrivers!$F$9:$F$37,0))</f>
        <v/>
      </c>
      <c r="X716" s="53" t="str">
        <f>INDEX(Inp_SoDrivers!X$9:X$37,MATCH($F716,Inp_SoDrivers!$F$9:$F$37,0))</f>
        <v/>
      </c>
      <c r="Y716" s="53">
        <f>INDEX(Inp_SoDrivers!Y$9:Y$37,MATCH($F716,Inp_SoDrivers!$F$9:$F$37,0))</f>
        <v>21992</v>
      </c>
      <c r="Z716" s="53">
        <f>INDEX(Inp_SoDrivers!Z$9:Z$37,MATCH($F716,Inp_SoDrivers!$F$9:$F$37,0))</f>
        <v>15728</v>
      </c>
      <c r="AA716" s="53">
        <f>INDEX(Inp_SoDrivers!AA$9:AA$37,MATCH($F716,Inp_SoDrivers!$F$9:$F$37,0))</f>
        <v>17612</v>
      </c>
      <c r="AB716" s="53">
        <f>INDEX(Inp_SoDrivers!AB$9:AB$37,MATCH($F716,Inp_SoDrivers!$F$9:$F$37,0))</f>
        <v>18202</v>
      </c>
      <c r="AC716" s="53">
        <f>INDEX(Inp_SoDrivers!AC$9:AC$37,MATCH($F716,Inp_SoDrivers!$F$9:$F$37,0))</f>
        <v>17304</v>
      </c>
      <c r="AD716" s="53">
        <f>INDEX(Inp_SoDrivers!AD$9:AD$37,MATCH($F716,Inp_SoDrivers!$F$9:$F$37,0))</f>
        <v>17814</v>
      </c>
      <c r="AE716" s="53">
        <f>INDEX(Inp_SoDrivers!AE$9:AE$37,MATCH($F716,Inp_SoDrivers!$F$9:$F$37,0))</f>
        <v>16257.089313</v>
      </c>
      <c r="AF716" s="53">
        <f>INDEX(Inp_SoDrivers!AF$9:AF$37,MATCH($F716,Inp_SoDrivers!$F$9:$F$37,0))</f>
        <v>15825.178671</v>
      </c>
      <c r="AG716" s="53">
        <f>INDEX(Inp_SoDrivers!AG$9:AG$37,MATCH($F716,Inp_SoDrivers!$F$9:$F$37,0))</f>
        <v>15413.322920000001</v>
      </c>
      <c r="AH716" s="53">
        <f>INDEX(Inp_SoDrivers!AH$9:AH$37,MATCH($F716,Inp_SoDrivers!$F$9:$F$37,0))</f>
        <v>14904.895247</v>
      </c>
      <c r="AI716" s="53">
        <f>INDEX(Inp_SoDrivers!AI$9:AI$37,MATCH($F716,Inp_SoDrivers!$F$9:$F$37,0))</f>
        <v>14426.830764</v>
      </c>
      <c r="AJ716" s="53">
        <f>INDEX(Inp_SoDrivers!AJ$9:AJ$37,MATCH($F716,Inp_SoDrivers!$F$9:$F$37,0))</f>
        <v>13962.133774</v>
      </c>
      <c r="AK716" s="53">
        <f>INDEX(Inp_SoDrivers!AK$9:AK$37,MATCH($F716,Inp_SoDrivers!$F$9:$F$37,0))</f>
        <v>13510.009787999999</v>
      </c>
    </row>
    <row r="717" spans="2:46" ht="14.2" customHeight="1">
      <c r="E717" s="2" t="s">
        <v>38</v>
      </c>
      <c r="F717" s="2" t="s">
        <v>168</v>
      </c>
      <c r="G717" s="2" t="s">
        <v>244</v>
      </c>
      <c r="H717" s="2" t="s">
        <v>235</v>
      </c>
      <c r="J717" s="2" t="str">
        <f t="shared" si="255"/>
        <v>SoMEAVCSV Customers, PREs, External condition reports, MEAVEconometric</v>
      </c>
      <c r="T717" s="53" t="str">
        <f>INDEX(Inp_SoDrivers!T$9:T$37,MATCH($F717,Inp_SoDrivers!$F$9:$F$37,0))</f>
        <v/>
      </c>
      <c r="U717" s="53" t="str">
        <f>INDEX(Inp_SoDrivers!U$9:U$37,MATCH($F717,Inp_SoDrivers!$F$9:$F$37,0))</f>
        <v/>
      </c>
      <c r="V717" s="53" t="str">
        <f>INDEX(Inp_SoDrivers!V$9:V$37,MATCH($F717,Inp_SoDrivers!$F$9:$F$37,0))</f>
        <v/>
      </c>
      <c r="W717" s="53" t="str">
        <f>INDEX(Inp_SoDrivers!W$9:W$37,MATCH($F717,Inp_SoDrivers!$F$9:$F$37,0))</f>
        <v/>
      </c>
      <c r="X717" s="53" t="str">
        <f>INDEX(Inp_SoDrivers!X$9:X$37,MATCH($F717,Inp_SoDrivers!$F$9:$F$37,0))</f>
        <v/>
      </c>
      <c r="Y717" s="53">
        <f>INDEX(Inp_SoDrivers!Y$9:Y$37,MATCH($F717,Inp_SoDrivers!$F$9:$F$37,0))</f>
        <v>16338.51351165282</v>
      </c>
      <c r="Z717" s="53">
        <f>INDEX(Inp_SoDrivers!Z$9:Z$37,MATCH($F717,Inp_SoDrivers!$F$9:$F$37,0))</f>
        <v>16308.432336720443</v>
      </c>
      <c r="AA717" s="53">
        <f>INDEX(Inp_SoDrivers!AA$9:AA$37,MATCH($F717,Inp_SoDrivers!$F$9:$F$37,0))</f>
        <v>16296.595394764763</v>
      </c>
      <c r="AB717" s="53">
        <f>INDEX(Inp_SoDrivers!AB$9:AB$37,MATCH($F717,Inp_SoDrivers!$F$9:$F$37,0))</f>
        <v>16159.025744694285</v>
      </c>
      <c r="AC717" s="53">
        <f>INDEX(Inp_SoDrivers!AC$9:AC$37,MATCH($F717,Inp_SoDrivers!$F$9:$F$37,0))</f>
        <v>16092.822652409066</v>
      </c>
      <c r="AD717" s="53">
        <f>INDEX(Inp_SoDrivers!AD$9:AD$37,MATCH($F717,Inp_SoDrivers!$F$9:$F$37,0))</f>
        <v>16071.808971939941</v>
      </c>
      <c r="AE717" s="53">
        <f>INDEX(Inp_SoDrivers!AE$9:AE$37,MATCH($F717,Inp_SoDrivers!$F$9:$F$37,0))</f>
        <v>16025.800241596162</v>
      </c>
      <c r="AF717" s="53">
        <f>INDEX(Inp_SoDrivers!AF$9:AF$37,MATCH($F717,Inp_SoDrivers!$F$9:$F$37,0))</f>
        <v>15984.117381390772</v>
      </c>
      <c r="AG717" s="53">
        <f>INDEX(Inp_SoDrivers!AG$9:AG$37,MATCH($F717,Inp_SoDrivers!$F$9:$F$37,0))</f>
        <v>15961.523583673255</v>
      </c>
      <c r="AH717" s="53">
        <f>INDEX(Inp_SoDrivers!AH$9:AH$37,MATCH($F717,Inp_SoDrivers!$F$9:$F$37,0))</f>
        <v>15938.950528924366</v>
      </c>
      <c r="AI717" s="53">
        <f>INDEX(Inp_SoDrivers!AI$9:AI$37,MATCH($F717,Inp_SoDrivers!$F$9:$F$37,0))</f>
        <v>15915.577153746219</v>
      </c>
      <c r="AJ717" s="53">
        <f>INDEX(Inp_SoDrivers!AJ$9:AJ$37,MATCH($F717,Inp_SoDrivers!$F$9:$F$37,0))</f>
        <v>15891.233526504313</v>
      </c>
      <c r="AK717" s="53">
        <f>INDEX(Inp_SoDrivers!AK$9:AK$37,MATCH($F717,Inp_SoDrivers!$F$9:$F$37,0))</f>
        <v>15867.096889748094</v>
      </c>
    </row>
    <row r="718" spans="2:46" ht="14.2" customHeight="1">
      <c r="E718" s="2" t="s">
        <v>38</v>
      </c>
      <c r="F718" s="3" t="s">
        <v>202</v>
      </c>
      <c r="G718" s="3" t="str">
        <f>G717</f>
        <v>CSV Customers, PREs, External condition reports, MEAV</v>
      </c>
      <c r="H718" s="3" t="str">
        <f>H717</f>
        <v>Econometric</v>
      </c>
      <c r="J718" s="2" t="str">
        <f>E718&amp;$G718&amp;""&amp;H718</f>
        <v>SoCSV Customers, PREs, External condition reports, MEAVEconometric</v>
      </c>
      <c r="T718" s="53" t="e">
        <f t="shared" ref="T718:AK718" si="256">T714^$R$92*T715^$R$93*T716^$R$94</f>
        <v>#VALUE!</v>
      </c>
      <c r="U718" s="53" t="e">
        <f t="shared" si="256"/>
        <v>#VALUE!</v>
      </c>
      <c r="V718" s="53" t="e">
        <f t="shared" si="256"/>
        <v>#VALUE!</v>
      </c>
      <c r="W718" s="53" t="e">
        <f t="shared" si="256"/>
        <v>#VALUE!</v>
      </c>
      <c r="X718" s="53" t="e">
        <f t="shared" si="256"/>
        <v>#VALUE!</v>
      </c>
      <c r="Y718" s="53">
        <f t="shared" si="256"/>
        <v>98911.228364302558</v>
      </c>
      <c r="Z718" s="53">
        <f t="shared" si="256"/>
        <v>84962.667262846138</v>
      </c>
      <c r="AA718" s="53">
        <f t="shared" si="256"/>
        <v>88588.016949719837</v>
      </c>
      <c r="AB718" s="53">
        <f t="shared" si="256"/>
        <v>89123.419262206837</v>
      </c>
      <c r="AC718" s="53">
        <f t="shared" si="256"/>
        <v>86175.325748615447</v>
      </c>
      <c r="AD718" s="53">
        <f t="shared" si="256"/>
        <v>85238.188653993289</v>
      </c>
      <c r="AE718" s="53">
        <f t="shared" si="256"/>
        <v>80517.04168037037</v>
      </c>
      <c r="AF718" s="53">
        <f t="shared" si="256"/>
        <v>78366.868116804573</v>
      </c>
      <c r="AG718" s="53">
        <f t="shared" si="256"/>
        <v>76253.70110878539</v>
      </c>
      <c r="AH718" s="53">
        <f t="shared" si="256"/>
        <v>73922.431247884873</v>
      </c>
      <c r="AI718" s="53">
        <f t="shared" si="256"/>
        <v>71649.996757081914</v>
      </c>
      <c r="AJ718" s="53">
        <f t="shared" si="256"/>
        <v>69399.186240984214</v>
      </c>
      <c r="AK718" s="53">
        <f t="shared" si="256"/>
        <v>67168.10088532987</v>
      </c>
    </row>
    <row r="720" spans="2:46" ht="14.2" customHeight="1">
      <c r="B720" s="9" t="s">
        <v>40</v>
      </c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  <c r="AP720" s="9"/>
      <c r="AQ720" s="9"/>
      <c r="AR720" s="9"/>
      <c r="AS720" s="9"/>
      <c r="AT720" s="9"/>
    </row>
    <row r="721" spans="5:37" ht="14.2" customHeight="1"/>
    <row r="722" spans="5:37" ht="14.2" customHeight="1">
      <c r="E722" s="2" t="s">
        <v>40</v>
      </c>
      <c r="F722" s="2" t="s">
        <v>141</v>
      </c>
      <c r="G722" s="2" t="s">
        <v>226</v>
      </c>
      <c r="J722" s="2" t="str">
        <f>E722&amp;$F722&amp;""&amp;G722&amp;""&amp;H722</f>
        <v>WWUCustomersCSV Emergency</v>
      </c>
      <c r="T722" s="53" t="str">
        <f>INDEX(Inp_WWUDrivers!T$9:T$37,MATCH($F722,Inp_WWUDrivers!$F$9:$F$37,0))</f>
        <v/>
      </c>
      <c r="U722" s="53" t="str">
        <f>INDEX(Inp_WWUDrivers!U$9:U$37,MATCH($F722,Inp_WWUDrivers!$F$9:$F$37,0))</f>
        <v/>
      </c>
      <c r="V722" s="53" t="str">
        <f>INDEX(Inp_WWUDrivers!V$9:V$37,MATCH($F722,Inp_WWUDrivers!$F$9:$F$37,0))</f>
        <v/>
      </c>
      <c r="W722" s="53" t="str">
        <f>INDEX(Inp_WWUDrivers!W$9:W$37,MATCH($F722,Inp_WWUDrivers!$F$9:$F$37,0))</f>
        <v/>
      </c>
      <c r="X722" s="53" t="str">
        <f>INDEX(Inp_WWUDrivers!X$9:X$37,MATCH($F722,Inp_WWUDrivers!$F$9:$F$37,0))</f>
        <v/>
      </c>
      <c r="Y722" s="53">
        <f>INDEX(Inp_WWUDrivers!Y$9:Y$37,MATCH($F722,Inp_WWUDrivers!$F$9:$F$37,0))</f>
        <v>2490948</v>
      </c>
      <c r="Z722" s="53">
        <f>INDEX(Inp_WWUDrivers!Z$9:Z$37,MATCH($F722,Inp_WWUDrivers!$F$9:$F$37,0))</f>
        <v>2498673</v>
      </c>
      <c r="AA722" s="53">
        <f>INDEX(Inp_WWUDrivers!AA$9:AA$37,MATCH($F722,Inp_WWUDrivers!$F$9:$F$37,0))</f>
        <v>2511806</v>
      </c>
      <c r="AB722" s="53">
        <f>INDEX(Inp_WWUDrivers!AB$9:AB$37,MATCH($F722,Inp_WWUDrivers!$F$9:$F$37,0))</f>
        <v>2522018</v>
      </c>
      <c r="AC722" s="53">
        <f>INDEX(Inp_WWUDrivers!AC$9:AC$37,MATCH($F722,Inp_WWUDrivers!$F$9:$F$37,0))</f>
        <v>2532039</v>
      </c>
      <c r="AD722" s="53">
        <f>INDEX(Inp_WWUDrivers!AD$9:AD$37,MATCH($F722,Inp_WWUDrivers!$F$9:$F$37,0))</f>
        <v>2542560</v>
      </c>
      <c r="AE722" s="53">
        <f>INDEX(Inp_WWUDrivers!AE$9:AE$37,MATCH($F722,Inp_WWUDrivers!$F$9:$F$37,0))</f>
        <v>2555637</v>
      </c>
      <c r="AF722" s="53">
        <f>INDEX(Inp_WWUDrivers!AF$9:AF$37,MATCH($F722,Inp_WWUDrivers!$F$9:$F$37,0))</f>
        <v>2568789</v>
      </c>
      <c r="AG722" s="53">
        <f>INDEX(Inp_WWUDrivers!AG$9:AG$37,MATCH($F722,Inp_WWUDrivers!$F$9:$F$37,0))</f>
        <v>2582017</v>
      </c>
      <c r="AH722" s="53">
        <f>INDEX(Inp_WWUDrivers!AH$9:AH$37,MATCH($F722,Inp_WWUDrivers!$F$9:$F$37,0))</f>
        <v>2595323</v>
      </c>
      <c r="AI722" s="53">
        <f>INDEX(Inp_WWUDrivers!AI$9:AI$37,MATCH($F722,Inp_WWUDrivers!$F$9:$F$37,0))</f>
        <v>2608706</v>
      </c>
      <c r="AJ722" s="53">
        <f>INDEX(Inp_WWUDrivers!AJ$9:AJ$37,MATCH($F722,Inp_WWUDrivers!$F$9:$F$37,0))</f>
        <v>2622166</v>
      </c>
      <c r="AK722" s="53">
        <f>INDEX(Inp_WWUDrivers!AK$9:AK$37,MATCH($F722,Inp_WWUDrivers!$F$9:$F$37,0))</f>
        <v>2635705</v>
      </c>
    </row>
    <row r="723" spans="5:37" ht="14.2" customHeight="1">
      <c r="E723" s="2" t="s">
        <v>40</v>
      </c>
      <c r="F723" s="66" t="s">
        <v>166</v>
      </c>
      <c r="G723" s="2" t="s">
        <v>226</v>
      </c>
      <c r="J723" s="2" t="str">
        <f>E723&amp;$F723&amp;""&amp;G723&amp;""&amp;H723</f>
        <v>WWUTotal external condition reports
(service condition + mains condition)CSV Emergency</v>
      </c>
      <c r="T723" s="53" t="str">
        <f>INDEX(Inp_WWUDrivers!T$9:T$37,MATCH($F723,Inp_WWUDrivers!$F$9:$F$37,0))</f>
        <v/>
      </c>
      <c r="U723" s="53" t="str">
        <f>INDEX(Inp_WWUDrivers!U$9:U$37,MATCH($F723,Inp_WWUDrivers!$F$9:$F$37,0))</f>
        <v/>
      </c>
      <c r="V723" s="53" t="str">
        <f>INDEX(Inp_WWUDrivers!V$9:V$37,MATCH($F723,Inp_WWUDrivers!$F$9:$F$37,0))</f>
        <v/>
      </c>
      <c r="W723" s="53" t="str">
        <f>INDEX(Inp_WWUDrivers!W$9:W$37,MATCH($F723,Inp_WWUDrivers!$F$9:$F$37,0))</f>
        <v/>
      </c>
      <c r="X723" s="53" t="str">
        <f>INDEX(Inp_WWUDrivers!X$9:X$37,MATCH($F723,Inp_WWUDrivers!$F$9:$F$37,0))</f>
        <v/>
      </c>
      <c r="Y723" s="53">
        <f>INDEX(Inp_WWUDrivers!Y$9:Y$37,MATCH($F723,Inp_WWUDrivers!$F$9:$F$37,0))</f>
        <v>11953</v>
      </c>
      <c r="Z723" s="53">
        <f>INDEX(Inp_WWUDrivers!Z$9:Z$37,MATCH($F723,Inp_WWUDrivers!$F$9:$F$37,0))</f>
        <v>11841</v>
      </c>
      <c r="AA723" s="53">
        <f>INDEX(Inp_WWUDrivers!AA$9:AA$37,MATCH($F723,Inp_WWUDrivers!$F$9:$F$37,0))</f>
        <v>11512</v>
      </c>
      <c r="AB723" s="53">
        <f>INDEX(Inp_WWUDrivers!AB$9:AB$37,MATCH($F723,Inp_WWUDrivers!$F$9:$F$37,0))</f>
        <v>12042</v>
      </c>
      <c r="AC723" s="53">
        <f>INDEX(Inp_WWUDrivers!AC$9:AC$37,MATCH($F723,Inp_WWUDrivers!$F$9:$F$37,0))</f>
        <v>11301</v>
      </c>
      <c r="AD723" s="53">
        <f>INDEX(Inp_WWUDrivers!AD$9:AD$37,MATCH($F723,Inp_WWUDrivers!$F$9:$F$37,0))</f>
        <v>10818</v>
      </c>
      <c r="AE723" s="53">
        <f>INDEX(Inp_WWUDrivers!AE$9:AE$37,MATCH($F723,Inp_WWUDrivers!$F$9:$F$37,0))</f>
        <v>11577.833332999999</v>
      </c>
      <c r="AF723" s="53">
        <f>INDEX(Inp_WWUDrivers!AF$9:AF$37,MATCH($F723,Inp_WWUDrivers!$F$9:$F$37,0))</f>
        <v>11577.833332999999</v>
      </c>
      <c r="AG723" s="53">
        <f>INDEX(Inp_WWUDrivers!AG$9:AG$37,MATCH($F723,Inp_WWUDrivers!$F$9:$F$37,0))</f>
        <v>11729.8</v>
      </c>
      <c r="AH723" s="53">
        <f>INDEX(Inp_WWUDrivers!AH$9:AH$37,MATCH($F723,Inp_WWUDrivers!$F$9:$F$37,0))</f>
        <v>11729.8</v>
      </c>
      <c r="AI723" s="53">
        <f>INDEX(Inp_WWUDrivers!AI$9:AI$37,MATCH($F723,Inp_WWUDrivers!$F$9:$F$37,0))</f>
        <v>11729.8</v>
      </c>
      <c r="AJ723" s="53">
        <f>INDEX(Inp_WWUDrivers!AJ$9:AJ$37,MATCH($F723,Inp_WWUDrivers!$F$9:$F$37,0))</f>
        <v>11729.8</v>
      </c>
      <c r="AK723" s="53">
        <f>INDEX(Inp_WWUDrivers!AK$9:AK$37,MATCH($F723,Inp_WWUDrivers!$F$9:$F$37,0))</f>
        <v>11729.8</v>
      </c>
    </row>
    <row r="724" spans="5:37" ht="14.2" customHeight="1">
      <c r="E724" s="2" t="s">
        <v>40</v>
      </c>
      <c r="F724" s="3" t="s">
        <v>202</v>
      </c>
      <c r="G724" s="3" t="str">
        <f>G723</f>
        <v>CSV Emergency</v>
      </c>
      <c r="H724" s="3"/>
      <c r="J724" s="2" t="str">
        <f>E724&amp;$G724&amp;""&amp;H724</f>
        <v>WWUCSV Emergency</v>
      </c>
      <c r="T724" s="53" t="e">
        <f t="shared" ref="T724:AK724" si="257">T722^$R$11*T723^$R$12</f>
        <v>#VALUE!</v>
      </c>
      <c r="U724" s="53" t="e">
        <f t="shared" si="257"/>
        <v>#VALUE!</v>
      </c>
      <c r="V724" s="53" t="e">
        <f t="shared" si="257"/>
        <v>#VALUE!</v>
      </c>
      <c r="W724" s="53" t="e">
        <f t="shared" si="257"/>
        <v>#VALUE!</v>
      </c>
      <c r="X724" s="53" t="e">
        <f t="shared" si="257"/>
        <v>#VALUE!</v>
      </c>
      <c r="Y724" s="53">
        <f t="shared" si="257"/>
        <v>856223.44032274105</v>
      </c>
      <c r="Z724" s="53">
        <f t="shared" si="257"/>
        <v>856732.44730918552</v>
      </c>
      <c r="AA724" s="53">
        <f t="shared" si="257"/>
        <v>855498.06386015099</v>
      </c>
      <c r="AB724" s="53">
        <f t="shared" si="257"/>
        <v>866040.63557828625</v>
      </c>
      <c r="AC724" s="53">
        <f t="shared" si="257"/>
        <v>857826.95265731239</v>
      </c>
      <c r="AD724" s="53">
        <f t="shared" si="257"/>
        <v>853191.19268720003</v>
      </c>
      <c r="AE724" s="53">
        <f t="shared" si="257"/>
        <v>868409.95312227902</v>
      </c>
      <c r="AF724" s="53">
        <f t="shared" si="257"/>
        <v>871983.37518313492</v>
      </c>
      <c r="AG724" s="53">
        <f t="shared" si="257"/>
        <v>877860.28018559876</v>
      </c>
      <c r="AH724" s="53">
        <f t="shared" si="257"/>
        <v>881477.54583444784</v>
      </c>
      <c r="AI724" s="53">
        <f t="shared" si="257"/>
        <v>885112.00470741035</v>
      </c>
      <c r="AJ724" s="53">
        <f t="shared" si="257"/>
        <v>888763.61534778401</v>
      </c>
      <c r="AK724" s="53">
        <f t="shared" si="257"/>
        <v>892432.87821322982</v>
      </c>
    </row>
    <row r="725" spans="5:37" ht="14.2" customHeight="1">
      <c r="T725" s="67"/>
      <c r="U725" s="67"/>
      <c r="V725" s="67"/>
      <c r="W725" s="67"/>
      <c r="X725" s="67"/>
      <c r="Y725" s="67"/>
      <c r="Z725" s="67"/>
      <c r="AA725" s="67"/>
      <c r="AB725" s="67"/>
      <c r="AC725" s="67"/>
      <c r="AD725" s="67"/>
      <c r="AE725" s="67"/>
      <c r="AF725" s="67"/>
      <c r="AG725" s="67"/>
      <c r="AH725" s="67"/>
      <c r="AI725" s="67"/>
      <c r="AJ725" s="67"/>
      <c r="AK725" s="67"/>
    </row>
    <row r="726" spans="5:37" ht="14.2" customHeight="1">
      <c r="E726" s="2" t="s">
        <v>40</v>
      </c>
      <c r="F726" s="2" t="s">
        <v>154</v>
      </c>
      <c r="G726" s="2" t="s">
        <v>223</v>
      </c>
      <c r="J726" s="2" t="str">
        <f t="shared" ref="J726:J732" si="258">E726&amp;$F726&amp;""&amp;G726&amp;""&amp;H726</f>
        <v>WWURepex Synthetic CostsCSV Totex</v>
      </c>
      <c r="T726" s="53" t="str">
        <f>INDEX(Inp_WWUDrivers!T$9:T$37,MATCH($F726,Inp_WWUDrivers!$F$9:$F$37,0))</f>
        <v/>
      </c>
      <c r="U726" s="53" t="str">
        <f>INDEX(Inp_WWUDrivers!U$9:U$37,MATCH($F726,Inp_WWUDrivers!$F$9:$F$37,0))</f>
        <v/>
      </c>
      <c r="V726" s="53" t="str">
        <f>INDEX(Inp_WWUDrivers!V$9:V$37,MATCH($F726,Inp_WWUDrivers!$F$9:$F$37,0))</f>
        <v/>
      </c>
      <c r="W726" s="53" t="str">
        <f>INDEX(Inp_WWUDrivers!W$9:W$37,MATCH($F726,Inp_WWUDrivers!$F$9:$F$37,0))</f>
        <v/>
      </c>
      <c r="X726" s="53" t="str">
        <f>INDEX(Inp_WWUDrivers!X$9:X$37,MATCH($F726,Inp_WWUDrivers!$F$9:$F$37,0))</f>
        <v/>
      </c>
      <c r="Y726" s="53">
        <f>INDEX(Inp_WWUDrivers!Y$9:Y$37,MATCH($F726,Inp_WWUDrivers!$F$9:$F$37,0))</f>
        <v>82.4233945745722</v>
      </c>
      <c r="Z726" s="53">
        <f>INDEX(Inp_WWUDrivers!Z$9:Z$37,MATCH($F726,Inp_WWUDrivers!$F$9:$F$37,0))</f>
        <v>87.464038926092599</v>
      </c>
      <c r="AA726" s="53">
        <f>INDEX(Inp_WWUDrivers!AA$9:AA$37,MATCH($F726,Inp_WWUDrivers!$F$9:$F$37,0))</f>
        <v>84.478272385666827</v>
      </c>
      <c r="AB726" s="53">
        <f>INDEX(Inp_WWUDrivers!AB$9:AB$37,MATCH($F726,Inp_WWUDrivers!$F$9:$F$37,0))</f>
        <v>84.499996853705511</v>
      </c>
      <c r="AC726" s="53">
        <f>INDEX(Inp_WWUDrivers!AC$9:AC$37,MATCH($F726,Inp_WWUDrivers!$F$9:$F$37,0))</f>
        <v>76.150366543374702</v>
      </c>
      <c r="AD726" s="53">
        <f>INDEX(Inp_WWUDrivers!AD$9:AD$37,MATCH($F726,Inp_WWUDrivers!$F$9:$F$37,0))</f>
        <v>72.608717059744563</v>
      </c>
      <c r="AE726" s="53">
        <f>INDEX(Inp_WWUDrivers!AE$9:AE$37,MATCH($F726,Inp_WWUDrivers!$F$9:$F$37,0))</f>
        <v>90.830038405467718</v>
      </c>
      <c r="AF726" s="53">
        <f>INDEX(Inp_WWUDrivers!AF$9:AF$37,MATCH($F726,Inp_WWUDrivers!$F$9:$F$37,0))</f>
        <v>90.787250797666346</v>
      </c>
      <c r="AG726" s="53">
        <f>INDEX(Inp_WWUDrivers!AG$9:AG$37,MATCH($F726,Inp_WWUDrivers!$F$9:$F$37,0))</f>
        <v>96.795144533104036</v>
      </c>
      <c r="AH726" s="53">
        <f>INDEX(Inp_WWUDrivers!AH$9:AH$37,MATCH($F726,Inp_WWUDrivers!$F$9:$F$37,0))</f>
        <v>95.492899061615049</v>
      </c>
      <c r="AI726" s="53">
        <f>INDEX(Inp_WWUDrivers!AI$9:AI$37,MATCH($F726,Inp_WWUDrivers!$F$9:$F$37,0))</f>
        <v>97.771066607575648</v>
      </c>
      <c r="AJ726" s="53">
        <f>INDEX(Inp_WWUDrivers!AJ$9:AJ$37,MATCH($F726,Inp_WWUDrivers!$F$9:$F$37,0))</f>
        <v>98.398370163626467</v>
      </c>
      <c r="AK726" s="53">
        <f>INDEX(Inp_WWUDrivers!AK$9:AK$37,MATCH($F726,Inp_WWUDrivers!$F$9:$F$37,0))</f>
        <v>98.654726071555515</v>
      </c>
    </row>
    <row r="727" spans="5:37" ht="14.2" customHeight="1">
      <c r="E727" s="2" t="s">
        <v>40</v>
      </c>
      <c r="F727" s="2" t="s">
        <v>156</v>
      </c>
      <c r="G727" s="2" t="s">
        <v>223</v>
      </c>
      <c r="J727" s="2" t="str">
        <f t="shared" si="258"/>
        <v>WWUCapex synthetic costs - MainsCSV Totex</v>
      </c>
      <c r="T727" s="53" t="str">
        <f>INDEX(Inp_WWUDrivers!T$9:T$37,MATCH($F727,Inp_WWUDrivers!$F$9:$F$37,0))</f>
        <v/>
      </c>
      <c r="U727" s="53" t="str">
        <f>INDEX(Inp_WWUDrivers!U$9:U$37,MATCH($F727,Inp_WWUDrivers!$F$9:$F$37,0))</f>
        <v/>
      </c>
      <c r="V727" s="53" t="str">
        <f>INDEX(Inp_WWUDrivers!V$9:V$37,MATCH($F727,Inp_WWUDrivers!$F$9:$F$37,0))</f>
        <v/>
      </c>
      <c r="W727" s="53" t="str">
        <f>INDEX(Inp_WWUDrivers!W$9:W$37,MATCH($F727,Inp_WWUDrivers!$F$9:$F$37,0))</f>
        <v/>
      </c>
      <c r="X727" s="53" t="str">
        <f>INDEX(Inp_WWUDrivers!X$9:X$37,MATCH($F727,Inp_WWUDrivers!$F$9:$F$37,0))</f>
        <v/>
      </c>
      <c r="Y727" s="53">
        <f>INDEX(Inp_WWUDrivers!Y$9:Y$37,MATCH($F727,Inp_WWUDrivers!$F$9:$F$37,0))</f>
        <v>5.6684935382931734</v>
      </c>
      <c r="Z727" s="53">
        <f>INDEX(Inp_WWUDrivers!Z$9:Z$37,MATCH($F727,Inp_WWUDrivers!$F$9:$F$37,0))</f>
        <v>5.2096719825429734</v>
      </c>
      <c r="AA727" s="53">
        <f>INDEX(Inp_WWUDrivers!AA$9:AA$37,MATCH($F727,Inp_WWUDrivers!$F$9:$F$37,0))</f>
        <v>4.4874201312734856</v>
      </c>
      <c r="AB727" s="53">
        <f>INDEX(Inp_WWUDrivers!AB$9:AB$37,MATCH($F727,Inp_WWUDrivers!$F$9:$F$37,0))</f>
        <v>3.6675073920763199</v>
      </c>
      <c r="AC727" s="53">
        <f>INDEX(Inp_WWUDrivers!AC$9:AC$37,MATCH($F727,Inp_WWUDrivers!$F$9:$F$37,0))</f>
        <v>4.0492633123459258</v>
      </c>
      <c r="AD727" s="53">
        <f>INDEX(Inp_WWUDrivers!AD$9:AD$37,MATCH($F727,Inp_WWUDrivers!$F$9:$F$37,0))</f>
        <v>4.816588410614659</v>
      </c>
      <c r="AE727" s="53">
        <f>INDEX(Inp_WWUDrivers!AE$9:AE$37,MATCH($F727,Inp_WWUDrivers!$F$9:$F$37,0))</f>
        <v>5.4252251440393477</v>
      </c>
      <c r="AF727" s="53">
        <f>INDEX(Inp_WWUDrivers!AF$9:AF$37,MATCH($F727,Inp_WWUDrivers!$F$9:$F$37,0))</f>
        <v>5.8685208836678298</v>
      </c>
      <c r="AG727" s="53">
        <f>INDEX(Inp_WWUDrivers!AG$9:AG$37,MATCH($F727,Inp_WWUDrivers!$F$9:$F$37,0))</f>
        <v>6.0740213104651577</v>
      </c>
      <c r="AH727" s="53">
        <f>INDEX(Inp_WWUDrivers!AH$9:AH$37,MATCH($F727,Inp_WWUDrivers!$F$9:$F$37,0))</f>
        <v>6.0075800514345374</v>
      </c>
      <c r="AI727" s="53">
        <f>INDEX(Inp_WWUDrivers!AI$9:AI$37,MATCH($F727,Inp_WWUDrivers!$F$9:$F$37,0))</f>
        <v>6.0338122190363741</v>
      </c>
      <c r="AJ727" s="53">
        <f>INDEX(Inp_WWUDrivers!AJ$9:AJ$37,MATCH($F727,Inp_WWUDrivers!$F$9:$F$37,0))</f>
        <v>5.9822965275524744</v>
      </c>
      <c r="AK727" s="53">
        <f>INDEX(Inp_WWUDrivers!AK$9:AK$37,MATCH($F727,Inp_WWUDrivers!$F$9:$F$37,0))</f>
        <v>5.8432841698565205</v>
      </c>
    </row>
    <row r="728" spans="5:37" ht="14.2" customHeight="1">
      <c r="E728" s="2" t="s">
        <v>40</v>
      </c>
      <c r="F728" s="2" t="s">
        <v>157</v>
      </c>
      <c r="G728" s="2" t="s">
        <v>223</v>
      </c>
      <c r="J728" s="2" t="str">
        <f t="shared" si="258"/>
        <v>WWUCapex synthetic costs - ConnectionsCSV Totex</v>
      </c>
      <c r="T728" s="53" t="str">
        <f>INDEX(Inp_WWUDrivers!T$9:T$37,MATCH($F728,Inp_WWUDrivers!$F$9:$F$37,0))</f>
        <v/>
      </c>
      <c r="U728" s="53" t="str">
        <f>INDEX(Inp_WWUDrivers!U$9:U$37,MATCH($F728,Inp_WWUDrivers!$F$9:$F$37,0))</f>
        <v/>
      </c>
      <c r="V728" s="53" t="str">
        <f>INDEX(Inp_WWUDrivers!V$9:V$37,MATCH($F728,Inp_WWUDrivers!$F$9:$F$37,0))</f>
        <v/>
      </c>
      <c r="W728" s="53" t="str">
        <f>INDEX(Inp_WWUDrivers!W$9:W$37,MATCH($F728,Inp_WWUDrivers!$F$9:$F$37,0))</f>
        <v/>
      </c>
      <c r="X728" s="53" t="str">
        <f>INDEX(Inp_WWUDrivers!X$9:X$37,MATCH($F728,Inp_WWUDrivers!$F$9:$F$37,0))</f>
        <v/>
      </c>
      <c r="Y728" s="53">
        <f>INDEX(Inp_WWUDrivers!Y$9:Y$37,MATCH($F728,Inp_WWUDrivers!$F$9:$F$37,0))</f>
        <v>20.018343816414571</v>
      </c>
      <c r="Z728" s="53">
        <f>INDEX(Inp_WWUDrivers!Z$9:Z$37,MATCH($F728,Inp_WWUDrivers!$F$9:$F$37,0))</f>
        <v>17.936551050432847</v>
      </c>
      <c r="AA728" s="53">
        <f>INDEX(Inp_WWUDrivers!AA$9:AA$37,MATCH($F728,Inp_WWUDrivers!$F$9:$F$37,0))</f>
        <v>18.048494162331227</v>
      </c>
      <c r="AB728" s="53">
        <f>INDEX(Inp_WWUDrivers!AB$9:AB$37,MATCH($F728,Inp_WWUDrivers!$F$9:$F$37,0))</f>
        <v>18.516533507904374</v>
      </c>
      <c r="AC728" s="53">
        <f>INDEX(Inp_WWUDrivers!AC$9:AC$37,MATCH($F728,Inp_WWUDrivers!$F$9:$F$37,0))</f>
        <v>15.280501631512495</v>
      </c>
      <c r="AD728" s="53">
        <f>INDEX(Inp_WWUDrivers!AD$9:AD$37,MATCH($F728,Inp_WWUDrivers!$F$9:$F$37,0))</f>
        <v>15.208617164598772</v>
      </c>
      <c r="AE728" s="53">
        <f>INDEX(Inp_WWUDrivers!AE$9:AE$37,MATCH($F728,Inp_WWUDrivers!$F$9:$F$37,0))</f>
        <v>14.739856725950968</v>
      </c>
      <c r="AF728" s="53">
        <f>INDEX(Inp_WWUDrivers!AF$9:AF$37,MATCH($F728,Inp_WWUDrivers!$F$9:$F$37,0))</f>
        <v>14.108766097888633</v>
      </c>
      <c r="AG728" s="53">
        <f>INDEX(Inp_WWUDrivers!AG$9:AG$37,MATCH($F728,Inp_WWUDrivers!$F$9:$F$37,0))</f>
        <v>14.323787664581749</v>
      </c>
      <c r="AH728" s="53">
        <f>INDEX(Inp_WWUDrivers!AH$9:AH$37,MATCH($F728,Inp_WWUDrivers!$F$9:$F$37,0))</f>
        <v>13.913701236871955</v>
      </c>
      <c r="AI728" s="53">
        <f>INDEX(Inp_WWUDrivers!AI$9:AI$37,MATCH($F728,Inp_WWUDrivers!$F$9:$F$37,0))</f>
        <v>13.406405904332704</v>
      </c>
      <c r="AJ728" s="53">
        <f>INDEX(Inp_WWUDrivers!AJ$9:AJ$37,MATCH($F728,Inp_WWUDrivers!$F$9:$F$37,0))</f>
        <v>13.012712433448282</v>
      </c>
      <c r="AK728" s="53">
        <f>INDEX(Inp_WWUDrivers!AK$9:AK$37,MATCH($F728,Inp_WWUDrivers!$F$9:$F$37,0))</f>
        <v>12.43616676108382</v>
      </c>
    </row>
    <row r="729" spans="5:37" ht="14.2" customHeight="1">
      <c r="E729" s="2" t="s">
        <v>40</v>
      </c>
      <c r="F729" s="2" t="s">
        <v>226</v>
      </c>
      <c r="G729" s="2" t="s">
        <v>223</v>
      </c>
      <c r="J729" s="2" t="str">
        <f t="shared" si="258"/>
        <v>WWUCSV EmergencyCSV Totex</v>
      </c>
      <c r="T729" s="53" t="e">
        <f>T$101</f>
        <v>#VALUE!</v>
      </c>
      <c r="U729" s="53" t="e">
        <f t="shared" ref="U729:AK729" si="259">U$101</f>
        <v>#VALUE!</v>
      </c>
      <c r="V729" s="53" t="e">
        <f t="shared" si="259"/>
        <v>#VALUE!</v>
      </c>
      <c r="W729" s="53" t="e">
        <f t="shared" si="259"/>
        <v>#VALUE!</v>
      </c>
      <c r="X729" s="53" t="e">
        <f t="shared" si="259"/>
        <v>#VALUE!</v>
      </c>
      <c r="Y729" s="53">
        <f t="shared" si="259"/>
        <v>1379250.7894775441</v>
      </c>
      <c r="Z729" s="53">
        <f t="shared" si="259"/>
        <v>1412503.3045443289</v>
      </c>
      <c r="AA729" s="53">
        <f t="shared" si="259"/>
        <v>1411877.3633273395</v>
      </c>
      <c r="AB729" s="53">
        <f t="shared" si="259"/>
        <v>1430581.0572285918</v>
      </c>
      <c r="AC729" s="53">
        <f t="shared" si="259"/>
        <v>1412962.8455471201</v>
      </c>
      <c r="AD729" s="53">
        <f t="shared" si="259"/>
        <v>1417322.5617694315</v>
      </c>
      <c r="AE729" s="53">
        <f t="shared" si="259"/>
        <v>1414478.4743858345</v>
      </c>
      <c r="AF729" s="53">
        <f t="shared" si="259"/>
        <v>1411637.7370976252</v>
      </c>
      <c r="AG729" s="53">
        <f t="shared" si="259"/>
        <v>1405953.7841122458</v>
      </c>
      <c r="AH729" s="53">
        <f t="shared" si="259"/>
        <v>1400285.5219380043</v>
      </c>
      <c r="AI729" s="53">
        <f t="shared" si="259"/>
        <v>1394648.7273988652</v>
      </c>
      <c r="AJ729" s="53">
        <f t="shared" si="259"/>
        <v>1389017.9176557446</v>
      </c>
      <c r="AK729" s="53">
        <f t="shared" si="259"/>
        <v>1383423.1552016621</v>
      </c>
    </row>
    <row r="730" spans="5:37" ht="14.2" customHeight="1">
      <c r="E730" s="2" t="s">
        <v>40</v>
      </c>
      <c r="F730" s="66" t="s">
        <v>166</v>
      </c>
      <c r="G730" s="2" t="s">
        <v>223</v>
      </c>
      <c r="J730" s="2" t="str">
        <f t="shared" si="258"/>
        <v>WWUTotal external condition reports
(service condition + mains condition)CSV Totex</v>
      </c>
      <c r="T730" s="53" t="str">
        <f>INDEX(Inp_WWUDrivers!T$9:T$37,MATCH($F730,Inp_WWUDrivers!$F$9:$F$37,0))</f>
        <v/>
      </c>
      <c r="U730" s="53" t="str">
        <f>INDEX(Inp_WWUDrivers!U$9:U$37,MATCH($F730,Inp_WWUDrivers!$F$9:$F$37,0))</f>
        <v/>
      </c>
      <c r="V730" s="53" t="str">
        <f>INDEX(Inp_WWUDrivers!V$9:V$37,MATCH($F730,Inp_WWUDrivers!$F$9:$F$37,0))</f>
        <v/>
      </c>
      <c r="W730" s="53" t="str">
        <f>INDEX(Inp_WWUDrivers!W$9:W$37,MATCH($F730,Inp_WWUDrivers!$F$9:$F$37,0))</f>
        <v/>
      </c>
      <c r="X730" s="53" t="str">
        <f>INDEX(Inp_WWUDrivers!X$9:X$37,MATCH($F730,Inp_WWUDrivers!$F$9:$F$37,0))</f>
        <v/>
      </c>
      <c r="Y730" s="53">
        <f>INDEX(Inp_WWUDrivers!Y$9:Y$37,MATCH($F730,Inp_WWUDrivers!$F$9:$F$37,0))</f>
        <v>11953</v>
      </c>
      <c r="Z730" s="53">
        <f>INDEX(Inp_WWUDrivers!Z$9:Z$37,MATCH($F730,Inp_WWUDrivers!$F$9:$F$37,0))</f>
        <v>11841</v>
      </c>
      <c r="AA730" s="53">
        <f>INDEX(Inp_WWUDrivers!AA$9:AA$37,MATCH($F730,Inp_WWUDrivers!$F$9:$F$37,0))</f>
        <v>11512</v>
      </c>
      <c r="AB730" s="53">
        <f>INDEX(Inp_WWUDrivers!AB$9:AB$37,MATCH($F730,Inp_WWUDrivers!$F$9:$F$37,0))</f>
        <v>12042</v>
      </c>
      <c r="AC730" s="53">
        <f>INDEX(Inp_WWUDrivers!AC$9:AC$37,MATCH($F730,Inp_WWUDrivers!$F$9:$F$37,0))</f>
        <v>11301</v>
      </c>
      <c r="AD730" s="53">
        <f>INDEX(Inp_WWUDrivers!AD$9:AD$37,MATCH($F730,Inp_WWUDrivers!$F$9:$F$37,0))</f>
        <v>10818</v>
      </c>
      <c r="AE730" s="53">
        <f>INDEX(Inp_WWUDrivers!AE$9:AE$37,MATCH($F730,Inp_WWUDrivers!$F$9:$F$37,0))</f>
        <v>11577.833332999999</v>
      </c>
      <c r="AF730" s="53">
        <f>INDEX(Inp_WWUDrivers!AF$9:AF$37,MATCH($F730,Inp_WWUDrivers!$F$9:$F$37,0))</f>
        <v>11577.833332999999</v>
      </c>
      <c r="AG730" s="53">
        <f>INDEX(Inp_WWUDrivers!AG$9:AG$37,MATCH($F730,Inp_WWUDrivers!$F$9:$F$37,0))</f>
        <v>11729.8</v>
      </c>
      <c r="AH730" s="53">
        <f>INDEX(Inp_WWUDrivers!AH$9:AH$37,MATCH($F730,Inp_WWUDrivers!$F$9:$F$37,0))</f>
        <v>11729.8</v>
      </c>
      <c r="AI730" s="53">
        <f>INDEX(Inp_WWUDrivers!AI$9:AI$37,MATCH($F730,Inp_WWUDrivers!$F$9:$F$37,0))</f>
        <v>11729.8</v>
      </c>
      <c r="AJ730" s="53">
        <f>INDEX(Inp_WWUDrivers!AJ$9:AJ$37,MATCH($F730,Inp_WWUDrivers!$F$9:$F$37,0))</f>
        <v>11729.8</v>
      </c>
      <c r="AK730" s="53">
        <f>INDEX(Inp_WWUDrivers!AK$9:AK$37,MATCH($F730,Inp_WWUDrivers!$F$9:$F$37,0))</f>
        <v>11729.8</v>
      </c>
    </row>
    <row r="731" spans="5:37" ht="14.2" customHeight="1">
      <c r="E731" s="2" t="s">
        <v>40</v>
      </c>
      <c r="F731" s="2" t="s">
        <v>230</v>
      </c>
      <c r="G731" s="2" t="s">
        <v>223</v>
      </c>
      <c r="J731" s="2" t="str">
        <f t="shared" si="258"/>
        <v>WWUMaintenance MEAVCSV Totex</v>
      </c>
      <c r="T731" s="53" t="str">
        <f>INDEX(Inp_WWUDrivers!T$9:T$37,MATCH($F731,Inp_WWUDrivers!$F$9:$F$37,0))</f>
        <v/>
      </c>
      <c r="U731" s="53" t="str">
        <f>INDEX(Inp_WWUDrivers!U$9:U$37,MATCH($F731,Inp_WWUDrivers!$F$9:$F$37,0))</f>
        <v/>
      </c>
      <c r="V731" s="53" t="str">
        <f>INDEX(Inp_WWUDrivers!V$9:V$37,MATCH($F731,Inp_WWUDrivers!$F$9:$F$37,0))</f>
        <v/>
      </c>
      <c r="W731" s="53" t="str">
        <f>INDEX(Inp_WWUDrivers!W$9:W$37,MATCH($F731,Inp_WWUDrivers!$F$9:$F$37,0))</f>
        <v/>
      </c>
      <c r="X731" s="53" t="str">
        <f>INDEX(Inp_WWUDrivers!X$9:X$37,MATCH($F731,Inp_WWUDrivers!$F$9:$F$37,0))</f>
        <v/>
      </c>
      <c r="Y731" s="53">
        <f>INDEX(Inp_WWUDrivers!Y$9:Y$37,MATCH($F731,Inp_WWUDrivers!$F$9:$F$37,0))</f>
        <v>4998.5839010246873</v>
      </c>
      <c r="Z731" s="53">
        <f>INDEX(Inp_WWUDrivers!Z$9:Z$37,MATCH($F731,Inp_WWUDrivers!$F$9:$F$37,0))</f>
        <v>4973.2812874886613</v>
      </c>
      <c r="AA731" s="53">
        <f>INDEX(Inp_WWUDrivers!AA$9:AA$37,MATCH($F731,Inp_WWUDrivers!$F$9:$F$37,0))</f>
        <v>5418.1597271515166</v>
      </c>
      <c r="AB731" s="53">
        <f>INDEX(Inp_WWUDrivers!AB$9:AB$37,MATCH($F731,Inp_WWUDrivers!$F$9:$F$37,0))</f>
        <v>5238.4792616661234</v>
      </c>
      <c r="AC731" s="53">
        <f>INDEX(Inp_WWUDrivers!AC$9:AC$37,MATCH($F731,Inp_WWUDrivers!$F$9:$F$37,0))</f>
        <v>5246.5744135986561</v>
      </c>
      <c r="AD731" s="53">
        <f>INDEX(Inp_WWUDrivers!AD$9:AD$37,MATCH($F731,Inp_WWUDrivers!$F$9:$F$37,0))</f>
        <v>5253.5423684955558</v>
      </c>
      <c r="AE731" s="53">
        <f>INDEX(Inp_WWUDrivers!AE$9:AE$37,MATCH($F731,Inp_WWUDrivers!$F$9:$F$37,0))</f>
        <v>5263.8873064582995</v>
      </c>
      <c r="AF731" s="53">
        <f>INDEX(Inp_WWUDrivers!AF$9:AF$37,MATCH($F731,Inp_WWUDrivers!$F$9:$F$37,0))</f>
        <v>5275.6933162842752</v>
      </c>
      <c r="AG731" s="53">
        <f>INDEX(Inp_WWUDrivers!AG$9:AG$37,MATCH($F731,Inp_WWUDrivers!$F$9:$F$37,0))</f>
        <v>5286.0028418558741</v>
      </c>
      <c r="AH731" s="53">
        <f>INDEX(Inp_WWUDrivers!AH$9:AH$37,MATCH($F731,Inp_WWUDrivers!$F$9:$F$37,0))</f>
        <v>5296.3699254765397</v>
      </c>
      <c r="AI731" s="53">
        <f>INDEX(Inp_WWUDrivers!AI$9:AI$37,MATCH($F731,Inp_WWUDrivers!$F$9:$F$37,0))</f>
        <v>5306.7938292225781</v>
      </c>
      <c r="AJ731" s="53">
        <f>INDEX(Inp_WWUDrivers!AJ$9:AJ$37,MATCH($F731,Inp_WWUDrivers!$F$9:$F$37,0))</f>
        <v>5317.274553093981</v>
      </c>
      <c r="AK731" s="53">
        <f>INDEX(Inp_WWUDrivers!AK$9:AK$37,MATCH($F731,Inp_WWUDrivers!$F$9:$F$37,0))</f>
        <v>5327.8135729381593</v>
      </c>
    </row>
    <row r="732" spans="5:37" ht="14.2" customHeight="1">
      <c r="E732" s="2" t="s">
        <v>40</v>
      </c>
      <c r="F732" s="2" t="s">
        <v>168</v>
      </c>
      <c r="G732" s="2" t="s">
        <v>223</v>
      </c>
      <c r="J732" s="2" t="str">
        <f t="shared" si="258"/>
        <v>WWUMEAVCSV Totex</v>
      </c>
      <c r="T732" s="53" t="str">
        <f>INDEX(Inp_WWUDrivers!T$9:T$37,MATCH($F732,Inp_WWUDrivers!$F$9:$F$37,0))</f>
        <v/>
      </c>
      <c r="U732" s="53" t="str">
        <f>INDEX(Inp_WWUDrivers!U$9:U$37,MATCH($F732,Inp_WWUDrivers!$F$9:$F$37,0))</f>
        <v/>
      </c>
      <c r="V732" s="53" t="str">
        <f>INDEX(Inp_WWUDrivers!V$9:V$37,MATCH($F732,Inp_WWUDrivers!$F$9:$F$37,0))</f>
        <v/>
      </c>
      <c r="W732" s="53" t="str">
        <f>INDEX(Inp_WWUDrivers!W$9:W$37,MATCH($F732,Inp_WWUDrivers!$F$9:$F$37,0))</f>
        <v/>
      </c>
      <c r="X732" s="53" t="str">
        <f>INDEX(Inp_WWUDrivers!X$9:X$37,MATCH($F732,Inp_WWUDrivers!$F$9:$F$37,0))</f>
        <v/>
      </c>
      <c r="Y732" s="53">
        <f>INDEX(Inp_WWUDrivers!Y$9:Y$37,MATCH($F732,Inp_WWUDrivers!$F$9:$F$37,0))</f>
        <v>11253.418652295841</v>
      </c>
      <c r="Z732" s="53">
        <f>INDEX(Inp_WWUDrivers!Z$9:Z$37,MATCH($F732,Inp_WWUDrivers!$F$9:$F$37,0))</f>
        <v>11212.095396916187</v>
      </c>
      <c r="AA732" s="53">
        <f>INDEX(Inp_WWUDrivers!AA$9:AA$37,MATCH($F732,Inp_WWUDrivers!$F$9:$F$37,0))</f>
        <v>11633.569212014492</v>
      </c>
      <c r="AB732" s="53">
        <f>INDEX(Inp_WWUDrivers!AB$9:AB$37,MATCH($F732,Inp_WWUDrivers!$F$9:$F$37,0))</f>
        <v>11433.68784202093</v>
      </c>
      <c r="AC732" s="53">
        <f>INDEX(Inp_WWUDrivers!AC$9:AC$37,MATCH($F732,Inp_WWUDrivers!$F$9:$F$37,0))</f>
        <v>11416.724805169573</v>
      </c>
      <c r="AD732" s="53">
        <f>INDEX(Inp_WWUDrivers!AD$9:AD$37,MATCH($F732,Inp_WWUDrivers!$F$9:$F$37,0))</f>
        <v>11400.889143525172</v>
      </c>
      <c r="AE732" s="53">
        <f>INDEX(Inp_WWUDrivers!AE$9:AE$37,MATCH($F732,Inp_WWUDrivers!$F$9:$F$37,0))</f>
        <v>11411.234081487915</v>
      </c>
      <c r="AF732" s="53">
        <f>INDEX(Inp_WWUDrivers!AF$9:AF$37,MATCH($F732,Inp_WWUDrivers!$F$9:$F$37,0))</f>
        <v>11423.040091313891</v>
      </c>
      <c r="AG732" s="53">
        <f>INDEX(Inp_WWUDrivers!AG$9:AG$37,MATCH($F732,Inp_WWUDrivers!$F$9:$F$37,0))</f>
        <v>11518.885294038451</v>
      </c>
      <c r="AH732" s="53">
        <f>INDEX(Inp_WWUDrivers!AH$9:AH$37,MATCH($F732,Inp_WWUDrivers!$F$9:$F$37,0))</f>
        <v>11618.47729942244</v>
      </c>
      <c r="AI732" s="53">
        <f>INDEX(Inp_WWUDrivers!AI$9:AI$37,MATCH($F732,Inp_WWUDrivers!$F$9:$F$37,0))</f>
        <v>11713.89485408272</v>
      </c>
      <c r="AJ732" s="53">
        <f>INDEX(Inp_WWUDrivers!AJ$9:AJ$37,MATCH($F732,Inp_WWUDrivers!$F$9:$F$37,0))</f>
        <v>11815.47007168297</v>
      </c>
      <c r="AK732" s="53">
        <f>INDEX(Inp_WWUDrivers!AK$9:AK$37,MATCH($F732,Inp_WWUDrivers!$F$9:$F$37,0))</f>
        <v>11910.1027822819</v>
      </c>
    </row>
    <row r="733" spans="5:37" ht="14.2" customHeight="1">
      <c r="E733" s="2" t="s">
        <v>40</v>
      </c>
      <c r="F733" s="3" t="s">
        <v>202</v>
      </c>
      <c r="G733" s="3" t="str">
        <f>G732</f>
        <v>CSV Totex</v>
      </c>
      <c r="H733" s="3"/>
      <c r="J733" s="2" t="str">
        <f>E733&amp;$G733&amp;""&amp;H733</f>
        <v>WWUCSV Totex</v>
      </c>
      <c r="T733" s="53" t="e">
        <f t="shared" ref="T733:AK733" si="260">T726^$R$15*T727^$R$16*T728^$R$17*T729^$R$18*T730^$R$19*T731^$R$20*T732^$R$21</f>
        <v>#VALUE!</v>
      </c>
      <c r="U733" s="53" t="e">
        <f t="shared" si="260"/>
        <v>#VALUE!</v>
      </c>
      <c r="V733" s="53" t="e">
        <f t="shared" si="260"/>
        <v>#VALUE!</v>
      </c>
      <c r="W733" s="53" t="e">
        <f t="shared" si="260"/>
        <v>#VALUE!</v>
      </c>
      <c r="X733" s="53" t="e">
        <f t="shared" si="260"/>
        <v>#VALUE!</v>
      </c>
      <c r="Y733" s="53">
        <f t="shared" si="260"/>
        <v>1205.1498225238483</v>
      </c>
      <c r="Z733" s="53">
        <f t="shared" si="260"/>
        <v>1222.8916320236196</v>
      </c>
      <c r="AA733" s="53">
        <f t="shared" si="260"/>
        <v>1226.3252419203302</v>
      </c>
      <c r="AB733" s="53">
        <f t="shared" si="260"/>
        <v>1217.6910306761406</v>
      </c>
      <c r="AC733" s="53">
        <f t="shared" si="260"/>
        <v>1152.5867133750721</v>
      </c>
      <c r="AD733" s="53">
        <f t="shared" si="260"/>
        <v>1130.8524612398198</v>
      </c>
      <c r="AE733" s="53">
        <f t="shared" si="260"/>
        <v>1239.8602785389023</v>
      </c>
      <c r="AF733" s="53">
        <f t="shared" si="260"/>
        <v>1238.5410446602293</v>
      </c>
      <c r="AG733" s="53">
        <f t="shared" si="260"/>
        <v>1276.3814080204777</v>
      </c>
      <c r="AH733" s="53">
        <f t="shared" si="260"/>
        <v>1271.0190490305533</v>
      </c>
      <c r="AI733" s="53">
        <f t="shared" si="260"/>
        <v>1283.7390280213365</v>
      </c>
      <c r="AJ733" s="53">
        <f t="shared" si="260"/>
        <v>1288.3781591462782</v>
      </c>
      <c r="AK733" s="53">
        <f t="shared" si="260"/>
        <v>1289.3819732286506</v>
      </c>
    </row>
    <row r="734" spans="5:37" ht="14.2" customHeight="1">
      <c r="T734" s="67"/>
      <c r="U734" s="67"/>
      <c r="V734" s="67"/>
      <c r="W734" s="67"/>
      <c r="X734" s="67"/>
      <c r="Y734" s="67"/>
      <c r="Z734" s="67"/>
      <c r="AA734" s="67"/>
      <c r="AB734" s="67"/>
      <c r="AC734" s="67"/>
      <c r="AD734" s="67"/>
      <c r="AE734" s="67"/>
      <c r="AF734" s="67"/>
      <c r="AG734" s="67"/>
      <c r="AH734" s="67"/>
      <c r="AI734" s="67"/>
      <c r="AJ734" s="67"/>
      <c r="AK734" s="67"/>
    </row>
    <row r="735" spans="5:37" ht="14.2" customHeight="1">
      <c r="E735" s="2" t="s">
        <v>40</v>
      </c>
      <c r="F735" s="2" t="s">
        <v>156</v>
      </c>
      <c r="G735" s="2" t="s">
        <v>225</v>
      </c>
      <c r="J735" s="2" t="str">
        <f t="shared" ref="J735:J737" si="261">E735&amp;$F735&amp;""&amp;G735&amp;""&amp;H735</f>
        <v>WWUCapex synthetic costs - MainsCSV Capex</v>
      </c>
      <c r="T735" s="53" t="str">
        <f>INDEX(Inp_WWUDrivers!T$9:T$37,MATCH($F735,Inp_WWUDrivers!$F$9:$F$37,0))</f>
        <v/>
      </c>
      <c r="U735" s="53" t="str">
        <f>INDEX(Inp_WWUDrivers!U$9:U$37,MATCH($F735,Inp_WWUDrivers!$F$9:$F$37,0))</f>
        <v/>
      </c>
      <c r="V735" s="53" t="str">
        <f>INDEX(Inp_WWUDrivers!V$9:V$37,MATCH($F735,Inp_WWUDrivers!$F$9:$F$37,0))</f>
        <v/>
      </c>
      <c r="W735" s="53" t="str">
        <f>INDEX(Inp_WWUDrivers!W$9:W$37,MATCH($F735,Inp_WWUDrivers!$F$9:$F$37,0))</f>
        <v/>
      </c>
      <c r="X735" s="53" t="str">
        <f>INDEX(Inp_WWUDrivers!X$9:X$37,MATCH($F735,Inp_WWUDrivers!$F$9:$F$37,0))</f>
        <v/>
      </c>
      <c r="Y735" s="53">
        <f>INDEX(Inp_WWUDrivers!Y$9:Y$37,MATCH($F735,Inp_WWUDrivers!$F$9:$F$37,0))</f>
        <v>5.6684935382931734</v>
      </c>
      <c r="Z735" s="53">
        <f>INDEX(Inp_WWUDrivers!Z$9:Z$37,MATCH($F735,Inp_WWUDrivers!$F$9:$F$37,0))</f>
        <v>5.2096719825429734</v>
      </c>
      <c r="AA735" s="53">
        <f>INDEX(Inp_WWUDrivers!AA$9:AA$37,MATCH($F735,Inp_WWUDrivers!$F$9:$F$37,0))</f>
        <v>4.4874201312734856</v>
      </c>
      <c r="AB735" s="53">
        <f>INDEX(Inp_WWUDrivers!AB$9:AB$37,MATCH($F735,Inp_WWUDrivers!$F$9:$F$37,0))</f>
        <v>3.6675073920763199</v>
      </c>
      <c r="AC735" s="53">
        <f>INDEX(Inp_WWUDrivers!AC$9:AC$37,MATCH($F735,Inp_WWUDrivers!$F$9:$F$37,0))</f>
        <v>4.0492633123459258</v>
      </c>
      <c r="AD735" s="53">
        <f>INDEX(Inp_WWUDrivers!AD$9:AD$37,MATCH($F735,Inp_WWUDrivers!$F$9:$F$37,0))</f>
        <v>4.816588410614659</v>
      </c>
      <c r="AE735" s="53">
        <f>INDEX(Inp_WWUDrivers!AE$9:AE$37,MATCH($F735,Inp_WWUDrivers!$F$9:$F$37,0))</f>
        <v>5.4252251440393477</v>
      </c>
      <c r="AF735" s="53">
        <f>INDEX(Inp_WWUDrivers!AF$9:AF$37,MATCH($F735,Inp_WWUDrivers!$F$9:$F$37,0))</f>
        <v>5.8685208836678298</v>
      </c>
      <c r="AG735" s="53">
        <f>INDEX(Inp_WWUDrivers!AG$9:AG$37,MATCH($F735,Inp_WWUDrivers!$F$9:$F$37,0))</f>
        <v>6.0740213104651577</v>
      </c>
      <c r="AH735" s="53">
        <f>INDEX(Inp_WWUDrivers!AH$9:AH$37,MATCH($F735,Inp_WWUDrivers!$F$9:$F$37,0))</f>
        <v>6.0075800514345374</v>
      </c>
      <c r="AI735" s="53">
        <f>INDEX(Inp_WWUDrivers!AI$9:AI$37,MATCH($F735,Inp_WWUDrivers!$F$9:$F$37,0))</f>
        <v>6.0338122190363741</v>
      </c>
      <c r="AJ735" s="53">
        <f>INDEX(Inp_WWUDrivers!AJ$9:AJ$37,MATCH($F735,Inp_WWUDrivers!$F$9:$F$37,0))</f>
        <v>5.9822965275524744</v>
      </c>
      <c r="AK735" s="53">
        <f>INDEX(Inp_WWUDrivers!AK$9:AK$37,MATCH($F735,Inp_WWUDrivers!$F$9:$F$37,0))</f>
        <v>5.8432841698565205</v>
      </c>
    </row>
    <row r="736" spans="5:37" ht="14.2" customHeight="1">
      <c r="E736" s="2" t="s">
        <v>40</v>
      </c>
      <c r="F736" s="2" t="s">
        <v>157</v>
      </c>
      <c r="G736" s="2" t="s">
        <v>225</v>
      </c>
      <c r="J736" s="2" t="str">
        <f t="shared" si="261"/>
        <v>WWUCapex synthetic costs - ConnectionsCSV Capex</v>
      </c>
      <c r="T736" s="53" t="str">
        <f>INDEX(Inp_WWUDrivers!T$9:T$37,MATCH($F736,Inp_WWUDrivers!$F$9:$F$37,0))</f>
        <v/>
      </c>
      <c r="U736" s="53" t="str">
        <f>INDEX(Inp_WWUDrivers!U$9:U$37,MATCH($F736,Inp_WWUDrivers!$F$9:$F$37,0))</f>
        <v/>
      </c>
      <c r="V736" s="53" t="str">
        <f>INDEX(Inp_WWUDrivers!V$9:V$37,MATCH($F736,Inp_WWUDrivers!$F$9:$F$37,0))</f>
        <v/>
      </c>
      <c r="W736" s="53" t="str">
        <f>INDEX(Inp_WWUDrivers!W$9:W$37,MATCH($F736,Inp_WWUDrivers!$F$9:$F$37,0))</f>
        <v/>
      </c>
      <c r="X736" s="53" t="str">
        <f>INDEX(Inp_WWUDrivers!X$9:X$37,MATCH($F736,Inp_WWUDrivers!$F$9:$F$37,0))</f>
        <v/>
      </c>
      <c r="Y736" s="53">
        <f>INDEX(Inp_WWUDrivers!Y$9:Y$37,MATCH($F736,Inp_WWUDrivers!$F$9:$F$37,0))</f>
        <v>20.018343816414571</v>
      </c>
      <c r="Z736" s="53">
        <f>INDEX(Inp_WWUDrivers!Z$9:Z$37,MATCH($F736,Inp_WWUDrivers!$F$9:$F$37,0))</f>
        <v>17.936551050432847</v>
      </c>
      <c r="AA736" s="53">
        <f>INDEX(Inp_WWUDrivers!AA$9:AA$37,MATCH($F736,Inp_WWUDrivers!$F$9:$F$37,0))</f>
        <v>18.048494162331227</v>
      </c>
      <c r="AB736" s="53">
        <f>INDEX(Inp_WWUDrivers!AB$9:AB$37,MATCH($F736,Inp_WWUDrivers!$F$9:$F$37,0))</f>
        <v>18.516533507904374</v>
      </c>
      <c r="AC736" s="53">
        <f>INDEX(Inp_WWUDrivers!AC$9:AC$37,MATCH($F736,Inp_WWUDrivers!$F$9:$F$37,0))</f>
        <v>15.280501631512495</v>
      </c>
      <c r="AD736" s="53">
        <f>INDEX(Inp_WWUDrivers!AD$9:AD$37,MATCH($F736,Inp_WWUDrivers!$F$9:$F$37,0))</f>
        <v>15.208617164598772</v>
      </c>
      <c r="AE736" s="53">
        <f>INDEX(Inp_WWUDrivers!AE$9:AE$37,MATCH($F736,Inp_WWUDrivers!$F$9:$F$37,0))</f>
        <v>14.739856725950968</v>
      </c>
      <c r="AF736" s="53">
        <f>INDEX(Inp_WWUDrivers!AF$9:AF$37,MATCH($F736,Inp_WWUDrivers!$F$9:$F$37,0))</f>
        <v>14.108766097888633</v>
      </c>
      <c r="AG736" s="53">
        <f>INDEX(Inp_WWUDrivers!AG$9:AG$37,MATCH($F736,Inp_WWUDrivers!$F$9:$F$37,0))</f>
        <v>14.323787664581749</v>
      </c>
      <c r="AH736" s="53">
        <f>INDEX(Inp_WWUDrivers!AH$9:AH$37,MATCH($F736,Inp_WWUDrivers!$F$9:$F$37,0))</f>
        <v>13.913701236871955</v>
      </c>
      <c r="AI736" s="53">
        <f>INDEX(Inp_WWUDrivers!AI$9:AI$37,MATCH($F736,Inp_WWUDrivers!$F$9:$F$37,0))</f>
        <v>13.406405904332704</v>
      </c>
      <c r="AJ736" s="53">
        <f>INDEX(Inp_WWUDrivers!AJ$9:AJ$37,MATCH($F736,Inp_WWUDrivers!$F$9:$F$37,0))</f>
        <v>13.012712433448282</v>
      </c>
      <c r="AK736" s="53">
        <f>INDEX(Inp_WWUDrivers!AK$9:AK$37,MATCH($F736,Inp_WWUDrivers!$F$9:$F$37,0))</f>
        <v>12.43616676108382</v>
      </c>
    </row>
    <row r="737" spans="5:37" ht="14.2" customHeight="1">
      <c r="E737" s="2" t="s">
        <v>40</v>
      </c>
      <c r="F737" s="2" t="s">
        <v>168</v>
      </c>
      <c r="G737" s="2" t="s">
        <v>225</v>
      </c>
      <c r="J737" s="2" t="str">
        <f t="shared" si="261"/>
        <v>WWUMEAVCSV Capex</v>
      </c>
      <c r="T737" s="53" t="str">
        <f>INDEX(Inp_WWUDrivers!T$9:T$37,MATCH($F737,Inp_WWUDrivers!$F$9:$F$37,0))</f>
        <v/>
      </c>
      <c r="U737" s="53" t="str">
        <f>INDEX(Inp_WWUDrivers!U$9:U$37,MATCH($F737,Inp_WWUDrivers!$F$9:$F$37,0))</f>
        <v/>
      </c>
      <c r="V737" s="53" t="str">
        <f>INDEX(Inp_WWUDrivers!V$9:V$37,MATCH($F737,Inp_WWUDrivers!$F$9:$F$37,0))</f>
        <v/>
      </c>
      <c r="W737" s="53" t="str">
        <f>INDEX(Inp_WWUDrivers!W$9:W$37,MATCH($F737,Inp_WWUDrivers!$F$9:$F$37,0))</f>
        <v/>
      </c>
      <c r="X737" s="53" t="str">
        <f>INDEX(Inp_WWUDrivers!X$9:X$37,MATCH($F737,Inp_WWUDrivers!$F$9:$F$37,0))</f>
        <v/>
      </c>
      <c r="Y737" s="53">
        <f>INDEX(Inp_WWUDrivers!Y$9:Y$37,MATCH($F737,Inp_WWUDrivers!$F$9:$F$37,0))</f>
        <v>11253.418652295841</v>
      </c>
      <c r="Z737" s="53">
        <f>INDEX(Inp_WWUDrivers!Z$9:Z$37,MATCH($F737,Inp_WWUDrivers!$F$9:$F$37,0))</f>
        <v>11212.095396916187</v>
      </c>
      <c r="AA737" s="53">
        <f>INDEX(Inp_WWUDrivers!AA$9:AA$37,MATCH($F737,Inp_WWUDrivers!$F$9:$F$37,0))</f>
        <v>11633.569212014492</v>
      </c>
      <c r="AB737" s="53">
        <f>INDEX(Inp_WWUDrivers!AB$9:AB$37,MATCH($F737,Inp_WWUDrivers!$F$9:$F$37,0))</f>
        <v>11433.68784202093</v>
      </c>
      <c r="AC737" s="53">
        <f>INDEX(Inp_WWUDrivers!AC$9:AC$37,MATCH($F737,Inp_WWUDrivers!$F$9:$F$37,0))</f>
        <v>11416.724805169573</v>
      </c>
      <c r="AD737" s="53">
        <f>INDEX(Inp_WWUDrivers!AD$9:AD$37,MATCH($F737,Inp_WWUDrivers!$F$9:$F$37,0))</f>
        <v>11400.889143525172</v>
      </c>
      <c r="AE737" s="53">
        <f>INDEX(Inp_WWUDrivers!AE$9:AE$37,MATCH($F737,Inp_WWUDrivers!$F$9:$F$37,0))</f>
        <v>11411.234081487915</v>
      </c>
      <c r="AF737" s="53">
        <f>INDEX(Inp_WWUDrivers!AF$9:AF$37,MATCH($F737,Inp_WWUDrivers!$F$9:$F$37,0))</f>
        <v>11423.040091313891</v>
      </c>
      <c r="AG737" s="53">
        <f>INDEX(Inp_WWUDrivers!AG$9:AG$37,MATCH($F737,Inp_WWUDrivers!$F$9:$F$37,0))</f>
        <v>11518.885294038451</v>
      </c>
      <c r="AH737" s="53">
        <f>INDEX(Inp_WWUDrivers!AH$9:AH$37,MATCH($F737,Inp_WWUDrivers!$F$9:$F$37,0))</f>
        <v>11618.47729942244</v>
      </c>
      <c r="AI737" s="53">
        <f>INDEX(Inp_WWUDrivers!AI$9:AI$37,MATCH($F737,Inp_WWUDrivers!$F$9:$F$37,0))</f>
        <v>11713.89485408272</v>
      </c>
      <c r="AJ737" s="53">
        <f>INDEX(Inp_WWUDrivers!AJ$9:AJ$37,MATCH($F737,Inp_WWUDrivers!$F$9:$F$37,0))</f>
        <v>11815.47007168297</v>
      </c>
      <c r="AK737" s="53">
        <f>INDEX(Inp_WWUDrivers!AK$9:AK$37,MATCH($F737,Inp_WWUDrivers!$F$9:$F$37,0))</f>
        <v>11910.1027822819</v>
      </c>
    </row>
    <row r="738" spans="5:37" ht="14.2" customHeight="1">
      <c r="E738" s="2" t="s">
        <v>40</v>
      </c>
      <c r="F738" s="3" t="s">
        <v>202</v>
      </c>
      <c r="G738" s="3" t="str">
        <f>G737</f>
        <v>CSV Capex</v>
      </c>
      <c r="H738" s="3"/>
      <c r="J738" s="2" t="str">
        <f>E738&amp;$G738&amp;""&amp;H738</f>
        <v>WWUCSV Capex</v>
      </c>
      <c r="T738" s="53" t="e">
        <f t="shared" ref="T738:AK738" si="262">T735^$R$24*T736^$R$25*T737^$R$26</f>
        <v>#VALUE!</v>
      </c>
      <c r="U738" s="53" t="e">
        <f t="shared" si="262"/>
        <v>#VALUE!</v>
      </c>
      <c r="V738" s="53" t="e">
        <f t="shared" si="262"/>
        <v>#VALUE!</v>
      </c>
      <c r="W738" s="53" t="e">
        <f t="shared" si="262"/>
        <v>#VALUE!</v>
      </c>
      <c r="X738" s="53" t="e">
        <f t="shared" si="262"/>
        <v>#VALUE!</v>
      </c>
      <c r="Y738" s="53">
        <f t="shared" si="262"/>
        <v>844.36998084887057</v>
      </c>
      <c r="Z738" s="53">
        <f t="shared" si="262"/>
        <v>808.48209317624685</v>
      </c>
      <c r="AA738" s="53">
        <f t="shared" si="262"/>
        <v>818.7526460802967</v>
      </c>
      <c r="AB738" s="53">
        <f t="shared" si="262"/>
        <v>803.90635075964758</v>
      </c>
      <c r="AC738" s="53">
        <f t="shared" si="262"/>
        <v>761.95216005424936</v>
      </c>
      <c r="AD738" s="53">
        <f t="shared" si="262"/>
        <v>770.61270377156154</v>
      </c>
      <c r="AE738" s="53">
        <f t="shared" si="262"/>
        <v>770.64288275260856</v>
      </c>
      <c r="AF738" s="53">
        <f t="shared" si="262"/>
        <v>765.28185029117458</v>
      </c>
      <c r="AG738" s="53">
        <f t="shared" si="262"/>
        <v>774.93409420937974</v>
      </c>
      <c r="AH738" s="53">
        <f t="shared" si="262"/>
        <v>771.23362128155759</v>
      </c>
      <c r="AI738" s="53">
        <f t="shared" si="262"/>
        <v>766.32148237113938</v>
      </c>
      <c r="AJ738" s="53">
        <f t="shared" si="262"/>
        <v>762.63690726802986</v>
      </c>
      <c r="AK738" s="53">
        <f t="shared" si="262"/>
        <v>754.08655235187655</v>
      </c>
    </row>
    <row r="739" spans="5:37" ht="14.2" customHeight="1">
      <c r="T739" s="67"/>
      <c r="U739" s="67"/>
      <c r="V739" s="67"/>
      <c r="W739" s="67"/>
      <c r="X739" s="67"/>
      <c r="Y739" s="67"/>
      <c r="Z739" s="67"/>
      <c r="AA739" s="67"/>
      <c r="AB739" s="67"/>
      <c r="AC739" s="67"/>
      <c r="AD739" s="67"/>
      <c r="AE739" s="67"/>
      <c r="AF739" s="67"/>
      <c r="AG739" s="67"/>
      <c r="AH739" s="67"/>
      <c r="AI739" s="67"/>
      <c r="AJ739" s="67"/>
      <c r="AK739" s="67"/>
    </row>
    <row r="740" spans="5:37" ht="14.2" customHeight="1">
      <c r="E740" s="2" t="s">
        <v>40</v>
      </c>
      <c r="F740" s="2" t="s">
        <v>226</v>
      </c>
      <c r="G740" s="2" t="s">
        <v>224</v>
      </c>
      <c r="J740" s="2" t="str">
        <f t="shared" ref="J740:J743" si="263">E740&amp;$F740&amp;""&amp;G740&amp;""&amp;H740</f>
        <v>WWUCSV EmergencyCSV Opex</v>
      </c>
      <c r="T740" s="53" t="e">
        <f>T$101</f>
        <v>#VALUE!</v>
      </c>
      <c r="U740" s="53" t="e">
        <f t="shared" ref="U740:AK740" si="264">U$101</f>
        <v>#VALUE!</v>
      </c>
      <c r="V740" s="53" t="e">
        <f t="shared" si="264"/>
        <v>#VALUE!</v>
      </c>
      <c r="W740" s="53" t="e">
        <f t="shared" si="264"/>
        <v>#VALUE!</v>
      </c>
      <c r="X740" s="53" t="e">
        <f t="shared" si="264"/>
        <v>#VALUE!</v>
      </c>
      <c r="Y740" s="53">
        <f t="shared" si="264"/>
        <v>1379250.7894775441</v>
      </c>
      <c r="Z740" s="53">
        <f t="shared" si="264"/>
        <v>1412503.3045443289</v>
      </c>
      <c r="AA740" s="53">
        <f t="shared" si="264"/>
        <v>1411877.3633273395</v>
      </c>
      <c r="AB740" s="53">
        <f t="shared" si="264"/>
        <v>1430581.0572285918</v>
      </c>
      <c r="AC740" s="53">
        <f t="shared" si="264"/>
        <v>1412962.8455471201</v>
      </c>
      <c r="AD740" s="53">
        <f t="shared" si="264"/>
        <v>1417322.5617694315</v>
      </c>
      <c r="AE740" s="53">
        <f t="shared" si="264"/>
        <v>1414478.4743858345</v>
      </c>
      <c r="AF740" s="53">
        <f t="shared" si="264"/>
        <v>1411637.7370976252</v>
      </c>
      <c r="AG740" s="53">
        <f t="shared" si="264"/>
        <v>1405953.7841122458</v>
      </c>
      <c r="AH740" s="53">
        <f t="shared" si="264"/>
        <v>1400285.5219380043</v>
      </c>
      <c r="AI740" s="53">
        <f t="shared" si="264"/>
        <v>1394648.7273988652</v>
      </c>
      <c r="AJ740" s="53">
        <f t="shared" si="264"/>
        <v>1389017.9176557446</v>
      </c>
      <c r="AK740" s="53">
        <f t="shared" si="264"/>
        <v>1383423.1552016621</v>
      </c>
    </row>
    <row r="741" spans="5:37" ht="14.2" customHeight="1">
      <c r="E741" s="2" t="s">
        <v>40</v>
      </c>
      <c r="F741" s="66" t="s">
        <v>166</v>
      </c>
      <c r="G741" s="2" t="s">
        <v>224</v>
      </c>
      <c r="J741" s="2" t="str">
        <f t="shared" si="263"/>
        <v>WWUTotal external condition reports
(service condition + mains condition)CSV Opex</v>
      </c>
      <c r="T741" s="53" t="str">
        <f>INDEX(Inp_WWUDrivers!T$9:T$37,MATCH($F741,Inp_WWUDrivers!$F$9:$F$37,0))</f>
        <v/>
      </c>
      <c r="U741" s="53" t="str">
        <f>INDEX(Inp_WWUDrivers!U$9:U$37,MATCH($F741,Inp_WWUDrivers!$F$9:$F$37,0))</f>
        <v/>
      </c>
      <c r="V741" s="53" t="str">
        <f>INDEX(Inp_WWUDrivers!V$9:V$37,MATCH($F741,Inp_WWUDrivers!$F$9:$F$37,0))</f>
        <v/>
      </c>
      <c r="W741" s="53" t="str">
        <f>INDEX(Inp_WWUDrivers!W$9:W$37,MATCH($F741,Inp_WWUDrivers!$F$9:$F$37,0))</f>
        <v/>
      </c>
      <c r="X741" s="53" t="str">
        <f>INDEX(Inp_WWUDrivers!X$9:X$37,MATCH($F741,Inp_WWUDrivers!$F$9:$F$37,0))</f>
        <v/>
      </c>
      <c r="Y741" s="53">
        <f>INDEX(Inp_WWUDrivers!Y$9:Y$37,MATCH($F741,Inp_WWUDrivers!$F$9:$F$37,0))</f>
        <v>11953</v>
      </c>
      <c r="Z741" s="53">
        <f>INDEX(Inp_WWUDrivers!Z$9:Z$37,MATCH($F741,Inp_WWUDrivers!$F$9:$F$37,0))</f>
        <v>11841</v>
      </c>
      <c r="AA741" s="53">
        <f>INDEX(Inp_WWUDrivers!AA$9:AA$37,MATCH($F741,Inp_WWUDrivers!$F$9:$F$37,0))</f>
        <v>11512</v>
      </c>
      <c r="AB741" s="53">
        <f>INDEX(Inp_WWUDrivers!AB$9:AB$37,MATCH($F741,Inp_WWUDrivers!$F$9:$F$37,0))</f>
        <v>12042</v>
      </c>
      <c r="AC741" s="53">
        <f>INDEX(Inp_WWUDrivers!AC$9:AC$37,MATCH($F741,Inp_WWUDrivers!$F$9:$F$37,0))</f>
        <v>11301</v>
      </c>
      <c r="AD741" s="53">
        <f>INDEX(Inp_WWUDrivers!AD$9:AD$37,MATCH($F741,Inp_WWUDrivers!$F$9:$F$37,0))</f>
        <v>10818</v>
      </c>
      <c r="AE741" s="53">
        <f>INDEX(Inp_WWUDrivers!AE$9:AE$37,MATCH($F741,Inp_WWUDrivers!$F$9:$F$37,0))</f>
        <v>11577.833332999999</v>
      </c>
      <c r="AF741" s="53">
        <f>INDEX(Inp_WWUDrivers!AF$9:AF$37,MATCH($F741,Inp_WWUDrivers!$F$9:$F$37,0))</f>
        <v>11577.833332999999</v>
      </c>
      <c r="AG741" s="53">
        <f>INDEX(Inp_WWUDrivers!AG$9:AG$37,MATCH($F741,Inp_WWUDrivers!$F$9:$F$37,0))</f>
        <v>11729.8</v>
      </c>
      <c r="AH741" s="53">
        <f>INDEX(Inp_WWUDrivers!AH$9:AH$37,MATCH($F741,Inp_WWUDrivers!$F$9:$F$37,0))</f>
        <v>11729.8</v>
      </c>
      <c r="AI741" s="53">
        <f>INDEX(Inp_WWUDrivers!AI$9:AI$37,MATCH($F741,Inp_WWUDrivers!$F$9:$F$37,0))</f>
        <v>11729.8</v>
      </c>
      <c r="AJ741" s="53">
        <f>INDEX(Inp_WWUDrivers!AJ$9:AJ$37,MATCH($F741,Inp_WWUDrivers!$F$9:$F$37,0))</f>
        <v>11729.8</v>
      </c>
      <c r="AK741" s="53">
        <f>INDEX(Inp_WWUDrivers!AK$9:AK$37,MATCH($F741,Inp_WWUDrivers!$F$9:$F$37,0))</f>
        <v>11729.8</v>
      </c>
    </row>
    <row r="742" spans="5:37" ht="14.2" customHeight="1">
      <c r="E742" s="2" t="s">
        <v>40</v>
      </c>
      <c r="F742" s="2" t="s">
        <v>230</v>
      </c>
      <c r="G742" s="2" t="s">
        <v>224</v>
      </c>
      <c r="J742" s="2" t="str">
        <f t="shared" si="263"/>
        <v>WWUMaintenance MEAVCSV Opex</v>
      </c>
      <c r="T742" s="53" t="str">
        <f>INDEX(Inp_WWUDrivers!T$9:T$37,MATCH($F742,Inp_WWUDrivers!$F$9:$F$37,0))</f>
        <v/>
      </c>
      <c r="U742" s="53" t="str">
        <f>INDEX(Inp_WWUDrivers!U$9:U$37,MATCH($F742,Inp_WWUDrivers!$F$9:$F$37,0))</f>
        <v/>
      </c>
      <c r="V742" s="53" t="str">
        <f>INDEX(Inp_WWUDrivers!V$9:V$37,MATCH($F742,Inp_WWUDrivers!$F$9:$F$37,0))</f>
        <v/>
      </c>
      <c r="W742" s="53" t="str">
        <f>INDEX(Inp_WWUDrivers!W$9:W$37,MATCH($F742,Inp_WWUDrivers!$F$9:$F$37,0))</f>
        <v/>
      </c>
      <c r="X742" s="53" t="str">
        <f>INDEX(Inp_WWUDrivers!X$9:X$37,MATCH($F742,Inp_WWUDrivers!$F$9:$F$37,0))</f>
        <v/>
      </c>
      <c r="Y742" s="53">
        <f>INDEX(Inp_WWUDrivers!Y$9:Y$37,MATCH($F742,Inp_WWUDrivers!$F$9:$F$37,0))</f>
        <v>4998.5839010246873</v>
      </c>
      <c r="Z742" s="53">
        <f>INDEX(Inp_WWUDrivers!Z$9:Z$37,MATCH($F742,Inp_WWUDrivers!$F$9:$F$37,0))</f>
        <v>4973.2812874886613</v>
      </c>
      <c r="AA742" s="53">
        <f>INDEX(Inp_WWUDrivers!AA$9:AA$37,MATCH($F742,Inp_WWUDrivers!$F$9:$F$37,0))</f>
        <v>5418.1597271515166</v>
      </c>
      <c r="AB742" s="53">
        <f>INDEX(Inp_WWUDrivers!AB$9:AB$37,MATCH($F742,Inp_WWUDrivers!$F$9:$F$37,0))</f>
        <v>5238.4792616661234</v>
      </c>
      <c r="AC742" s="53">
        <f>INDEX(Inp_WWUDrivers!AC$9:AC$37,MATCH($F742,Inp_WWUDrivers!$F$9:$F$37,0))</f>
        <v>5246.5744135986561</v>
      </c>
      <c r="AD742" s="53">
        <f>INDEX(Inp_WWUDrivers!AD$9:AD$37,MATCH($F742,Inp_WWUDrivers!$F$9:$F$37,0))</f>
        <v>5253.5423684955558</v>
      </c>
      <c r="AE742" s="53">
        <f>INDEX(Inp_WWUDrivers!AE$9:AE$37,MATCH($F742,Inp_WWUDrivers!$F$9:$F$37,0))</f>
        <v>5263.8873064582995</v>
      </c>
      <c r="AF742" s="53">
        <f>INDEX(Inp_WWUDrivers!AF$9:AF$37,MATCH($F742,Inp_WWUDrivers!$F$9:$F$37,0))</f>
        <v>5275.6933162842752</v>
      </c>
      <c r="AG742" s="53">
        <f>INDEX(Inp_WWUDrivers!AG$9:AG$37,MATCH($F742,Inp_WWUDrivers!$F$9:$F$37,0))</f>
        <v>5286.0028418558741</v>
      </c>
      <c r="AH742" s="53">
        <f>INDEX(Inp_WWUDrivers!AH$9:AH$37,MATCH($F742,Inp_WWUDrivers!$F$9:$F$37,0))</f>
        <v>5296.3699254765397</v>
      </c>
      <c r="AI742" s="53">
        <f>INDEX(Inp_WWUDrivers!AI$9:AI$37,MATCH($F742,Inp_WWUDrivers!$F$9:$F$37,0))</f>
        <v>5306.7938292225781</v>
      </c>
      <c r="AJ742" s="53">
        <f>INDEX(Inp_WWUDrivers!AJ$9:AJ$37,MATCH($F742,Inp_WWUDrivers!$F$9:$F$37,0))</f>
        <v>5317.274553093981</v>
      </c>
      <c r="AK742" s="53">
        <f>INDEX(Inp_WWUDrivers!AK$9:AK$37,MATCH($F742,Inp_WWUDrivers!$F$9:$F$37,0))</f>
        <v>5327.8135729381593</v>
      </c>
    </row>
    <row r="743" spans="5:37" ht="14.2" customHeight="1">
      <c r="E743" s="2" t="s">
        <v>40</v>
      </c>
      <c r="F743" s="2" t="s">
        <v>168</v>
      </c>
      <c r="G743" s="2" t="s">
        <v>224</v>
      </c>
      <c r="J743" s="2" t="str">
        <f t="shared" si="263"/>
        <v>WWUMEAVCSV Opex</v>
      </c>
      <c r="T743" s="53" t="str">
        <f>INDEX(Inp_WWUDrivers!T$9:T$37,MATCH($F743,Inp_WWUDrivers!$F$9:$F$37,0))</f>
        <v/>
      </c>
      <c r="U743" s="53" t="str">
        <f>INDEX(Inp_WWUDrivers!U$9:U$37,MATCH($F743,Inp_WWUDrivers!$F$9:$F$37,0))</f>
        <v/>
      </c>
      <c r="V743" s="53" t="str">
        <f>INDEX(Inp_WWUDrivers!V$9:V$37,MATCH($F743,Inp_WWUDrivers!$F$9:$F$37,0))</f>
        <v/>
      </c>
      <c r="W743" s="53" t="str">
        <f>INDEX(Inp_WWUDrivers!W$9:W$37,MATCH($F743,Inp_WWUDrivers!$F$9:$F$37,0))</f>
        <v/>
      </c>
      <c r="X743" s="53" t="str">
        <f>INDEX(Inp_WWUDrivers!X$9:X$37,MATCH($F743,Inp_WWUDrivers!$F$9:$F$37,0))</f>
        <v/>
      </c>
      <c r="Y743" s="53">
        <f>INDEX(Inp_WWUDrivers!Y$9:Y$37,MATCH($F743,Inp_WWUDrivers!$F$9:$F$37,0))</f>
        <v>11253.418652295841</v>
      </c>
      <c r="Z743" s="53">
        <f>INDEX(Inp_WWUDrivers!Z$9:Z$37,MATCH($F743,Inp_WWUDrivers!$F$9:$F$37,0))</f>
        <v>11212.095396916187</v>
      </c>
      <c r="AA743" s="53">
        <f>INDEX(Inp_WWUDrivers!AA$9:AA$37,MATCH($F743,Inp_WWUDrivers!$F$9:$F$37,0))</f>
        <v>11633.569212014492</v>
      </c>
      <c r="AB743" s="53">
        <f>INDEX(Inp_WWUDrivers!AB$9:AB$37,MATCH($F743,Inp_WWUDrivers!$F$9:$F$37,0))</f>
        <v>11433.68784202093</v>
      </c>
      <c r="AC743" s="53">
        <f>INDEX(Inp_WWUDrivers!AC$9:AC$37,MATCH($F743,Inp_WWUDrivers!$F$9:$F$37,0))</f>
        <v>11416.724805169573</v>
      </c>
      <c r="AD743" s="53">
        <f>INDEX(Inp_WWUDrivers!AD$9:AD$37,MATCH($F743,Inp_WWUDrivers!$F$9:$F$37,0))</f>
        <v>11400.889143525172</v>
      </c>
      <c r="AE743" s="53">
        <f>INDEX(Inp_WWUDrivers!AE$9:AE$37,MATCH($F743,Inp_WWUDrivers!$F$9:$F$37,0))</f>
        <v>11411.234081487915</v>
      </c>
      <c r="AF743" s="53">
        <f>INDEX(Inp_WWUDrivers!AF$9:AF$37,MATCH($F743,Inp_WWUDrivers!$F$9:$F$37,0))</f>
        <v>11423.040091313891</v>
      </c>
      <c r="AG743" s="53">
        <f>INDEX(Inp_WWUDrivers!AG$9:AG$37,MATCH($F743,Inp_WWUDrivers!$F$9:$F$37,0))</f>
        <v>11518.885294038451</v>
      </c>
      <c r="AH743" s="53">
        <f>INDEX(Inp_WWUDrivers!AH$9:AH$37,MATCH($F743,Inp_WWUDrivers!$F$9:$F$37,0))</f>
        <v>11618.47729942244</v>
      </c>
      <c r="AI743" s="53">
        <f>INDEX(Inp_WWUDrivers!AI$9:AI$37,MATCH($F743,Inp_WWUDrivers!$F$9:$F$37,0))</f>
        <v>11713.89485408272</v>
      </c>
      <c r="AJ743" s="53">
        <f>INDEX(Inp_WWUDrivers!AJ$9:AJ$37,MATCH($F743,Inp_WWUDrivers!$F$9:$F$37,0))</f>
        <v>11815.47007168297</v>
      </c>
      <c r="AK743" s="53">
        <f>INDEX(Inp_WWUDrivers!AK$9:AK$37,MATCH($F743,Inp_WWUDrivers!$F$9:$F$37,0))</f>
        <v>11910.1027822819</v>
      </c>
    </row>
    <row r="744" spans="5:37" ht="14.2" customHeight="1">
      <c r="E744" s="2" t="s">
        <v>40</v>
      </c>
      <c r="F744" s="3" t="s">
        <v>202</v>
      </c>
      <c r="G744" s="3" t="str">
        <f>G743</f>
        <v>CSV Opex</v>
      </c>
      <c r="H744" s="3"/>
      <c r="J744" s="2" t="str">
        <f>E744&amp;$G744&amp;""&amp;H744</f>
        <v>WWUCSV Opex</v>
      </c>
      <c r="T744" s="53" t="e">
        <f t="shared" ref="T744:AK744" si="265">T740^$R$29*T741^$R$30*T742^$R$31*T743^$R$32</f>
        <v>#VALUE!</v>
      </c>
      <c r="U744" s="53" t="e">
        <f t="shared" si="265"/>
        <v>#VALUE!</v>
      </c>
      <c r="V744" s="53" t="e">
        <f t="shared" si="265"/>
        <v>#VALUE!</v>
      </c>
      <c r="W744" s="53" t="e">
        <f t="shared" si="265"/>
        <v>#VALUE!</v>
      </c>
      <c r="X744" s="53" t="e">
        <f t="shared" si="265"/>
        <v>#VALUE!</v>
      </c>
      <c r="Y744" s="53">
        <f t="shared" si="265"/>
        <v>16523.50655199364</v>
      </c>
      <c r="Z744" s="53">
        <f t="shared" si="265"/>
        <v>16496.079284915551</v>
      </c>
      <c r="AA744" s="53">
        <f t="shared" si="265"/>
        <v>17060.174461557232</v>
      </c>
      <c r="AB744" s="53">
        <f t="shared" si="265"/>
        <v>16912.121319005539</v>
      </c>
      <c r="AC744" s="53">
        <f t="shared" si="265"/>
        <v>16734.830998585683</v>
      </c>
      <c r="AD744" s="53">
        <f t="shared" si="265"/>
        <v>16633.073040465388</v>
      </c>
      <c r="AE744" s="53">
        <f t="shared" si="265"/>
        <v>16798.645699819255</v>
      </c>
      <c r="AF744" s="53">
        <f t="shared" si="265"/>
        <v>16811.98912180874</v>
      </c>
      <c r="AG744" s="53">
        <f t="shared" si="265"/>
        <v>16918.680736324321</v>
      </c>
      <c r="AH744" s="53">
        <f t="shared" si="265"/>
        <v>16998.258984787986</v>
      </c>
      <c r="AI744" s="53">
        <f t="shared" si="265"/>
        <v>17074.19511833282</v>
      </c>
      <c r="AJ744" s="53">
        <f t="shared" si="265"/>
        <v>17154.77882023008</v>
      </c>
      <c r="AK744" s="53">
        <f t="shared" si="265"/>
        <v>17229.538598260497</v>
      </c>
    </row>
    <row r="745" spans="5:37" ht="14.2" customHeight="1">
      <c r="T745" s="67"/>
      <c r="U745" s="67"/>
      <c r="V745" s="67"/>
      <c r="W745" s="67"/>
      <c r="X745" s="67"/>
      <c r="Y745" s="67"/>
      <c r="Z745" s="67"/>
      <c r="AA745" s="67"/>
      <c r="AB745" s="67"/>
      <c r="AC745" s="67"/>
      <c r="AD745" s="67"/>
      <c r="AE745" s="67"/>
      <c r="AF745" s="67"/>
      <c r="AG745" s="67"/>
      <c r="AH745" s="67"/>
      <c r="AI745" s="67"/>
      <c r="AJ745" s="67"/>
      <c r="AK745" s="67"/>
    </row>
    <row r="746" spans="5:37" ht="14.2" customHeight="1">
      <c r="E746" s="2" t="s">
        <v>40</v>
      </c>
      <c r="F746" s="2" t="s">
        <v>226</v>
      </c>
      <c r="G746" s="2" t="s">
        <v>239</v>
      </c>
      <c r="J746" s="2" t="str">
        <f t="shared" ref="J746:J750" si="266">E746&amp;$F746&amp;""&amp;G746&amp;""&amp;H746</f>
        <v>WWUCSV EmergencyCSV Opex Plus</v>
      </c>
      <c r="T746" s="53" t="e">
        <f>T$101</f>
        <v>#VALUE!</v>
      </c>
      <c r="U746" s="53" t="e">
        <f t="shared" ref="U746:AK746" si="267">U$101</f>
        <v>#VALUE!</v>
      </c>
      <c r="V746" s="53" t="e">
        <f t="shared" si="267"/>
        <v>#VALUE!</v>
      </c>
      <c r="W746" s="53" t="e">
        <f t="shared" si="267"/>
        <v>#VALUE!</v>
      </c>
      <c r="X746" s="53" t="e">
        <f t="shared" si="267"/>
        <v>#VALUE!</v>
      </c>
      <c r="Y746" s="53">
        <f t="shared" si="267"/>
        <v>1379250.7894775441</v>
      </c>
      <c r="Z746" s="53">
        <f t="shared" si="267"/>
        <v>1412503.3045443289</v>
      </c>
      <c r="AA746" s="53">
        <f t="shared" si="267"/>
        <v>1411877.3633273395</v>
      </c>
      <c r="AB746" s="53">
        <f t="shared" si="267"/>
        <v>1430581.0572285918</v>
      </c>
      <c r="AC746" s="53">
        <f t="shared" si="267"/>
        <v>1412962.8455471201</v>
      </c>
      <c r="AD746" s="53">
        <f t="shared" si="267"/>
        <v>1417322.5617694315</v>
      </c>
      <c r="AE746" s="53">
        <f t="shared" si="267"/>
        <v>1414478.4743858345</v>
      </c>
      <c r="AF746" s="53">
        <f t="shared" si="267"/>
        <v>1411637.7370976252</v>
      </c>
      <c r="AG746" s="53">
        <f t="shared" si="267"/>
        <v>1405953.7841122458</v>
      </c>
      <c r="AH746" s="53">
        <f t="shared" si="267"/>
        <v>1400285.5219380043</v>
      </c>
      <c r="AI746" s="53">
        <f t="shared" si="267"/>
        <v>1394648.7273988652</v>
      </c>
      <c r="AJ746" s="53">
        <f t="shared" si="267"/>
        <v>1389017.9176557446</v>
      </c>
      <c r="AK746" s="53">
        <f t="shared" si="267"/>
        <v>1383423.1552016621</v>
      </c>
    </row>
    <row r="747" spans="5:37" ht="14.2" customHeight="1">
      <c r="E747" s="2" t="s">
        <v>40</v>
      </c>
      <c r="F747" s="66" t="s">
        <v>166</v>
      </c>
      <c r="G747" s="2" t="s">
        <v>239</v>
      </c>
      <c r="J747" s="2" t="str">
        <f t="shared" si="266"/>
        <v>WWUTotal external condition reports
(service condition + mains condition)CSV Opex Plus</v>
      </c>
      <c r="T747" s="53" t="str">
        <f>INDEX(Inp_WWUDrivers!T$9:T$37,MATCH($F747,Inp_WWUDrivers!$F$9:$F$37,0))</f>
        <v/>
      </c>
      <c r="U747" s="53" t="str">
        <f>INDEX(Inp_WWUDrivers!U$9:U$37,MATCH($F747,Inp_WWUDrivers!$F$9:$F$37,0))</f>
        <v/>
      </c>
      <c r="V747" s="53" t="str">
        <f>INDEX(Inp_WWUDrivers!V$9:V$37,MATCH($F747,Inp_WWUDrivers!$F$9:$F$37,0))</f>
        <v/>
      </c>
      <c r="W747" s="53" t="str">
        <f>INDEX(Inp_WWUDrivers!W$9:W$37,MATCH($F747,Inp_WWUDrivers!$F$9:$F$37,0))</f>
        <v/>
      </c>
      <c r="X747" s="53" t="str">
        <f>INDEX(Inp_WWUDrivers!X$9:X$37,MATCH($F747,Inp_WWUDrivers!$F$9:$F$37,0))</f>
        <v/>
      </c>
      <c r="Y747" s="53">
        <f>INDEX(Inp_WWUDrivers!Y$9:Y$37,MATCH($F747,Inp_WWUDrivers!$F$9:$F$37,0))</f>
        <v>11953</v>
      </c>
      <c r="Z747" s="53">
        <f>INDEX(Inp_WWUDrivers!Z$9:Z$37,MATCH($F747,Inp_WWUDrivers!$F$9:$F$37,0))</f>
        <v>11841</v>
      </c>
      <c r="AA747" s="53">
        <f>INDEX(Inp_WWUDrivers!AA$9:AA$37,MATCH($F747,Inp_WWUDrivers!$F$9:$F$37,0))</f>
        <v>11512</v>
      </c>
      <c r="AB747" s="53">
        <f>INDEX(Inp_WWUDrivers!AB$9:AB$37,MATCH($F747,Inp_WWUDrivers!$F$9:$F$37,0))</f>
        <v>12042</v>
      </c>
      <c r="AC747" s="53">
        <f>INDEX(Inp_WWUDrivers!AC$9:AC$37,MATCH($F747,Inp_WWUDrivers!$F$9:$F$37,0))</f>
        <v>11301</v>
      </c>
      <c r="AD747" s="53">
        <f>INDEX(Inp_WWUDrivers!AD$9:AD$37,MATCH($F747,Inp_WWUDrivers!$F$9:$F$37,0))</f>
        <v>10818</v>
      </c>
      <c r="AE747" s="53">
        <f>INDEX(Inp_WWUDrivers!AE$9:AE$37,MATCH($F747,Inp_WWUDrivers!$F$9:$F$37,0))</f>
        <v>11577.833332999999</v>
      </c>
      <c r="AF747" s="53">
        <f>INDEX(Inp_WWUDrivers!AF$9:AF$37,MATCH($F747,Inp_WWUDrivers!$F$9:$F$37,0))</f>
        <v>11577.833332999999</v>
      </c>
      <c r="AG747" s="53">
        <f>INDEX(Inp_WWUDrivers!AG$9:AG$37,MATCH($F747,Inp_WWUDrivers!$F$9:$F$37,0))</f>
        <v>11729.8</v>
      </c>
      <c r="AH747" s="53">
        <f>INDEX(Inp_WWUDrivers!AH$9:AH$37,MATCH($F747,Inp_WWUDrivers!$F$9:$F$37,0))</f>
        <v>11729.8</v>
      </c>
      <c r="AI747" s="53">
        <f>INDEX(Inp_WWUDrivers!AI$9:AI$37,MATCH($F747,Inp_WWUDrivers!$F$9:$F$37,0))</f>
        <v>11729.8</v>
      </c>
      <c r="AJ747" s="53">
        <f>INDEX(Inp_WWUDrivers!AJ$9:AJ$37,MATCH($F747,Inp_WWUDrivers!$F$9:$F$37,0))</f>
        <v>11729.8</v>
      </c>
      <c r="AK747" s="53">
        <f>INDEX(Inp_WWUDrivers!AK$9:AK$37,MATCH($F747,Inp_WWUDrivers!$F$9:$F$37,0))</f>
        <v>11729.8</v>
      </c>
    </row>
    <row r="748" spans="5:37" ht="14.2" customHeight="1">
      <c r="E748" s="2" t="s">
        <v>40</v>
      </c>
      <c r="F748" s="2" t="s">
        <v>230</v>
      </c>
      <c r="G748" s="2" t="s">
        <v>239</v>
      </c>
      <c r="J748" s="2" t="str">
        <f t="shared" si="266"/>
        <v>WWUMaintenance MEAVCSV Opex Plus</v>
      </c>
      <c r="T748" s="53" t="str">
        <f>INDEX(Inp_WWUDrivers!T$9:T$37,MATCH($F748,Inp_WWUDrivers!$F$9:$F$37,0))</f>
        <v/>
      </c>
      <c r="U748" s="53" t="str">
        <f>INDEX(Inp_WWUDrivers!U$9:U$37,MATCH($F748,Inp_WWUDrivers!$F$9:$F$37,0))</f>
        <v/>
      </c>
      <c r="V748" s="53" t="str">
        <f>INDEX(Inp_WWUDrivers!V$9:V$37,MATCH($F748,Inp_WWUDrivers!$F$9:$F$37,0))</f>
        <v/>
      </c>
      <c r="W748" s="53" t="str">
        <f>INDEX(Inp_WWUDrivers!W$9:W$37,MATCH($F748,Inp_WWUDrivers!$F$9:$F$37,0))</f>
        <v/>
      </c>
      <c r="X748" s="53" t="str">
        <f>INDEX(Inp_WWUDrivers!X$9:X$37,MATCH($F748,Inp_WWUDrivers!$F$9:$F$37,0))</f>
        <v/>
      </c>
      <c r="Y748" s="53">
        <f>INDEX(Inp_WWUDrivers!Y$9:Y$37,MATCH($F748,Inp_WWUDrivers!$F$9:$F$37,0))</f>
        <v>4998.5839010246873</v>
      </c>
      <c r="Z748" s="53">
        <f>INDEX(Inp_WWUDrivers!Z$9:Z$37,MATCH($F748,Inp_WWUDrivers!$F$9:$F$37,0))</f>
        <v>4973.2812874886613</v>
      </c>
      <c r="AA748" s="53">
        <f>INDEX(Inp_WWUDrivers!AA$9:AA$37,MATCH($F748,Inp_WWUDrivers!$F$9:$F$37,0))</f>
        <v>5418.1597271515166</v>
      </c>
      <c r="AB748" s="53">
        <f>INDEX(Inp_WWUDrivers!AB$9:AB$37,MATCH($F748,Inp_WWUDrivers!$F$9:$F$37,0))</f>
        <v>5238.4792616661234</v>
      </c>
      <c r="AC748" s="53">
        <f>INDEX(Inp_WWUDrivers!AC$9:AC$37,MATCH($F748,Inp_WWUDrivers!$F$9:$F$37,0))</f>
        <v>5246.5744135986561</v>
      </c>
      <c r="AD748" s="53">
        <f>INDEX(Inp_WWUDrivers!AD$9:AD$37,MATCH($F748,Inp_WWUDrivers!$F$9:$F$37,0))</f>
        <v>5253.5423684955558</v>
      </c>
      <c r="AE748" s="53">
        <f>INDEX(Inp_WWUDrivers!AE$9:AE$37,MATCH($F748,Inp_WWUDrivers!$F$9:$F$37,0))</f>
        <v>5263.8873064582995</v>
      </c>
      <c r="AF748" s="53">
        <f>INDEX(Inp_WWUDrivers!AF$9:AF$37,MATCH($F748,Inp_WWUDrivers!$F$9:$F$37,0))</f>
        <v>5275.6933162842752</v>
      </c>
      <c r="AG748" s="53">
        <f>INDEX(Inp_WWUDrivers!AG$9:AG$37,MATCH($F748,Inp_WWUDrivers!$F$9:$F$37,0))</f>
        <v>5286.0028418558741</v>
      </c>
      <c r="AH748" s="53">
        <f>INDEX(Inp_WWUDrivers!AH$9:AH$37,MATCH($F748,Inp_WWUDrivers!$F$9:$F$37,0))</f>
        <v>5296.3699254765397</v>
      </c>
      <c r="AI748" s="53">
        <f>INDEX(Inp_WWUDrivers!AI$9:AI$37,MATCH($F748,Inp_WWUDrivers!$F$9:$F$37,0))</f>
        <v>5306.7938292225781</v>
      </c>
      <c r="AJ748" s="53">
        <f>INDEX(Inp_WWUDrivers!AJ$9:AJ$37,MATCH($F748,Inp_WWUDrivers!$F$9:$F$37,0))</f>
        <v>5317.274553093981</v>
      </c>
      <c r="AK748" s="53">
        <f>INDEX(Inp_WWUDrivers!AK$9:AK$37,MATCH($F748,Inp_WWUDrivers!$F$9:$F$37,0))</f>
        <v>5327.8135729381593</v>
      </c>
    </row>
    <row r="749" spans="5:37" ht="14.2" customHeight="1">
      <c r="E749" s="2" t="s">
        <v>40</v>
      </c>
      <c r="F749" s="2" t="s">
        <v>157</v>
      </c>
      <c r="G749" s="2" t="s">
        <v>239</v>
      </c>
      <c r="J749" s="2" t="str">
        <f t="shared" si="266"/>
        <v>WWUCapex synthetic costs - ConnectionsCSV Opex Plus</v>
      </c>
      <c r="T749" s="53" t="str">
        <f>INDEX(Inp_WWUDrivers!T$9:T$37,MATCH($F749,Inp_WWUDrivers!$F$9:$F$37,0))</f>
        <v/>
      </c>
      <c r="U749" s="53" t="str">
        <f>INDEX(Inp_WWUDrivers!U$9:U$37,MATCH($F749,Inp_WWUDrivers!$F$9:$F$37,0))</f>
        <v/>
      </c>
      <c r="V749" s="53" t="str">
        <f>INDEX(Inp_WWUDrivers!V$9:V$37,MATCH($F749,Inp_WWUDrivers!$F$9:$F$37,0))</f>
        <v/>
      </c>
      <c r="W749" s="53" t="str">
        <f>INDEX(Inp_WWUDrivers!W$9:W$37,MATCH($F749,Inp_WWUDrivers!$F$9:$F$37,0))</f>
        <v/>
      </c>
      <c r="X749" s="53" t="str">
        <f>INDEX(Inp_WWUDrivers!X$9:X$37,MATCH($F749,Inp_WWUDrivers!$F$9:$F$37,0))</f>
        <v/>
      </c>
      <c r="Y749" s="53">
        <f>INDEX(Inp_WWUDrivers!Y$9:Y$37,MATCH($F749,Inp_WWUDrivers!$F$9:$F$37,0))</f>
        <v>20.018343816414571</v>
      </c>
      <c r="Z749" s="53">
        <f>INDEX(Inp_WWUDrivers!Z$9:Z$37,MATCH($F749,Inp_WWUDrivers!$F$9:$F$37,0))</f>
        <v>17.936551050432847</v>
      </c>
      <c r="AA749" s="53">
        <f>INDEX(Inp_WWUDrivers!AA$9:AA$37,MATCH($F749,Inp_WWUDrivers!$F$9:$F$37,0))</f>
        <v>18.048494162331227</v>
      </c>
      <c r="AB749" s="53">
        <f>INDEX(Inp_WWUDrivers!AB$9:AB$37,MATCH($F749,Inp_WWUDrivers!$F$9:$F$37,0))</f>
        <v>18.516533507904374</v>
      </c>
      <c r="AC749" s="53">
        <f>INDEX(Inp_WWUDrivers!AC$9:AC$37,MATCH($F749,Inp_WWUDrivers!$F$9:$F$37,0))</f>
        <v>15.280501631512495</v>
      </c>
      <c r="AD749" s="53">
        <f>INDEX(Inp_WWUDrivers!AD$9:AD$37,MATCH($F749,Inp_WWUDrivers!$F$9:$F$37,0))</f>
        <v>15.208617164598772</v>
      </c>
      <c r="AE749" s="53">
        <f>INDEX(Inp_WWUDrivers!AE$9:AE$37,MATCH($F749,Inp_WWUDrivers!$F$9:$F$37,0))</f>
        <v>14.739856725950968</v>
      </c>
      <c r="AF749" s="53">
        <f>INDEX(Inp_WWUDrivers!AF$9:AF$37,MATCH($F749,Inp_WWUDrivers!$F$9:$F$37,0))</f>
        <v>14.108766097888633</v>
      </c>
      <c r="AG749" s="53">
        <f>INDEX(Inp_WWUDrivers!AG$9:AG$37,MATCH($F749,Inp_WWUDrivers!$F$9:$F$37,0))</f>
        <v>14.323787664581749</v>
      </c>
      <c r="AH749" s="53">
        <f>INDEX(Inp_WWUDrivers!AH$9:AH$37,MATCH($F749,Inp_WWUDrivers!$F$9:$F$37,0))</f>
        <v>13.913701236871955</v>
      </c>
      <c r="AI749" s="53">
        <f>INDEX(Inp_WWUDrivers!AI$9:AI$37,MATCH($F749,Inp_WWUDrivers!$F$9:$F$37,0))</f>
        <v>13.406405904332704</v>
      </c>
      <c r="AJ749" s="53">
        <f>INDEX(Inp_WWUDrivers!AJ$9:AJ$37,MATCH($F749,Inp_WWUDrivers!$F$9:$F$37,0))</f>
        <v>13.012712433448282</v>
      </c>
      <c r="AK749" s="53">
        <f>INDEX(Inp_WWUDrivers!AK$9:AK$37,MATCH($F749,Inp_WWUDrivers!$F$9:$F$37,0))</f>
        <v>12.43616676108382</v>
      </c>
    </row>
    <row r="750" spans="5:37" ht="14.2" customHeight="1">
      <c r="E750" s="2" t="s">
        <v>40</v>
      </c>
      <c r="F750" s="2" t="s">
        <v>168</v>
      </c>
      <c r="G750" s="2" t="s">
        <v>239</v>
      </c>
      <c r="J750" s="2" t="str">
        <f t="shared" si="266"/>
        <v>WWUMEAVCSV Opex Plus</v>
      </c>
      <c r="T750" s="53" t="str">
        <f>INDEX(Inp_WWUDrivers!T$9:T$37,MATCH($F750,Inp_WWUDrivers!$F$9:$F$37,0))</f>
        <v/>
      </c>
      <c r="U750" s="53" t="str">
        <f>INDEX(Inp_WWUDrivers!U$9:U$37,MATCH($F750,Inp_WWUDrivers!$F$9:$F$37,0))</f>
        <v/>
      </c>
      <c r="V750" s="53" t="str">
        <f>INDEX(Inp_WWUDrivers!V$9:V$37,MATCH($F750,Inp_WWUDrivers!$F$9:$F$37,0))</f>
        <v/>
      </c>
      <c r="W750" s="53" t="str">
        <f>INDEX(Inp_WWUDrivers!W$9:W$37,MATCH($F750,Inp_WWUDrivers!$F$9:$F$37,0))</f>
        <v/>
      </c>
      <c r="X750" s="53" t="str">
        <f>INDEX(Inp_WWUDrivers!X$9:X$37,MATCH($F750,Inp_WWUDrivers!$F$9:$F$37,0))</f>
        <v/>
      </c>
      <c r="Y750" s="53">
        <f>INDEX(Inp_WWUDrivers!Y$9:Y$37,MATCH($F750,Inp_WWUDrivers!$F$9:$F$37,0))</f>
        <v>11253.418652295841</v>
      </c>
      <c r="Z750" s="53">
        <f>INDEX(Inp_WWUDrivers!Z$9:Z$37,MATCH($F750,Inp_WWUDrivers!$F$9:$F$37,0))</f>
        <v>11212.095396916187</v>
      </c>
      <c r="AA750" s="53">
        <f>INDEX(Inp_WWUDrivers!AA$9:AA$37,MATCH($F750,Inp_WWUDrivers!$F$9:$F$37,0))</f>
        <v>11633.569212014492</v>
      </c>
      <c r="AB750" s="53">
        <f>INDEX(Inp_WWUDrivers!AB$9:AB$37,MATCH($F750,Inp_WWUDrivers!$F$9:$F$37,0))</f>
        <v>11433.68784202093</v>
      </c>
      <c r="AC750" s="53">
        <f>INDEX(Inp_WWUDrivers!AC$9:AC$37,MATCH($F750,Inp_WWUDrivers!$F$9:$F$37,0))</f>
        <v>11416.724805169573</v>
      </c>
      <c r="AD750" s="53">
        <f>INDEX(Inp_WWUDrivers!AD$9:AD$37,MATCH($F750,Inp_WWUDrivers!$F$9:$F$37,0))</f>
        <v>11400.889143525172</v>
      </c>
      <c r="AE750" s="53">
        <f>INDEX(Inp_WWUDrivers!AE$9:AE$37,MATCH($F750,Inp_WWUDrivers!$F$9:$F$37,0))</f>
        <v>11411.234081487915</v>
      </c>
      <c r="AF750" s="53">
        <f>INDEX(Inp_WWUDrivers!AF$9:AF$37,MATCH($F750,Inp_WWUDrivers!$F$9:$F$37,0))</f>
        <v>11423.040091313891</v>
      </c>
      <c r="AG750" s="53">
        <f>INDEX(Inp_WWUDrivers!AG$9:AG$37,MATCH($F750,Inp_WWUDrivers!$F$9:$F$37,0))</f>
        <v>11518.885294038451</v>
      </c>
      <c r="AH750" s="53">
        <f>INDEX(Inp_WWUDrivers!AH$9:AH$37,MATCH($F750,Inp_WWUDrivers!$F$9:$F$37,0))</f>
        <v>11618.47729942244</v>
      </c>
      <c r="AI750" s="53">
        <f>INDEX(Inp_WWUDrivers!AI$9:AI$37,MATCH($F750,Inp_WWUDrivers!$F$9:$F$37,0))</f>
        <v>11713.89485408272</v>
      </c>
      <c r="AJ750" s="53">
        <f>INDEX(Inp_WWUDrivers!AJ$9:AJ$37,MATCH($F750,Inp_WWUDrivers!$F$9:$F$37,0))</f>
        <v>11815.47007168297</v>
      </c>
      <c r="AK750" s="53">
        <f>INDEX(Inp_WWUDrivers!AK$9:AK$37,MATCH($F750,Inp_WWUDrivers!$F$9:$F$37,0))</f>
        <v>11910.1027822819</v>
      </c>
    </row>
    <row r="751" spans="5:37" ht="14.2" customHeight="1">
      <c r="E751" s="2" t="s">
        <v>40</v>
      </c>
      <c r="F751" s="3" t="s">
        <v>202</v>
      </c>
      <c r="G751" s="3" t="str">
        <f>G750</f>
        <v>CSV Opex Plus</v>
      </c>
      <c r="H751" s="3"/>
      <c r="J751" s="2" t="str">
        <f>E751&amp;$G751&amp;""&amp;H751</f>
        <v>WWUCSV Opex Plus</v>
      </c>
      <c r="T751" s="53" t="e">
        <f t="shared" ref="T751:AK751" si="268">T746^$R$36*T747^$R$36*T748^$R$37*T749^$R$38*T750^$R$39</f>
        <v>#VALUE!</v>
      </c>
      <c r="U751" s="53" t="e">
        <f t="shared" si="268"/>
        <v>#VALUE!</v>
      </c>
      <c r="V751" s="53" t="e">
        <f t="shared" si="268"/>
        <v>#VALUE!</v>
      </c>
      <c r="W751" s="53" t="e">
        <f t="shared" si="268"/>
        <v>#VALUE!</v>
      </c>
      <c r="X751" s="53" t="e">
        <f t="shared" si="268"/>
        <v>#VALUE!</v>
      </c>
      <c r="Y751" s="53">
        <f t="shared" si="268"/>
        <v>12452.766589187017</v>
      </c>
      <c r="Z751" s="53">
        <f t="shared" si="268"/>
        <v>12332.304834736919</v>
      </c>
      <c r="AA751" s="53">
        <f t="shared" si="268"/>
        <v>12732.194294379564</v>
      </c>
      <c r="AB751" s="53">
        <f t="shared" si="268"/>
        <v>12637.095724505238</v>
      </c>
      <c r="AC751" s="53">
        <f t="shared" si="268"/>
        <v>12354.338038570007</v>
      </c>
      <c r="AD751" s="53">
        <f t="shared" si="268"/>
        <v>12291.94195073785</v>
      </c>
      <c r="AE751" s="53">
        <f t="shared" si="268"/>
        <v>12354.152685931298</v>
      </c>
      <c r="AF751" s="53">
        <f t="shared" si="268"/>
        <v>12322.873220094187</v>
      </c>
      <c r="AG751" s="53">
        <f t="shared" si="268"/>
        <v>12414.30360488587</v>
      </c>
      <c r="AH751" s="53">
        <f t="shared" si="268"/>
        <v>12450.885482359854</v>
      </c>
      <c r="AI751" s="53">
        <f t="shared" si="268"/>
        <v>12476.76586655416</v>
      </c>
      <c r="AJ751" s="53">
        <f t="shared" si="268"/>
        <v>12513.030098236506</v>
      </c>
      <c r="AK751" s="53">
        <f t="shared" si="268"/>
        <v>12529.851839713623</v>
      </c>
    </row>
    <row r="752" spans="5:37" ht="14.2" customHeight="1">
      <c r="T752" s="67"/>
      <c r="U752" s="67"/>
      <c r="V752" s="67"/>
      <c r="W752" s="67"/>
      <c r="X752" s="67"/>
      <c r="Y752" s="67"/>
      <c r="Z752" s="67"/>
      <c r="AA752" s="67"/>
      <c r="AB752" s="67"/>
      <c r="AC752" s="67"/>
      <c r="AD752" s="67"/>
      <c r="AE752" s="67"/>
      <c r="AF752" s="67"/>
      <c r="AG752" s="67"/>
      <c r="AH752" s="67"/>
      <c r="AI752" s="67"/>
      <c r="AJ752" s="67"/>
      <c r="AK752" s="67"/>
    </row>
    <row r="753" spans="5:37" ht="14.2" customHeight="1">
      <c r="E753" s="2" t="s">
        <v>40</v>
      </c>
      <c r="F753" s="2" t="s">
        <v>141</v>
      </c>
      <c r="G753" s="2" t="s">
        <v>241</v>
      </c>
      <c r="J753" s="2" t="str">
        <f t="shared" ref="J753:J754" si="269">E753&amp;$F753&amp;""&amp;G753&amp;""&amp;H753</f>
        <v xml:space="preserve">WWUCustomersCSV Business Support Costs </v>
      </c>
      <c r="T753" s="53" t="str">
        <f>INDEX(Inp_WWUDrivers!T$9:T$37,MATCH($F753,Inp_WWUDrivers!$F$9:$F$37,0))</f>
        <v/>
      </c>
      <c r="U753" s="53" t="str">
        <f>INDEX(Inp_WWUDrivers!U$9:U$37,MATCH($F753,Inp_WWUDrivers!$F$9:$F$37,0))</f>
        <v/>
      </c>
      <c r="V753" s="53" t="str">
        <f>INDEX(Inp_WWUDrivers!V$9:V$37,MATCH($F753,Inp_WWUDrivers!$F$9:$F$37,0))</f>
        <v/>
      </c>
      <c r="W753" s="53" t="str">
        <f>INDEX(Inp_WWUDrivers!W$9:W$37,MATCH($F753,Inp_WWUDrivers!$F$9:$F$37,0))</f>
        <v/>
      </c>
      <c r="X753" s="53" t="str">
        <f>INDEX(Inp_WWUDrivers!X$9:X$37,MATCH($F753,Inp_WWUDrivers!$F$9:$F$37,0))</f>
        <v/>
      </c>
      <c r="Y753" s="53">
        <f>INDEX(Inp_WWUDrivers!Y$9:Y$37,MATCH($F753,Inp_WWUDrivers!$F$9:$F$37,0))</f>
        <v>2490948</v>
      </c>
      <c r="Z753" s="53">
        <f>INDEX(Inp_WWUDrivers!Z$9:Z$37,MATCH($F753,Inp_WWUDrivers!$F$9:$F$37,0))</f>
        <v>2498673</v>
      </c>
      <c r="AA753" s="53">
        <f>INDEX(Inp_WWUDrivers!AA$9:AA$37,MATCH($F753,Inp_WWUDrivers!$F$9:$F$37,0))</f>
        <v>2511806</v>
      </c>
      <c r="AB753" s="53">
        <f>INDEX(Inp_WWUDrivers!AB$9:AB$37,MATCH($F753,Inp_WWUDrivers!$F$9:$F$37,0))</f>
        <v>2522018</v>
      </c>
      <c r="AC753" s="53">
        <f>INDEX(Inp_WWUDrivers!AC$9:AC$37,MATCH($F753,Inp_WWUDrivers!$F$9:$F$37,0))</f>
        <v>2532039</v>
      </c>
      <c r="AD753" s="53">
        <f>INDEX(Inp_WWUDrivers!AD$9:AD$37,MATCH($F753,Inp_WWUDrivers!$F$9:$F$37,0))</f>
        <v>2542560</v>
      </c>
      <c r="AE753" s="53">
        <f>INDEX(Inp_WWUDrivers!AE$9:AE$37,MATCH($F753,Inp_WWUDrivers!$F$9:$F$37,0))</f>
        <v>2555637</v>
      </c>
      <c r="AF753" s="53">
        <f>INDEX(Inp_WWUDrivers!AF$9:AF$37,MATCH($F753,Inp_WWUDrivers!$F$9:$F$37,0))</f>
        <v>2568789</v>
      </c>
      <c r="AG753" s="53">
        <f>INDEX(Inp_WWUDrivers!AG$9:AG$37,MATCH($F753,Inp_WWUDrivers!$F$9:$F$37,0))</f>
        <v>2582017</v>
      </c>
      <c r="AH753" s="53">
        <f>INDEX(Inp_WWUDrivers!AH$9:AH$37,MATCH($F753,Inp_WWUDrivers!$F$9:$F$37,0))</f>
        <v>2595323</v>
      </c>
      <c r="AI753" s="53">
        <f>INDEX(Inp_WWUDrivers!AI$9:AI$37,MATCH($F753,Inp_WWUDrivers!$F$9:$F$37,0))</f>
        <v>2608706</v>
      </c>
      <c r="AJ753" s="53">
        <f>INDEX(Inp_WWUDrivers!AJ$9:AJ$37,MATCH($F753,Inp_WWUDrivers!$F$9:$F$37,0))</f>
        <v>2622166</v>
      </c>
      <c r="AK753" s="53">
        <f>INDEX(Inp_WWUDrivers!AK$9:AK$37,MATCH($F753,Inp_WWUDrivers!$F$9:$F$37,0))</f>
        <v>2635705</v>
      </c>
    </row>
    <row r="754" spans="5:37" ht="14.2" customHeight="1">
      <c r="E754" s="2" t="s">
        <v>40</v>
      </c>
      <c r="F754" s="2" t="s">
        <v>143</v>
      </c>
      <c r="G754" s="2" t="s">
        <v>241</v>
      </c>
      <c r="J754" s="2" t="str">
        <f t="shared" si="269"/>
        <v xml:space="preserve">WWUNetwork LengthCSV Business Support Costs </v>
      </c>
      <c r="T754" s="53" t="str">
        <f>INDEX(Inp_WWUDrivers!T$9:T$37,MATCH($F754,Inp_WWUDrivers!$F$9:$F$37,0))</f>
        <v/>
      </c>
      <c r="U754" s="53" t="str">
        <f>INDEX(Inp_WWUDrivers!U$9:U$37,MATCH($F754,Inp_WWUDrivers!$F$9:$F$37,0))</f>
        <v/>
      </c>
      <c r="V754" s="53" t="str">
        <f>INDEX(Inp_WWUDrivers!V$9:V$37,MATCH($F754,Inp_WWUDrivers!$F$9:$F$37,0))</f>
        <v/>
      </c>
      <c r="W754" s="53" t="str">
        <f>INDEX(Inp_WWUDrivers!W$9:W$37,MATCH($F754,Inp_WWUDrivers!$F$9:$F$37,0))</f>
        <v/>
      </c>
      <c r="X754" s="53" t="str">
        <f>INDEX(Inp_WWUDrivers!X$9:X$37,MATCH($F754,Inp_WWUDrivers!$F$9:$F$37,0))</f>
        <v/>
      </c>
      <c r="Y754" s="53">
        <f>INDEX(Inp_WWUDrivers!Y$9:Y$37,MATCH($F754,Inp_WWUDrivers!$F$9:$F$37,0))</f>
        <v>32370.523000000001</v>
      </c>
      <c r="Z754" s="53">
        <f>INDEX(Inp_WWUDrivers!Z$9:Z$37,MATCH($F754,Inp_WWUDrivers!$F$9:$F$37,0))</f>
        <v>32461.634999999998</v>
      </c>
      <c r="AA754" s="53">
        <f>INDEX(Inp_WWUDrivers!AA$9:AA$37,MATCH($F754,Inp_WWUDrivers!$F$9:$F$37,0))</f>
        <v>32536.77</v>
      </c>
      <c r="AB754" s="53">
        <f>INDEX(Inp_WWUDrivers!AB$9:AB$37,MATCH($F754,Inp_WWUDrivers!$F$9:$F$37,0))</f>
        <v>32617.83</v>
      </c>
      <c r="AC754" s="53">
        <f>INDEX(Inp_WWUDrivers!AC$9:AC$37,MATCH($F754,Inp_WWUDrivers!$F$9:$F$37,0))</f>
        <v>32662.773000000001</v>
      </c>
      <c r="AD754" s="53">
        <f>INDEX(Inp_WWUDrivers!AD$9:AD$37,MATCH($F754,Inp_WWUDrivers!$F$9:$F$37,0))</f>
        <v>32662.773000000001</v>
      </c>
      <c r="AE754" s="53">
        <f>INDEX(Inp_WWUDrivers!AE$9:AE$37,MATCH($F754,Inp_WWUDrivers!$F$9:$F$37,0))</f>
        <v>32662.773000000001</v>
      </c>
      <c r="AF754" s="53">
        <f>INDEX(Inp_WWUDrivers!AF$9:AF$37,MATCH($F754,Inp_WWUDrivers!$F$9:$F$37,0))</f>
        <v>32662.773000000001</v>
      </c>
      <c r="AG754" s="53">
        <f>INDEX(Inp_WWUDrivers!AG$9:AG$37,MATCH($F754,Inp_WWUDrivers!$F$9:$F$37,0))</f>
        <v>32984.93</v>
      </c>
      <c r="AH754" s="53">
        <f>INDEX(Inp_WWUDrivers!AH$9:AH$37,MATCH($F754,Inp_WWUDrivers!$F$9:$F$37,0))</f>
        <v>33317.667999999998</v>
      </c>
      <c r="AI754" s="53">
        <f>INDEX(Inp_WWUDrivers!AI$9:AI$37,MATCH($F754,Inp_WWUDrivers!$F$9:$F$37,0))</f>
        <v>33638.305</v>
      </c>
      <c r="AJ754" s="53">
        <f>INDEX(Inp_WWUDrivers!AJ$9:AJ$37,MATCH($F754,Inp_WWUDrivers!$F$9:$F$37,0))</f>
        <v>33974.961000000003</v>
      </c>
      <c r="AK754" s="53">
        <f>INDEX(Inp_WWUDrivers!AK$9:AK$37,MATCH($F754,Inp_WWUDrivers!$F$9:$F$37,0))</f>
        <v>34292.281000000003</v>
      </c>
    </row>
    <row r="755" spans="5:37" ht="14.2" customHeight="1">
      <c r="E755" s="2" t="s">
        <v>40</v>
      </c>
      <c r="F755" s="3" t="s">
        <v>202</v>
      </c>
      <c r="G755" s="3" t="str">
        <f>G754</f>
        <v xml:space="preserve">CSV Business Support Costs </v>
      </c>
      <c r="H755" s="3"/>
      <c r="J755" s="2" t="str">
        <f>E755&amp;$G755&amp;""&amp;H755</f>
        <v xml:space="preserve">WWUCSV Business Support Costs </v>
      </c>
      <c r="T755" s="53" t="e">
        <f t="shared" ref="T755:AK755" si="270">T753^$R$42*T754^$R$43</f>
        <v>#VALUE!</v>
      </c>
      <c r="U755" s="53" t="e">
        <f t="shared" si="270"/>
        <v>#VALUE!</v>
      </c>
      <c r="V755" s="53" t="e">
        <f t="shared" si="270"/>
        <v>#VALUE!</v>
      </c>
      <c r="W755" s="53" t="e">
        <f t="shared" si="270"/>
        <v>#VALUE!</v>
      </c>
      <c r="X755" s="53" t="e">
        <f t="shared" si="270"/>
        <v>#VALUE!</v>
      </c>
      <c r="Y755" s="53">
        <f t="shared" si="270"/>
        <v>283960.01395584556</v>
      </c>
      <c r="Z755" s="53">
        <f t="shared" si="270"/>
        <v>284799.94892969169</v>
      </c>
      <c r="AA755" s="53">
        <f t="shared" si="270"/>
        <v>285877.69081657979</v>
      </c>
      <c r="AB755" s="53">
        <f t="shared" si="270"/>
        <v>286814.84337624506</v>
      </c>
      <c r="AC755" s="53">
        <f t="shared" si="270"/>
        <v>287582.01453523996</v>
      </c>
      <c r="AD755" s="53">
        <f t="shared" si="270"/>
        <v>288178.86827260599</v>
      </c>
      <c r="AE755" s="53">
        <f t="shared" si="270"/>
        <v>288919.00456944847</v>
      </c>
      <c r="AF755" s="53">
        <f t="shared" si="270"/>
        <v>289661.47826712648</v>
      </c>
      <c r="AG755" s="53">
        <f t="shared" si="270"/>
        <v>291834.97049498709</v>
      </c>
      <c r="AH755" s="53">
        <f t="shared" si="270"/>
        <v>294058.00459563074</v>
      </c>
      <c r="AI755" s="53">
        <f t="shared" si="270"/>
        <v>296230.39696042333</v>
      </c>
      <c r="AJ755" s="53">
        <f t="shared" si="270"/>
        <v>298476.1089024145</v>
      </c>
      <c r="AK755" s="53">
        <f t="shared" si="270"/>
        <v>300639.87841453275</v>
      </c>
    </row>
    <row r="756" spans="5:37" ht="14.2" customHeight="1">
      <c r="T756" s="67"/>
      <c r="U756" s="67"/>
      <c r="V756" s="67"/>
      <c r="W756" s="67"/>
      <c r="X756" s="67"/>
      <c r="Y756" s="67"/>
      <c r="Z756" s="67"/>
      <c r="AA756" s="67"/>
      <c r="AB756" s="67"/>
      <c r="AC756" s="67"/>
      <c r="AD756" s="67"/>
      <c r="AE756" s="67"/>
      <c r="AF756" s="67"/>
      <c r="AG756" s="67"/>
      <c r="AH756" s="67"/>
      <c r="AI756" s="67"/>
      <c r="AJ756" s="67"/>
      <c r="AK756" s="67"/>
    </row>
    <row r="757" spans="5:37" ht="14.2" customHeight="1">
      <c r="E757" s="2" t="s">
        <v>40</v>
      </c>
      <c r="F757" s="2" t="s">
        <v>141</v>
      </c>
      <c r="G757" s="2" t="s">
        <v>242</v>
      </c>
      <c r="J757" s="2" t="str">
        <f t="shared" ref="J757:J759" si="271">E757&amp;$F757&amp;""&amp;G757&amp;""&amp;H757</f>
        <v>WWUCustomersCSV Customers, network, throughput</v>
      </c>
      <c r="T757" s="53" t="str">
        <f>INDEX(Inp_WWUDrivers!T$9:T$37,MATCH($F757,Inp_WWUDrivers!$F$9:$F$37,0))</f>
        <v/>
      </c>
      <c r="U757" s="53" t="str">
        <f>INDEX(Inp_WWUDrivers!U$9:U$37,MATCH($F757,Inp_WWUDrivers!$F$9:$F$37,0))</f>
        <v/>
      </c>
      <c r="V757" s="53" t="str">
        <f>INDEX(Inp_WWUDrivers!V$9:V$37,MATCH($F757,Inp_WWUDrivers!$F$9:$F$37,0))</f>
        <v/>
      </c>
      <c r="W757" s="53" t="str">
        <f>INDEX(Inp_WWUDrivers!W$9:W$37,MATCH($F757,Inp_WWUDrivers!$F$9:$F$37,0))</f>
        <v/>
      </c>
      <c r="X757" s="53" t="str">
        <f>INDEX(Inp_WWUDrivers!X$9:X$37,MATCH($F757,Inp_WWUDrivers!$F$9:$F$37,0))</f>
        <v/>
      </c>
      <c r="Y757" s="53">
        <f>INDEX(Inp_WWUDrivers!Y$9:Y$37,MATCH($F757,Inp_WWUDrivers!$F$9:$F$37,0))</f>
        <v>2490948</v>
      </c>
      <c r="Z757" s="53">
        <f>INDEX(Inp_WWUDrivers!Z$9:Z$37,MATCH($F757,Inp_WWUDrivers!$F$9:$F$37,0))</f>
        <v>2498673</v>
      </c>
      <c r="AA757" s="53">
        <f>INDEX(Inp_WWUDrivers!AA$9:AA$37,MATCH($F757,Inp_WWUDrivers!$F$9:$F$37,0))</f>
        <v>2511806</v>
      </c>
      <c r="AB757" s="53">
        <f>INDEX(Inp_WWUDrivers!AB$9:AB$37,MATCH($F757,Inp_WWUDrivers!$F$9:$F$37,0))</f>
        <v>2522018</v>
      </c>
      <c r="AC757" s="53">
        <f>INDEX(Inp_WWUDrivers!AC$9:AC$37,MATCH($F757,Inp_WWUDrivers!$F$9:$F$37,0))</f>
        <v>2532039</v>
      </c>
      <c r="AD757" s="53">
        <f>INDEX(Inp_WWUDrivers!AD$9:AD$37,MATCH($F757,Inp_WWUDrivers!$F$9:$F$37,0))</f>
        <v>2542560</v>
      </c>
      <c r="AE757" s="53">
        <f>INDEX(Inp_WWUDrivers!AE$9:AE$37,MATCH($F757,Inp_WWUDrivers!$F$9:$F$37,0))</f>
        <v>2555637</v>
      </c>
      <c r="AF757" s="53">
        <f>INDEX(Inp_WWUDrivers!AF$9:AF$37,MATCH($F757,Inp_WWUDrivers!$F$9:$F$37,0))</f>
        <v>2568789</v>
      </c>
      <c r="AG757" s="53">
        <f>INDEX(Inp_WWUDrivers!AG$9:AG$37,MATCH($F757,Inp_WWUDrivers!$F$9:$F$37,0))</f>
        <v>2582017</v>
      </c>
      <c r="AH757" s="53">
        <f>INDEX(Inp_WWUDrivers!AH$9:AH$37,MATCH($F757,Inp_WWUDrivers!$F$9:$F$37,0))</f>
        <v>2595323</v>
      </c>
      <c r="AI757" s="53">
        <f>INDEX(Inp_WWUDrivers!AI$9:AI$37,MATCH($F757,Inp_WWUDrivers!$F$9:$F$37,0))</f>
        <v>2608706</v>
      </c>
      <c r="AJ757" s="53">
        <f>INDEX(Inp_WWUDrivers!AJ$9:AJ$37,MATCH($F757,Inp_WWUDrivers!$F$9:$F$37,0))</f>
        <v>2622166</v>
      </c>
      <c r="AK757" s="53">
        <f>INDEX(Inp_WWUDrivers!AK$9:AK$37,MATCH($F757,Inp_WWUDrivers!$F$9:$F$37,0))</f>
        <v>2635705</v>
      </c>
    </row>
    <row r="758" spans="5:37" ht="14.2" customHeight="1">
      <c r="E758" s="2" t="s">
        <v>40</v>
      </c>
      <c r="F758" s="2" t="s">
        <v>143</v>
      </c>
      <c r="G758" s="2" t="s">
        <v>242</v>
      </c>
      <c r="J758" s="2" t="str">
        <f t="shared" si="271"/>
        <v>WWUNetwork LengthCSV Customers, network, throughput</v>
      </c>
      <c r="T758" s="53" t="str">
        <f>INDEX(Inp_WWUDrivers!T$9:T$37,MATCH($F758,Inp_WWUDrivers!$F$9:$F$37,0))</f>
        <v/>
      </c>
      <c r="U758" s="53" t="str">
        <f>INDEX(Inp_WWUDrivers!U$9:U$37,MATCH($F758,Inp_WWUDrivers!$F$9:$F$37,0))</f>
        <v/>
      </c>
      <c r="V758" s="53" t="str">
        <f>INDEX(Inp_WWUDrivers!V$9:V$37,MATCH($F758,Inp_WWUDrivers!$F$9:$F$37,0))</f>
        <v/>
      </c>
      <c r="W758" s="53" t="str">
        <f>INDEX(Inp_WWUDrivers!W$9:W$37,MATCH($F758,Inp_WWUDrivers!$F$9:$F$37,0))</f>
        <v/>
      </c>
      <c r="X758" s="53" t="str">
        <f>INDEX(Inp_WWUDrivers!X$9:X$37,MATCH($F758,Inp_WWUDrivers!$F$9:$F$37,0))</f>
        <v/>
      </c>
      <c r="Y758" s="53">
        <f>INDEX(Inp_WWUDrivers!Y$9:Y$37,MATCH($F758,Inp_WWUDrivers!$F$9:$F$37,0))</f>
        <v>32370.523000000001</v>
      </c>
      <c r="Z758" s="53">
        <f>INDEX(Inp_WWUDrivers!Z$9:Z$37,MATCH($F758,Inp_WWUDrivers!$F$9:$F$37,0))</f>
        <v>32461.634999999998</v>
      </c>
      <c r="AA758" s="53">
        <f>INDEX(Inp_WWUDrivers!AA$9:AA$37,MATCH($F758,Inp_WWUDrivers!$F$9:$F$37,0))</f>
        <v>32536.77</v>
      </c>
      <c r="AB758" s="53">
        <f>INDEX(Inp_WWUDrivers!AB$9:AB$37,MATCH($F758,Inp_WWUDrivers!$F$9:$F$37,0))</f>
        <v>32617.83</v>
      </c>
      <c r="AC758" s="53">
        <f>INDEX(Inp_WWUDrivers!AC$9:AC$37,MATCH($F758,Inp_WWUDrivers!$F$9:$F$37,0))</f>
        <v>32662.773000000001</v>
      </c>
      <c r="AD758" s="53">
        <f>INDEX(Inp_WWUDrivers!AD$9:AD$37,MATCH($F758,Inp_WWUDrivers!$F$9:$F$37,0))</f>
        <v>32662.773000000001</v>
      </c>
      <c r="AE758" s="53">
        <f>INDEX(Inp_WWUDrivers!AE$9:AE$37,MATCH($F758,Inp_WWUDrivers!$F$9:$F$37,0))</f>
        <v>32662.773000000001</v>
      </c>
      <c r="AF758" s="53">
        <f>INDEX(Inp_WWUDrivers!AF$9:AF$37,MATCH($F758,Inp_WWUDrivers!$F$9:$F$37,0))</f>
        <v>32662.773000000001</v>
      </c>
      <c r="AG758" s="53">
        <f>INDEX(Inp_WWUDrivers!AG$9:AG$37,MATCH($F758,Inp_WWUDrivers!$F$9:$F$37,0))</f>
        <v>32984.93</v>
      </c>
      <c r="AH758" s="53">
        <f>INDEX(Inp_WWUDrivers!AH$9:AH$37,MATCH($F758,Inp_WWUDrivers!$F$9:$F$37,0))</f>
        <v>33317.667999999998</v>
      </c>
      <c r="AI758" s="53">
        <f>INDEX(Inp_WWUDrivers!AI$9:AI$37,MATCH($F758,Inp_WWUDrivers!$F$9:$F$37,0))</f>
        <v>33638.305</v>
      </c>
      <c r="AJ758" s="53">
        <f>INDEX(Inp_WWUDrivers!AJ$9:AJ$37,MATCH($F758,Inp_WWUDrivers!$F$9:$F$37,0))</f>
        <v>33974.961000000003</v>
      </c>
      <c r="AK758" s="53">
        <f>INDEX(Inp_WWUDrivers!AK$9:AK$37,MATCH($F758,Inp_WWUDrivers!$F$9:$F$37,0))</f>
        <v>34292.281000000003</v>
      </c>
    </row>
    <row r="759" spans="5:37" ht="14.2" customHeight="1">
      <c r="E759" s="2" t="s">
        <v>40</v>
      </c>
      <c r="F759" s="2" t="s">
        <v>145</v>
      </c>
      <c r="G759" s="2" t="s">
        <v>242</v>
      </c>
      <c r="J759" s="2" t="str">
        <f t="shared" si="271"/>
        <v>WWUThroughputCSV Customers, network, throughput</v>
      </c>
      <c r="T759" s="53" t="str">
        <f>INDEX(Inp_WWUDrivers!T$9:T$37,MATCH($F759,Inp_WWUDrivers!$F$9:$F$37,0))</f>
        <v/>
      </c>
      <c r="U759" s="53" t="str">
        <f>INDEX(Inp_WWUDrivers!U$9:U$37,MATCH($F759,Inp_WWUDrivers!$F$9:$F$37,0))</f>
        <v/>
      </c>
      <c r="V759" s="53" t="str">
        <f>INDEX(Inp_WWUDrivers!V$9:V$37,MATCH($F759,Inp_WWUDrivers!$F$9:$F$37,0))</f>
        <v/>
      </c>
      <c r="W759" s="53" t="str">
        <f>INDEX(Inp_WWUDrivers!W$9:W$37,MATCH($F759,Inp_WWUDrivers!$F$9:$F$37,0))</f>
        <v/>
      </c>
      <c r="X759" s="53" t="str">
        <f>INDEX(Inp_WWUDrivers!X$9:X$37,MATCH($F759,Inp_WWUDrivers!$F$9:$F$37,0))</f>
        <v/>
      </c>
      <c r="Y759" s="53">
        <f>INDEX(Inp_WWUDrivers!Y$9:Y$37,MATCH($F759,Inp_WWUDrivers!$F$9:$F$37,0))</f>
        <v>62420.25</v>
      </c>
      <c r="Z759" s="53">
        <f>INDEX(Inp_WWUDrivers!Z$9:Z$37,MATCH($F759,Inp_WWUDrivers!$F$9:$F$37,0))</f>
        <v>59865.2</v>
      </c>
      <c r="AA759" s="53">
        <f>INDEX(Inp_WWUDrivers!AA$9:AA$37,MATCH($F759,Inp_WWUDrivers!$F$9:$F$37,0))</f>
        <v>57846.12</v>
      </c>
      <c r="AB759" s="53">
        <f>INDEX(Inp_WWUDrivers!AB$9:AB$37,MATCH($F759,Inp_WWUDrivers!$F$9:$F$37,0))</f>
        <v>65666.05</v>
      </c>
      <c r="AC759" s="53">
        <f>INDEX(Inp_WWUDrivers!AC$9:AC$37,MATCH($F759,Inp_WWUDrivers!$F$9:$F$37,0))</f>
        <v>67434.320000000007</v>
      </c>
      <c r="AD759" s="53">
        <f>INDEX(Inp_WWUDrivers!AD$9:AD$37,MATCH($F759,Inp_WWUDrivers!$F$9:$F$37,0))</f>
        <v>61937.82</v>
      </c>
      <c r="AE759" s="53">
        <f>INDEX(Inp_WWUDrivers!AE$9:AE$37,MATCH($F759,Inp_WWUDrivers!$F$9:$F$37,0))</f>
        <v>66061.45</v>
      </c>
      <c r="AF759" s="53">
        <f>INDEX(Inp_WWUDrivers!AF$9:AF$37,MATCH($F759,Inp_WWUDrivers!$F$9:$F$37,0))</f>
        <v>65857.84</v>
      </c>
      <c r="AG759" s="53">
        <f>INDEX(Inp_WWUDrivers!AG$9:AG$37,MATCH($F759,Inp_WWUDrivers!$F$9:$F$37,0))</f>
        <v>65957.960000000006</v>
      </c>
      <c r="AH759" s="53">
        <f>INDEX(Inp_WWUDrivers!AH$9:AH$37,MATCH($F759,Inp_WWUDrivers!$F$9:$F$37,0))</f>
        <v>66192.63</v>
      </c>
      <c r="AI759" s="53">
        <f>INDEX(Inp_WWUDrivers!AI$9:AI$37,MATCH($F759,Inp_WWUDrivers!$F$9:$F$37,0))</f>
        <v>66530.64</v>
      </c>
      <c r="AJ759" s="53">
        <f>INDEX(Inp_WWUDrivers!AJ$9:AJ$37,MATCH($F759,Inp_WWUDrivers!$F$9:$F$37,0))</f>
        <v>66328.039999999994</v>
      </c>
      <c r="AK759" s="53">
        <f>INDEX(Inp_WWUDrivers!AK$9:AK$37,MATCH($F759,Inp_WWUDrivers!$F$9:$F$37,0))</f>
        <v>66608.14</v>
      </c>
    </row>
    <row r="760" spans="5:37" ht="14.2" customHeight="1">
      <c r="E760" s="2" t="s">
        <v>40</v>
      </c>
      <c r="F760" s="3" t="s">
        <v>202</v>
      </c>
      <c r="G760" s="3" t="str">
        <f>G759</f>
        <v>CSV Customers, network, throughput</v>
      </c>
      <c r="H760" s="3"/>
      <c r="J760" s="2" t="str">
        <f>E760&amp;$G760&amp;""&amp;H760</f>
        <v>WWUCSV Customers, network, throughput</v>
      </c>
      <c r="T760" s="53" t="e">
        <f t="shared" ref="T760:AK760" si="272">T757^$R$46*T758^$R$47*T759^$R$48</f>
        <v>#VALUE!</v>
      </c>
      <c r="U760" s="53" t="e">
        <f t="shared" si="272"/>
        <v>#VALUE!</v>
      </c>
      <c r="V760" s="53" t="e">
        <f t="shared" si="272"/>
        <v>#VALUE!</v>
      </c>
      <c r="W760" s="53" t="e">
        <f t="shared" si="272"/>
        <v>#VALUE!</v>
      </c>
      <c r="X760" s="53" t="e">
        <f t="shared" si="272"/>
        <v>#VALUE!</v>
      </c>
      <c r="Y760" s="53">
        <f t="shared" si="272"/>
        <v>112978.91493830243</v>
      </c>
      <c r="Z760" s="53">
        <f t="shared" si="272"/>
        <v>112048.52929640301</v>
      </c>
      <c r="AA760" s="53">
        <f t="shared" si="272"/>
        <v>111365.91780478743</v>
      </c>
      <c r="AB760" s="53">
        <f t="shared" si="272"/>
        <v>115212.55323756729</v>
      </c>
      <c r="AC760" s="53">
        <f t="shared" si="272"/>
        <v>116175.45166836606</v>
      </c>
      <c r="AD760" s="53">
        <f t="shared" si="272"/>
        <v>113850.07152748584</v>
      </c>
      <c r="AE760" s="53">
        <f t="shared" si="272"/>
        <v>115847.94746390478</v>
      </c>
      <c r="AF760" s="53">
        <f t="shared" si="272"/>
        <v>115907.22418052719</v>
      </c>
      <c r="AG760" s="53">
        <f t="shared" si="272"/>
        <v>116671.38716948176</v>
      </c>
      <c r="AH760" s="53">
        <f t="shared" si="272"/>
        <v>117513.44584778878</v>
      </c>
      <c r="AI760" s="53">
        <f t="shared" si="272"/>
        <v>118380.11610398605</v>
      </c>
      <c r="AJ760" s="53">
        <f t="shared" si="272"/>
        <v>119033.39484933391</v>
      </c>
      <c r="AK760" s="53">
        <f t="shared" si="272"/>
        <v>119868.26342663728</v>
      </c>
    </row>
    <row r="761" spans="5:37" ht="14.2" customHeight="1">
      <c r="T761" s="67"/>
      <c r="U761" s="67"/>
      <c r="V761" s="67"/>
      <c r="W761" s="67"/>
      <c r="X761" s="67"/>
      <c r="Y761" s="67"/>
      <c r="Z761" s="67"/>
      <c r="AA761" s="67"/>
      <c r="AB761" s="67"/>
      <c r="AC761" s="67"/>
      <c r="AD761" s="67"/>
      <c r="AE761" s="67"/>
      <c r="AF761" s="67"/>
      <c r="AG761" s="67"/>
      <c r="AH761" s="67"/>
      <c r="AI761" s="67"/>
      <c r="AJ761" s="67"/>
      <c r="AK761" s="67"/>
    </row>
    <row r="762" spans="5:37" ht="14.2" customHeight="1">
      <c r="E762" s="2" t="s">
        <v>40</v>
      </c>
      <c r="F762" s="2" t="s">
        <v>141</v>
      </c>
      <c r="G762" s="2" t="s">
        <v>243</v>
      </c>
      <c r="J762" s="2" t="str">
        <f t="shared" ref="J762:J764" si="273">E762&amp;$F762&amp;""&amp;G762&amp;""&amp;H762</f>
        <v>WWUCustomersCSV Customers, PREs, External condition reports</v>
      </c>
      <c r="T762" s="53" t="str">
        <f>INDEX(Inp_WWUDrivers!T$9:T$37,MATCH($F762,Inp_WWUDrivers!$F$9:$F$37,0))</f>
        <v/>
      </c>
      <c r="U762" s="53" t="str">
        <f>INDEX(Inp_WWUDrivers!U$9:U$37,MATCH($F762,Inp_WWUDrivers!$F$9:$F$37,0))</f>
        <v/>
      </c>
      <c r="V762" s="53" t="str">
        <f>INDEX(Inp_WWUDrivers!V$9:V$37,MATCH($F762,Inp_WWUDrivers!$F$9:$F$37,0))</f>
        <v/>
      </c>
      <c r="W762" s="53" t="str">
        <f>INDEX(Inp_WWUDrivers!W$9:W$37,MATCH($F762,Inp_WWUDrivers!$F$9:$F$37,0))</f>
        <v/>
      </c>
      <c r="X762" s="53" t="str">
        <f>INDEX(Inp_WWUDrivers!X$9:X$37,MATCH($F762,Inp_WWUDrivers!$F$9:$F$37,0))</f>
        <v/>
      </c>
      <c r="Y762" s="53">
        <f>INDEX(Inp_WWUDrivers!Y$9:Y$37,MATCH($F762,Inp_WWUDrivers!$F$9:$F$37,0))</f>
        <v>2490948</v>
      </c>
      <c r="Z762" s="53">
        <f>INDEX(Inp_WWUDrivers!Z$9:Z$37,MATCH($F762,Inp_WWUDrivers!$F$9:$F$37,0))</f>
        <v>2498673</v>
      </c>
      <c r="AA762" s="53">
        <f>INDEX(Inp_WWUDrivers!AA$9:AA$37,MATCH($F762,Inp_WWUDrivers!$F$9:$F$37,0))</f>
        <v>2511806</v>
      </c>
      <c r="AB762" s="53">
        <f>INDEX(Inp_WWUDrivers!AB$9:AB$37,MATCH($F762,Inp_WWUDrivers!$F$9:$F$37,0))</f>
        <v>2522018</v>
      </c>
      <c r="AC762" s="53">
        <f>INDEX(Inp_WWUDrivers!AC$9:AC$37,MATCH($F762,Inp_WWUDrivers!$F$9:$F$37,0))</f>
        <v>2532039</v>
      </c>
      <c r="AD762" s="53">
        <f>INDEX(Inp_WWUDrivers!AD$9:AD$37,MATCH($F762,Inp_WWUDrivers!$F$9:$F$37,0))</f>
        <v>2542560</v>
      </c>
      <c r="AE762" s="53">
        <f>INDEX(Inp_WWUDrivers!AE$9:AE$37,MATCH($F762,Inp_WWUDrivers!$F$9:$F$37,0))</f>
        <v>2555637</v>
      </c>
      <c r="AF762" s="53">
        <f>INDEX(Inp_WWUDrivers!AF$9:AF$37,MATCH($F762,Inp_WWUDrivers!$F$9:$F$37,0))</f>
        <v>2568789</v>
      </c>
      <c r="AG762" s="53">
        <f>INDEX(Inp_WWUDrivers!AG$9:AG$37,MATCH($F762,Inp_WWUDrivers!$F$9:$F$37,0))</f>
        <v>2582017</v>
      </c>
      <c r="AH762" s="53">
        <f>INDEX(Inp_WWUDrivers!AH$9:AH$37,MATCH($F762,Inp_WWUDrivers!$F$9:$F$37,0))</f>
        <v>2595323</v>
      </c>
      <c r="AI762" s="53">
        <f>INDEX(Inp_WWUDrivers!AI$9:AI$37,MATCH($F762,Inp_WWUDrivers!$F$9:$F$37,0))</f>
        <v>2608706</v>
      </c>
      <c r="AJ762" s="53">
        <f>INDEX(Inp_WWUDrivers!AJ$9:AJ$37,MATCH($F762,Inp_WWUDrivers!$F$9:$F$37,0))</f>
        <v>2622166</v>
      </c>
      <c r="AK762" s="53">
        <f>INDEX(Inp_WWUDrivers!AK$9:AK$37,MATCH($F762,Inp_WWUDrivers!$F$9:$F$37,0))</f>
        <v>2635705</v>
      </c>
    </row>
    <row r="763" spans="5:37" ht="14.2" customHeight="1">
      <c r="E763" s="2" t="s">
        <v>40</v>
      </c>
      <c r="F763" s="2" t="s">
        <v>147</v>
      </c>
      <c r="G763" s="2" t="s">
        <v>243</v>
      </c>
      <c r="J763" s="2" t="str">
        <f t="shared" si="273"/>
        <v>WWUPREs (Internal &amp; External)CSV Customers, PREs, External condition reports</v>
      </c>
      <c r="T763" s="53" t="str">
        <f>INDEX(Inp_WWUDrivers!T$9:T$37,MATCH($F763,Inp_WWUDrivers!$F$9:$F$37,0))</f>
        <v/>
      </c>
      <c r="U763" s="53" t="str">
        <f>INDEX(Inp_WWUDrivers!U$9:U$37,MATCH($F763,Inp_WWUDrivers!$F$9:$F$37,0))</f>
        <v/>
      </c>
      <c r="V763" s="53" t="str">
        <f>INDEX(Inp_WWUDrivers!V$9:V$37,MATCH($F763,Inp_WWUDrivers!$F$9:$F$37,0))</f>
        <v/>
      </c>
      <c r="W763" s="53" t="str">
        <f>INDEX(Inp_WWUDrivers!W$9:W$37,MATCH($F763,Inp_WWUDrivers!$F$9:$F$37,0))</f>
        <v/>
      </c>
      <c r="X763" s="53" t="str">
        <f>INDEX(Inp_WWUDrivers!X$9:X$37,MATCH($F763,Inp_WWUDrivers!$F$9:$F$37,0))</f>
        <v/>
      </c>
      <c r="Y763" s="53">
        <f>INDEX(Inp_WWUDrivers!Y$9:Y$37,MATCH($F763,Inp_WWUDrivers!$F$9:$F$37,0))</f>
        <v>90885</v>
      </c>
      <c r="Z763" s="53">
        <f>INDEX(Inp_WWUDrivers!Z$9:Z$37,MATCH($F763,Inp_WWUDrivers!$F$9:$F$37,0))</f>
        <v>87141</v>
      </c>
      <c r="AA763" s="53">
        <f>INDEX(Inp_WWUDrivers!AA$9:AA$37,MATCH($F763,Inp_WWUDrivers!$F$9:$F$37,0))</f>
        <v>85471</v>
      </c>
      <c r="AB763" s="53">
        <f>INDEX(Inp_WWUDrivers!AB$9:AB$37,MATCH($F763,Inp_WWUDrivers!$F$9:$F$37,0))</f>
        <v>83758</v>
      </c>
      <c r="AC763" s="53">
        <f>INDEX(Inp_WWUDrivers!AC$9:AC$37,MATCH($F763,Inp_WWUDrivers!$F$9:$F$37,0))</f>
        <v>83348</v>
      </c>
      <c r="AD763" s="53">
        <f>INDEX(Inp_WWUDrivers!AD$9:AD$37,MATCH($F763,Inp_WWUDrivers!$F$9:$F$37,0))</f>
        <v>76509</v>
      </c>
      <c r="AE763" s="53">
        <f>INDEX(Inp_WWUDrivers!AE$9:AE$37,MATCH($F763,Inp_WWUDrivers!$F$9:$F$37,0))</f>
        <v>84518.666660000003</v>
      </c>
      <c r="AF763" s="53">
        <f>INDEX(Inp_WWUDrivers!AF$9:AF$37,MATCH($F763,Inp_WWUDrivers!$F$9:$F$37,0))</f>
        <v>84518.666660000003</v>
      </c>
      <c r="AG763" s="53">
        <f>INDEX(Inp_WWUDrivers!AG$9:AG$37,MATCH($F763,Inp_WWUDrivers!$F$9:$F$37,0))</f>
        <v>86120.6</v>
      </c>
      <c r="AH763" s="53">
        <f>INDEX(Inp_WWUDrivers!AH$9:AH$37,MATCH($F763,Inp_WWUDrivers!$F$9:$F$37,0))</f>
        <v>86120.6</v>
      </c>
      <c r="AI763" s="53">
        <f>INDEX(Inp_WWUDrivers!AI$9:AI$37,MATCH($F763,Inp_WWUDrivers!$F$9:$F$37,0))</f>
        <v>86120.6</v>
      </c>
      <c r="AJ763" s="53">
        <f>INDEX(Inp_WWUDrivers!AJ$9:AJ$37,MATCH($F763,Inp_WWUDrivers!$F$9:$F$37,0))</f>
        <v>86120.6</v>
      </c>
      <c r="AK763" s="53">
        <f>INDEX(Inp_WWUDrivers!AK$9:AK$37,MATCH($F763,Inp_WWUDrivers!$F$9:$F$37,0))</f>
        <v>86120.6</v>
      </c>
    </row>
    <row r="764" spans="5:37" ht="14.2" customHeight="1">
      <c r="E764" s="2" t="s">
        <v>40</v>
      </c>
      <c r="F764" s="66" t="s">
        <v>166</v>
      </c>
      <c r="G764" s="2" t="s">
        <v>243</v>
      </c>
      <c r="J764" s="2" t="str">
        <f t="shared" si="273"/>
        <v>WWUTotal external condition reports
(service condition + mains condition)CSV Customers, PREs, External condition reports</v>
      </c>
      <c r="T764" s="53" t="str">
        <f>INDEX(Inp_WWUDrivers!T$9:T$37,MATCH($F764,Inp_WWUDrivers!$F$9:$F$37,0))</f>
        <v/>
      </c>
      <c r="U764" s="53" t="str">
        <f>INDEX(Inp_WWUDrivers!U$9:U$37,MATCH($F764,Inp_WWUDrivers!$F$9:$F$37,0))</f>
        <v/>
      </c>
      <c r="V764" s="53" t="str">
        <f>INDEX(Inp_WWUDrivers!V$9:V$37,MATCH($F764,Inp_WWUDrivers!$F$9:$F$37,0))</f>
        <v/>
      </c>
      <c r="W764" s="53" t="str">
        <f>INDEX(Inp_WWUDrivers!W$9:W$37,MATCH($F764,Inp_WWUDrivers!$F$9:$F$37,0))</f>
        <v/>
      </c>
      <c r="X764" s="53" t="str">
        <f>INDEX(Inp_WWUDrivers!X$9:X$37,MATCH($F764,Inp_WWUDrivers!$F$9:$F$37,0))</f>
        <v/>
      </c>
      <c r="Y764" s="53">
        <f>INDEX(Inp_WWUDrivers!Y$9:Y$37,MATCH($F764,Inp_WWUDrivers!$F$9:$F$37,0))</f>
        <v>11953</v>
      </c>
      <c r="Z764" s="53">
        <f>INDEX(Inp_WWUDrivers!Z$9:Z$37,MATCH($F764,Inp_WWUDrivers!$F$9:$F$37,0))</f>
        <v>11841</v>
      </c>
      <c r="AA764" s="53">
        <f>INDEX(Inp_WWUDrivers!AA$9:AA$37,MATCH($F764,Inp_WWUDrivers!$F$9:$F$37,0))</f>
        <v>11512</v>
      </c>
      <c r="AB764" s="53">
        <f>INDEX(Inp_WWUDrivers!AB$9:AB$37,MATCH($F764,Inp_WWUDrivers!$F$9:$F$37,0))</f>
        <v>12042</v>
      </c>
      <c r="AC764" s="53">
        <f>INDEX(Inp_WWUDrivers!AC$9:AC$37,MATCH($F764,Inp_WWUDrivers!$F$9:$F$37,0))</f>
        <v>11301</v>
      </c>
      <c r="AD764" s="53">
        <f>INDEX(Inp_WWUDrivers!AD$9:AD$37,MATCH($F764,Inp_WWUDrivers!$F$9:$F$37,0))</f>
        <v>10818</v>
      </c>
      <c r="AE764" s="53">
        <f>INDEX(Inp_WWUDrivers!AE$9:AE$37,MATCH($F764,Inp_WWUDrivers!$F$9:$F$37,0))</f>
        <v>11577.833332999999</v>
      </c>
      <c r="AF764" s="53">
        <f>INDEX(Inp_WWUDrivers!AF$9:AF$37,MATCH($F764,Inp_WWUDrivers!$F$9:$F$37,0))</f>
        <v>11577.833332999999</v>
      </c>
      <c r="AG764" s="53">
        <f>INDEX(Inp_WWUDrivers!AG$9:AG$37,MATCH($F764,Inp_WWUDrivers!$F$9:$F$37,0))</f>
        <v>11729.8</v>
      </c>
      <c r="AH764" s="53">
        <f>INDEX(Inp_WWUDrivers!AH$9:AH$37,MATCH($F764,Inp_WWUDrivers!$F$9:$F$37,0))</f>
        <v>11729.8</v>
      </c>
      <c r="AI764" s="53">
        <f>INDEX(Inp_WWUDrivers!AI$9:AI$37,MATCH($F764,Inp_WWUDrivers!$F$9:$F$37,0))</f>
        <v>11729.8</v>
      </c>
      <c r="AJ764" s="53">
        <f>INDEX(Inp_WWUDrivers!AJ$9:AJ$37,MATCH($F764,Inp_WWUDrivers!$F$9:$F$37,0))</f>
        <v>11729.8</v>
      </c>
      <c r="AK764" s="53">
        <f>INDEX(Inp_WWUDrivers!AK$9:AK$37,MATCH($F764,Inp_WWUDrivers!$F$9:$F$37,0))</f>
        <v>11729.8</v>
      </c>
    </row>
    <row r="765" spans="5:37" ht="14.2" customHeight="1">
      <c r="E765" s="2" t="s">
        <v>40</v>
      </c>
      <c r="F765" s="3" t="s">
        <v>202</v>
      </c>
      <c r="G765" s="3" t="str">
        <f>G764</f>
        <v>CSV Customers, PREs, External condition reports</v>
      </c>
      <c r="H765" s="3"/>
      <c r="J765" s="2" t="str">
        <f>E765&amp;$G765&amp;""&amp;H765</f>
        <v>WWUCSV Customers, PREs, External condition reports</v>
      </c>
      <c r="T765" s="53" t="e">
        <f t="shared" ref="T765:AK765" si="274">T762^$R$51*T763^$R$52*T764^$R$53</f>
        <v>#VALUE!</v>
      </c>
      <c r="U765" s="53" t="e">
        <f t="shared" si="274"/>
        <v>#VALUE!</v>
      </c>
      <c r="V765" s="53" t="e">
        <f t="shared" si="274"/>
        <v>#VALUE!</v>
      </c>
      <c r="W765" s="53" t="e">
        <f t="shared" si="274"/>
        <v>#VALUE!</v>
      </c>
      <c r="X765" s="53" t="e">
        <f t="shared" si="274"/>
        <v>#VALUE!</v>
      </c>
      <c r="Y765" s="53">
        <f t="shared" si="274"/>
        <v>77720.347535274399</v>
      </c>
      <c r="Z765" s="53">
        <f t="shared" si="274"/>
        <v>76346.424869859067</v>
      </c>
      <c r="AA765" s="53">
        <f t="shared" si="274"/>
        <v>75000.597474287162</v>
      </c>
      <c r="AB765" s="53">
        <f t="shared" si="274"/>
        <v>76030.227367619402</v>
      </c>
      <c r="AC765" s="53">
        <f t="shared" si="274"/>
        <v>73889.293838079713</v>
      </c>
      <c r="AD765" s="53">
        <f t="shared" si="274"/>
        <v>70462.181854765367</v>
      </c>
      <c r="AE765" s="53">
        <f t="shared" si="274"/>
        <v>75186.140077371718</v>
      </c>
      <c r="AF765" s="53">
        <f t="shared" si="274"/>
        <v>75271.300098287596</v>
      </c>
      <c r="AG765" s="53">
        <f t="shared" si="274"/>
        <v>76276.13602670368</v>
      </c>
      <c r="AH765" s="53">
        <f t="shared" si="274"/>
        <v>76362.64900281548</v>
      </c>
      <c r="AI765" s="53">
        <f t="shared" si="274"/>
        <v>76449.314582545252</v>
      </c>
      <c r="AJ765" s="53">
        <f t="shared" si="274"/>
        <v>76536.129948659902</v>
      </c>
      <c r="AK765" s="53">
        <f t="shared" si="274"/>
        <v>76623.105136012178</v>
      </c>
    </row>
    <row r="766" spans="5:37" ht="14.2" customHeight="1">
      <c r="T766" s="67"/>
      <c r="U766" s="67"/>
      <c r="V766" s="67"/>
      <c r="W766" s="67"/>
      <c r="X766" s="67"/>
      <c r="Y766" s="67"/>
      <c r="Z766" s="67"/>
      <c r="AA766" s="67"/>
      <c r="AB766" s="67"/>
      <c r="AC766" s="67"/>
      <c r="AD766" s="67"/>
      <c r="AE766" s="67"/>
      <c r="AF766" s="67"/>
      <c r="AG766" s="67"/>
      <c r="AH766" s="67"/>
      <c r="AI766" s="67"/>
      <c r="AJ766" s="67"/>
      <c r="AK766" s="67"/>
    </row>
    <row r="767" spans="5:37" ht="14.2" customHeight="1">
      <c r="E767" s="2" t="s">
        <v>40</v>
      </c>
      <c r="F767" s="2" t="s">
        <v>141</v>
      </c>
      <c r="G767" s="2" t="s">
        <v>244</v>
      </c>
      <c r="J767" s="2" t="str">
        <f t="shared" ref="J767:J770" si="275">E767&amp;$F767&amp;""&amp;G767&amp;""&amp;H767</f>
        <v>WWUCustomersCSV Customers, PREs, External condition reports, MEAV</v>
      </c>
      <c r="T767" s="53" t="str">
        <f>INDEX(Inp_WWUDrivers!T$9:T$37,MATCH($F767,Inp_WWUDrivers!$F$9:$F$37,0))</f>
        <v/>
      </c>
      <c r="U767" s="53" t="str">
        <f>INDEX(Inp_WWUDrivers!U$9:U$37,MATCH($F767,Inp_WWUDrivers!$F$9:$F$37,0))</f>
        <v/>
      </c>
      <c r="V767" s="53" t="str">
        <f>INDEX(Inp_WWUDrivers!V$9:V$37,MATCH($F767,Inp_WWUDrivers!$F$9:$F$37,0))</f>
        <v/>
      </c>
      <c r="W767" s="53" t="str">
        <f>INDEX(Inp_WWUDrivers!W$9:W$37,MATCH($F767,Inp_WWUDrivers!$F$9:$F$37,0))</f>
        <v/>
      </c>
      <c r="X767" s="53" t="str">
        <f>INDEX(Inp_WWUDrivers!X$9:X$37,MATCH($F767,Inp_WWUDrivers!$F$9:$F$37,0))</f>
        <v/>
      </c>
      <c r="Y767" s="53">
        <f>INDEX(Inp_WWUDrivers!Y$9:Y$37,MATCH($F767,Inp_WWUDrivers!$F$9:$F$37,0))</f>
        <v>2490948</v>
      </c>
      <c r="Z767" s="53">
        <f>INDEX(Inp_WWUDrivers!Z$9:Z$37,MATCH($F767,Inp_WWUDrivers!$F$9:$F$37,0))</f>
        <v>2498673</v>
      </c>
      <c r="AA767" s="53">
        <f>INDEX(Inp_WWUDrivers!AA$9:AA$37,MATCH($F767,Inp_WWUDrivers!$F$9:$F$37,0))</f>
        <v>2511806</v>
      </c>
      <c r="AB767" s="53">
        <f>INDEX(Inp_WWUDrivers!AB$9:AB$37,MATCH($F767,Inp_WWUDrivers!$F$9:$F$37,0))</f>
        <v>2522018</v>
      </c>
      <c r="AC767" s="53">
        <f>INDEX(Inp_WWUDrivers!AC$9:AC$37,MATCH($F767,Inp_WWUDrivers!$F$9:$F$37,0))</f>
        <v>2532039</v>
      </c>
      <c r="AD767" s="53">
        <f>INDEX(Inp_WWUDrivers!AD$9:AD$37,MATCH($F767,Inp_WWUDrivers!$F$9:$F$37,0))</f>
        <v>2542560</v>
      </c>
      <c r="AE767" s="53">
        <f>INDEX(Inp_WWUDrivers!AE$9:AE$37,MATCH($F767,Inp_WWUDrivers!$F$9:$F$37,0))</f>
        <v>2555637</v>
      </c>
      <c r="AF767" s="53">
        <f>INDEX(Inp_WWUDrivers!AF$9:AF$37,MATCH($F767,Inp_WWUDrivers!$F$9:$F$37,0))</f>
        <v>2568789</v>
      </c>
      <c r="AG767" s="53">
        <f>INDEX(Inp_WWUDrivers!AG$9:AG$37,MATCH($F767,Inp_WWUDrivers!$F$9:$F$37,0))</f>
        <v>2582017</v>
      </c>
      <c r="AH767" s="53">
        <f>INDEX(Inp_WWUDrivers!AH$9:AH$37,MATCH($F767,Inp_WWUDrivers!$F$9:$F$37,0))</f>
        <v>2595323</v>
      </c>
      <c r="AI767" s="53">
        <f>INDEX(Inp_WWUDrivers!AI$9:AI$37,MATCH($F767,Inp_WWUDrivers!$F$9:$F$37,0))</f>
        <v>2608706</v>
      </c>
      <c r="AJ767" s="53">
        <f>INDEX(Inp_WWUDrivers!AJ$9:AJ$37,MATCH($F767,Inp_WWUDrivers!$F$9:$F$37,0))</f>
        <v>2622166</v>
      </c>
      <c r="AK767" s="53">
        <f>INDEX(Inp_WWUDrivers!AK$9:AK$37,MATCH($F767,Inp_WWUDrivers!$F$9:$F$37,0))</f>
        <v>2635705</v>
      </c>
    </row>
    <row r="768" spans="5:37" ht="14.2" customHeight="1">
      <c r="E768" s="2" t="s">
        <v>40</v>
      </c>
      <c r="F768" s="2" t="s">
        <v>147</v>
      </c>
      <c r="G768" s="2" t="s">
        <v>244</v>
      </c>
      <c r="J768" s="2" t="str">
        <f t="shared" si="275"/>
        <v>WWUPREs (Internal &amp; External)CSV Customers, PREs, External condition reports, MEAV</v>
      </c>
      <c r="T768" s="53" t="str">
        <f>INDEX(Inp_WWUDrivers!T$9:T$37,MATCH($F768,Inp_WWUDrivers!$F$9:$F$37,0))</f>
        <v/>
      </c>
      <c r="U768" s="53" t="str">
        <f>INDEX(Inp_WWUDrivers!U$9:U$37,MATCH($F768,Inp_WWUDrivers!$F$9:$F$37,0))</f>
        <v/>
      </c>
      <c r="V768" s="53" t="str">
        <f>INDEX(Inp_WWUDrivers!V$9:V$37,MATCH($F768,Inp_WWUDrivers!$F$9:$F$37,0))</f>
        <v/>
      </c>
      <c r="W768" s="53" t="str">
        <f>INDEX(Inp_WWUDrivers!W$9:W$37,MATCH($F768,Inp_WWUDrivers!$F$9:$F$37,0))</f>
        <v/>
      </c>
      <c r="X768" s="53" t="str">
        <f>INDEX(Inp_WWUDrivers!X$9:X$37,MATCH($F768,Inp_WWUDrivers!$F$9:$F$37,0))</f>
        <v/>
      </c>
      <c r="Y768" s="53">
        <f>INDEX(Inp_WWUDrivers!Y$9:Y$37,MATCH($F768,Inp_WWUDrivers!$F$9:$F$37,0))</f>
        <v>90885</v>
      </c>
      <c r="Z768" s="53">
        <f>INDEX(Inp_WWUDrivers!Z$9:Z$37,MATCH($F768,Inp_WWUDrivers!$F$9:$F$37,0))</f>
        <v>87141</v>
      </c>
      <c r="AA768" s="53">
        <f>INDEX(Inp_WWUDrivers!AA$9:AA$37,MATCH($F768,Inp_WWUDrivers!$F$9:$F$37,0))</f>
        <v>85471</v>
      </c>
      <c r="AB768" s="53">
        <f>INDEX(Inp_WWUDrivers!AB$9:AB$37,MATCH($F768,Inp_WWUDrivers!$F$9:$F$37,0))</f>
        <v>83758</v>
      </c>
      <c r="AC768" s="53">
        <f>INDEX(Inp_WWUDrivers!AC$9:AC$37,MATCH($F768,Inp_WWUDrivers!$F$9:$F$37,0))</f>
        <v>83348</v>
      </c>
      <c r="AD768" s="53">
        <f>INDEX(Inp_WWUDrivers!AD$9:AD$37,MATCH($F768,Inp_WWUDrivers!$F$9:$F$37,0))</f>
        <v>76509</v>
      </c>
      <c r="AE768" s="53">
        <f>INDEX(Inp_WWUDrivers!AE$9:AE$37,MATCH($F768,Inp_WWUDrivers!$F$9:$F$37,0))</f>
        <v>84518.666660000003</v>
      </c>
      <c r="AF768" s="53">
        <f>INDEX(Inp_WWUDrivers!AF$9:AF$37,MATCH($F768,Inp_WWUDrivers!$F$9:$F$37,0))</f>
        <v>84518.666660000003</v>
      </c>
      <c r="AG768" s="53">
        <f>INDEX(Inp_WWUDrivers!AG$9:AG$37,MATCH($F768,Inp_WWUDrivers!$F$9:$F$37,0))</f>
        <v>86120.6</v>
      </c>
      <c r="AH768" s="53">
        <f>INDEX(Inp_WWUDrivers!AH$9:AH$37,MATCH($F768,Inp_WWUDrivers!$F$9:$F$37,0))</f>
        <v>86120.6</v>
      </c>
      <c r="AI768" s="53">
        <f>INDEX(Inp_WWUDrivers!AI$9:AI$37,MATCH($F768,Inp_WWUDrivers!$F$9:$F$37,0))</f>
        <v>86120.6</v>
      </c>
      <c r="AJ768" s="53">
        <f>INDEX(Inp_WWUDrivers!AJ$9:AJ$37,MATCH($F768,Inp_WWUDrivers!$F$9:$F$37,0))</f>
        <v>86120.6</v>
      </c>
      <c r="AK768" s="53">
        <f>INDEX(Inp_WWUDrivers!AK$9:AK$37,MATCH($F768,Inp_WWUDrivers!$F$9:$F$37,0))</f>
        <v>86120.6</v>
      </c>
    </row>
    <row r="769" spans="5:37" ht="14.2" customHeight="1">
      <c r="E769" s="2" t="s">
        <v>40</v>
      </c>
      <c r="F769" s="66" t="s">
        <v>166</v>
      </c>
      <c r="G769" s="2" t="s">
        <v>244</v>
      </c>
      <c r="J769" s="2" t="str">
        <f t="shared" si="275"/>
        <v>WWUTotal external condition reports
(service condition + mains condition)CSV Customers, PREs, External condition reports, MEAV</v>
      </c>
      <c r="T769" s="53" t="str">
        <f>INDEX(Inp_WWUDrivers!T$9:T$37,MATCH($F769,Inp_WWUDrivers!$F$9:$F$37,0))</f>
        <v/>
      </c>
      <c r="U769" s="53" t="str">
        <f>INDEX(Inp_WWUDrivers!U$9:U$37,MATCH($F769,Inp_WWUDrivers!$F$9:$F$37,0))</f>
        <v/>
      </c>
      <c r="V769" s="53" t="str">
        <f>INDEX(Inp_WWUDrivers!V$9:V$37,MATCH($F769,Inp_WWUDrivers!$F$9:$F$37,0))</f>
        <v/>
      </c>
      <c r="W769" s="53" t="str">
        <f>INDEX(Inp_WWUDrivers!W$9:W$37,MATCH($F769,Inp_WWUDrivers!$F$9:$F$37,0))</f>
        <v/>
      </c>
      <c r="X769" s="53" t="str">
        <f>INDEX(Inp_WWUDrivers!X$9:X$37,MATCH($F769,Inp_WWUDrivers!$F$9:$F$37,0))</f>
        <v/>
      </c>
      <c r="Y769" s="53">
        <f>INDEX(Inp_WWUDrivers!Y$9:Y$37,MATCH($F769,Inp_WWUDrivers!$F$9:$F$37,0))</f>
        <v>11953</v>
      </c>
      <c r="Z769" s="53">
        <f>INDEX(Inp_WWUDrivers!Z$9:Z$37,MATCH($F769,Inp_WWUDrivers!$F$9:$F$37,0))</f>
        <v>11841</v>
      </c>
      <c r="AA769" s="53">
        <f>INDEX(Inp_WWUDrivers!AA$9:AA$37,MATCH($F769,Inp_WWUDrivers!$F$9:$F$37,0))</f>
        <v>11512</v>
      </c>
      <c r="AB769" s="53">
        <f>INDEX(Inp_WWUDrivers!AB$9:AB$37,MATCH($F769,Inp_WWUDrivers!$F$9:$F$37,0))</f>
        <v>12042</v>
      </c>
      <c r="AC769" s="53">
        <f>INDEX(Inp_WWUDrivers!AC$9:AC$37,MATCH($F769,Inp_WWUDrivers!$F$9:$F$37,0))</f>
        <v>11301</v>
      </c>
      <c r="AD769" s="53">
        <f>INDEX(Inp_WWUDrivers!AD$9:AD$37,MATCH($F769,Inp_WWUDrivers!$F$9:$F$37,0))</f>
        <v>10818</v>
      </c>
      <c r="AE769" s="53">
        <f>INDEX(Inp_WWUDrivers!AE$9:AE$37,MATCH($F769,Inp_WWUDrivers!$F$9:$F$37,0))</f>
        <v>11577.833332999999</v>
      </c>
      <c r="AF769" s="53">
        <f>INDEX(Inp_WWUDrivers!AF$9:AF$37,MATCH($F769,Inp_WWUDrivers!$F$9:$F$37,0))</f>
        <v>11577.833332999999</v>
      </c>
      <c r="AG769" s="53">
        <f>INDEX(Inp_WWUDrivers!AG$9:AG$37,MATCH($F769,Inp_WWUDrivers!$F$9:$F$37,0))</f>
        <v>11729.8</v>
      </c>
      <c r="AH769" s="53">
        <f>INDEX(Inp_WWUDrivers!AH$9:AH$37,MATCH($F769,Inp_WWUDrivers!$F$9:$F$37,0))</f>
        <v>11729.8</v>
      </c>
      <c r="AI769" s="53">
        <f>INDEX(Inp_WWUDrivers!AI$9:AI$37,MATCH($F769,Inp_WWUDrivers!$F$9:$F$37,0))</f>
        <v>11729.8</v>
      </c>
      <c r="AJ769" s="53">
        <f>INDEX(Inp_WWUDrivers!AJ$9:AJ$37,MATCH($F769,Inp_WWUDrivers!$F$9:$F$37,0))</f>
        <v>11729.8</v>
      </c>
      <c r="AK769" s="53">
        <f>INDEX(Inp_WWUDrivers!AK$9:AK$37,MATCH($F769,Inp_WWUDrivers!$F$9:$F$37,0))</f>
        <v>11729.8</v>
      </c>
    </row>
    <row r="770" spans="5:37" ht="14.2" customHeight="1">
      <c r="E770" s="2" t="s">
        <v>40</v>
      </c>
      <c r="F770" s="2" t="s">
        <v>168</v>
      </c>
      <c r="G770" s="2" t="s">
        <v>244</v>
      </c>
      <c r="J770" s="2" t="str">
        <f t="shared" si="275"/>
        <v>WWUMEAVCSV Customers, PREs, External condition reports, MEAV</v>
      </c>
      <c r="T770" s="53" t="e">
        <f t="shared" ref="T770:AK770" si="276">T767^$R$56*T768^$R$57*T769^$R$58</f>
        <v>#VALUE!</v>
      </c>
      <c r="U770" s="53" t="e">
        <f t="shared" si="276"/>
        <v>#VALUE!</v>
      </c>
      <c r="V770" s="53" t="e">
        <f t="shared" si="276"/>
        <v>#VALUE!</v>
      </c>
      <c r="W770" s="53" t="e">
        <f t="shared" si="276"/>
        <v>#VALUE!</v>
      </c>
      <c r="X770" s="53" t="e">
        <f t="shared" si="276"/>
        <v>#VALUE!</v>
      </c>
      <c r="Y770" s="53">
        <f t="shared" si="276"/>
        <v>24273.633812878299</v>
      </c>
      <c r="Z770" s="53">
        <f t="shared" si="276"/>
        <v>23988.653523493696</v>
      </c>
      <c r="AA770" s="53">
        <f t="shared" si="276"/>
        <v>23715.903332635175</v>
      </c>
      <c r="AB770" s="53">
        <f t="shared" si="276"/>
        <v>23955.333655360362</v>
      </c>
      <c r="AC770" s="53">
        <f t="shared" si="276"/>
        <v>23502.837454364686</v>
      </c>
      <c r="AD770" s="53">
        <f t="shared" si="276"/>
        <v>22760.495092934245</v>
      </c>
      <c r="AE770" s="53">
        <f t="shared" si="276"/>
        <v>23821.493499757755</v>
      </c>
      <c r="AF770" s="53">
        <f t="shared" si="276"/>
        <v>23859.476534524314</v>
      </c>
      <c r="AG770" s="53">
        <f t="shared" si="276"/>
        <v>24098.261603652441</v>
      </c>
      <c r="AH770" s="53">
        <f t="shared" si="276"/>
        <v>24136.738596658171</v>
      </c>
      <c r="AI770" s="53">
        <f t="shared" si="276"/>
        <v>24175.301271723973</v>
      </c>
      <c r="AJ770" s="53">
        <f t="shared" si="276"/>
        <v>24213.948456585189</v>
      </c>
      <c r="AK770" s="53">
        <f t="shared" si="276"/>
        <v>24252.684701988841</v>
      </c>
    </row>
    <row r="771" spans="5:37" ht="14.2" customHeight="1">
      <c r="E771" s="2" t="s">
        <v>40</v>
      </c>
      <c r="F771" s="3" t="s">
        <v>202</v>
      </c>
      <c r="G771" s="3" t="str">
        <f>G770</f>
        <v>CSV Customers, PREs, External condition reports, MEAV</v>
      </c>
      <c r="H771" s="3"/>
      <c r="J771" s="2" t="str">
        <f>E771&amp;$G771&amp;""&amp;H771</f>
        <v>WWUCSV Customers, PREs, External condition reports, MEAV</v>
      </c>
      <c r="T771" s="53" t="e">
        <f t="shared" ref="T771:AK771" si="277">T767^$R$56*T768^$R$57*T769^$R$58*T770^$R$59</f>
        <v>#VALUE!</v>
      </c>
      <c r="U771" s="53" t="e">
        <f t="shared" si="277"/>
        <v>#VALUE!</v>
      </c>
      <c r="V771" s="53" t="e">
        <f t="shared" si="277"/>
        <v>#VALUE!</v>
      </c>
      <c r="W771" s="53" t="e">
        <f t="shared" si="277"/>
        <v>#VALUE!</v>
      </c>
      <c r="X771" s="53" t="e">
        <f t="shared" si="277"/>
        <v>#VALUE!</v>
      </c>
      <c r="Y771" s="53">
        <f t="shared" si="277"/>
        <v>112730.85557578411</v>
      </c>
      <c r="Z771" s="53">
        <f t="shared" si="277"/>
        <v>111207.44236724766</v>
      </c>
      <c r="AA771" s="53">
        <f t="shared" si="277"/>
        <v>109751.98243978513</v>
      </c>
      <c r="AB771" s="53">
        <f t="shared" si="277"/>
        <v>111029.50406713772</v>
      </c>
      <c r="AC771" s="53">
        <f t="shared" si="277"/>
        <v>108616.78049618083</v>
      </c>
      <c r="AD771" s="53">
        <f t="shared" si="277"/>
        <v>104673.92255516657</v>
      </c>
      <c r="AE771" s="53">
        <f t="shared" si="277"/>
        <v>110315.13631721983</v>
      </c>
      <c r="AF771" s="53">
        <f t="shared" si="277"/>
        <v>110517.80772522587</v>
      </c>
      <c r="AG771" s="53">
        <f t="shared" si="277"/>
        <v>111793.04807287893</v>
      </c>
      <c r="AH771" s="53">
        <f t="shared" si="277"/>
        <v>111998.71619526246</v>
      </c>
      <c r="AI771" s="53">
        <f t="shared" si="277"/>
        <v>112204.89234242997</v>
      </c>
      <c r="AJ771" s="53">
        <f t="shared" si="277"/>
        <v>112411.57051046507</v>
      </c>
      <c r="AK771" s="53">
        <f t="shared" si="277"/>
        <v>112618.77530618307</v>
      </c>
    </row>
    <row r="772" spans="5:37" ht="14.2" customHeight="1">
      <c r="T772" s="67"/>
      <c r="U772" s="67"/>
      <c r="V772" s="67"/>
      <c r="W772" s="67"/>
      <c r="X772" s="67"/>
      <c r="Y772" s="67"/>
      <c r="Z772" s="67"/>
      <c r="AA772" s="67"/>
      <c r="AB772" s="67"/>
      <c r="AC772" s="67"/>
      <c r="AD772" s="67"/>
      <c r="AE772" s="67"/>
      <c r="AF772" s="67"/>
      <c r="AG772" s="67"/>
      <c r="AH772" s="67"/>
      <c r="AI772" s="67"/>
      <c r="AJ772" s="67"/>
      <c r="AK772" s="67"/>
    </row>
    <row r="773" spans="5:37" ht="14.2" customHeight="1">
      <c r="E773" s="2" t="s">
        <v>40</v>
      </c>
      <c r="F773" s="2" t="s">
        <v>154</v>
      </c>
      <c r="G773" s="2" t="s">
        <v>237</v>
      </c>
      <c r="J773" s="2" t="str">
        <f t="shared" ref="J773:J779" si="278">E773&amp;$F773&amp;""&amp;G773&amp;""&amp;H773</f>
        <v>WWURepex Synthetic CostsCSV Totex (smoothed)</v>
      </c>
      <c r="T773" s="53" t="str">
        <f>INDEX(Inp_WWUDrivers!T$9:T$37,MATCH($F773,Inp_WWUDrivers!$F$9:$F$37,0))</f>
        <v/>
      </c>
      <c r="U773" s="53" t="str">
        <f>INDEX(Inp_WWUDrivers!U$9:U$37,MATCH($F773,Inp_WWUDrivers!$F$9:$F$37,0))</f>
        <v/>
      </c>
      <c r="V773" s="53" t="str">
        <f>INDEX(Inp_WWUDrivers!V$9:V$37,MATCH($F773,Inp_WWUDrivers!$F$9:$F$37,0))</f>
        <v/>
      </c>
      <c r="W773" s="53" t="str">
        <f>INDEX(Inp_WWUDrivers!W$9:W$37,MATCH($F773,Inp_WWUDrivers!$F$9:$F$37,0))</f>
        <v/>
      </c>
      <c r="X773" s="53" t="str">
        <f>INDEX(Inp_WWUDrivers!X$9:X$37,MATCH($F773,Inp_WWUDrivers!$F$9:$F$37,0))</f>
        <v/>
      </c>
      <c r="Y773" s="53">
        <f>INDEX(Inp_WWUDrivers!Y$9:Y$37,MATCH($F773,Inp_WWUDrivers!$F$9:$F$37,0))</f>
        <v>82.4233945745722</v>
      </c>
      <c r="Z773" s="53">
        <f>INDEX(Inp_WWUDrivers!Z$9:Z$37,MATCH($F773,Inp_WWUDrivers!$F$9:$F$37,0))</f>
        <v>87.464038926092599</v>
      </c>
      <c r="AA773" s="53">
        <f>INDEX(Inp_WWUDrivers!AA$9:AA$37,MATCH($F773,Inp_WWUDrivers!$F$9:$F$37,0))</f>
        <v>84.478272385666827</v>
      </c>
      <c r="AB773" s="53">
        <f>INDEX(Inp_WWUDrivers!AB$9:AB$37,MATCH($F773,Inp_WWUDrivers!$F$9:$F$37,0))</f>
        <v>84.499996853705511</v>
      </c>
      <c r="AC773" s="53">
        <f>INDEX(Inp_WWUDrivers!AC$9:AC$37,MATCH($F773,Inp_WWUDrivers!$F$9:$F$37,0))</f>
        <v>76.150366543374702</v>
      </c>
      <c r="AD773" s="53">
        <f>INDEX(Inp_WWUDrivers!AD$9:AD$37,MATCH($F773,Inp_WWUDrivers!$F$9:$F$37,0))</f>
        <v>72.608717059744563</v>
      </c>
      <c r="AE773" s="53">
        <f>INDEX(Inp_WWUDrivers!AE$9:AE$37,MATCH($F773,Inp_WWUDrivers!$F$9:$F$37,0))</f>
        <v>90.830038405467718</v>
      </c>
      <c r="AF773" s="53">
        <f>INDEX(Inp_WWUDrivers!AF$9:AF$37,MATCH($F773,Inp_WWUDrivers!$F$9:$F$37,0))</f>
        <v>90.787250797666346</v>
      </c>
      <c r="AG773" s="53">
        <f>INDEX(Inp_WWUDrivers!AG$9:AG$37,MATCH($F773,Inp_WWUDrivers!$F$9:$F$37,0))</f>
        <v>96.795144533104036</v>
      </c>
      <c r="AH773" s="53">
        <f>INDEX(Inp_WWUDrivers!AH$9:AH$37,MATCH($F773,Inp_WWUDrivers!$F$9:$F$37,0))</f>
        <v>95.492899061615049</v>
      </c>
      <c r="AI773" s="53">
        <f>INDEX(Inp_WWUDrivers!AI$9:AI$37,MATCH($F773,Inp_WWUDrivers!$F$9:$F$37,0))</f>
        <v>97.771066607575648</v>
      </c>
      <c r="AJ773" s="53">
        <f>INDEX(Inp_WWUDrivers!AJ$9:AJ$37,MATCH($F773,Inp_WWUDrivers!$F$9:$F$37,0))</f>
        <v>98.398370163626467</v>
      </c>
      <c r="AK773" s="53">
        <f>INDEX(Inp_WWUDrivers!AK$9:AK$37,MATCH($F773,Inp_WWUDrivers!$F$9:$F$37,0))</f>
        <v>98.654726071555515</v>
      </c>
    </row>
    <row r="774" spans="5:37" ht="14.2" customHeight="1">
      <c r="E774" s="2" t="s">
        <v>40</v>
      </c>
      <c r="F774" s="2" t="s">
        <v>169</v>
      </c>
      <c r="G774" s="2" t="s">
        <v>237</v>
      </c>
      <c r="J774" s="2" t="str">
        <f t="shared" si="278"/>
        <v>WWUCapex synthetic costs - Mains (smoothed)CSV Totex (smoothed)</v>
      </c>
      <c r="T774" s="53" t="str">
        <f>INDEX(Inp_WWUDrivers!T$9:T$37,MATCH($F774,Inp_WWUDrivers!$F$9:$F$37,0))</f>
        <v/>
      </c>
      <c r="U774" s="53" t="str">
        <f>INDEX(Inp_WWUDrivers!U$9:U$37,MATCH($F774,Inp_WWUDrivers!$F$9:$F$37,0))</f>
        <v/>
      </c>
      <c r="V774" s="53" t="str">
        <f>INDEX(Inp_WWUDrivers!V$9:V$37,MATCH($F774,Inp_WWUDrivers!$F$9:$F$37,0))</f>
        <v/>
      </c>
      <c r="W774" s="53" t="str">
        <f>INDEX(Inp_WWUDrivers!W$9:W$37,MATCH($F774,Inp_WWUDrivers!$F$9:$F$37,0))</f>
        <v/>
      </c>
      <c r="X774" s="53" t="str">
        <f>INDEX(Inp_WWUDrivers!X$9:X$37,MATCH($F774,Inp_WWUDrivers!$F$9:$F$37,0))</f>
        <v/>
      </c>
      <c r="Y774" s="53">
        <f>INDEX(Inp_WWUDrivers!Y$9:Y$37,MATCH($F774,Inp_WWUDrivers!$F$9:$F$37,0))</f>
        <v>8.6271158567075261</v>
      </c>
      <c r="Z774" s="53">
        <f>INDEX(Inp_WWUDrivers!Z$9:Z$37,MATCH($F774,Inp_WWUDrivers!$F$9:$F$37,0))</f>
        <v>6.8351729551699059</v>
      </c>
      <c r="AA774" s="53">
        <f>INDEX(Inp_WWUDrivers!AA$9:AA$37,MATCH($F774,Inp_WWUDrivers!$F$9:$F$37,0))</f>
        <v>5.6598692834691073</v>
      </c>
      <c r="AB774" s="53">
        <f>INDEX(Inp_WWUDrivers!AB$9:AB$37,MATCH($F774,Inp_WWUDrivers!$F$9:$F$37,0))</f>
        <v>4.817961241009062</v>
      </c>
      <c r="AC774" s="53">
        <f>INDEX(Inp_WWUDrivers!AC$9:AC$37,MATCH($F774,Inp_WWUDrivers!$F$9:$F$37,0))</f>
        <v>4.7158406098743271</v>
      </c>
      <c r="AD774" s="53">
        <f>INDEX(Inp_WWUDrivers!AD$9:AD$37,MATCH($F774,Inp_WWUDrivers!$F$9:$F$37,0))</f>
        <v>4.8618953347738962</v>
      </c>
      <c r="AE774" s="53">
        <f>INDEX(Inp_WWUDrivers!AE$9:AE$37,MATCH($F774,Inp_WWUDrivers!$F$9:$F$37,0))</f>
        <v>4.6466856207346474</v>
      </c>
      <c r="AF774" s="53">
        <f>INDEX(Inp_WWUDrivers!AF$9:AF$37,MATCH($F774,Inp_WWUDrivers!$F$9:$F$37,0))</f>
        <v>4.932262581223152</v>
      </c>
      <c r="AG774" s="53">
        <f>INDEX(Inp_WWUDrivers!AG$9:AG$37,MATCH($F774,Inp_WWUDrivers!$F$9:$F$37,0))</f>
        <v>5.2097545115441468</v>
      </c>
      <c r="AH774" s="53">
        <f>INDEX(Inp_WWUDrivers!AH$9:AH$37,MATCH($F774,Inp_WWUDrivers!$F$9:$F$37,0))</f>
        <v>5.7305581462944986</v>
      </c>
      <c r="AI774" s="53">
        <f>INDEX(Inp_WWUDrivers!AI$9:AI$37,MATCH($F774,Inp_WWUDrivers!$F$9:$F$37,0))</f>
        <v>5.9988598075689659</v>
      </c>
      <c r="AJ774" s="53">
        <f>INDEX(Inp_WWUDrivers!AJ$9:AJ$37,MATCH($F774,Inp_WWUDrivers!$F$9:$F$37,0))</f>
        <v>6.0368529899126075</v>
      </c>
      <c r="AK774" s="53">
        <f>INDEX(Inp_WWUDrivers!AK$9:AK$37,MATCH($F774,Inp_WWUDrivers!$F$9:$F$37,0))</f>
        <v>5.7964378025394936</v>
      </c>
    </row>
    <row r="775" spans="5:37" ht="14.2" customHeight="1">
      <c r="E775" s="2" t="s">
        <v>40</v>
      </c>
      <c r="F775" s="2" t="s">
        <v>170</v>
      </c>
      <c r="G775" s="2" t="s">
        <v>237</v>
      </c>
      <c r="J775" s="2" t="str">
        <f t="shared" si="278"/>
        <v>WWUCapex synthetic costs - Connections (smoothed)CSV Totex (smoothed)</v>
      </c>
      <c r="T775" s="53" t="str">
        <f>INDEX(Inp_WWUDrivers!T$9:T$37,MATCH($F775,Inp_WWUDrivers!$F$9:$F$37,0))</f>
        <v/>
      </c>
      <c r="U775" s="53" t="str">
        <f>INDEX(Inp_WWUDrivers!U$9:U$37,MATCH($F775,Inp_WWUDrivers!$F$9:$F$37,0))</f>
        <v/>
      </c>
      <c r="V775" s="53" t="str">
        <f>INDEX(Inp_WWUDrivers!V$9:V$37,MATCH($F775,Inp_WWUDrivers!$F$9:$F$37,0))</f>
        <v/>
      </c>
      <c r="W775" s="53" t="str">
        <f>INDEX(Inp_WWUDrivers!W$9:W$37,MATCH($F775,Inp_WWUDrivers!$F$9:$F$37,0))</f>
        <v/>
      </c>
      <c r="X775" s="53" t="str">
        <f>INDEX(Inp_WWUDrivers!X$9:X$37,MATCH($F775,Inp_WWUDrivers!$F$9:$F$37,0))</f>
        <v/>
      </c>
      <c r="Y775" s="53">
        <f>INDEX(Inp_WWUDrivers!Y$9:Y$37,MATCH($F775,Inp_WWUDrivers!$F$9:$F$37,0))</f>
        <v>15.753869086819558</v>
      </c>
      <c r="Z775" s="53">
        <f>INDEX(Inp_WWUDrivers!Z$9:Z$37,MATCH($F775,Inp_WWUDrivers!$F$9:$F$37,0))</f>
        <v>15.849484845468274</v>
      </c>
      <c r="AA775" s="53">
        <f>INDEX(Inp_WWUDrivers!AA$9:AA$37,MATCH($F775,Inp_WWUDrivers!$F$9:$F$37,0))</f>
        <v>16.038956138970402</v>
      </c>
      <c r="AB775" s="53">
        <f>INDEX(Inp_WWUDrivers!AB$9:AB$37,MATCH($F775,Inp_WWUDrivers!$F$9:$F$37,0))</f>
        <v>17.013807519512227</v>
      </c>
      <c r="AC775" s="53">
        <f>INDEX(Inp_WWUDrivers!AC$9:AC$37,MATCH($F775,Inp_WWUDrivers!$F$9:$F$37,0))</f>
        <v>17.052479289214105</v>
      </c>
      <c r="AD775" s="53">
        <f>INDEX(Inp_WWUDrivers!AD$9:AD$37,MATCH($F775,Inp_WWUDrivers!$F$9:$F$37,0))</f>
        <v>16.980601091228412</v>
      </c>
      <c r="AE775" s="53">
        <f>INDEX(Inp_WWUDrivers!AE$9:AE$37,MATCH($F775,Inp_WWUDrivers!$F$9:$F$37,0))</f>
        <v>17.10698543702075</v>
      </c>
      <c r="AF775" s="53">
        <f>INDEX(Inp_WWUDrivers!AF$9:AF$37,MATCH($F775,Inp_WWUDrivers!$F$9:$F$37,0))</f>
        <v>16.262760048659899</v>
      </c>
      <c r="AG775" s="53">
        <f>INDEX(Inp_WWUDrivers!AG$9:AG$37,MATCH($F775,Inp_WWUDrivers!$F$9:$F$37,0))</f>
        <v>15.746650993538314</v>
      </c>
      <c r="AH775" s="53">
        <f>INDEX(Inp_WWUDrivers!AH$9:AH$37,MATCH($F775,Inp_WWUDrivers!$F$9:$F$37,0))</f>
        <v>15.155966289901279</v>
      </c>
      <c r="AI775" s="53">
        <f>INDEX(Inp_WWUDrivers!AI$9:AI$37,MATCH($F775,Inp_WWUDrivers!$F$9:$F$37,0))</f>
        <v>14.425948060819611</v>
      </c>
      <c r="AJ775" s="53">
        <f>INDEX(Inp_WWUDrivers!AJ$9:AJ$37,MATCH($F775,Inp_WWUDrivers!$F$9:$F$37,0))</f>
        <v>14.101978175381864</v>
      </c>
      <c r="AK775" s="53">
        <f>INDEX(Inp_WWUDrivers!AK$9:AK$37,MATCH($F775,Inp_WWUDrivers!$F$9:$F$37,0))</f>
        <v>13.705913832022587</v>
      </c>
    </row>
    <row r="776" spans="5:37" ht="14.2" customHeight="1">
      <c r="E776" s="2" t="s">
        <v>40</v>
      </c>
      <c r="F776" s="2" t="s">
        <v>226</v>
      </c>
      <c r="G776" s="2" t="s">
        <v>237</v>
      </c>
      <c r="J776" s="2" t="str">
        <f t="shared" si="278"/>
        <v>WWUCSV EmergencyCSV Totex (smoothed)</v>
      </c>
      <c r="T776" s="53" t="e">
        <f>T$101</f>
        <v>#VALUE!</v>
      </c>
      <c r="U776" s="53" t="e">
        <f t="shared" ref="U776:AK776" si="279">U$101</f>
        <v>#VALUE!</v>
      </c>
      <c r="V776" s="53" t="e">
        <f t="shared" si="279"/>
        <v>#VALUE!</v>
      </c>
      <c r="W776" s="53" t="e">
        <f t="shared" si="279"/>
        <v>#VALUE!</v>
      </c>
      <c r="X776" s="53" t="e">
        <f t="shared" si="279"/>
        <v>#VALUE!</v>
      </c>
      <c r="Y776" s="53">
        <f t="shared" si="279"/>
        <v>1379250.7894775441</v>
      </c>
      <c r="Z776" s="53">
        <f t="shared" si="279"/>
        <v>1412503.3045443289</v>
      </c>
      <c r="AA776" s="53">
        <f t="shared" si="279"/>
        <v>1411877.3633273395</v>
      </c>
      <c r="AB776" s="53">
        <f t="shared" si="279"/>
        <v>1430581.0572285918</v>
      </c>
      <c r="AC776" s="53">
        <f t="shared" si="279"/>
        <v>1412962.8455471201</v>
      </c>
      <c r="AD776" s="53">
        <f t="shared" si="279"/>
        <v>1417322.5617694315</v>
      </c>
      <c r="AE776" s="53">
        <f t="shared" si="279"/>
        <v>1414478.4743858345</v>
      </c>
      <c r="AF776" s="53">
        <f t="shared" si="279"/>
        <v>1411637.7370976252</v>
      </c>
      <c r="AG776" s="53">
        <f t="shared" si="279"/>
        <v>1405953.7841122458</v>
      </c>
      <c r="AH776" s="53">
        <f t="shared" si="279"/>
        <v>1400285.5219380043</v>
      </c>
      <c r="AI776" s="53">
        <f t="shared" si="279"/>
        <v>1394648.7273988652</v>
      </c>
      <c r="AJ776" s="53">
        <f t="shared" si="279"/>
        <v>1389017.9176557446</v>
      </c>
      <c r="AK776" s="53">
        <f t="shared" si="279"/>
        <v>1383423.1552016621</v>
      </c>
    </row>
    <row r="777" spans="5:37" ht="14.2" customHeight="1">
      <c r="E777" s="2" t="s">
        <v>40</v>
      </c>
      <c r="F777" s="66" t="s">
        <v>166</v>
      </c>
      <c r="G777" s="2" t="s">
        <v>237</v>
      </c>
      <c r="J777" s="2" t="str">
        <f t="shared" si="278"/>
        <v>WWUTotal external condition reports
(service condition + mains condition)CSV Totex (smoothed)</v>
      </c>
      <c r="T777" s="53" t="str">
        <f>INDEX(Inp_WWUDrivers!T$9:T$37,MATCH($F777,Inp_WWUDrivers!$F$9:$F$37,0))</f>
        <v/>
      </c>
      <c r="U777" s="53" t="str">
        <f>INDEX(Inp_WWUDrivers!U$9:U$37,MATCH($F777,Inp_WWUDrivers!$F$9:$F$37,0))</f>
        <v/>
      </c>
      <c r="V777" s="53" t="str">
        <f>INDEX(Inp_WWUDrivers!V$9:V$37,MATCH($F777,Inp_WWUDrivers!$F$9:$F$37,0))</f>
        <v/>
      </c>
      <c r="W777" s="53" t="str">
        <f>INDEX(Inp_WWUDrivers!W$9:W$37,MATCH($F777,Inp_WWUDrivers!$F$9:$F$37,0))</f>
        <v/>
      </c>
      <c r="X777" s="53" t="str">
        <f>INDEX(Inp_WWUDrivers!X$9:X$37,MATCH($F777,Inp_WWUDrivers!$F$9:$F$37,0))</f>
        <v/>
      </c>
      <c r="Y777" s="53">
        <f>INDEX(Inp_WWUDrivers!Y$9:Y$37,MATCH($F777,Inp_WWUDrivers!$F$9:$F$37,0))</f>
        <v>11953</v>
      </c>
      <c r="Z777" s="53">
        <f>INDEX(Inp_WWUDrivers!Z$9:Z$37,MATCH($F777,Inp_WWUDrivers!$F$9:$F$37,0))</f>
        <v>11841</v>
      </c>
      <c r="AA777" s="53">
        <f>INDEX(Inp_WWUDrivers!AA$9:AA$37,MATCH($F777,Inp_WWUDrivers!$F$9:$F$37,0))</f>
        <v>11512</v>
      </c>
      <c r="AB777" s="53">
        <f>INDEX(Inp_WWUDrivers!AB$9:AB$37,MATCH($F777,Inp_WWUDrivers!$F$9:$F$37,0))</f>
        <v>12042</v>
      </c>
      <c r="AC777" s="53">
        <f>INDEX(Inp_WWUDrivers!AC$9:AC$37,MATCH($F777,Inp_WWUDrivers!$F$9:$F$37,0))</f>
        <v>11301</v>
      </c>
      <c r="AD777" s="53">
        <f>INDEX(Inp_WWUDrivers!AD$9:AD$37,MATCH($F777,Inp_WWUDrivers!$F$9:$F$37,0))</f>
        <v>10818</v>
      </c>
      <c r="AE777" s="53">
        <f>INDEX(Inp_WWUDrivers!AE$9:AE$37,MATCH($F777,Inp_WWUDrivers!$F$9:$F$37,0))</f>
        <v>11577.833332999999</v>
      </c>
      <c r="AF777" s="53">
        <f>INDEX(Inp_WWUDrivers!AF$9:AF$37,MATCH($F777,Inp_WWUDrivers!$F$9:$F$37,0))</f>
        <v>11577.833332999999</v>
      </c>
      <c r="AG777" s="53">
        <f>INDEX(Inp_WWUDrivers!AG$9:AG$37,MATCH($F777,Inp_WWUDrivers!$F$9:$F$37,0))</f>
        <v>11729.8</v>
      </c>
      <c r="AH777" s="53">
        <f>INDEX(Inp_WWUDrivers!AH$9:AH$37,MATCH($F777,Inp_WWUDrivers!$F$9:$F$37,0))</f>
        <v>11729.8</v>
      </c>
      <c r="AI777" s="53">
        <f>INDEX(Inp_WWUDrivers!AI$9:AI$37,MATCH($F777,Inp_WWUDrivers!$F$9:$F$37,0))</f>
        <v>11729.8</v>
      </c>
      <c r="AJ777" s="53">
        <f>INDEX(Inp_WWUDrivers!AJ$9:AJ$37,MATCH($F777,Inp_WWUDrivers!$F$9:$F$37,0))</f>
        <v>11729.8</v>
      </c>
      <c r="AK777" s="53">
        <f>INDEX(Inp_WWUDrivers!AK$9:AK$37,MATCH($F777,Inp_WWUDrivers!$F$9:$F$37,0))</f>
        <v>11729.8</v>
      </c>
    </row>
    <row r="778" spans="5:37" ht="14.2" customHeight="1">
      <c r="E778" s="2" t="s">
        <v>40</v>
      </c>
      <c r="F778" s="2" t="s">
        <v>230</v>
      </c>
      <c r="G778" s="2" t="s">
        <v>237</v>
      </c>
      <c r="J778" s="2" t="str">
        <f t="shared" si="278"/>
        <v>WWUMaintenance MEAVCSV Totex (smoothed)</v>
      </c>
      <c r="T778" s="53" t="str">
        <f>INDEX(Inp_WWUDrivers!T$9:T$37,MATCH($F778,Inp_WWUDrivers!$F$9:$F$37,0))</f>
        <v/>
      </c>
      <c r="U778" s="53" t="str">
        <f>INDEX(Inp_WWUDrivers!U$9:U$37,MATCH($F778,Inp_WWUDrivers!$F$9:$F$37,0))</f>
        <v/>
      </c>
      <c r="V778" s="53" t="str">
        <f>INDEX(Inp_WWUDrivers!V$9:V$37,MATCH($F778,Inp_WWUDrivers!$F$9:$F$37,0))</f>
        <v/>
      </c>
      <c r="W778" s="53" t="str">
        <f>INDEX(Inp_WWUDrivers!W$9:W$37,MATCH($F778,Inp_WWUDrivers!$F$9:$F$37,0))</f>
        <v/>
      </c>
      <c r="X778" s="53" t="str">
        <f>INDEX(Inp_WWUDrivers!X$9:X$37,MATCH($F778,Inp_WWUDrivers!$F$9:$F$37,0))</f>
        <v/>
      </c>
      <c r="Y778" s="53">
        <f>INDEX(Inp_WWUDrivers!Y$9:Y$37,MATCH($F778,Inp_WWUDrivers!$F$9:$F$37,0))</f>
        <v>4998.5839010246873</v>
      </c>
      <c r="Z778" s="53">
        <f>INDEX(Inp_WWUDrivers!Z$9:Z$37,MATCH($F778,Inp_WWUDrivers!$F$9:$F$37,0))</f>
        <v>4973.2812874886613</v>
      </c>
      <c r="AA778" s="53">
        <f>INDEX(Inp_WWUDrivers!AA$9:AA$37,MATCH($F778,Inp_WWUDrivers!$F$9:$F$37,0))</f>
        <v>5418.1597271515166</v>
      </c>
      <c r="AB778" s="53">
        <f>INDEX(Inp_WWUDrivers!AB$9:AB$37,MATCH($F778,Inp_WWUDrivers!$F$9:$F$37,0))</f>
        <v>5238.4792616661234</v>
      </c>
      <c r="AC778" s="53">
        <f>INDEX(Inp_WWUDrivers!AC$9:AC$37,MATCH($F778,Inp_WWUDrivers!$F$9:$F$37,0))</f>
        <v>5246.5744135986561</v>
      </c>
      <c r="AD778" s="53">
        <f>INDEX(Inp_WWUDrivers!AD$9:AD$37,MATCH($F778,Inp_WWUDrivers!$F$9:$F$37,0))</f>
        <v>5253.5423684955558</v>
      </c>
      <c r="AE778" s="53">
        <f>INDEX(Inp_WWUDrivers!AE$9:AE$37,MATCH($F778,Inp_WWUDrivers!$F$9:$F$37,0))</f>
        <v>5263.8873064582995</v>
      </c>
      <c r="AF778" s="53">
        <f>INDEX(Inp_WWUDrivers!AF$9:AF$37,MATCH($F778,Inp_WWUDrivers!$F$9:$F$37,0))</f>
        <v>5275.6933162842752</v>
      </c>
      <c r="AG778" s="53">
        <f>INDEX(Inp_WWUDrivers!AG$9:AG$37,MATCH($F778,Inp_WWUDrivers!$F$9:$F$37,0))</f>
        <v>5286.0028418558741</v>
      </c>
      <c r="AH778" s="53">
        <f>INDEX(Inp_WWUDrivers!AH$9:AH$37,MATCH($F778,Inp_WWUDrivers!$F$9:$F$37,0))</f>
        <v>5296.3699254765397</v>
      </c>
      <c r="AI778" s="53">
        <f>INDEX(Inp_WWUDrivers!AI$9:AI$37,MATCH($F778,Inp_WWUDrivers!$F$9:$F$37,0))</f>
        <v>5306.7938292225781</v>
      </c>
      <c r="AJ778" s="53">
        <f>INDEX(Inp_WWUDrivers!AJ$9:AJ$37,MATCH($F778,Inp_WWUDrivers!$F$9:$F$37,0))</f>
        <v>5317.274553093981</v>
      </c>
      <c r="AK778" s="53">
        <f>INDEX(Inp_WWUDrivers!AK$9:AK$37,MATCH($F778,Inp_WWUDrivers!$F$9:$F$37,0))</f>
        <v>5327.8135729381593</v>
      </c>
    </row>
    <row r="779" spans="5:37" ht="14.2" customHeight="1">
      <c r="E779" s="2" t="s">
        <v>40</v>
      </c>
      <c r="F779" s="2" t="s">
        <v>168</v>
      </c>
      <c r="G779" s="2" t="s">
        <v>237</v>
      </c>
      <c r="J779" s="2" t="str">
        <f t="shared" si="278"/>
        <v>WWUMEAVCSV Totex (smoothed)</v>
      </c>
      <c r="T779" s="53" t="str">
        <f>INDEX(Inp_WWUDrivers!T$9:T$37,MATCH($F779,Inp_WWUDrivers!$F$9:$F$37,0))</f>
        <v/>
      </c>
      <c r="U779" s="53" t="str">
        <f>INDEX(Inp_WWUDrivers!U$9:U$37,MATCH($F779,Inp_WWUDrivers!$F$9:$F$37,0))</f>
        <v/>
      </c>
      <c r="V779" s="53" t="str">
        <f>INDEX(Inp_WWUDrivers!V$9:V$37,MATCH($F779,Inp_WWUDrivers!$F$9:$F$37,0))</f>
        <v/>
      </c>
      <c r="W779" s="53" t="str">
        <f>INDEX(Inp_WWUDrivers!W$9:W$37,MATCH($F779,Inp_WWUDrivers!$F$9:$F$37,0))</f>
        <v/>
      </c>
      <c r="X779" s="53" t="str">
        <f>INDEX(Inp_WWUDrivers!X$9:X$37,MATCH($F779,Inp_WWUDrivers!$F$9:$F$37,0))</f>
        <v/>
      </c>
      <c r="Y779" s="53">
        <f>INDEX(Inp_WWUDrivers!Y$9:Y$37,MATCH($F779,Inp_WWUDrivers!$F$9:$F$37,0))</f>
        <v>11253.418652295841</v>
      </c>
      <c r="Z779" s="53">
        <f>INDEX(Inp_WWUDrivers!Z$9:Z$37,MATCH($F779,Inp_WWUDrivers!$F$9:$F$37,0))</f>
        <v>11212.095396916187</v>
      </c>
      <c r="AA779" s="53">
        <f>INDEX(Inp_WWUDrivers!AA$9:AA$37,MATCH($F779,Inp_WWUDrivers!$F$9:$F$37,0))</f>
        <v>11633.569212014492</v>
      </c>
      <c r="AB779" s="53">
        <f>INDEX(Inp_WWUDrivers!AB$9:AB$37,MATCH($F779,Inp_WWUDrivers!$F$9:$F$37,0))</f>
        <v>11433.68784202093</v>
      </c>
      <c r="AC779" s="53">
        <f>INDEX(Inp_WWUDrivers!AC$9:AC$37,MATCH($F779,Inp_WWUDrivers!$F$9:$F$37,0))</f>
        <v>11416.724805169573</v>
      </c>
      <c r="AD779" s="53">
        <f>INDEX(Inp_WWUDrivers!AD$9:AD$37,MATCH($F779,Inp_WWUDrivers!$F$9:$F$37,0))</f>
        <v>11400.889143525172</v>
      </c>
      <c r="AE779" s="53">
        <f>INDEX(Inp_WWUDrivers!AE$9:AE$37,MATCH($F779,Inp_WWUDrivers!$F$9:$F$37,0))</f>
        <v>11411.234081487915</v>
      </c>
      <c r="AF779" s="53">
        <f>INDEX(Inp_WWUDrivers!AF$9:AF$37,MATCH($F779,Inp_WWUDrivers!$F$9:$F$37,0))</f>
        <v>11423.040091313891</v>
      </c>
      <c r="AG779" s="53">
        <f>INDEX(Inp_WWUDrivers!AG$9:AG$37,MATCH($F779,Inp_WWUDrivers!$F$9:$F$37,0))</f>
        <v>11518.885294038451</v>
      </c>
      <c r="AH779" s="53">
        <f>INDEX(Inp_WWUDrivers!AH$9:AH$37,MATCH($F779,Inp_WWUDrivers!$F$9:$F$37,0))</f>
        <v>11618.47729942244</v>
      </c>
      <c r="AI779" s="53">
        <f>INDEX(Inp_WWUDrivers!AI$9:AI$37,MATCH($F779,Inp_WWUDrivers!$F$9:$F$37,0))</f>
        <v>11713.89485408272</v>
      </c>
      <c r="AJ779" s="53">
        <f>INDEX(Inp_WWUDrivers!AJ$9:AJ$37,MATCH($F779,Inp_WWUDrivers!$F$9:$F$37,0))</f>
        <v>11815.47007168297</v>
      </c>
      <c r="AK779" s="53">
        <f>INDEX(Inp_WWUDrivers!AK$9:AK$37,MATCH($F779,Inp_WWUDrivers!$F$9:$F$37,0))</f>
        <v>11910.1027822819</v>
      </c>
    </row>
    <row r="780" spans="5:37" ht="14.2" customHeight="1">
      <c r="E780" s="2" t="s">
        <v>40</v>
      </c>
      <c r="F780" s="3" t="s">
        <v>202</v>
      </c>
      <c r="G780" s="3" t="str">
        <f>G779</f>
        <v>CSV Totex (smoothed)</v>
      </c>
      <c r="H780" s="3"/>
      <c r="J780" s="2" t="str">
        <f>E780&amp;$G780&amp;""&amp;H780</f>
        <v>WWUCSV Totex (smoothed)</v>
      </c>
      <c r="T780" s="53" t="e">
        <f t="shared" ref="T780:AK780" si="280">T773^$R$62*T774^$R$63*T775^$R$64*T776^$R$65*T777^$R$66*T778^$R$67*T779^$R$68</f>
        <v>#VALUE!</v>
      </c>
      <c r="U780" s="53" t="e">
        <f t="shared" si="280"/>
        <v>#VALUE!</v>
      </c>
      <c r="V780" s="53" t="e">
        <f t="shared" si="280"/>
        <v>#VALUE!</v>
      </c>
      <c r="W780" s="53" t="e">
        <f t="shared" si="280"/>
        <v>#VALUE!</v>
      </c>
      <c r="X780" s="53" t="e">
        <f t="shared" si="280"/>
        <v>#VALUE!</v>
      </c>
      <c r="Y780" s="53">
        <f t="shared" si="280"/>
        <v>1196.2472802520074</v>
      </c>
      <c r="Z780" s="53">
        <f t="shared" si="280"/>
        <v>1219.2255440518834</v>
      </c>
      <c r="AA780" s="53">
        <f t="shared" si="280"/>
        <v>1222.3180003965765</v>
      </c>
      <c r="AB780" s="53">
        <f t="shared" si="280"/>
        <v>1216.7908675630727</v>
      </c>
      <c r="AC780" s="53">
        <f t="shared" si="280"/>
        <v>1162.5458988200789</v>
      </c>
      <c r="AD780" s="53">
        <f t="shared" si="280"/>
        <v>1138.1941247460825</v>
      </c>
      <c r="AE780" s="53">
        <f t="shared" si="280"/>
        <v>1247.5883082817916</v>
      </c>
      <c r="AF780" s="53">
        <f t="shared" si="280"/>
        <v>1245.4150061753687</v>
      </c>
      <c r="AG780" s="53">
        <f t="shared" si="280"/>
        <v>1280.3707912838559</v>
      </c>
      <c r="AH780" s="53">
        <f t="shared" si="280"/>
        <v>1276.3667465940173</v>
      </c>
      <c r="AI780" s="53">
        <f t="shared" si="280"/>
        <v>1289.0413818980708</v>
      </c>
      <c r="AJ780" s="53">
        <f t="shared" si="280"/>
        <v>1294.5178717768235</v>
      </c>
      <c r="AK780" s="53">
        <f t="shared" si="280"/>
        <v>1296.4438723954856</v>
      </c>
    </row>
    <row r="781" spans="5:37" ht="14.2" customHeight="1">
      <c r="T781" s="67"/>
      <c r="U781" s="67"/>
      <c r="V781" s="67"/>
      <c r="W781" s="67"/>
      <c r="X781" s="67"/>
      <c r="Y781" s="67"/>
      <c r="Z781" s="67"/>
      <c r="AA781" s="67"/>
      <c r="AB781" s="67"/>
      <c r="AC781" s="67"/>
      <c r="AD781" s="67"/>
      <c r="AE781" s="67"/>
      <c r="AF781" s="67"/>
      <c r="AG781" s="67"/>
      <c r="AH781" s="67"/>
      <c r="AI781" s="67"/>
      <c r="AJ781" s="67"/>
      <c r="AK781" s="67"/>
    </row>
    <row r="782" spans="5:37" ht="14.2" customHeight="1">
      <c r="E782" s="2" t="s">
        <v>40</v>
      </c>
      <c r="F782" s="2" t="s">
        <v>169</v>
      </c>
      <c r="G782" s="2" t="s">
        <v>238</v>
      </c>
      <c r="J782" s="2" t="str">
        <f t="shared" ref="J782:J784" si="281">E782&amp;$F782&amp;""&amp;G782&amp;""&amp;H782</f>
        <v>WWUCapex synthetic costs - Mains (smoothed)CSV Capex (smoothed)</v>
      </c>
      <c r="T782" s="53" t="str">
        <f>INDEX(Inp_WWUDrivers!T$9:T$37,MATCH($F782,Inp_WWUDrivers!$F$9:$F$37,0))</f>
        <v/>
      </c>
      <c r="U782" s="53" t="str">
        <f>INDEX(Inp_WWUDrivers!U$9:U$37,MATCH($F782,Inp_WWUDrivers!$F$9:$F$37,0))</f>
        <v/>
      </c>
      <c r="V782" s="53" t="str">
        <f>INDEX(Inp_WWUDrivers!V$9:V$37,MATCH($F782,Inp_WWUDrivers!$F$9:$F$37,0))</f>
        <v/>
      </c>
      <c r="W782" s="53" t="str">
        <f>INDEX(Inp_WWUDrivers!W$9:W$37,MATCH($F782,Inp_WWUDrivers!$F$9:$F$37,0))</f>
        <v/>
      </c>
      <c r="X782" s="53" t="str">
        <f>INDEX(Inp_WWUDrivers!X$9:X$37,MATCH($F782,Inp_WWUDrivers!$F$9:$F$37,0))</f>
        <v/>
      </c>
      <c r="Y782" s="53">
        <f>INDEX(Inp_WWUDrivers!Y$9:Y$37,MATCH($F782,Inp_WWUDrivers!$F$9:$F$37,0))</f>
        <v>8.6271158567075261</v>
      </c>
      <c r="Z782" s="53">
        <f>INDEX(Inp_WWUDrivers!Z$9:Z$37,MATCH($F782,Inp_WWUDrivers!$F$9:$F$37,0))</f>
        <v>6.8351729551699059</v>
      </c>
      <c r="AA782" s="53">
        <f>INDEX(Inp_WWUDrivers!AA$9:AA$37,MATCH($F782,Inp_WWUDrivers!$F$9:$F$37,0))</f>
        <v>5.6598692834691073</v>
      </c>
      <c r="AB782" s="53">
        <f>INDEX(Inp_WWUDrivers!AB$9:AB$37,MATCH($F782,Inp_WWUDrivers!$F$9:$F$37,0))</f>
        <v>4.817961241009062</v>
      </c>
      <c r="AC782" s="53">
        <f>INDEX(Inp_WWUDrivers!AC$9:AC$37,MATCH($F782,Inp_WWUDrivers!$F$9:$F$37,0))</f>
        <v>4.7158406098743271</v>
      </c>
      <c r="AD782" s="53">
        <f>INDEX(Inp_WWUDrivers!AD$9:AD$37,MATCH($F782,Inp_WWUDrivers!$F$9:$F$37,0))</f>
        <v>4.8618953347738962</v>
      </c>
      <c r="AE782" s="53">
        <f>INDEX(Inp_WWUDrivers!AE$9:AE$37,MATCH($F782,Inp_WWUDrivers!$F$9:$F$37,0))</f>
        <v>4.6466856207346474</v>
      </c>
      <c r="AF782" s="53">
        <f>INDEX(Inp_WWUDrivers!AF$9:AF$37,MATCH($F782,Inp_WWUDrivers!$F$9:$F$37,0))</f>
        <v>4.932262581223152</v>
      </c>
      <c r="AG782" s="53">
        <f>INDEX(Inp_WWUDrivers!AG$9:AG$37,MATCH($F782,Inp_WWUDrivers!$F$9:$F$37,0))</f>
        <v>5.2097545115441468</v>
      </c>
      <c r="AH782" s="53">
        <f>INDEX(Inp_WWUDrivers!AH$9:AH$37,MATCH($F782,Inp_WWUDrivers!$F$9:$F$37,0))</f>
        <v>5.7305581462944986</v>
      </c>
      <c r="AI782" s="53">
        <f>INDEX(Inp_WWUDrivers!AI$9:AI$37,MATCH($F782,Inp_WWUDrivers!$F$9:$F$37,0))</f>
        <v>5.9988598075689659</v>
      </c>
      <c r="AJ782" s="53">
        <f>INDEX(Inp_WWUDrivers!AJ$9:AJ$37,MATCH($F782,Inp_WWUDrivers!$F$9:$F$37,0))</f>
        <v>6.0368529899126075</v>
      </c>
      <c r="AK782" s="53">
        <f>INDEX(Inp_WWUDrivers!AK$9:AK$37,MATCH($F782,Inp_WWUDrivers!$F$9:$F$37,0))</f>
        <v>5.7964378025394936</v>
      </c>
    </row>
    <row r="783" spans="5:37" ht="14.2" customHeight="1">
      <c r="E783" s="2" t="s">
        <v>40</v>
      </c>
      <c r="F783" s="2" t="s">
        <v>170</v>
      </c>
      <c r="G783" s="2" t="s">
        <v>238</v>
      </c>
      <c r="J783" s="2" t="str">
        <f t="shared" si="281"/>
        <v>WWUCapex synthetic costs - Connections (smoothed)CSV Capex (smoothed)</v>
      </c>
      <c r="T783" s="53" t="str">
        <f>INDEX(Inp_WWUDrivers!T$9:T$37,MATCH($F783,Inp_WWUDrivers!$F$9:$F$37,0))</f>
        <v/>
      </c>
      <c r="U783" s="53" t="str">
        <f>INDEX(Inp_WWUDrivers!U$9:U$37,MATCH($F783,Inp_WWUDrivers!$F$9:$F$37,0))</f>
        <v/>
      </c>
      <c r="V783" s="53" t="str">
        <f>INDEX(Inp_WWUDrivers!V$9:V$37,MATCH($F783,Inp_WWUDrivers!$F$9:$F$37,0))</f>
        <v/>
      </c>
      <c r="W783" s="53" t="str">
        <f>INDEX(Inp_WWUDrivers!W$9:W$37,MATCH($F783,Inp_WWUDrivers!$F$9:$F$37,0))</f>
        <v/>
      </c>
      <c r="X783" s="53" t="str">
        <f>INDEX(Inp_WWUDrivers!X$9:X$37,MATCH($F783,Inp_WWUDrivers!$F$9:$F$37,0))</f>
        <v/>
      </c>
      <c r="Y783" s="53">
        <f>INDEX(Inp_WWUDrivers!Y$9:Y$37,MATCH($F783,Inp_WWUDrivers!$F$9:$F$37,0))</f>
        <v>15.753869086819558</v>
      </c>
      <c r="Z783" s="53">
        <f>INDEX(Inp_WWUDrivers!Z$9:Z$37,MATCH($F783,Inp_WWUDrivers!$F$9:$F$37,0))</f>
        <v>15.849484845468274</v>
      </c>
      <c r="AA783" s="53">
        <f>INDEX(Inp_WWUDrivers!AA$9:AA$37,MATCH($F783,Inp_WWUDrivers!$F$9:$F$37,0))</f>
        <v>16.038956138970402</v>
      </c>
      <c r="AB783" s="53">
        <f>INDEX(Inp_WWUDrivers!AB$9:AB$37,MATCH($F783,Inp_WWUDrivers!$F$9:$F$37,0))</f>
        <v>17.013807519512227</v>
      </c>
      <c r="AC783" s="53">
        <f>INDEX(Inp_WWUDrivers!AC$9:AC$37,MATCH($F783,Inp_WWUDrivers!$F$9:$F$37,0))</f>
        <v>17.052479289214105</v>
      </c>
      <c r="AD783" s="53">
        <f>INDEX(Inp_WWUDrivers!AD$9:AD$37,MATCH($F783,Inp_WWUDrivers!$F$9:$F$37,0))</f>
        <v>16.980601091228412</v>
      </c>
      <c r="AE783" s="53">
        <f>INDEX(Inp_WWUDrivers!AE$9:AE$37,MATCH($F783,Inp_WWUDrivers!$F$9:$F$37,0))</f>
        <v>17.10698543702075</v>
      </c>
      <c r="AF783" s="53">
        <f>INDEX(Inp_WWUDrivers!AF$9:AF$37,MATCH($F783,Inp_WWUDrivers!$F$9:$F$37,0))</f>
        <v>16.262760048659899</v>
      </c>
      <c r="AG783" s="53">
        <f>INDEX(Inp_WWUDrivers!AG$9:AG$37,MATCH($F783,Inp_WWUDrivers!$F$9:$F$37,0))</f>
        <v>15.746650993538314</v>
      </c>
      <c r="AH783" s="53">
        <f>INDEX(Inp_WWUDrivers!AH$9:AH$37,MATCH($F783,Inp_WWUDrivers!$F$9:$F$37,0))</f>
        <v>15.155966289901279</v>
      </c>
      <c r="AI783" s="53">
        <f>INDEX(Inp_WWUDrivers!AI$9:AI$37,MATCH($F783,Inp_WWUDrivers!$F$9:$F$37,0))</f>
        <v>14.425948060819611</v>
      </c>
      <c r="AJ783" s="53">
        <f>INDEX(Inp_WWUDrivers!AJ$9:AJ$37,MATCH($F783,Inp_WWUDrivers!$F$9:$F$37,0))</f>
        <v>14.101978175381864</v>
      </c>
      <c r="AK783" s="53">
        <f>INDEX(Inp_WWUDrivers!AK$9:AK$37,MATCH($F783,Inp_WWUDrivers!$F$9:$F$37,0))</f>
        <v>13.705913832022587</v>
      </c>
    </row>
    <row r="784" spans="5:37" ht="14.2" customHeight="1">
      <c r="E784" s="2" t="s">
        <v>40</v>
      </c>
      <c r="F784" s="2" t="s">
        <v>168</v>
      </c>
      <c r="G784" s="2" t="s">
        <v>238</v>
      </c>
      <c r="J784" s="2" t="str">
        <f t="shared" si="281"/>
        <v>WWUMEAVCSV Capex (smoothed)</v>
      </c>
      <c r="T784" s="53" t="str">
        <f>INDEX(Inp_WWUDrivers!T$9:T$37,MATCH($F784,Inp_WWUDrivers!$F$9:$F$37,0))</f>
        <v/>
      </c>
      <c r="U784" s="53" t="str">
        <f>INDEX(Inp_WWUDrivers!U$9:U$37,MATCH($F784,Inp_WWUDrivers!$F$9:$F$37,0))</f>
        <v/>
      </c>
      <c r="V784" s="53" t="str">
        <f>INDEX(Inp_WWUDrivers!V$9:V$37,MATCH($F784,Inp_WWUDrivers!$F$9:$F$37,0))</f>
        <v/>
      </c>
      <c r="W784" s="53" t="str">
        <f>INDEX(Inp_WWUDrivers!W$9:W$37,MATCH($F784,Inp_WWUDrivers!$F$9:$F$37,0))</f>
        <v/>
      </c>
      <c r="X784" s="53" t="str">
        <f>INDEX(Inp_WWUDrivers!X$9:X$37,MATCH($F784,Inp_WWUDrivers!$F$9:$F$37,0))</f>
        <v/>
      </c>
      <c r="Y784" s="53">
        <f>INDEX(Inp_WWUDrivers!Y$9:Y$37,MATCH($F784,Inp_WWUDrivers!$F$9:$F$37,0))</f>
        <v>11253.418652295841</v>
      </c>
      <c r="Z784" s="53">
        <f>INDEX(Inp_WWUDrivers!Z$9:Z$37,MATCH($F784,Inp_WWUDrivers!$F$9:$F$37,0))</f>
        <v>11212.095396916187</v>
      </c>
      <c r="AA784" s="53">
        <f>INDEX(Inp_WWUDrivers!AA$9:AA$37,MATCH($F784,Inp_WWUDrivers!$F$9:$F$37,0))</f>
        <v>11633.569212014492</v>
      </c>
      <c r="AB784" s="53">
        <f>INDEX(Inp_WWUDrivers!AB$9:AB$37,MATCH($F784,Inp_WWUDrivers!$F$9:$F$37,0))</f>
        <v>11433.68784202093</v>
      </c>
      <c r="AC784" s="53">
        <f>INDEX(Inp_WWUDrivers!AC$9:AC$37,MATCH($F784,Inp_WWUDrivers!$F$9:$F$37,0))</f>
        <v>11416.724805169573</v>
      </c>
      <c r="AD784" s="53">
        <f>INDEX(Inp_WWUDrivers!AD$9:AD$37,MATCH($F784,Inp_WWUDrivers!$F$9:$F$37,0))</f>
        <v>11400.889143525172</v>
      </c>
      <c r="AE784" s="53">
        <f>INDEX(Inp_WWUDrivers!AE$9:AE$37,MATCH($F784,Inp_WWUDrivers!$F$9:$F$37,0))</f>
        <v>11411.234081487915</v>
      </c>
      <c r="AF784" s="53">
        <f>INDEX(Inp_WWUDrivers!AF$9:AF$37,MATCH($F784,Inp_WWUDrivers!$F$9:$F$37,0))</f>
        <v>11423.040091313891</v>
      </c>
      <c r="AG784" s="53">
        <f>INDEX(Inp_WWUDrivers!AG$9:AG$37,MATCH($F784,Inp_WWUDrivers!$F$9:$F$37,0))</f>
        <v>11518.885294038451</v>
      </c>
      <c r="AH784" s="53">
        <f>INDEX(Inp_WWUDrivers!AH$9:AH$37,MATCH($F784,Inp_WWUDrivers!$F$9:$F$37,0))</f>
        <v>11618.47729942244</v>
      </c>
      <c r="AI784" s="53">
        <f>INDEX(Inp_WWUDrivers!AI$9:AI$37,MATCH($F784,Inp_WWUDrivers!$F$9:$F$37,0))</f>
        <v>11713.89485408272</v>
      </c>
      <c r="AJ784" s="53">
        <f>INDEX(Inp_WWUDrivers!AJ$9:AJ$37,MATCH($F784,Inp_WWUDrivers!$F$9:$F$37,0))</f>
        <v>11815.47007168297</v>
      </c>
      <c r="AK784" s="53">
        <f>INDEX(Inp_WWUDrivers!AK$9:AK$37,MATCH($F784,Inp_WWUDrivers!$F$9:$F$37,0))</f>
        <v>11910.1027822819</v>
      </c>
    </row>
    <row r="785" spans="5:37" ht="14.2" customHeight="1">
      <c r="E785" s="2" t="s">
        <v>40</v>
      </c>
      <c r="F785" s="3" t="s">
        <v>202</v>
      </c>
      <c r="G785" s="3" t="str">
        <f>G784</f>
        <v>CSV Capex (smoothed)</v>
      </c>
      <c r="H785" s="3"/>
      <c r="J785" s="2" t="str">
        <f>E785&amp;$G785&amp;""&amp;H785</f>
        <v>WWUCSV Capex (smoothed)</v>
      </c>
      <c r="T785" s="53" t="e">
        <f t="shared" ref="T785:AK785" si="282">T782^$R$71*T783^$R$72*T784^$R$73</f>
        <v>#VALUE!</v>
      </c>
      <c r="U785" s="53" t="e">
        <f t="shared" si="282"/>
        <v>#VALUE!</v>
      </c>
      <c r="V785" s="53" t="e">
        <f t="shared" si="282"/>
        <v>#VALUE!</v>
      </c>
      <c r="W785" s="53" t="e">
        <f t="shared" si="282"/>
        <v>#VALUE!</v>
      </c>
      <c r="X785" s="53" t="e">
        <f t="shared" si="282"/>
        <v>#VALUE!</v>
      </c>
      <c r="Y785" s="53">
        <f t="shared" si="282"/>
        <v>1491.4883005931633</v>
      </c>
      <c r="Z785" s="53">
        <f t="shared" si="282"/>
        <v>1464.4200919534035</v>
      </c>
      <c r="AA785" s="53">
        <f t="shared" si="282"/>
        <v>1486.0025591968533</v>
      </c>
      <c r="AB785" s="53">
        <f t="shared" si="282"/>
        <v>1470.4099578003679</v>
      </c>
      <c r="AC785" s="53">
        <f t="shared" si="282"/>
        <v>1467.3293872558472</v>
      </c>
      <c r="AD785" s="53">
        <f t="shared" si="282"/>
        <v>1467.7872756173754</v>
      </c>
      <c r="AE785" s="53">
        <f t="shared" si="282"/>
        <v>1466.3067027596117</v>
      </c>
      <c r="AF785" s="53">
        <f t="shared" si="282"/>
        <v>1456.9612591623743</v>
      </c>
      <c r="AG785" s="53">
        <f t="shared" si="282"/>
        <v>1460.6621353655112</v>
      </c>
      <c r="AH785" s="53">
        <f t="shared" si="282"/>
        <v>1467.0081058200792</v>
      </c>
      <c r="AI785" s="53">
        <f t="shared" si="282"/>
        <v>1463.8771886385985</v>
      </c>
      <c r="AJ785" s="53">
        <f t="shared" si="282"/>
        <v>1465.8385752285262</v>
      </c>
      <c r="AK785" s="53">
        <f t="shared" si="282"/>
        <v>1460.1554642038188</v>
      </c>
    </row>
    <row r="786" spans="5:37" ht="14.2" customHeight="1">
      <c r="T786" s="67"/>
      <c r="U786" s="67"/>
      <c r="V786" s="67"/>
      <c r="W786" s="67"/>
      <c r="X786" s="67"/>
      <c r="Y786" s="67"/>
      <c r="Z786" s="67"/>
      <c r="AA786" s="67"/>
      <c r="AB786" s="67"/>
      <c r="AC786" s="67"/>
      <c r="AD786" s="67"/>
      <c r="AE786" s="67"/>
      <c r="AF786" s="67"/>
      <c r="AG786" s="67"/>
      <c r="AH786" s="67"/>
      <c r="AI786" s="67"/>
      <c r="AJ786" s="67"/>
      <c r="AK786" s="67"/>
    </row>
    <row r="787" spans="5:37" ht="14.2" customHeight="1">
      <c r="E787" s="2" t="s">
        <v>40</v>
      </c>
      <c r="F787" s="2" t="s">
        <v>226</v>
      </c>
      <c r="G787" s="2" t="s">
        <v>240</v>
      </c>
      <c r="J787" s="2" t="str">
        <f t="shared" ref="J787:J791" si="283">E787&amp;$F787&amp;""&amp;G787&amp;""&amp;H787</f>
        <v>WWUCSV EmergencyCSV Opex Plus (smoothed)</v>
      </c>
      <c r="T787" s="53" t="e">
        <f>T$101</f>
        <v>#VALUE!</v>
      </c>
      <c r="U787" s="53" t="e">
        <f t="shared" ref="U787:AK787" si="284">U$101</f>
        <v>#VALUE!</v>
      </c>
      <c r="V787" s="53" t="e">
        <f t="shared" si="284"/>
        <v>#VALUE!</v>
      </c>
      <c r="W787" s="53" t="e">
        <f t="shared" si="284"/>
        <v>#VALUE!</v>
      </c>
      <c r="X787" s="53" t="e">
        <f t="shared" si="284"/>
        <v>#VALUE!</v>
      </c>
      <c r="Y787" s="53">
        <f t="shared" si="284"/>
        <v>1379250.7894775441</v>
      </c>
      <c r="Z787" s="53">
        <f t="shared" si="284"/>
        <v>1412503.3045443289</v>
      </c>
      <c r="AA787" s="53">
        <f t="shared" si="284"/>
        <v>1411877.3633273395</v>
      </c>
      <c r="AB787" s="53">
        <f t="shared" si="284"/>
        <v>1430581.0572285918</v>
      </c>
      <c r="AC787" s="53">
        <f t="shared" si="284"/>
        <v>1412962.8455471201</v>
      </c>
      <c r="AD787" s="53">
        <f t="shared" si="284"/>
        <v>1417322.5617694315</v>
      </c>
      <c r="AE787" s="53">
        <f t="shared" si="284"/>
        <v>1414478.4743858345</v>
      </c>
      <c r="AF787" s="53">
        <f t="shared" si="284"/>
        <v>1411637.7370976252</v>
      </c>
      <c r="AG787" s="53">
        <f t="shared" si="284"/>
        <v>1405953.7841122458</v>
      </c>
      <c r="AH787" s="53">
        <f t="shared" si="284"/>
        <v>1400285.5219380043</v>
      </c>
      <c r="AI787" s="53">
        <f t="shared" si="284"/>
        <v>1394648.7273988652</v>
      </c>
      <c r="AJ787" s="53">
        <f t="shared" si="284"/>
        <v>1389017.9176557446</v>
      </c>
      <c r="AK787" s="53">
        <f t="shared" si="284"/>
        <v>1383423.1552016621</v>
      </c>
    </row>
    <row r="788" spans="5:37" ht="14.2" customHeight="1">
      <c r="E788" s="2" t="s">
        <v>40</v>
      </c>
      <c r="F788" s="66" t="s">
        <v>166</v>
      </c>
      <c r="G788" s="2" t="s">
        <v>240</v>
      </c>
      <c r="J788" s="2" t="str">
        <f t="shared" si="283"/>
        <v>WWUTotal external condition reports
(service condition + mains condition)CSV Opex Plus (smoothed)</v>
      </c>
      <c r="T788" s="53" t="str">
        <f>INDEX(Inp_WWUDrivers!T$9:T$37,MATCH($F788,Inp_WWUDrivers!$F$9:$F$37,0))</f>
        <v/>
      </c>
      <c r="U788" s="53" t="str">
        <f>INDEX(Inp_WWUDrivers!U$9:U$37,MATCH($F788,Inp_WWUDrivers!$F$9:$F$37,0))</f>
        <v/>
      </c>
      <c r="V788" s="53" t="str">
        <f>INDEX(Inp_WWUDrivers!V$9:V$37,MATCH($F788,Inp_WWUDrivers!$F$9:$F$37,0))</f>
        <v/>
      </c>
      <c r="W788" s="53" t="str">
        <f>INDEX(Inp_WWUDrivers!W$9:W$37,MATCH($F788,Inp_WWUDrivers!$F$9:$F$37,0))</f>
        <v/>
      </c>
      <c r="X788" s="53" t="str">
        <f>INDEX(Inp_WWUDrivers!X$9:X$37,MATCH($F788,Inp_WWUDrivers!$F$9:$F$37,0))</f>
        <v/>
      </c>
      <c r="Y788" s="53">
        <f>INDEX(Inp_WWUDrivers!Y$9:Y$37,MATCH($F788,Inp_WWUDrivers!$F$9:$F$37,0))</f>
        <v>11953</v>
      </c>
      <c r="Z788" s="53">
        <f>INDEX(Inp_WWUDrivers!Z$9:Z$37,MATCH($F788,Inp_WWUDrivers!$F$9:$F$37,0))</f>
        <v>11841</v>
      </c>
      <c r="AA788" s="53">
        <f>INDEX(Inp_WWUDrivers!AA$9:AA$37,MATCH($F788,Inp_WWUDrivers!$F$9:$F$37,0))</f>
        <v>11512</v>
      </c>
      <c r="AB788" s="53">
        <f>INDEX(Inp_WWUDrivers!AB$9:AB$37,MATCH($F788,Inp_WWUDrivers!$F$9:$F$37,0))</f>
        <v>12042</v>
      </c>
      <c r="AC788" s="53">
        <f>INDEX(Inp_WWUDrivers!AC$9:AC$37,MATCH($F788,Inp_WWUDrivers!$F$9:$F$37,0))</f>
        <v>11301</v>
      </c>
      <c r="AD788" s="53">
        <f>INDEX(Inp_WWUDrivers!AD$9:AD$37,MATCH($F788,Inp_WWUDrivers!$F$9:$F$37,0))</f>
        <v>10818</v>
      </c>
      <c r="AE788" s="53">
        <f>INDEX(Inp_WWUDrivers!AE$9:AE$37,MATCH($F788,Inp_WWUDrivers!$F$9:$F$37,0))</f>
        <v>11577.833332999999</v>
      </c>
      <c r="AF788" s="53">
        <f>INDEX(Inp_WWUDrivers!AF$9:AF$37,MATCH($F788,Inp_WWUDrivers!$F$9:$F$37,0))</f>
        <v>11577.833332999999</v>
      </c>
      <c r="AG788" s="53">
        <f>INDEX(Inp_WWUDrivers!AG$9:AG$37,MATCH($F788,Inp_WWUDrivers!$F$9:$F$37,0))</f>
        <v>11729.8</v>
      </c>
      <c r="AH788" s="53">
        <f>INDEX(Inp_WWUDrivers!AH$9:AH$37,MATCH($F788,Inp_WWUDrivers!$F$9:$F$37,0))</f>
        <v>11729.8</v>
      </c>
      <c r="AI788" s="53">
        <f>INDEX(Inp_WWUDrivers!AI$9:AI$37,MATCH($F788,Inp_WWUDrivers!$F$9:$F$37,0))</f>
        <v>11729.8</v>
      </c>
      <c r="AJ788" s="53">
        <f>INDEX(Inp_WWUDrivers!AJ$9:AJ$37,MATCH($F788,Inp_WWUDrivers!$F$9:$F$37,0))</f>
        <v>11729.8</v>
      </c>
      <c r="AK788" s="53">
        <f>INDEX(Inp_WWUDrivers!AK$9:AK$37,MATCH($F788,Inp_WWUDrivers!$F$9:$F$37,0))</f>
        <v>11729.8</v>
      </c>
    </row>
    <row r="789" spans="5:37" ht="14.2" customHeight="1">
      <c r="E789" s="2" t="s">
        <v>40</v>
      </c>
      <c r="F789" s="2" t="s">
        <v>230</v>
      </c>
      <c r="G789" s="2" t="s">
        <v>240</v>
      </c>
      <c r="J789" s="2" t="str">
        <f t="shared" si="283"/>
        <v>WWUMaintenance MEAVCSV Opex Plus (smoothed)</v>
      </c>
      <c r="T789" s="53" t="str">
        <f>INDEX(Inp_WWUDrivers!T$9:T$37,MATCH($F789,Inp_WWUDrivers!$F$9:$F$37,0))</f>
        <v/>
      </c>
      <c r="U789" s="53" t="str">
        <f>INDEX(Inp_WWUDrivers!U$9:U$37,MATCH($F789,Inp_WWUDrivers!$F$9:$F$37,0))</f>
        <v/>
      </c>
      <c r="V789" s="53" t="str">
        <f>INDEX(Inp_WWUDrivers!V$9:V$37,MATCH($F789,Inp_WWUDrivers!$F$9:$F$37,0))</f>
        <v/>
      </c>
      <c r="W789" s="53" t="str">
        <f>INDEX(Inp_WWUDrivers!W$9:W$37,MATCH($F789,Inp_WWUDrivers!$F$9:$F$37,0))</f>
        <v/>
      </c>
      <c r="X789" s="53" t="str">
        <f>INDEX(Inp_WWUDrivers!X$9:X$37,MATCH($F789,Inp_WWUDrivers!$F$9:$F$37,0))</f>
        <v/>
      </c>
      <c r="Y789" s="53">
        <f>INDEX(Inp_WWUDrivers!Y$9:Y$37,MATCH($F789,Inp_WWUDrivers!$F$9:$F$37,0))</f>
        <v>4998.5839010246873</v>
      </c>
      <c r="Z789" s="53">
        <f>INDEX(Inp_WWUDrivers!Z$9:Z$37,MATCH($F789,Inp_WWUDrivers!$F$9:$F$37,0))</f>
        <v>4973.2812874886613</v>
      </c>
      <c r="AA789" s="53">
        <f>INDEX(Inp_WWUDrivers!AA$9:AA$37,MATCH($F789,Inp_WWUDrivers!$F$9:$F$37,0))</f>
        <v>5418.1597271515166</v>
      </c>
      <c r="AB789" s="53">
        <f>INDEX(Inp_WWUDrivers!AB$9:AB$37,MATCH($F789,Inp_WWUDrivers!$F$9:$F$37,0))</f>
        <v>5238.4792616661234</v>
      </c>
      <c r="AC789" s="53">
        <f>INDEX(Inp_WWUDrivers!AC$9:AC$37,MATCH($F789,Inp_WWUDrivers!$F$9:$F$37,0))</f>
        <v>5246.5744135986561</v>
      </c>
      <c r="AD789" s="53">
        <f>INDEX(Inp_WWUDrivers!AD$9:AD$37,MATCH($F789,Inp_WWUDrivers!$F$9:$F$37,0))</f>
        <v>5253.5423684955558</v>
      </c>
      <c r="AE789" s="53">
        <f>INDEX(Inp_WWUDrivers!AE$9:AE$37,MATCH($F789,Inp_WWUDrivers!$F$9:$F$37,0))</f>
        <v>5263.8873064582995</v>
      </c>
      <c r="AF789" s="53">
        <f>INDEX(Inp_WWUDrivers!AF$9:AF$37,MATCH($F789,Inp_WWUDrivers!$F$9:$F$37,0))</f>
        <v>5275.6933162842752</v>
      </c>
      <c r="AG789" s="53">
        <f>INDEX(Inp_WWUDrivers!AG$9:AG$37,MATCH($F789,Inp_WWUDrivers!$F$9:$F$37,0))</f>
        <v>5286.0028418558741</v>
      </c>
      <c r="AH789" s="53">
        <f>INDEX(Inp_WWUDrivers!AH$9:AH$37,MATCH($F789,Inp_WWUDrivers!$F$9:$F$37,0))</f>
        <v>5296.3699254765397</v>
      </c>
      <c r="AI789" s="53">
        <f>INDEX(Inp_WWUDrivers!AI$9:AI$37,MATCH($F789,Inp_WWUDrivers!$F$9:$F$37,0))</f>
        <v>5306.7938292225781</v>
      </c>
      <c r="AJ789" s="53">
        <f>INDEX(Inp_WWUDrivers!AJ$9:AJ$37,MATCH($F789,Inp_WWUDrivers!$F$9:$F$37,0))</f>
        <v>5317.274553093981</v>
      </c>
      <c r="AK789" s="53">
        <f>INDEX(Inp_WWUDrivers!AK$9:AK$37,MATCH($F789,Inp_WWUDrivers!$F$9:$F$37,0))</f>
        <v>5327.8135729381593</v>
      </c>
    </row>
    <row r="790" spans="5:37" ht="14.2" customHeight="1">
      <c r="E790" s="2" t="s">
        <v>40</v>
      </c>
      <c r="F790" s="2" t="s">
        <v>170</v>
      </c>
      <c r="G790" s="2" t="s">
        <v>240</v>
      </c>
      <c r="J790" s="2" t="str">
        <f t="shared" si="283"/>
        <v>WWUCapex synthetic costs - Connections (smoothed)CSV Opex Plus (smoothed)</v>
      </c>
      <c r="T790" s="53" t="str">
        <f>INDEX(Inp_WWUDrivers!T$9:T$37,MATCH($F790,Inp_WWUDrivers!$F$9:$F$37,0))</f>
        <v/>
      </c>
      <c r="U790" s="53" t="str">
        <f>INDEX(Inp_WWUDrivers!U$9:U$37,MATCH($F790,Inp_WWUDrivers!$F$9:$F$37,0))</f>
        <v/>
      </c>
      <c r="V790" s="53" t="str">
        <f>INDEX(Inp_WWUDrivers!V$9:V$37,MATCH($F790,Inp_WWUDrivers!$F$9:$F$37,0))</f>
        <v/>
      </c>
      <c r="W790" s="53" t="str">
        <f>INDEX(Inp_WWUDrivers!W$9:W$37,MATCH($F790,Inp_WWUDrivers!$F$9:$F$37,0))</f>
        <v/>
      </c>
      <c r="X790" s="53" t="str">
        <f>INDEX(Inp_WWUDrivers!X$9:X$37,MATCH($F790,Inp_WWUDrivers!$F$9:$F$37,0))</f>
        <v/>
      </c>
      <c r="Y790" s="53">
        <f>INDEX(Inp_WWUDrivers!Y$9:Y$37,MATCH($F790,Inp_WWUDrivers!$F$9:$F$37,0))</f>
        <v>15.753869086819558</v>
      </c>
      <c r="Z790" s="53">
        <f>INDEX(Inp_WWUDrivers!Z$9:Z$37,MATCH($F790,Inp_WWUDrivers!$F$9:$F$37,0))</f>
        <v>15.849484845468274</v>
      </c>
      <c r="AA790" s="53">
        <f>INDEX(Inp_WWUDrivers!AA$9:AA$37,MATCH($F790,Inp_WWUDrivers!$F$9:$F$37,0))</f>
        <v>16.038956138970402</v>
      </c>
      <c r="AB790" s="53">
        <f>INDEX(Inp_WWUDrivers!AB$9:AB$37,MATCH($F790,Inp_WWUDrivers!$F$9:$F$37,0))</f>
        <v>17.013807519512227</v>
      </c>
      <c r="AC790" s="53">
        <f>INDEX(Inp_WWUDrivers!AC$9:AC$37,MATCH($F790,Inp_WWUDrivers!$F$9:$F$37,0))</f>
        <v>17.052479289214105</v>
      </c>
      <c r="AD790" s="53">
        <f>INDEX(Inp_WWUDrivers!AD$9:AD$37,MATCH($F790,Inp_WWUDrivers!$F$9:$F$37,0))</f>
        <v>16.980601091228412</v>
      </c>
      <c r="AE790" s="53">
        <f>INDEX(Inp_WWUDrivers!AE$9:AE$37,MATCH($F790,Inp_WWUDrivers!$F$9:$F$37,0))</f>
        <v>17.10698543702075</v>
      </c>
      <c r="AF790" s="53">
        <f>INDEX(Inp_WWUDrivers!AF$9:AF$37,MATCH($F790,Inp_WWUDrivers!$F$9:$F$37,0))</f>
        <v>16.262760048659899</v>
      </c>
      <c r="AG790" s="53">
        <f>INDEX(Inp_WWUDrivers!AG$9:AG$37,MATCH($F790,Inp_WWUDrivers!$F$9:$F$37,0))</f>
        <v>15.746650993538314</v>
      </c>
      <c r="AH790" s="53">
        <f>INDEX(Inp_WWUDrivers!AH$9:AH$37,MATCH($F790,Inp_WWUDrivers!$F$9:$F$37,0))</f>
        <v>15.155966289901279</v>
      </c>
      <c r="AI790" s="53">
        <f>INDEX(Inp_WWUDrivers!AI$9:AI$37,MATCH($F790,Inp_WWUDrivers!$F$9:$F$37,0))</f>
        <v>14.425948060819611</v>
      </c>
      <c r="AJ790" s="53">
        <f>INDEX(Inp_WWUDrivers!AJ$9:AJ$37,MATCH($F790,Inp_WWUDrivers!$F$9:$F$37,0))</f>
        <v>14.101978175381864</v>
      </c>
      <c r="AK790" s="53">
        <f>INDEX(Inp_WWUDrivers!AK$9:AK$37,MATCH($F790,Inp_WWUDrivers!$F$9:$F$37,0))</f>
        <v>13.705913832022587</v>
      </c>
    </row>
    <row r="791" spans="5:37" ht="14.2" customHeight="1">
      <c r="E791" s="2" t="s">
        <v>40</v>
      </c>
      <c r="F791" s="2" t="s">
        <v>168</v>
      </c>
      <c r="G791" s="2" t="s">
        <v>240</v>
      </c>
      <c r="J791" s="2" t="str">
        <f t="shared" si="283"/>
        <v>WWUMEAVCSV Opex Plus (smoothed)</v>
      </c>
      <c r="T791" s="53" t="str">
        <f>INDEX(Inp_WWUDrivers!T$9:T$37,MATCH($F791,Inp_WWUDrivers!$F$9:$F$37,0))</f>
        <v/>
      </c>
      <c r="U791" s="53" t="str">
        <f>INDEX(Inp_WWUDrivers!U$9:U$37,MATCH($F791,Inp_WWUDrivers!$F$9:$F$37,0))</f>
        <v/>
      </c>
      <c r="V791" s="53" t="str">
        <f>INDEX(Inp_WWUDrivers!V$9:V$37,MATCH($F791,Inp_WWUDrivers!$F$9:$F$37,0))</f>
        <v/>
      </c>
      <c r="W791" s="53" t="str">
        <f>INDEX(Inp_WWUDrivers!W$9:W$37,MATCH($F791,Inp_WWUDrivers!$F$9:$F$37,0))</f>
        <v/>
      </c>
      <c r="X791" s="53" t="str">
        <f>INDEX(Inp_WWUDrivers!X$9:X$37,MATCH($F791,Inp_WWUDrivers!$F$9:$F$37,0))</f>
        <v/>
      </c>
      <c r="Y791" s="53">
        <f>INDEX(Inp_WWUDrivers!Y$9:Y$37,MATCH($F791,Inp_WWUDrivers!$F$9:$F$37,0))</f>
        <v>11253.418652295841</v>
      </c>
      <c r="Z791" s="53">
        <f>INDEX(Inp_WWUDrivers!Z$9:Z$37,MATCH($F791,Inp_WWUDrivers!$F$9:$F$37,0))</f>
        <v>11212.095396916187</v>
      </c>
      <c r="AA791" s="53">
        <f>INDEX(Inp_WWUDrivers!AA$9:AA$37,MATCH($F791,Inp_WWUDrivers!$F$9:$F$37,0))</f>
        <v>11633.569212014492</v>
      </c>
      <c r="AB791" s="53">
        <f>INDEX(Inp_WWUDrivers!AB$9:AB$37,MATCH($F791,Inp_WWUDrivers!$F$9:$F$37,0))</f>
        <v>11433.68784202093</v>
      </c>
      <c r="AC791" s="53">
        <f>INDEX(Inp_WWUDrivers!AC$9:AC$37,MATCH($F791,Inp_WWUDrivers!$F$9:$F$37,0))</f>
        <v>11416.724805169573</v>
      </c>
      <c r="AD791" s="53">
        <f>INDEX(Inp_WWUDrivers!AD$9:AD$37,MATCH($F791,Inp_WWUDrivers!$F$9:$F$37,0))</f>
        <v>11400.889143525172</v>
      </c>
      <c r="AE791" s="53">
        <f>INDEX(Inp_WWUDrivers!AE$9:AE$37,MATCH($F791,Inp_WWUDrivers!$F$9:$F$37,0))</f>
        <v>11411.234081487915</v>
      </c>
      <c r="AF791" s="53">
        <f>INDEX(Inp_WWUDrivers!AF$9:AF$37,MATCH($F791,Inp_WWUDrivers!$F$9:$F$37,0))</f>
        <v>11423.040091313891</v>
      </c>
      <c r="AG791" s="53">
        <f>INDEX(Inp_WWUDrivers!AG$9:AG$37,MATCH($F791,Inp_WWUDrivers!$F$9:$F$37,0))</f>
        <v>11518.885294038451</v>
      </c>
      <c r="AH791" s="53">
        <f>INDEX(Inp_WWUDrivers!AH$9:AH$37,MATCH($F791,Inp_WWUDrivers!$F$9:$F$37,0))</f>
        <v>11618.47729942244</v>
      </c>
      <c r="AI791" s="53">
        <f>INDEX(Inp_WWUDrivers!AI$9:AI$37,MATCH($F791,Inp_WWUDrivers!$F$9:$F$37,0))</f>
        <v>11713.89485408272</v>
      </c>
      <c r="AJ791" s="53">
        <f>INDEX(Inp_WWUDrivers!AJ$9:AJ$37,MATCH($F791,Inp_WWUDrivers!$F$9:$F$37,0))</f>
        <v>11815.47007168297</v>
      </c>
      <c r="AK791" s="53">
        <f>INDEX(Inp_WWUDrivers!AK$9:AK$37,MATCH($F791,Inp_WWUDrivers!$F$9:$F$37,0))</f>
        <v>11910.1027822819</v>
      </c>
    </row>
    <row r="792" spans="5:37" ht="14.2" customHeight="1">
      <c r="E792" s="2" t="s">
        <v>40</v>
      </c>
      <c r="F792" s="3" t="s">
        <v>202</v>
      </c>
      <c r="G792" s="3" t="str">
        <f>G791</f>
        <v>CSV Opex Plus (smoothed)</v>
      </c>
      <c r="H792" s="3"/>
      <c r="J792" s="2" t="str">
        <f>E792&amp;$G792&amp;""&amp;H792</f>
        <v>WWUCSV Opex Plus (smoothed)</v>
      </c>
      <c r="T792" s="53" t="e">
        <f t="shared" ref="T792:AK792" si="285">T787^$R$76*T788^$R$77*T789^$R$78*T790^$R$79*T791^$R$80</f>
        <v>#VALUE!</v>
      </c>
      <c r="U792" s="53" t="e">
        <f t="shared" si="285"/>
        <v>#VALUE!</v>
      </c>
      <c r="V792" s="53" t="e">
        <f t="shared" si="285"/>
        <v>#VALUE!</v>
      </c>
      <c r="W792" s="53" t="e">
        <f t="shared" si="285"/>
        <v>#VALUE!</v>
      </c>
      <c r="X792" s="53" t="e">
        <f t="shared" si="285"/>
        <v>#VALUE!</v>
      </c>
      <c r="Y792" s="53">
        <f t="shared" si="285"/>
        <v>8805.3359716979594</v>
      </c>
      <c r="Z792" s="53">
        <f t="shared" si="285"/>
        <v>8791.7953054074005</v>
      </c>
      <c r="AA792" s="53">
        <f t="shared" si="285"/>
        <v>9080.1256210407773</v>
      </c>
      <c r="AB792" s="53">
        <f t="shared" si="285"/>
        <v>9034.4335085135826</v>
      </c>
      <c r="AC792" s="53">
        <f t="shared" si="285"/>
        <v>8964.3814601450267</v>
      </c>
      <c r="AD792" s="53">
        <f t="shared" si="285"/>
        <v>8918.8698092876766</v>
      </c>
      <c r="AE792" s="53">
        <f t="shared" si="285"/>
        <v>8990.3856847922762</v>
      </c>
      <c r="AF792" s="53">
        <f t="shared" si="285"/>
        <v>8961.8409948180833</v>
      </c>
      <c r="AG792" s="53">
        <f t="shared" si="285"/>
        <v>8995.9724003480442</v>
      </c>
      <c r="AH792" s="53">
        <f t="shared" si="285"/>
        <v>9015.7176876859721</v>
      </c>
      <c r="AI792" s="53">
        <f t="shared" si="285"/>
        <v>9025.2972820034738</v>
      </c>
      <c r="AJ792" s="53">
        <f t="shared" si="285"/>
        <v>9056.2469534264164</v>
      </c>
      <c r="AK792" s="53">
        <f t="shared" si="285"/>
        <v>9079.5922441592265</v>
      </c>
    </row>
    <row r="793" spans="5:37" ht="14.2" customHeight="1">
      <c r="T793" s="67"/>
      <c r="U793" s="67"/>
      <c r="V793" s="67"/>
      <c r="W793" s="67"/>
      <c r="X793" s="67"/>
      <c r="Y793" s="67"/>
      <c r="Z793" s="67"/>
      <c r="AA793" s="67"/>
      <c r="AB793" s="67"/>
      <c r="AC793" s="67"/>
      <c r="AD793" s="67"/>
      <c r="AE793" s="67"/>
      <c r="AF793" s="67"/>
      <c r="AG793" s="67"/>
      <c r="AH793" s="67"/>
      <c r="AI793" s="67"/>
      <c r="AJ793" s="67"/>
      <c r="AK793" s="67"/>
    </row>
    <row r="794" spans="5:37" ht="14.2" customHeight="1">
      <c r="E794" s="2" t="s">
        <v>40</v>
      </c>
      <c r="F794" s="2" t="s">
        <v>141</v>
      </c>
      <c r="G794" s="2" t="s">
        <v>226</v>
      </c>
      <c r="H794" s="2" t="s">
        <v>235</v>
      </c>
      <c r="J794" s="2" t="str">
        <f t="shared" ref="J794:J795" si="286">E794&amp;$F794&amp;""&amp;G794&amp;""&amp;H794</f>
        <v>WWUCustomersCSV EmergencyEconometric</v>
      </c>
      <c r="T794" s="53" t="str">
        <f>INDEX(Inp_WWUDrivers!T$9:T$37,MATCH($F794,Inp_WWUDrivers!$F$9:$F$37,0))</f>
        <v/>
      </c>
      <c r="U794" s="53" t="str">
        <f>INDEX(Inp_WWUDrivers!U$9:U$37,MATCH($F794,Inp_WWUDrivers!$F$9:$F$37,0))</f>
        <v/>
      </c>
      <c r="V794" s="53" t="str">
        <f>INDEX(Inp_WWUDrivers!V$9:V$37,MATCH($F794,Inp_WWUDrivers!$F$9:$F$37,0))</f>
        <v/>
      </c>
      <c r="W794" s="53" t="str">
        <f>INDEX(Inp_WWUDrivers!W$9:W$37,MATCH($F794,Inp_WWUDrivers!$F$9:$F$37,0))</f>
        <v/>
      </c>
      <c r="X794" s="53" t="str">
        <f>INDEX(Inp_WWUDrivers!X$9:X$37,MATCH($F794,Inp_WWUDrivers!$F$9:$F$37,0))</f>
        <v/>
      </c>
      <c r="Y794" s="53">
        <f>INDEX(Inp_WWUDrivers!Y$9:Y$37,MATCH($F794,Inp_WWUDrivers!$F$9:$F$37,0))</f>
        <v>2490948</v>
      </c>
      <c r="Z794" s="53">
        <f>INDEX(Inp_WWUDrivers!Z$9:Z$37,MATCH($F794,Inp_WWUDrivers!$F$9:$F$37,0))</f>
        <v>2498673</v>
      </c>
      <c r="AA794" s="53">
        <f>INDEX(Inp_WWUDrivers!AA$9:AA$37,MATCH($F794,Inp_WWUDrivers!$F$9:$F$37,0))</f>
        <v>2511806</v>
      </c>
      <c r="AB794" s="53">
        <f>INDEX(Inp_WWUDrivers!AB$9:AB$37,MATCH($F794,Inp_WWUDrivers!$F$9:$F$37,0))</f>
        <v>2522018</v>
      </c>
      <c r="AC794" s="53">
        <f>INDEX(Inp_WWUDrivers!AC$9:AC$37,MATCH($F794,Inp_WWUDrivers!$F$9:$F$37,0))</f>
        <v>2532039</v>
      </c>
      <c r="AD794" s="53">
        <f>INDEX(Inp_WWUDrivers!AD$9:AD$37,MATCH($F794,Inp_WWUDrivers!$F$9:$F$37,0))</f>
        <v>2542560</v>
      </c>
      <c r="AE794" s="53">
        <f>INDEX(Inp_WWUDrivers!AE$9:AE$37,MATCH($F794,Inp_WWUDrivers!$F$9:$F$37,0))</f>
        <v>2555637</v>
      </c>
      <c r="AF794" s="53">
        <f>INDEX(Inp_WWUDrivers!AF$9:AF$37,MATCH($F794,Inp_WWUDrivers!$F$9:$F$37,0))</f>
        <v>2568789</v>
      </c>
      <c r="AG794" s="53">
        <f>INDEX(Inp_WWUDrivers!AG$9:AG$37,MATCH($F794,Inp_WWUDrivers!$F$9:$F$37,0))</f>
        <v>2582017</v>
      </c>
      <c r="AH794" s="53">
        <f>INDEX(Inp_WWUDrivers!AH$9:AH$37,MATCH($F794,Inp_WWUDrivers!$F$9:$F$37,0))</f>
        <v>2595323</v>
      </c>
      <c r="AI794" s="53">
        <f>INDEX(Inp_WWUDrivers!AI$9:AI$37,MATCH($F794,Inp_WWUDrivers!$F$9:$F$37,0))</f>
        <v>2608706</v>
      </c>
      <c r="AJ794" s="53">
        <f>INDEX(Inp_WWUDrivers!AJ$9:AJ$37,MATCH($F794,Inp_WWUDrivers!$F$9:$F$37,0))</f>
        <v>2622166</v>
      </c>
      <c r="AK794" s="53">
        <f>INDEX(Inp_WWUDrivers!AK$9:AK$37,MATCH($F794,Inp_WWUDrivers!$F$9:$F$37,0))</f>
        <v>2635705</v>
      </c>
    </row>
    <row r="795" spans="5:37" ht="14.2" customHeight="1">
      <c r="E795" s="2" t="s">
        <v>40</v>
      </c>
      <c r="F795" s="66" t="s">
        <v>166</v>
      </c>
      <c r="G795" s="2" t="s">
        <v>226</v>
      </c>
      <c r="H795" s="2" t="s">
        <v>235</v>
      </c>
      <c r="J795" s="2" t="str">
        <f t="shared" si="286"/>
        <v>WWUTotal external condition reports
(service condition + mains condition)CSV EmergencyEconometric</v>
      </c>
      <c r="T795" s="53" t="str">
        <f>INDEX(Inp_WWUDrivers!T$9:T$37,MATCH($F795,Inp_WWUDrivers!$F$9:$F$37,0))</f>
        <v/>
      </c>
      <c r="U795" s="53" t="str">
        <f>INDEX(Inp_WWUDrivers!U$9:U$37,MATCH($F795,Inp_WWUDrivers!$F$9:$F$37,0))</f>
        <v/>
      </c>
      <c r="V795" s="53" t="str">
        <f>INDEX(Inp_WWUDrivers!V$9:V$37,MATCH($F795,Inp_WWUDrivers!$F$9:$F$37,0))</f>
        <v/>
      </c>
      <c r="W795" s="53" t="str">
        <f>INDEX(Inp_WWUDrivers!W$9:W$37,MATCH($F795,Inp_WWUDrivers!$F$9:$F$37,0))</f>
        <v/>
      </c>
      <c r="X795" s="53" t="str">
        <f>INDEX(Inp_WWUDrivers!X$9:X$37,MATCH($F795,Inp_WWUDrivers!$F$9:$F$37,0))</f>
        <v/>
      </c>
      <c r="Y795" s="53">
        <f>INDEX(Inp_WWUDrivers!Y$9:Y$37,MATCH($F795,Inp_WWUDrivers!$F$9:$F$37,0))</f>
        <v>11953</v>
      </c>
      <c r="Z795" s="53">
        <f>INDEX(Inp_WWUDrivers!Z$9:Z$37,MATCH($F795,Inp_WWUDrivers!$F$9:$F$37,0))</f>
        <v>11841</v>
      </c>
      <c r="AA795" s="53">
        <f>INDEX(Inp_WWUDrivers!AA$9:AA$37,MATCH($F795,Inp_WWUDrivers!$F$9:$F$37,0))</f>
        <v>11512</v>
      </c>
      <c r="AB795" s="53">
        <f>INDEX(Inp_WWUDrivers!AB$9:AB$37,MATCH($F795,Inp_WWUDrivers!$F$9:$F$37,0))</f>
        <v>12042</v>
      </c>
      <c r="AC795" s="53">
        <f>INDEX(Inp_WWUDrivers!AC$9:AC$37,MATCH($F795,Inp_WWUDrivers!$F$9:$F$37,0))</f>
        <v>11301</v>
      </c>
      <c r="AD795" s="53">
        <f>INDEX(Inp_WWUDrivers!AD$9:AD$37,MATCH($F795,Inp_WWUDrivers!$F$9:$F$37,0))</f>
        <v>10818</v>
      </c>
      <c r="AE795" s="53">
        <f>INDEX(Inp_WWUDrivers!AE$9:AE$37,MATCH($F795,Inp_WWUDrivers!$F$9:$F$37,0))</f>
        <v>11577.833332999999</v>
      </c>
      <c r="AF795" s="53">
        <f>INDEX(Inp_WWUDrivers!AF$9:AF$37,MATCH($F795,Inp_WWUDrivers!$F$9:$F$37,0))</f>
        <v>11577.833332999999</v>
      </c>
      <c r="AG795" s="53">
        <f>INDEX(Inp_WWUDrivers!AG$9:AG$37,MATCH($F795,Inp_WWUDrivers!$F$9:$F$37,0))</f>
        <v>11729.8</v>
      </c>
      <c r="AH795" s="53">
        <f>INDEX(Inp_WWUDrivers!AH$9:AH$37,MATCH($F795,Inp_WWUDrivers!$F$9:$F$37,0))</f>
        <v>11729.8</v>
      </c>
      <c r="AI795" s="53">
        <f>INDEX(Inp_WWUDrivers!AI$9:AI$37,MATCH($F795,Inp_WWUDrivers!$F$9:$F$37,0))</f>
        <v>11729.8</v>
      </c>
      <c r="AJ795" s="53">
        <f>INDEX(Inp_WWUDrivers!AJ$9:AJ$37,MATCH($F795,Inp_WWUDrivers!$F$9:$F$37,0))</f>
        <v>11729.8</v>
      </c>
      <c r="AK795" s="53">
        <f>INDEX(Inp_WWUDrivers!AK$9:AK$37,MATCH($F795,Inp_WWUDrivers!$F$9:$F$37,0))</f>
        <v>11729.8</v>
      </c>
    </row>
    <row r="796" spans="5:37" ht="14.2" customHeight="1">
      <c r="E796" s="2" t="s">
        <v>40</v>
      </c>
      <c r="F796" s="3" t="s">
        <v>202</v>
      </c>
      <c r="G796" s="3" t="str">
        <f>G795</f>
        <v>CSV Emergency</v>
      </c>
      <c r="H796" s="3" t="str">
        <f>H795</f>
        <v>Econometric</v>
      </c>
      <c r="J796" s="2" t="str">
        <f>E796&amp;$G796&amp;""&amp;H796</f>
        <v>WWUCSV EmergencyEconometric</v>
      </c>
      <c r="T796" s="53" t="e">
        <f t="shared" ref="T796:AK796" si="287">T794^$R$83*T795^$R$84</f>
        <v>#VALUE!</v>
      </c>
      <c r="U796" s="53" t="e">
        <f t="shared" si="287"/>
        <v>#VALUE!</v>
      </c>
      <c r="V796" s="53" t="e">
        <f t="shared" si="287"/>
        <v>#VALUE!</v>
      </c>
      <c r="W796" s="53" t="e">
        <f t="shared" si="287"/>
        <v>#VALUE!</v>
      </c>
      <c r="X796" s="53" t="e">
        <f t="shared" si="287"/>
        <v>#VALUE!</v>
      </c>
      <c r="Y796" s="53">
        <f t="shared" si="287"/>
        <v>198542.51293324665</v>
      </c>
      <c r="Z796" s="53">
        <f t="shared" si="287"/>
        <v>197981.40195300689</v>
      </c>
      <c r="AA796" s="53">
        <f t="shared" si="287"/>
        <v>195895.88621548252</v>
      </c>
      <c r="AB796" s="53">
        <f t="shared" si="287"/>
        <v>200545.50475853111</v>
      </c>
      <c r="AC796" s="53">
        <f t="shared" si="287"/>
        <v>195008.3335744832</v>
      </c>
      <c r="AD796" s="53">
        <f t="shared" si="287"/>
        <v>191431.94694051379</v>
      </c>
      <c r="AE796" s="53">
        <f t="shared" si="287"/>
        <v>198222.27355676549</v>
      </c>
      <c r="AF796" s="53">
        <f t="shared" si="287"/>
        <v>198758.47850238558</v>
      </c>
      <c r="AG796" s="53">
        <f t="shared" si="287"/>
        <v>200531.43162883903</v>
      </c>
      <c r="AH796" s="53">
        <f t="shared" si="287"/>
        <v>201074.62677597711</v>
      </c>
      <c r="AI796" s="53">
        <f t="shared" si="287"/>
        <v>201619.63619267676</v>
      </c>
      <c r="AJ796" s="53">
        <f t="shared" si="287"/>
        <v>202166.44702346605</v>
      </c>
      <c r="AK796" s="53">
        <f t="shared" si="287"/>
        <v>202715.12745346816</v>
      </c>
    </row>
    <row r="797" spans="5:37" ht="14.2" customHeight="1">
      <c r="T797" s="67"/>
      <c r="U797" s="67"/>
      <c r="V797" s="67"/>
      <c r="W797" s="67"/>
      <c r="X797" s="67"/>
      <c r="Y797" s="67"/>
      <c r="Z797" s="67"/>
      <c r="AA797" s="67"/>
      <c r="AB797" s="67"/>
      <c r="AC797" s="67"/>
      <c r="AD797" s="67"/>
      <c r="AE797" s="67"/>
      <c r="AF797" s="67"/>
      <c r="AG797" s="67"/>
      <c r="AH797" s="67"/>
      <c r="AI797" s="67"/>
      <c r="AJ797" s="67"/>
      <c r="AK797" s="67"/>
    </row>
    <row r="798" spans="5:37" ht="14.2" customHeight="1">
      <c r="E798" s="2" t="s">
        <v>40</v>
      </c>
      <c r="F798" s="2" t="s">
        <v>141</v>
      </c>
      <c r="G798" s="2" t="s">
        <v>243</v>
      </c>
      <c r="H798" s="2" t="s">
        <v>235</v>
      </c>
      <c r="J798" s="2" t="str">
        <f t="shared" ref="J798:J800" si="288">E798&amp;$F798&amp;""&amp;G798&amp;""&amp;H798</f>
        <v>WWUCustomersCSV Customers, PREs, External condition reportsEconometric</v>
      </c>
      <c r="T798" s="53" t="str">
        <f>INDEX(Inp_WWUDrivers!T$9:T$37,MATCH($F798,Inp_WWUDrivers!$F$9:$F$37,0))</f>
        <v/>
      </c>
      <c r="U798" s="53" t="str">
        <f>INDEX(Inp_WWUDrivers!U$9:U$37,MATCH($F798,Inp_WWUDrivers!$F$9:$F$37,0))</f>
        <v/>
      </c>
      <c r="V798" s="53" t="str">
        <f>INDEX(Inp_WWUDrivers!V$9:V$37,MATCH($F798,Inp_WWUDrivers!$F$9:$F$37,0))</f>
        <v/>
      </c>
      <c r="W798" s="53" t="str">
        <f>INDEX(Inp_WWUDrivers!W$9:W$37,MATCH($F798,Inp_WWUDrivers!$F$9:$F$37,0))</f>
        <v/>
      </c>
      <c r="X798" s="53" t="str">
        <f>INDEX(Inp_WWUDrivers!X$9:X$37,MATCH($F798,Inp_WWUDrivers!$F$9:$F$37,0))</f>
        <v/>
      </c>
      <c r="Y798" s="53">
        <f>INDEX(Inp_WWUDrivers!Y$9:Y$37,MATCH($F798,Inp_WWUDrivers!$F$9:$F$37,0))</f>
        <v>2490948</v>
      </c>
      <c r="Z798" s="53">
        <f>INDEX(Inp_WWUDrivers!Z$9:Z$37,MATCH($F798,Inp_WWUDrivers!$F$9:$F$37,0))</f>
        <v>2498673</v>
      </c>
      <c r="AA798" s="53">
        <f>INDEX(Inp_WWUDrivers!AA$9:AA$37,MATCH($F798,Inp_WWUDrivers!$F$9:$F$37,0))</f>
        <v>2511806</v>
      </c>
      <c r="AB798" s="53">
        <f>INDEX(Inp_WWUDrivers!AB$9:AB$37,MATCH($F798,Inp_WWUDrivers!$F$9:$F$37,0))</f>
        <v>2522018</v>
      </c>
      <c r="AC798" s="53">
        <f>INDEX(Inp_WWUDrivers!AC$9:AC$37,MATCH($F798,Inp_WWUDrivers!$F$9:$F$37,0))</f>
        <v>2532039</v>
      </c>
      <c r="AD798" s="53">
        <f>INDEX(Inp_WWUDrivers!AD$9:AD$37,MATCH($F798,Inp_WWUDrivers!$F$9:$F$37,0))</f>
        <v>2542560</v>
      </c>
      <c r="AE798" s="53">
        <f>INDEX(Inp_WWUDrivers!AE$9:AE$37,MATCH($F798,Inp_WWUDrivers!$F$9:$F$37,0))</f>
        <v>2555637</v>
      </c>
      <c r="AF798" s="53">
        <f>INDEX(Inp_WWUDrivers!AF$9:AF$37,MATCH($F798,Inp_WWUDrivers!$F$9:$F$37,0))</f>
        <v>2568789</v>
      </c>
      <c r="AG798" s="53">
        <f>INDEX(Inp_WWUDrivers!AG$9:AG$37,MATCH($F798,Inp_WWUDrivers!$F$9:$F$37,0))</f>
        <v>2582017</v>
      </c>
      <c r="AH798" s="53">
        <f>INDEX(Inp_WWUDrivers!AH$9:AH$37,MATCH($F798,Inp_WWUDrivers!$F$9:$F$37,0))</f>
        <v>2595323</v>
      </c>
      <c r="AI798" s="53">
        <f>INDEX(Inp_WWUDrivers!AI$9:AI$37,MATCH($F798,Inp_WWUDrivers!$F$9:$F$37,0))</f>
        <v>2608706</v>
      </c>
      <c r="AJ798" s="53">
        <f>INDEX(Inp_WWUDrivers!AJ$9:AJ$37,MATCH($F798,Inp_WWUDrivers!$F$9:$F$37,0))</f>
        <v>2622166</v>
      </c>
      <c r="AK798" s="53">
        <f>INDEX(Inp_WWUDrivers!AK$9:AK$37,MATCH($F798,Inp_WWUDrivers!$F$9:$F$37,0))</f>
        <v>2635705</v>
      </c>
    </row>
    <row r="799" spans="5:37" ht="14.2" customHeight="1">
      <c r="E799" s="2" t="s">
        <v>40</v>
      </c>
      <c r="F799" s="2" t="s">
        <v>147</v>
      </c>
      <c r="G799" s="2" t="s">
        <v>243</v>
      </c>
      <c r="H799" s="2" t="s">
        <v>235</v>
      </c>
      <c r="J799" s="2" t="str">
        <f t="shared" si="288"/>
        <v>WWUPREs (Internal &amp; External)CSV Customers, PREs, External condition reportsEconometric</v>
      </c>
      <c r="T799" s="53" t="str">
        <f>INDEX(Inp_WWUDrivers!T$9:T$37,MATCH($F799,Inp_WWUDrivers!$F$9:$F$37,0))</f>
        <v/>
      </c>
      <c r="U799" s="53" t="str">
        <f>INDEX(Inp_WWUDrivers!U$9:U$37,MATCH($F799,Inp_WWUDrivers!$F$9:$F$37,0))</f>
        <v/>
      </c>
      <c r="V799" s="53" t="str">
        <f>INDEX(Inp_WWUDrivers!V$9:V$37,MATCH($F799,Inp_WWUDrivers!$F$9:$F$37,0))</f>
        <v/>
      </c>
      <c r="W799" s="53" t="str">
        <f>INDEX(Inp_WWUDrivers!W$9:W$37,MATCH($F799,Inp_WWUDrivers!$F$9:$F$37,0))</f>
        <v/>
      </c>
      <c r="X799" s="53" t="str">
        <f>INDEX(Inp_WWUDrivers!X$9:X$37,MATCH($F799,Inp_WWUDrivers!$F$9:$F$37,0))</f>
        <v/>
      </c>
      <c r="Y799" s="53">
        <f>INDEX(Inp_WWUDrivers!Y$9:Y$37,MATCH($F799,Inp_WWUDrivers!$F$9:$F$37,0))</f>
        <v>90885</v>
      </c>
      <c r="Z799" s="53">
        <f>INDEX(Inp_WWUDrivers!Z$9:Z$37,MATCH($F799,Inp_WWUDrivers!$F$9:$F$37,0))</f>
        <v>87141</v>
      </c>
      <c r="AA799" s="53">
        <f>INDEX(Inp_WWUDrivers!AA$9:AA$37,MATCH($F799,Inp_WWUDrivers!$F$9:$F$37,0))</f>
        <v>85471</v>
      </c>
      <c r="AB799" s="53">
        <f>INDEX(Inp_WWUDrivers!AB$9:AB$37,MATCH($F799,Inp_WWUDrivers!$F$9:$F$37,0))</f>
        <v>83758</v>
      </c>
      <c r="AC799" s="53">
        <f>INDEX(Inp_WWUDrivers!AC$9:AC$37,MATCH($F799,Inp_WWUDrivers!$F$9:$F$37,0))</f>
        <v>83348</v>
      </c>
      <c r="AD799" s="53">
        <f>INDEX(Inp_WWUDrivers!AD$9:AD$37,MATCH($F799,Inp_WWUDrivers!$F$9:$F$37,0))</f>
        <v>76509</v>
      </c>
      <c r="AE799" s="53">
        <f>INDEX(Inp_WWUDrivers!AE$9:AE$37,MATCH($F799,Inp_WWUDrivers!$F$9:$F$37,0))</f>
        <v>84518.666660000003</v>
      </c>
      <c r="AF799" s="53">
        <f>INDEX(Inp_WWUDrivers!AF$9:AF$37,MATCH($F799,Inp_WWUDrivers!$F$9:$F$37,0))</f>
        <v>84518.666660000003</v>
      </c>
      <c r="AG799" s="53">
        <f>INDEX(Inp_WWUDrivers!AG$9:AG$37,MATCH($F799,Inp_WWUDrivers!$F$9:$F$37,0))</f>
        <v>86120.6</v>
      </c>
      <c r="AH799" s="53">
        <f>INDEX(Inp_WWUDrivers!AH$9:AH$37,MATCH($F799,Inp_WWUDrivers!$F$9:$F$37,0))</f>
        <v>86120.6</v>
      </c>
      <c r="AI799" s="53">
        <f>INDEX(Inp_WWUDrivers!AI$9:AI$37,MATCH($F799,Inp_WWUDrivers!$F$9:$F$37,0))</f>
        <v>86120.6</v>
      </c>
      <c r="AJ799" s="53">
        <f>INDEX(Inp_WWUDrivers!AJ$9:AJ$37,MATCH($F799,Inp_WWUDrivers!$F$9:$F$37,0))</f>
        <v>86120.6</v>
      </c>
      <c r="AK799" s="53">
        <f>INDEX(Inp_WWUDrivers!AK$9:AK$37,MATCH($F799,Inp_WWUDrivers!$F$9:$F$37,0))</f>
        <v>86120.6</v>
      </c>
    </row>
    <row r="800" spans="5:37" ht="14.2" customHeight="1">
      <c r="E800" s="2" t="s">
        <v>40</v>
      </c>
      <c r="F800" s="66" t="s">
        <v>166</v>
      </c>
      <c r="G800" s="2" t="s">
        <v>243</v>
      </c>
      <c r="H800" s="2" t="s">
        <v>235</v>
      </c>
      <c r="J800" s="2" t="str">
        <f t="shared" si="288"/>
        <v>WWUTotal external condition reports
(service condition + mains condition)CSV Customers, PREs, External condition reportsEconometric</v>
      </c>
      <c r="T800" s="53" t="str">
        <f>INDEX(Inp_WWUDrivers!T$9:T$37,MATCH($F800,Inp_WWUDrivers!$F$9:$F$37,0))</f>
        <v/>
      </c>
      <c r="U800" s="53" t="str">
        <f>INDEX(Inp_WWUDrivers!U$9:U$37,MATCH($F800,Inp_WWUDrivers!$F$9:$F$37,0))</f>
        <v/>
      </c>
      <c r="V800" s="53" t="str">
        <f>INDEX(Inp_WWUDrivers!V$9:V$37,MATCH($F800,Inp_WWUDrivers!$F$9:$F$37,0))</f>
        <v/>
      </c>
      <c r="W800" s="53" t="str">
        <f>INDEX(Inp_WWUDrivers!W$9:W$37,MATCH($F800,Inp_WWUDrivers!$F$9:$F$37,0))</f>
        <v/>
      </c>
      <c r="X800" s="53" t="str">
        <f>INDEX(Inp_WWUDrivers!X$9:X$37,MATCH($F800,Inp_WWUDrivers!$F$9:$F$37,0))</f>
        <v/>
      </c>
      <c r="Y800" s="53">
        <f>INDEX(Inp_WWUDrivers!Y$9:Y$37,MATCH($F800,Inp_WWUDrivers!$F$9:$F$37,0))</f>
        <v>11953</v>
      </c>
      <c r="Z800" s="53">
        <f>INDEX(Inp_WWUDrivers!Z$9:Z$37,MATCH($F800,Inp_WWUDrivers!$F$9:$F$37,0))</f>
        <v>11841</v>
      </c>
      <c r="AA800" s="53">
        <f>INDEX(Inp_WWUDrivers!AA$9:AA$37,MATCH($F800,Inp_WWUDrivers!$F$9:$F$37,0))</f>
        <v>11512</v>
      </c>
      <c r="AB800" s="53">
        <f>INDEX(Inp_WWUDrivers!AB$9:AB$37,MATCH($F800,Inp_WWUDrivers!$F$9:$F$37,0))</f>
        <v>12042</v>
      </c>
      <c r="AC800" s="53">
        <f>INDEX(Inp_WWUDrivers!AC$9:AC$37,MATCH($F800,Inp_WWUDrivers!$F$9:$F$37,0))</f>
        <v>11301</v>
      </c>
      <c r="AD800" s="53">
        <f>INDEX(Inp_WWUDrivers!AD$9:AD$37,MATCH($F800,Inp_WWUDrivers!$F$9:$F$37,0))</f>
        <v>10818</v>
      </c>
      <c r="AE800" s="53">
        <f>INDEX(Inp_WWUDrivers!AE$9:AE$37,MATCH($F800,Inp_WWUDrivers!$F$9:$F$37,0))</f>
        <v>11577.833332999999</v>
      </c>
      <c r="AF800" s="53">
        <f>INDEX(Inp_WWUDrivers!AF$9:AF$37,MATCH($F800,Inp_WWUDrivers!$F$9:$F$37,0))</f>
        <v>11577.833332999999</v>
      </c>
      <c r="AG800" s="53">
        <f>INDEX(Inp_WWUDrivers!AG$9:AG$37,MATCH($F800,Inp_WWUDrivers!$F$9:$F$37,0))</f>
        <v>11729.8</v>
      </c>
      <c r="AH800" s="53">
        <f>INDEX(Inp_WWUDrivers!AH$9:AH$37,MATCH($F800,Inp_WWUDrivers!$F$9:$F$37,0))</f>
        <v>11729.8</v>
      </c>
      <c r="AI800" s="53">
        <f>INDEX(Inp_WWUDrivers!AI$9:AI$37,MATCH($F800,Inp_WWUDrivers!$F$9:$F$37,0))</f>
        <v>11729.8</v>
      </c>
      <c r="AJ800" s="53">
        <f>INDEX(Inp_WWUDrivers!AJ$9:AJ$37,MATCH($F800,Inp_WWUDrivers!$F$9:$F$37,0))</f>
        <v>11729.8</v>
      </c>
      <c r="AK800" s="53">
        <f>INDEX(Inp_WWUDrivers!AK$9:AK$37,MATCH($F800,Inp_WWUDrivers!$F$9:$F$37,0))</f>
        <v>11729.8</v>
      </c>
    </row>
    <row r="801" spans="2:42" ht="14.2" customHeight="1">
      <c r="E801" s="2" t="s">
        <v>40</v>
      </c>
      <c r="F801" s="3" t="s">
        <v>202</v>
      </c>
      <c r="G801" s="3" t="str">
        <f>G800</f>
        <v>CSV Customers, PREs, External condition reports</v>
      </c>
      <c r="H801" s="3" t="str">
        <f>H800</f>
        <v>Econometric</v>
      </c>
      <c r="J801" s="2" t="str">
        <f>E801&amp;$G801&amp;""&amp;H801</f>
        <v>WWUCSV Customers, PREs, External condition reportsEconometric</v>
      </c>
      <c r="T801" s="53" t="e">
        <f t="shared" ref="T801:AK801" si="289">T798^$R$87*T799^$R$88*T800^$R$89</f>
        <v>#VALUE!</v>
      </c>
      <c r="U801" s="53" t="e">
        <f t="shared" si="289"/>
        <v>#VALUE!</v>
      </c>
      <c r="V801" s="53" t="e">
        <f t="shared" si="289"/>
        <v>#VALUE!</v>
      </c>
      <c r="W801" s="53" t="e">
        <f t="shared" si="289"/>
        <v>#VALUE!</v>
      </c>
      <c r="X801" s="53" t="e">
        <f t="shared" si="289"/>
        <v>#VALUE!</v>
      </c>
      <c r="Y801" s="53">
        <f t="shared" si="289"/>
        <v>110039.27865797926</v>
      </c>
      <c r="Z801" s="53">
        <f t="shared" si="289"/>
        <v>108528.78659648297</v>
      </c>
      <c r="AA801" s="53">
        <f t="shared" si="289"/>
        <v>106883.31349624679</v>
      </c>
      <c r="AB801" s="53">
        <f t="shared" si="289"/>
        <v>108522.33473773528</v>
      </c>
      <c r="AC801" s="53">
        <f t="shared" si="289"/>
        <v>105632.66046935113</v>
      </c>
      <c r="AD801" s="53">
        <f t="shared" si="289"/>
        <v>101568.26445475337</v>
      </c>
      <c r="AE801" s="53">
        <f t="shared" si="289"/>
        <v>107424.32158251619</v>
      </c>
      <c r="AF801" s="53">
        <f t="shared" si="289"/>
        <v>107599.89847886893</v>
      </c>
      <c r="AG801" s="53">
        <f t="shared" si="289"/>
        <v>108898.77395976012</v>
      </c>
      <c r="AH801" s="53">
        <f t="shared" si="289"/>
        <v>109077.00464846869</v>
      </c>
      <c r="AI801" s="53">
        <f t="shared" si="289"/>
        <v>109255.63936288882</v>
      </c>
      <c r="AJ801" s="53">
        <f t="shared" si="289"/>
        <v>109434.6727088528</v>
      </c>
      <c r="AK801" s="53">
        <f t="shared" si="289"/>
        <v>109614.12580479763</v>
      </c>
    </row>
    <row r="802" spans="2:42" ht="14.2" customHeight="1">
      <c r="T802" s="67"/>
      <c r="U802" s="67"/>
      <c r="V802" s="67"/>
      <c r="W802" s="67"/>
      <c r="X802" s="67"/>
      <c r="Y802" s="67"/>
      <c r="Z802" s="67"/>
      <c r="AA802" s="67"/>
      <c r="AB802" s="67"/>
      <c r="AC802" s="67"/>
      <c r="AD802" s="67"/>
      <c r="AE802" s="67"/>
      <c r="AF802" s="67"/>
      <c r="AG802" s="67"/>
      <c r="AH802" s="67"/>
      <c r="AI802" s="67"/>
      <c r="AJ802" s="67"/>
      <c r="AK802" s="67"/>
    </row>
    <row r="803" spans="2:42" ht="14.2" customHeight="1">
      <c r="E803" s="2" t="s">
        <v>40</v>
      </c>
      <c r="F803" s="2" t="s">
        <v>141</v>
      </c>
      <c r="G803" s="2" t="s">
        <v>244</v>
      </c>
      <c r="H803" s="2" t="s">
        <v>235</v>
      </c>
      <c r="J803" s="2" t="str">
        <f t="shared" ref="J803:J806" si="290">E803&amp;$F803&amp;""&amp;G803&amp;""&amp;H803</f>
        <v>WWUCustomersCSV Customers, PREs, External condition reports, MEAVEconometric</v>
      </c>
      <c r="T803" s="53" t="str">
        <f>INDEX(Inp_WWUDrivers!T$9:T$37,MATCH($F803,Inp_WWUDrivers!$F$9:$F$37,0))</f>
        <v/>
      </c>
      <c r="U803" s="53" t="str">
        <f>INDEX(Inp_WWUDrivers!U$9:U$37,MATCH($F803,Inp_WWUDrivers!$F$9:$F$37,0))</f>
        <v/>
      </c>
      <c r="V803" s="53" t="str">
        <f>INDEX(Inp_WWUDrivers!V$9:V$37,MATCH($F803,Inp_WWUDrivers!$F$9:$F$37,0))</f>
        <v/>
      </c>
      <c r="W803" s="53" t="str">
        <f>INDEX(Inp_WWUDrivers!W$9:W$37,MATCH($F803,Inp_WWUDrivers!$F$9:$F$37,0))</f>
        <v/>
      </c>
      <c r="X803" s="53" t="str">
        <f>INDEX(Inp_WWUDrivers!X$9:X$37,MATCH($F803,Inp_WWUDrivers!$F$9:$F$37,0))</f>
        <v/>
      </c>
      <c r="Y803" s="53">
        <f>INDEX(Inp_WWUDrivers!Y$9:Y$37,MATCH($F803,Inp_WWUDrivers!$F$9:$F$37,0))</f>
        <v>2490948</v>
      </c>
      <c r="Z803" s="53">
        <f>INDEX(Inp_WWUDrivers!Z$9:Z$37,MATCH($F803,Inp_WWUDrivers!$F$9:$F$37,0))</f>
        <v>2498673</v>
      </c>
      <c r="AA803" s="53">
        <f>INDEX(Inp_WWUDrivers!AA$9:AA$37,MATCH($F803,Inp_WWUDrivers!$F$9:$F$37,0))</f>
        <v>2511806</v>
      </c>
      <c r="AB803" s="53">
        <f>INDEX(Inp_WWUDrivers!AB$9:AB$37,MATCH($F803,Inp_WWUDrivers!$F$9:$F$37,0))</f>
        <v>2522018</v>
      </c>
      <c r="AC803" s="53">
        <f>INDEX(Inp_WWUDrivers!AC$9:AC$37,MATCH($F803,Inp_WWUDrivers!$F$9:$F$37,0))</f>
        <v>2532039</v>
      </c>
      <c r="AD803" s="53">
        <f>INDEX(Inp_WWUDrivers!AD$9:AD$37,MATCH($F803,Inp_WWUDrivers!$F$9:$F$37,0))</f>
        <v>2542560</v>
      </c>
      <c r="AE803" s="53">
        <f>INDEX(Inp_WWUDrivers!AE$9:AE$37,MATCH($F803,Inp_WWUDrivers!$F$9:$F$37,0))</f>
        <v>2555637</v>
      </c>
      <c r="AF803" s="53">
        <f>INDEX(Inp_WWUDrivers!AF$9:AF$37,MATCH($F803,Inp_WWUDrivers!$F$9:$F$37,0))</f>
        <v>2568789</v>
      </c>
      <c r="AG803" s="53">
        <f>INDEX(Inp_WWUDrivers!AG$9:AG$37,MATCH($F803,Inp_WWUDrivers!$F$9:$F$37,0))</f>
        <v>2582017</v>
      </c>
      <c r="AH803" s="53">
        <f>INDEX(Inp_WWUDrivers!AH$9:AH$37,MATCH($F803,Inp_WWUDrivers!$F$9:$F$37,0))</f>
        <v>2595323</v>
      </c>
      <c r="AI803" s="53">
        <f>INDEX(Inp_WWUDrivers!AI$9:AI$37,MATCH($F803,Inp_WWUDrivers!$F$9:$F$37,0))</f>
        <v>2608706</v>
      </c>
      <c r="AJ803" s="53">
        <f>INDEX(Inp_WWUDrivers!AJ$9:AJ$37,MATCH($F803,Inp_WWUDrivers!$F$9:$F$37,0))</f>
        <v>2622166</v>
      </c>
      <c r="AK803" s="53">
        <f>INDEX(Inp_WWUDrivers!AK$9:AK$37,MATCH($F803,Inp_WWUDrivers!$F$9:$F$37,0))</f>
        <v>2635705</v>
      </c>
    </row>
    <row r="804" spans="2:42" ht="14.2" customHeight="1">
      <c r="E804" s="2" t="s">
        <v>40</v>
      </c>
      <c r="F804" s="2" t="s">
        <v>147</v>
      </c>
      <c r="G804" s="2" t="s">
        <v>244</v>
      </c>
      <c r="H804" s="2" t="s">
        <v>235</v>
      </c>
      <c r="J804" s="2" t="str">
        <f t="shared" si="290"/>
        <v>WWUPREs (Internal &amp; External)CSV Customers, PREs, External condition reports, MEAVEconometric</v>
      </c>
      <c r="T804" s="53" t="str">
        <f>INDEX(Inp_WWUDrivers!T$9:T$37,MATCH($F804,Inp_WWUDrivers!$F$9:$F$37,0))</f>
        <v/>
      </c>
      <c r="U804" s="53" t="str">
        <f>INDEX(Inp_WWUDrivers!U$9:U$37,MATCH($F804,Inp_WWUDrivers!$F$9:$F$37,0))</f>
        <v/>
      </c>
      <c r="V804" s="53" t="str">
        <f>INDEX(Inp_WWUDrivers!V$9:V$37,MATCH($F804,Inp_WWUDrivers!$F$9:$F$37,0))</f>
        <v/>
      </c>
      <c r="W804" s="53" t="str">
        <f>INDEX(Inp_WWUDrivers!W$9:W$37,MATCH($F804,Inp_WWUDrivers!$F$9:$F$37,0))</f>
        <v/>
      </c>
      <c r="X804" s="53" t="str">
        <f>INDEX(Inp_WWUDrivers!X$9:X$37,MATCH($F804,Inp_WWUDrivers!$F$9:$F$37,0))</f>
        <v/>
      </c>
      <c r="Y804" s="53">
        <f>INDEX(Inp_WWUDrivers!Y$9:Y$37,MATCH($F804,Inp_WWUDrivers!$F$9:$F$37,0))</f>
        <v>90885</v>
      </c>
      <c r="Z804" s="53">
        <f>INDEX(Inp_WWUDrivers!Z$9:Z$37,MATCH($F804,Inp_WWUDrivers!$F$9:$F$37,0))</f>
        <v>87141</v>
      </c>
      <c r="AA804" s="53">
        <f>INDEX(Inp_WWUDrivers!AA$9:AA$37,MATCH($F804,Inp_WWUDrivers!$F$9:$F$37,0))</f>
        <v>85471</v>
      </c>
      <c r="AB804" s="53">
        <f>INDEX(Inp_WWUDrivers!AB$9:AB$37,MATCH($F804,Inp_WWUDrivers!$F$9:$F$37,0))</f>
        <v>83758</v>
      </c>
      <c r="AC804" s="53">
        <f>INDEX(Inp_WWUDrivers!AC$9:AC$37,MATCH($F804,Inp_WWUDrivers!$F$9:$F$37,0))</f>
        <v>83348</v>
      </c>
      <c r="AD804" s="53">
        <f>INDEX(Inp_WWUDrivers!AD$9:AD$37,MATCH($F804,Inp_WWUDrivers!$F$9:$F$37,0))</f>
        <v>76509</v>
      </c>
      <c r="AE804" s="53">
        <f>INDEX(Inp_WWUDrivers!AE$9:AE$37,MATCH($F804,Inp_WWUDrivers!$F$9:$F$37,0))</f>
        <v>84518.666660000003</v>
      </c>
      <c r="AF804" s="53">
        <f>INDEX(Inp_WWUDrivers!AF$9:AF$37,MATCH($F804,Inp_WWUDrivers!$F$9:$F$37,0))</f>
        <v>84518.666660000003</v>
      </c>
      <c r="AG804" s="53">
        <f>INDEX(Inp_WWUDrivers!AG$9:AG$37,MATCH($F804,Inp_WWUDrivers!$F$9:$F$37,0))</f>
        <v>86120.6</v>
      </c>
      <c r="AH804" s="53">
        <f>INDEX(Inp_WWUDrivers!AH$9:AH$37,MATCH($F804,Inp_WWUDrivers!$F$9:$F$37,0))</f>
        <v>86120.6</v>
      </c>
      <c r="AI804" s="53">
        <f>INDEX(Inp_WWUDrivers!AI$9:AI$37,MATCH($F804,Inp_WWUDrivers!$F$9:$F$37,0))</f>
        <v>86120.6</v>
      </c>
      <c r="AJ804" s="53">
        <f>INDEX(Inp_WWUDrivers!AJ$9:AJ$37,MATCH($F804,Inp_WWUDrivers!$F$9:$F$37,0))</f>
        <v>86120.6</v>
      </c>
      <c r="AK804" s="53">
        <f>INDEX(Inp_WWUDrivers!AK$9:AK$37,MATCH($F804,Inp_WWUDrivers!$F$9:$F$37,0))</f>
        <v>86120.6</v>
      </c>
    </row>
    <row r="805" spans="2:42" ht="14.2" customHeight="1">
      <c r="E805" s="2" t="s">
        <v>40</v>
      </c>
      <c r="F805" s="66" t="s">
        <v>166</v>
      </c>
      <c r="G805" s="2" t="s">
        <v>244</v>
      </c>
      <c r="H805" s="2" t="s">
        <v>235</v>
      </c>
      <c r="J805" s="2" t="str">
        <f t="shared" si="290"/>
        <v>WWUTotal external condition reports
(service condition + mains condition)CSV Customers, PREs, External condition reports, MEAVEconometric</v>
      </c>
      <c r="T805" s="53" t="str">
        <f>INDEX(Inp_WWUDrivers!T$9:T$37,MATCH($F805,Inp_WWUDrivers!$F$9:$F$37,0))</f>
        <v/>
      </c>
      <c r="U805" s="53" t="str">
        <f>INDEX(Inp_WWUDrivers!U$9:U$37,MATCH($F805,Inp_WWUDrivers!$F$9:$F$37,0))</f>
        <v/>
      </c>
      <c r="V805" s="53" t="str">
        <f>INDEX(Inp_WWUDrivers!V$9:V$37,MATCH($F805,Inp_WWUDrivers!$F$9:$F$37,0))</f>
        <v/>
      </c>
      <c r="W805" s="53" t="str">
        <f>INDEX(Inp_WWUDrivers!W$9:W$37,MATCH($F805,Inp_WWUDrivers!$F$9:$F$37,0))</f>
        <v/>
      </c>
      <c r="X805" s="53" t="str">
        <f>INDEX(Inp_WWUDrivers!X$9:X$37,MATCH($F805,Inp_WWUDrivers!$F$9:$F$37,0))</f>
        <v/>
      </c>
      <c r="Y805" s="53">
        <f>INDEX(Inp_WWUDrivers!Y$9:Y$37,MATCH($F805,Inp_WWUDrivers!$F$9:$F$37,0))</f>
        <v>11953</v>
      </c>
      <c r="Z805" s="53">
        <f>INDEX(Inp_WWUDrivers!Z$9:Z$37,MATCH($F805,Inp_WWUDrivers!$F$9:$F$37,0))</f>
        <v>11841</v>
      </c>
      <c r="AA805" s="53">
        <f>INDEX(Inp_WWUDrivers!AA$9:AA$37,MATCH($F805,Inp_WWUDrivers!$F$9:$F$37,0))</f>
        <v>11512</v>
      </c>
      <c r="AB805" s="53">
        <f>INDEX(Inp_WWUDrivers!AB$9:AB$37,MATCH($F805,Inp_WWUDrivers!$F$9:$F$37,0))</f>
        <v>12042</v>
      </c>
      <c r="AC805" s="53">
        <f>INDEX(Inp_WWUDrivers!AC$9:AC$37,MATCH($F805,Inp_WWUDrivers!$F$9:$F$37,0))</f>
        <v>11301</v>
      </c>
      <c r="AD805" s="53">
        <f>INDEX(Inp_WWUDrivers!AD$9:AD$37,MATCH($F805,Inp_WWUDrivers!$F$9:$F$37,0))</f>
        <v>10818</v>
      </c>
      <c r="AE805" s="53">
        <f>INDEX(Inp_WWUDrivers!AE$9:AE$37,MATCH($F805,Inp_WWUDrivers!$F$9:$F$37,0))</f>
        <v>11577.833332999999</v>
      </c>
      <c r="AF805" s="53">
        <f>INDEX(Inp_WWUDrivers!AF$9:AF$37,MATCH($F805,Inp_WWUDrivers!$F$9:$F$37,0))</f>
        <v>11577.833332999999</v>
      </c>
      <c r="AG805" s="53">
        <f>INDEX(Inp_WWUDrivers!AG$9:AG$37,MATCH($F805,Inp_WWUDrivers!$F$9:$F$37,0))</f>
        <v>11729.8</v>
      </c>
      <c r="AH805" s="53">
        <f>INDEX(Inp_WWUDrivers!AH$9:AH$37,MATCH($F805,Inp_WWUDrivers!$F$9:$F$37,0))</f>
        <v>11729.8</v>
      </c>
      <c r="AI805" s="53">
        <f>INDEX(Inp_WWUDrivers!AI$9:AI$37,MATCH($F805,Inp_WWUDrivers!$F$9:$F$37,0))</f>
        <v>11729.8</v>
      </c>
      <c r="AJ805" s="53">
        <f>INDEX(Inp_WWUDrivers!AJ$9:AJ$37,MATCH($F805,Inp_WWUDrivers!$F$9:$F$37,0))</f>
        <v>11729.8</v>
      </c>
      <c r="AK805" s="53">
        <f>INDEX(Inp_WWUDrivers!AK$9:AK$37,MATCH($F805,Inp_WWUDrivers!$F$9:$F$37,0))</f>
        <v>11729.8</v>
      </c>
    </row>
    <row r="806" spans="2:42" ht="14.2" customHeight="1">
      <c r="E806" s="2" t="s">
        <v>40</v>
      </c>
      <c r="F806" s="2" t="s">
        <v>168</v>
      </c>
      <c r="G806" s="2" t="s">
        <v>244</v>
      </c>
      <c r="H806" s="2" t="s">
        <v>235</v>
      </c>
      <c r="J806" s="2" t="str">
        <f t="shared" si="290"/>
        <v>WWUMEAVCSV Customers, PREs, External condition reports, MEAVEconometric</v>
      </c>
      <c r="T806" s="53" t="str">
        <f>INDEX(Inp_WWUDrivers!T$9:T$37,MATCH($F806,Inp_WWUDrivers!$F$9:$F$37,0))</f>
        <v/>
      </c>
      <c r="U806" s="53" t="str">
        <f>INDEX(Inp_WWUDrivers!U$9:U$37,MATCH($F806,Inp_WWUDrivers!$F$9:$F$37,0))</f>
        <v/>
      </c>
      <c r="V806" s="53" t="str">
        <f>INDEX(Inp_WWUDrivers!V$9:V$37,MATCH($F806,Inp_WWUDrivers!$F$9:$F$37,0))</f>
        <v/>
      </c>
      <c r="W806" s="53" t="str">
        <f>INDEX(Inp_WWUDrivers!W$9:W$37,MATCH($F806,Inp_WWUDrivers!$F$9:$F$37,0))</f>
        <v/>
      </c>
      <c r="X806" s="53" t="str">
        <f>INDEX(Inp_WWUDrivers!X$9:X$37,MATCH($F806,Inp_WWUDrivers!$F$9:$F$37,0))</f>
        <v/>
      </c>
      <c r="Y806" s="53">
        <f>INDEX(Inp_WWUDrivers!Y$9:Y$37,MATCH($F806,Inp_WWUDrivers!$F$9:$F$37,0))</f>
        <v>11253.418652295841</v>
      </c>
      <c r="Z806" s="53">
        <f>INDEX(Inp_WWUDrivers!Z$9:Z$37,MATCH($F806,Inp_WWUDrivers!$F$9:$F$37,0))</f>
        <v>11212.095396916187</v>
      </c>
      <c r="AA806" s="53">
        <f>INDEX(Inp_WWUDrivers!AA$9:AA$37,MATCH($F806,Inp_WWUDrivers!$F$9:$F$37,0))</f>
        <v>11633.569212014492</v>
      </c>
      <c r="AB806" s="53">
        <f>INDEX(Inp_WWUDrivers!AB$9:AB$37,MATCH($F806,Inp_WWUDrivers!$F$9:$F$37,0))</f>
        <v>11433.68784202093</v>
      </c>
      <c r="AC806" s="53">
        <f>INDEX(Inp_WWUDrivers!AC$9:AC$37,MATCH($F806,Inp_WWUDrivers!$F$9:$F$37,0))</f>
        <v>11416.724805169573</v>
      </c>
      <c r="AD806" s="53">
        <f>INDEX(Inp_WWUDrivers!AD$9:AD$37,MATCH($F806,Inp_WWUDrivers!$F$9:$F$37,0))</f>
        <v>11400.889143525172</v>
      </c>
      <c r="AE806" s="53">
        <f>INDEX(Inp_WWUDrivers!AE$9:AE$37,MATCH($F806,Inp_WWUDrivers!$F$9:$F$37,0))</f>
        <v>11411.234081487915</v>
      </c>
      <c r="AF806" s="53">
        <f>INDEX(Inp_WWUDrivers!AF$9:AF$37,MATCH($F806,Inp_WWUDrivers!$F$9:$F$37,0))</f>
        <v>11423.040091313891</v>
      </c>
      <c r="AG806" s="53">
        <f>INDEX(Inp_WWUDrivers!AG$9:AG$37,MATCH($F806,Inp_WWUDrivers!$F$9:$F$37,0))</f>
        <v>11518.885294038451</v>
      </c>
      <c r="AH806" s="53">
        <f>INDEX(Inp_WWUDrivers!AH$9:AH$37,MATCH($F806,Inp_WWUDrivers!$F$9:$F$37,0))</f>
        <v>11618.47729942244</v>
      </c>
      <c r="AI806" s="53">
        <f>INDEX(Inp_WWUDrivers!AI$9:AI$37,MATCH($F806,Inp_WWUDrivers!$F$9:$F$37,0))</f>
        <v>11713.89485408272</v>
      </c>
      <c r="AJ806" s="53">
        <f>INDEX(Inp_WWUDrivers!AJ$9:AJ$37,MATCH($F806,Inp_WWUDrivers!$F$9:$F$37,0))</f>
        <v>11815.47007168297</v>
      </c>
      <c r="AK806" s="53">
        <f>INDEX(Inp_WWUDrivers!AK$9:AK$37,MATCH($F806,Inp_WWUDrivers!$F$9:$F$37,0))</f>
        <v>11910.1027822819</v>
      </c>
    </row>
    <row r="807" spans="2:42" ht="14.2" customHeight="1">
      <c r="E807" s="2" t="s">
        <v>40</v>
      </c>
      <c r="F807" s="3" t="s">
        <v>202</v>
      </c>
      <c r="G807" s="3" t="str">
        <f>G806</f>
        <v>CSV Customers, PREs, External condition reports, MEAV</v>
      </c>
      <c r="H807" s="3" t="str">
        <f>H806</f>
        <v>Econometric</v>
      </c>
      <c r="J807" s="2" t="str">
        <f>E807&amp;$G807&amp;""&amp;H807</f>
        <v>WWUCSV Customers, PREs, External condition reports, MEAVEconometric</v>
      </c>
      <c r="T807" s="53" t="e">
        <f t="shared" ref="T807:AK807" si="291">T803^$R$92*T804^$R$93*T805^$R$94</f>
        <v>#VALUE!</v>
      </c>
      <c r="U807" s="53" t="e">
        <f t="shared" si="291"/>
        <v>#VALUE!</v>
      </c>
      <c r="V807" s="53" t="e">
        <f t="shared" si="291"/>
        <v>#VALUE!</v>
      </c>
      <c r="W807" s="53" t="e">
        <f t="shared" si="291"/>
        <v>#VALUE!</v>
      </c>
      <c r="X807" s="53" t="e">
        <f t="shared" si="291"/>
        <v>#VALUE!</v>
      </c>
      <c r="Y807" s="53">
        <f t="shared" si="291"/>
        <v>55923.951639282175</v>
      </c>
      <c r="Z807" s="53">
        <f t="shared" si="291"/>
        <v>54482.536526561344</v>
      </c>
      <c r="AA807" s="53">
        <f t="shared" si="291"/>
        <v>53370.524783165878</v>
      </c>
      <c r="AB807" s="53">
        <f t="shared" si="291"/>
        <v>53701.794208539301</v>
      </c>
      <c r="AC807" s="53">
        <f t="shared" si="291"/>
        <v>52317.91374529415</v>
      </c>
      <c r="AD807" s="53">
        <f t="shared" si="291"/>
        <v>49148.124315373716</v>
      </c>
      <c r="AE807" s="53">
        <f t="shared" si="291"/>
        <v>53236.17632109949</v>
      </c>
      <c r="AF807" s="53">
        <f t="shared" si="291"/>
        <v>53258.769591854849</v>
      </c>
      <c r="AG807" s="53">
        <f t="shared" si="291"/>
        <v>54090.811135937605</v>
      </c>
      <c r="AH807" s="53">
        <f t="shared" si="291"/>
        <v>54113.798550786989</v>
      </c>
      <c r="AI807" s="53">
        <f t="shared" si="291"/>
        <v>54136.810195301259</v>
      </c>
      <c r="AJ807" s="53">
        <f t="shared" si="291"/>
        <v>54159.845266118267</v>
      </c>
      <c r="AK807" s="53">
        <f t="shared" si="291"/>
        <v>54182.906368540607</v>
      </c>
    </row>
    <row r="809" spans="2:42" s="85" customFormat="1" ht="14.65">
      <c r="B809" s="88" t="s">
        <v>125</v>
      </c>
      <c r="C809" s="88"/>
      <c r="D809" s="88"/>
      <c r="E809" s="88"/>
      <c r="F809" s="88"/>
      <c r="G809" s="88"/>
      <c r="H809" s="88"/>
      <c r="I809" s="88"/>
      <c r="J809" s="88"/>
      <c r="K809" s="88"/>
      <c r="L809" s="88"/>
      <c r="M809" s="88"/>
      <c r="N809" s="88"/>
      <c r="O809" s="88"/>
      <c r="P809" s="88"/>
      <c r="Q809" s="88"/>
      <c r="R809" s="88"/>
      <c r="S809" s="88"/>
      <c r="T809" s="88"/>
      <c r="U809" s="88"/>
      <c r="V809" s="88"/>
      <c r="W809" s="88"/>
      <c r="X809" s="88"/>
      <c r="Y809" s="88"/>
      <c r="Z809" s="88"/>
      <c r="AA809" s="88"/>
      <c r="AB809" s="88"/>
      <c r="AC809" s="88"/>
      <c r="AD809" s="88"/>
      <c r="AE809" s="88"/>
      <c r="AF809" s="88"/>
      <c r="AG809" s="88"/>
      <c r="AH809" s="88"/>
      <c r="AI809" s="88"/>
      <c r="AJ809" s="88"/>
      <c r="AK809" s="88"/>
      <c r="AL809" s="88"/>
      <c r="AM809" s="88"/>
      <c r="AN809" s="93"/>
      <c r="AO809" s="88"/>
      <c r="AP809" s="88"/>
    </row>
    <row r="810" spans="2:42" s="85" customFormat="1">
      <c r="C810" s="90" t="s">
        <v>128</v>
      </c>
    </row>
  </sheetData>
  <conditionalFormatting sqref="R4">
    <cfRule type="cellIs" dxfId="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8"/>
  </sheetPr>
  <dimension ref="A1:XFD811"/>
  <sheetViews>
    <sheetView topLeftCell="Q483" zoomScale="80" zoomScaleNormal="80" workbookViewId="0">
      <selection activeCell="Q485" sqref="Q485"/>
    </sheetView>
  </sheetViews>
  <sheetFormatPr defaultColWidth="0" defaultRowHeight="12.4"/>
  <cols>
    <col min="1" max="4" width="1.76171875" style="2" customWidth="1"/>
    <col min="5" max="5" width="8.234375" style="2" bestFit="1" customWidth="1"/>
    <col min="6" max="6" width="40.05859375" style="2" customWidth="1"/>
    <col min="7" max="9" width="20.5859375" style="2" customWidth="1"/>
    <col min="10" max="10" width="10.234375" style="2" bestFit="1" customWidth="1"/>
    <col min="11" max="11" width="1.76171875" style="2" customWidth="1"/>
    <col min="12" max="12" width="9.234375" style="2" customWidth="1"/>
    <col min="13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10.8203125" style="2" customWidth="1"/>
    <col min="38" max="38" width="1.5859375" style="2" customWidth="1"/>
    <col min="39" max="41" width="9.234375" style="2" customWidth="1"/>
    <col min="42" max="42" width="1.76171875" style="2" customWidth="1"/>
    <col min="43" max="54" width="1.76171875" style="2" hidden="1" customWidth="1"/>
    <col min="55" max="55" width="0" style="2" hidden="1" customWidth="1"/>
    <col min="56" max="16384" width="9.234375" style="2" hidden="1"/>
  </cols>
  <sheetData>
    <row r="1" spans="1:54" ht="22.9">
      <c r="A1" s="8" t="s">
        <v>229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</row>
    <row r="3" spans="1:54" ht="14.65">
      <c r="A3" s="9" t="s">
        <v>311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</row>
    <row r="4" spans="1:54" ht="14.65">
      <c r="A4" s="9"/>
      <c r="B4" s="9"/>
      <c r="C4" s="9"/>
      <c r="D4" s="9"/>
      <c r="E4" s="9"/>
      <c r="F4" s="9"/>
      <c r="G4" s="9" t="s">
        <v>190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</row>
    <row r="5" spans="1:54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01">
        <f>Cover!$F$25</f>
        <v>65</v>
      </c>
    </row>
    <row r="6" spans="1:54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102" t="s">
        <v>122</v>
      </c>
      <c r="AN6" s="102"/>
      <c r="AO6" s="102"/>
    </row>
    <row r="7" spans="1:54" s="57" customFormat="1">
      <c r="A7" s="59"/>
      <c r="B7" s="59"/>
      <c r="C7" s="59"/>
      <c r="D7" s="59"/>
      <c r="E7" s="59" t="s">
        <v>208</v>
      </c>
      <c r="F7" s="59" t="s">
        <v>171</v>
      </c>
      <c r="G7" s="59" t="s">
        <v>233</v>
      </c>
      <c r="H7" s="59" t="s">
        <v>234</v>
      </c>
      <c r="I7" s="59"/>
      <c r="J7" s="59" t="s">
        <v>140</v>
      </c>
      <c r="K7" s="59"/>
      <c r="L7" s="59" t="s">
        <v>111</v>
      </c>
      <c r="M7" s="59" t="s">
        <v>119</v>
      </c>
      <c r="N7" s="59" t="s">
        <v>120</v>
      </c>
      <c r="O7" s="59" t="s">
        <v>117</v>
      </c>
      <c r="P7" s="59" t="s">
        <v>124</v>
      </c>
      <c r="Q7" s="59"/>
      <c r="R7" s="59" t="s">
        <v>112</v>
      </c>
      <c r="S7" s="59"/>
      <c r="T7" s="60">
        <v>2009</v>
      </c>
      <c r="U7" s="61">
        <v>2010</v>
      </c>
      <c r="V7" s="61">
        <v>2011</v>
      </c>
      <c r="W7" s="61">
        <v>2012</v>
      </c>
      <c r="X7" s="61">
        <v>2013</v>
      </c>
      <c r="Y7" s="60">
        <v>2014</v>
      </c>
      <c r="Z7" s="61">
        <v>2015</v>
      </c>
      <c r="AA7" s="61">
        <v>2016</v>
      </c>
      <c r="AB7" s="61">
        <v>2017</v>
      </c>
      <c r="AC7" s="61">
        <v>2018</v>
      </c>
      <c r="AD7" s="61">
        <v>2019</v>
      </c>
      <c r="AE7" s="61">
        <v>2020</v>
      </c>
      <c r="AF7" s="61">
        <v>2021</v>
      </c>
      <c r="AG7" s="60">
        <v>2022</v>
      </c>
      <c r="AH7" s="61">
        <v>2023</v>
      </c>
      <c r="AI7" s="61">
        <v>2024</v>
      </c>
      <c r="AJ7" s="61">
        <v>2025</v>
      </c>
      <c r="AK7" s="62">
        <v>2026</v>
      </c>
      <c r="AL7" s="61"/>
      <c r="AM7" s="63" t="s">
        <v>8</v>
      </c>
      <c r="AN7" s="64" t="s">
        <v>7</v>
      </c>
      <c r="AO7" s="65" t="s">
        <v>118</v>
      </c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</row>
    <row r="8" spans="1:54" s="57" customFormat="1"/>
    <row r="9" spans="1:54" ht="14.65">
      <c r="B9" s="9" t="s">
        <v>231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9"/>
      <c r="AQ9" s="9"/>
      <c r="AR9" s="9"/>
      <c r="AS9" s="9"/>
      <c r="AT9" s="9"/>
      <c r="AU9" s="9"/>
    </row>
    <row r="10" spans="1:54">
      <c r="C10" s="24" t="s">
        <v>121</v>
      </c>
    </row>
    <row r="11" spans="1:54" ht="14.2" customHeight="1"/>
    <row r="12" spans="1:54" ht="14.2" customHeight="1">
      <c r="F12" s="2" t="s">
        <v>141</v>
      </c>
      <c r="G12" s="2" t="s">
        <v>226</v>
      </c>
      <c r="J12" s="2" t="str">
        <f>"w_"&amp;$F12&amp;""&amp;G12&amp;""&amp;H12</f>
        <v>w_CustomersCSV Emergency</v>
      </c>
      <c r="R12" s="13">
        <f>Local!M11</f>
        <v>0.8</v>
      </c>
    </row>
    <row r="13" spans="1:54" ht="14.2" customHeight="1">
      <c r="F13" s="66" t="s">
        <v>166</v>
      </c>
      <c r="G13" s="2" t="s">
        <v>226</v>
      </c>
      <c r="J13" s="2" t="str">
        <f>"w_"&amp;$F13&amp;""&amp;G13&amp;""&amp;H13</f>
        <v>w_Total external condition reports
(service condition + mains condition)CSV Emergency</v>
      </c>
      <c r="R13" s="13">
        <f>Local!M12</f>
        <v>0.2</v>
      </c>
    </row>
    <row r="14" spans="1:54" ht="14.2" customHeight="1">
      <c r="F14" s="66"/>
      <c r="R14" s="71"/>
    </row>
    <row r="15" spans="1:54" ht="14.2" customHeight="1">
      <c r="R15" s="71"/>
    </row>
    <row r="16" spans="1:54" ht="14.2" customHeight="1">
      <c r="F16" s="2" t="s">
        <v>154</v>
      </c>
      <c r="G16" s="2" t="s">
        <v>223</v>
      </c>
      <c r="J16" s="2" t="str">
        <f t="shared" ref="J16:J22" si="0">"w_"&amp;$F16&amp;""&amp;G16&amp;""&amp;H16</f>
        <v>w_Repex Synthetic CostsCSV Totex</v>
      </c>
      <c r="R16" s="13">
        <f>Local!M14</f>
        <v>0.39190180000000002</v>
      </c>
    </row>
    <row r="17" spans="6:18" ht="14.2" customHeight="1">
      <c r="F17" s="2" t="s">
        <v>156</v>
      </c>
      <c r="G17" s="2" t="s">
        <v>223</v>
      </c>
      <c r="J17" s="2" t="str">
        <f t="shared" si="0"/>
        <v>w_Capex synthetic costs - MainsCSV Totex</v>
      </c>
      <c r="R17" s="13">
        <f>Local!M15</f>
        <v>1.5106400000000001E-2</v>
      </c>
    </row>
    <row r="18" spans="6:18" ht="14.2" customHeight="1">
      <c r="F18" s="2" t="s">
        <v>157</v>
      </c>
      <c r="G18" s="2" t="s">
        <v>223</v>
      </c>
      <c r="J18" s="2" t="str">
        <f t="shared" si="0"/>
        <v>w_Capex synthetic costs - ConnectionsCSV Totex</v>
      </c>
      <c r="R18" s="13">
        <f>Local!M16</f>
        <v>5.7433699999999997E-2</v>
      </c>
    </row>
    <row r="19" spans="6:18" ht="14.2" customHeight="1">
      <c r="F19" s="2" t="s">
        <v>232</v>
      </c>
      <c r="G19" s="2" t="s">
        <v>223</v>
      </c>
      <c r="J19" s="2" t="str">
        <f t="shared" si="0"/>
        <v>w_Emergency CSVCSV Totex</v>
      </c>
      <c r="R19" s="13">
        <f>Local!M17</f>
        <v>4.9126900000000001E-2</v>
      </c>
    </row>
    <row r="20" spans="6:18" ht="14.2" customHeight="1">
      <c r="F20" s="66" t="s">
        <v>166</v>
      </c>
      <c r="G20" s="2" t="s">
        <v>223</v>
      </c>
      <c r="J20" s="2" t="str">
        <f t="shared" si="0"/>
        <v>w_Total external condition reports
(service condition + mains condition)CSV Totex</v>
      </c>
      <c r="R20" s="13">
        <f>Local!M18</f>
        <v>5.7433699999999997E-2</v>
      </c>
    </row>
    <row r="21" spans="6:18" ht="14.2" customHeight="1">
      <c r="F21" s="2" t="s">
        <v>230</v>
      </c>
      <c r="G21" s="2" t="s">
        <v>223</v>
      </c>
      <c r="I21" s="2" t="s">
        <v>236</v>
      </c>
      <c r="J21" s="2" t="str">
        <f t="shared" si="0"/>
        <v>w_Maintenance MEAVCSV Totex</v>
      </c>
      <c r="R21" s="13">
        <f>Local!M19</f>
        <v>8.4520399999999996E-2</v>
      </c>
    </row>
    <row r="22" spans="6:18" ht="14.2" customHeight="1">
      <c r="F22" s="2" t="s">
        <v>168</v>
      </c>
      <c r="G22" s="2" t="s">
        <v>223</v>
      </c>
      <c r="J22" s="2" t="str">
        <f t="shared" si="0"/>
        <v>w_MEAVCSV Totex</v>
      </c>
      <c r="R22" s="13">
        <f>Local!M20</f>
        <v>0.34447719999999998</v>
      </c>
    </row>
    <row r="23" spans="6:18" ht="14.2" customHeight="1">
      <c r="R23" s="71"/>
    </row>
    <row r="24" spans="6:18" ht="14.2" customHeight="1">
      <c r="R24" s="71"/>
    </row>
    <row r="25" spans="6:18" ht="14.2" customHeight="1">
      <c r="F25" s="2" t="s">
        <v>156</v>
      </c>
      <c r="G25" s="2" t="s">
        <v>225</v>
      </c>
      <c r="J25" s="2" t="str">
        <f t="shared" ref="J25:J27" si="1">"w_"&amp;$F25&amp;""&amp;G25&amp;""&amp;H25</f>
        <v>w_Capex synthetic costs - MainsCSV Capex</v>
      </c>
      <c r="R25" s="13">
        <f>Local!M22</f>
        <v>7.8537800000000005E-2</v>
      </c>
    </row>
    <row r="26" spans="6:18" ht="14.2" customHeight="1">
      <c r="F26" s="2" t="s">
        <v>157</v>
      </c>
      <c r="G26" s="2" t="s">
        <v>225</v>
      </c>
      <c r="J26" s="2" t="str">
        <f t="shared" si="1"/>
        <v>w_Capex synthetic costs - ConnectionsCSV Capex</v>
      </c>
      <c r="R26" s="13">
        <f>Local!M23</f>
        <v>0.31483420000000001</v>
      </c>
    </row>
    <row r="27" spans="6:18" ht="14.2" customHeight="1">
      <c r="F27" s="2" t="s">
        <v>168</v>
      </c>
      <c r="G27" s="2" t="s">
        <v>225</v>
      </c>
      <c r="J27" s="2" t="str">
        <f t="shared" si="1"/>
        <v>w_MEAVCSV Capex</v>
      </c>
      <c r="R27" s="13">
        <f>Local!M24</f>
        <v>0.6066281</v>
      </c>
    </row>
    <row r="28" spans="6:18" ht="14.2" customHeight="1">
      <c r="R28" s="71"/>
    </row>
    <row r="29" spans="6:18" ht="14.2" customHeight="1">
      <c r="R29" s="71"/>
    </row>
    <row r="30" spans="6:18" ht="14.2" customHeight="1">
      <c r="F30" s="2" t="s">
        <v>232</v>
      </c>
      <c r="G30" s="2" t="s">
        <v>224</v>
      </c>
      <c r="J30" s="2" t="str">
        <f t="shared" ref="J30:J33" si="2">"w_"&amp;$F30&amp;""&amp;G30&amp;""&amp;H30</f>
        <v>w_Emergency CSVCSV Opex</v>
      </c>
      <c r="R30" s="13">
        <f>Local!M26</f>
        <v>0.11188910000000001</v>
      </c>
    </row>
    <row r="31" spans="6:18" ht="14.2" customHeight="1">
      <c r="F31" s="66" t="s">
        <v>166</v>
      </c>
      <c r="G31" s="2" t="s">
        <v>224</v>
      </c>
      <c r="I31" s="2" t="s">
        <v>236</v>
      </c>
      <c r="J31" s="2" t="str">
        <f t="shared" si="2"/>
        <v>w_Total external condition reports
(service condition + mains condition)CSV Opex</v>
      </c>
      <c r="R31" s="13">
        <f>Local!M27</f>
        <v>0.13605890000000001</v>
      </c>
    </row>
    <row r="32" spans="6:18" ht="14.2" customHeight="1">
      <c r="F32" s="2" t="s">
        <v>230</v>
      </c>
      <c r="G32" s="2" t="s">
        <v>224</v>
      </c>
      <c r="J32" s="2" t="str">
        <f t="shared" si="2"/>
        <v>w_Maintenance MEAVCSV Opex</v>
      </c>
      <c r="R32" s="13">
        <f>Local!M28</f>
        <v>0.19999791</v>
      </c>
    </row>
    <row r="33" spans="6:18" ht="14.2" customHeight="1">
      <c r="F33" s="2" t="s">
        <v>168</v>
      </c>
      <c r="G33" s="2" t="s">
        <v>224</v>
      </c>
      <c r="J33" s="2" t="str">
        <f t="shared" si="2"/>
        <v>w_MEAVCSV Opex</v>
      </c>
      <c r="R33" s="13">
        <f>Local!M29</f>
        <v>0.55207289999999998</v>
      </c>
    </row>
    <row r="34" spans="6:18" ht="14.2" customHeight="1">
      <c r="R34" s="71"/>
    </row>
    <row r="35" spans="6:18" ht="14.2" customHeight="1">
      <c r="R35" s="71"/>
    </row>
    <row r="36" spans="6:18" ht="14.2" customHeight="1">
      <c r="F36" s="2" t="s">
        <v>232</v>
      </c>
      <c r="G36" s="2" t="s">
        <v>239</v>
      </c>
      <c r="J36" s="2" t="str">
        <f t="shared" ref="J36:J40" si="3">"w_"&amp;$F36&amp;""&amp;G36&amp;""&amp;H36</f>
        <v>w_Emergency CSVCSV Opex Plus</v>
      </c>
      <c r="R36" s="13">
        <f>Local!M31</f>
        <v>7.8097775999999994E-2</v>
      </c>
    </row>
    <row r="37" spans="6:18" ht="14.2" customHeight="1">
      <c r="F37" s="66" t="s">
        <v>166</v>
      </c>
      <c r="G37" s="2" t="s">
        <v>239</v>
      </c>
      <c r="J37" s="2" t="str">
        <f t="shared" si="3"/>
        <v>w_Total external condition reports
(service condition + mains condition)CSV Opex Plus</v>
      </c>
      <c r="R37" s="13">
        <f>Local!M32</f>
        <v>9.9686659999999996E-2</v>
      </c>
    </row>
    <row r="38" spans="6:18" ht="14.2" customHeight="1">
      <c r="F38" s="2" t="s">
        <v>230</v>
      </c>
      <c r="G38" s="2" t="s">
        <v>239</v>
      </c>
      <c r="J38" s="2" t="str">
        <f t="shared" si="3"/>
        <v>w_Maintenance MEAVCSV Opex Plus</v>
      </c>
      <c r="R38" s="13">
        <f>Local!M33</f>
        <v>0.1377525</v>
      </c>
    </row>
    <row r="39" spans="6:18" ht="14.2" customHeight="1">
      <c r="F39" s="2" t="s">
        <v>157</v>
      </c>
      <c r="G39" s="2" t="s">
        <v>239</v>
      </c>
      <c r="J39" s="2" t="str">
        <f t="shared" si="3"/>
        <v>w_Capex synthetic costs - ConnectionsCSV Opex Plus</v>
      </c>
      <c r="R39" s="13">
        <f>Local!M34</f>
        <v>7.4812963999999996E-2</v>
      </c>
    </row>
    <row r="40" spans="6:18" ht="14.2" customHeight="1">
      <c r="F40" s="2" t="s">
        <v>168</v>
      </c>
      <c r="G40" s="2" t="s">
        <v>239</v>
      </c>
      <c r="J40" s="2" t="str">
        <f t="shared" si="3"/>
        <v>w_MEAVCSV Opex Plus</v>
      </c>
      <c r="R40" s="13">
        <f>Local!M35</f>
        <v>0.60965013999999995</v>
      </c>
    </row>
    <row r="41" spans="6:18" ht="14.2" customHeight="1">
      <c r="R41" s="71"/>
    </row>
    <row r="42" spans="6:18" ht="14.2" customHeight="1">
      <c r="R42" s="71"/>
    </row>
    <row r="43" spans="6:18" ht="14.2" customHeight="1">
      <c r="F43" s="2" t="s">
        <v>141</v>
      </c>
      <c r="G43" s="2" t="s">
        <v>241</v>
      </c>
      <c r="J43" s="2" t="str">
        <f t="shared" ref="J43:J44" si="4">"w_"&amp;$F43&amp;""&amp;G43&amp;""&amp;H43</f>
        <v xml:space="preserve">w_CustomersCSV Business Support Costs </v>
      </c>
      <c r="R43" s="13">
        <f>Local!M37</f>
        <v>0.5</v>
      </c>
    </row>
    <row r="44" spans="6:18" ht="14.2" customHeight="1">
      <c r="F44" s="2" t="s">
        <v>143</v>
      </c>
      <c r="G44" s="2" t="s">
        <v>241</v>
      </c>
      <c r="J44" s="2" t="str">
        <f t="shared" si="4"/>
        <v xml:space="preserve">w_Network LengthCSV Business Support Costs </v>
      </c>
      <c r="R44" s="13">
        <f>Local!M38</f>
        <v>0.5</v>
      </c>
    </row>
    <row r="45" spans="6:18" ht="14.2" customHeight="1">
      <c r="R45" s="71"/>
    </row>
    <row r="46" spans="6:18" ht="14.2" customHeight="1">
      <c r="R46" s="71"/>
    </row>
    <row r="47" spans="6:18" ht="14.2" customHeight="1">
      <c r="F47" s="2" t="s">
        <v>141</v>
      </c>
      <c r="G47" s="2" t="s">
        <v>242</v>
      </c>
      <c r="J47" s="2" t="str">
        <f t="shared" ref="J47:J49" si="5">"w_"&amp;$F47&amp;""&amp;G47&amp;""&amp;H47</f>
        <v>w_CustomersCSV Customers, network, throughput</v>
      </c>
      <c r="R47" s="13">
        <f>Local!M40</f>
        <v>0.25</v>
      </c>
    </row>
    <row r="48" spans="6:18" ht="14.2" customHeight="1">
      <c r="F48" s="2" t="s">
        <v>143</v>
      </c>
      <c r="G48" s="2" t="s">
        <v>242</v>
      </c>
      <c r="J48" s="2" t="str">
        <f t="shared" si="5"/>
        <v>w_Network LengthCSV Customers, network, throughput</v>
      </c>
      <c r="R48" s="13">
        <f>Local!M41</f>
        <v>0.5</v>
      </c>
    </row>
    <row r="49" spans="6:18" ht="14.2" customHeight="1">
      <c r="F49" s="2" t="s">
        <v>145</v>
      </c>
      <c r="G49" s="2" t="s">
        <v>242</v>
      </c>
      <c r="J49" s="2" t="str">
        <f t="shared" si="5"/>
        <v>w_ThroughputCSV Customers, network, throughput</v>
      </c>
      <c r="R49" s="13">
        <f>Local!M42</f>
        <v>0.25</v>
      </c>
    </row>
    <row r="50" spans="6:18" ht="14.2" customHeight="1">
      <c r="R50" s="71"/>
    </row>
    <row r="51" spans="6:18" ht="14.2" customHeight="1">
      <c r="R51" s="71"/>
    </row>
    <row r="52" spans="6:18" ht="14.2" customHeight="1">
      <c r="F52" s="2" t="s">
        <v>141</v>
      </c>
      <c r="G52" s="2" t="s">
        <v>243</v>
      </c>
      <c r="J52" s="2" t="str">
        <f t="shared" ref="J52:J54" si="6">"w_"&amp;$F52&amp;""&amp;G52&amp;""&amp;H52</f>
        <v>w_CustomersCSV Customers, PREs, External condition reports</v>
      </c>
      <c r="R52" s="13">
        <f>Local!M44</f>
        <v>0.22053352000000001</v>
      </c>
    </row>
    <row r="53" spans="6:18" ht="14.2" customHeight="1">
      <c r="F53" s="2" t="s">
        <v>147</v>
      </c>
      <c r="G53" s="2" t="s">
        <v>243</v>
      </c>
      <c r="J53" s="2" t="str">
        <f t="shared" si="6"/>
        <v>w_PREs (Internal &amp; External)CSV Customers, PREs, External condition reports</v>
      </c>
      <c r="R53" s="13">
        <f>Local!M45</f>
        <v>0.34240674999999998</v>
      </c>
    </row>
    <row r="54" spans="6:18" ht="14.2" customHeight="1">
      <c r="F54" s="66" t="s">
        <v>166</v>
      </c>
      <c r="G54" s="2" t="s">
        <v>243</v>
      </c>
      <c r="J54" s="2" t="str">
        <f t="shared" si="6"/>
        <v>w_Total external condition reports
(service condition + mains condition)CSV Customers, PREs, External condition reports</v>
      </c>
      <c r="R54" s="13">
        <f>Local!M46</f>
        <v>0.43705967000000001</v>
      </c>
    </row>
    <row r="55" spans="6:18" ht="14.2" customHeight="1">
      <c r="F55" s="66"/>
      <c r="R55" s="71"/>
    </row>
    <row r="56" spans="6:18" ht="14.2" customHeight="1">
      <c r="R56" s="71"/>
    </row>
    <row r="57" spans="6:18" ht="14.2" customHeight="1">
      <c r="F57" s="2" t="s">
        <v>141</v>
      </c>
      <c r="G57" s="2" t="s">
        <v>244</v>
      </c>
      <c r="J57" s="2" t="str">
        <f t="shared" ref="J57:J60" si="7">"w_"&amp;$F57&amp;""&amp;G57&amp;""&amp;H57</f>
        <v>w_CustomersCSV Customers, PREs, External condition reports, MEAV</v>
      </c>
      <c r="R57" s="13">
        <f>Local!M48</f>
        <v>0.31038244000000004</v>
      </c>
    </row>
    <row r="58" spans="6:18" ht="14.2" customHeight="1">
      <c r="F58" s="2" t="s">
        <v>147</v>
      </c>
      <c r="G58" s="2" t="s">
        <v>244</v>
      </c>
      <c r="J58" s="2" t="str">
        <f t="shared" si="7"/>
        <v>w_PREs (Internal &amp; External)CSV Customers, PREs, External condition reports, MEAV</v>
      </c>
      <c r="R58" s="13">
        <f>Local!M49</f>
        <v>0.23612973000000001</v>
      </c>
    </row>
    <row r="59" spans="6:18" ht="14.2" customHeight="1">
      <c r="F59" s="66" t="s">
        <v>166</v>
      </c>
      <c r="G59" s="2" t="s">
        <v>244</v>
      </c>
      <c r="J59" s="2" t="str">
        <f t="shared" si="7"/>
        <v>w_Total external condition reports
(service condition + mains condition)CSV Customers, PREs, External condition reports, MEAV</v>
      </c>
      <c r="R59" s="13">
        <f>Local!M50</f>
        <v>0.30140405999999997</v>
      </c>
    </row>
    <row r="60" spans="6:18" ht="14.2" customHeight="1">
      <c r="F60" s="2" t="s">
        <v>168</v>
      </c>
      <c r="G60" s="2" t="s">
        <v>244</v>
      </c>
      <c r="J60" s="2" t="str">
        <f t="shared" si="7"/>
        <v>w_MEAVCSV Customers, PREs, External condition reports, MEAV</v>
      </c>
      <c r="R60" s="13">
        <f>Local!M51</f>
        <v>0.15208381000000001</v>
      </c>
    </row>
    <row r="61" spans="6:18" ht="14.2" customHeight="1">
      <c r="R61" s="71"/>
    </row>
    <row r="62" spans="6:18" ht="14.2" customHeight="1">
      <c r="R62" s="71"/>
    </row>
    <row r="63" spans="6:18" ht="14.2" customHeight="1">
      <c r="F63" s="2" t="s">
        <v>154</v>
      </c>
      <c r="G63" s="2" t="s">
        <v>237</v>
      </c>
      <c r="J63" s="2" t="str">
        <f t="shared" ref="J63:J69" si="8">"w_"&amp;$F63&amp;""&amp;G63&amp;""&amp;H63</f>
        <v>w_Repex Synthetic CostsCSV Totex (smoothed)</v>
      </c>
      <c r="R63" s="13">
        <f>Local!M53</f>
        <v>0.39190180000000002</v>
      </c>
    </row>
    <row r="64" spans="6:18" ht="14.2" customHeight="1">
      <c r="F64" s="2" t="s">
        <v>169</v>
      </c>
      <c r="G64" s="2" t="s">
        <v>237</v>
      </c>
      <c r="J64" s="2" t="str">
        <f t="shared" si="8"/>
        <v>w_Capex synthetic costs - Mains (smoothed)CSV Totex (smoothed)</v>
      </c>
      <c r="R64" s="13">
        <f>Local!M54</f>
        <v>1.5106400000000001E-2</v>
      </c>
    </row>
    <row r="65" spans="6:18" ht="14.2" customHeight="1">
      <c r="F65" s="2" t="s">
        <v>170</v>
      </c>
      <c r="G65" s="2" t="s">
        <v>237</v>
      </c>
      <c r="J65" s="2" t="str">
        <f t="shared" si="8"/>
        <v>w_Capex synthetic costs - Connections (smoothed)CSV Totex (smoothed)</v>
      </c>
      <c r="R65" s="13">
        <f>Local!M55</f>
        <v>5.7433699999999997E-2</v>
      </c>
    </row>
    <row r="66" spans="6:18" ht="14.2" customHeight="1">
      <c r="F66" s="2" t="s">
        <v>232</v>
      </c>
      <c r="G66" s="2" t="s">
        <v>237</v>
      </c>
      <c r="J66" s="2" t="str">
        <f t="shared" si="8"/>
        <v>w_Emergency CSVCSV Totex (smoothed)</v>
      </c>
      <c r="R66" s="13">
        <f>Local!M56</f>
        <v>4.9126900000000001E-2</v>
      </c>
    </row>
    <row r="67" spans="6:18" ht="14.2" customHeight="1">
      <c r="F67" s="66" t="s">
        <v>166</v>
      </c>
      <c r="G67" s="2" t="s">
        <v>237</v>
      </c>
      <c r="J67" s="2" t="str">
        <f t="shared" si="8"/>
        <v>w_Total external condition reports
(service condition + mains condition)CSV Totex (smoothed)</v>
      </c>
      <c r="R67" s="13">
        <f>Local!M57</f>
        <v>5.7433699999999997E-2</v>
      </c>
    </row>
    <row r="68" spans="6:18" ht="14.2" customHeight="1">
      <c r="F68" s="2" t="s">
        <v>230</v>
      </c>
      <c r="G68" s="2" t="s">
        <v>237</v>
      </c>
      <c r="J68" s="2" t="str">
        <f t="shared" si="8"/>
        <v>w_Maintenance MEAVCSV Totex (smoothed)</v>
      </c>
      <c r="R68" s="13">
        <f>Local!M58</f>
        <v>8.4520399999999996E-2</v>
      </c>
    </row>
    <row r="69" spans="6:18" ht="14.2" customHeight="1">
      <c r="F69" s="2" t="s">
        <v>168</v>
      </c>
      <c r="G69" s="2" t="s">
        <v>237</v>
      </c>
      <c r="J69" s="2" t="str">
        <f t="shared" si="8"/>
        <v>w_MEAVCSV Totex (smoothed)</v>
      </c>
      <c r="R69" s="13">
        <f>Local!M59</f>
        <v>0.34447719999999998</v>
      </c>
    </row>
    <row r="70" spans="6:18" ht="14.2" customHeight="1">
      <c r="G70" s="3"/>
      <c r="R70" s="71"/>
    </row>
    <row r="71" spans="6:18" ht="14.2" customHeight="1">
      <c r="R71" s="71"/>
    </row>
    <row r="72" spans="6:18" ht="14.2" customHeight="1">
      <c r="F72" s="2" t="s">
        <v>169</v>
      </c>
      <c r="G72" s="2" t="s">
        <v>238</v>
      </c>
      <c r="J72" s="2" t="str">
        <f t="shared" ref="J72:J74" si="9">"w_"&amp;$F72&amp;""&amp;G72&amp;""&amp;H72</f>
        <v>w_Capex synthetic costs - Mains (smoothed)CSV Capex (smoothed)</v>
      </c>
      <c r="R72" s="13">
        <f>Local!M61</f>
        <v>7.3522501000000004E-2</v>
      </c>
    </row>
    <row r="73" spans="6:18" ht="14.2" customHeight="1">
      <c r="F73" s="2" t="s">
        <v>170</v>
      </c>
      <c r="G73" s="2" t="s">
        <v>238</v>
      </c>
      <c r="J73" s="2" t="str">
        <f t="shared" si="9"/>
        <v>w_Capex synthetic costs - Connections (smoothed)CSV Capex (smoothed)</v>
      </c>
      <c r="R73" s="13">
        <f>Local!M62</f>
        <v>0.22727207999999999</v>
      </c>
    </row>
    <row r="74" spans="6:18" ht="14.2" customHeight="1">
      <c r="F74" s="2" t="s">
        <v>168</v>
      </c>
      <c r="G74" s="2" t="s">
        <v>238</v>
      </c>
      <c r="J74" s="2" t="str">
        <f t="shared" si="9"/>
        <v>w_MEAVCSV Capex (smoothed)</v>
      </c>
      <c r="R74" s="13">
        <f>Local!M63</f>
        <v>0.69920539999999998</v>
      </c>
    </row>
    <row r="75" spans="6:18" ht="14.2" customHeight="1">
      <c r="G75" s="3"/>
      <c r="R75" s="71"/>
    </row>
    <row r="76" spans="6:18" ht="14.2" customHeight="1">
      <c r="R76" s="71"/>
    </row>
    <row r="77" spans="6:18" ht="14.2" customHeight="1">
      <c r="F77" s="2" t="s">
        <v>232</v>
      </c>
      <c r="G77" s="2" t="s">
        <v>240</v>
      </c>
      <c r="J77" s="2" t="str">
        <f t="shared" ref="J77:J81" si="10">"w_"&amp;$F77&amp;""&amp;G77&amp;""&amp;H77</f>
        <v>w_Emergency CSVCSV Opex Plus (smoothed)</v>
      </c>
      <c r="R77" s="13">
        <f>Local!M65</f>
        <v>7.7809228999999994E-2</v>
      </c>
    </row>
    <row r="78" spans="6:18" ht="14.2" customHeight="1">
      <c r="F78" s="66" t="s">
        <v>166</v>
      </c>
      <c r="G78" s="2" t="s">
        <v>240</v>
      </c>
      <c r="J78" s="2" t="str">
        <f t="shared" si="10"/>
        <v>w_Total external condition reports
(service condition + mains condition)CSV Opex Plus (smoothed)</v>
      </c>
      <c r="R78" s="13">
        <f>Local!M66</f>
        <v>9.9318354999999997E-2</v>
      </c>
    </row>
    <row r="79" spans="6:18" ht="14.2" customHeight="1">
      <c r="F79" s="2" t="s">
        <v>230</v>
      </c>
      <c r="G79" s="2" t="s">
        <v>240</v>
      </c>
      <c r="J79" s="2" t="str">
        <f t="shared" si="10"/>
        <v>w_Maintenance MEAVCSV Opex Plus (smoothed)</v>
      </c>
      <c r="R79" s="13">
        <f>Local!M67</f>
        <v>0.13724354999999999</v>
      </c>
    </row>
    <row r="80" spans="6:18" ht="14.2" customHeight="1">
      <c r="F80" s="2" t="s">
        <v>170</v>
      </c>
      <c r="G80" s="2" t="s">
        <v>240</v>
      </c>
      <c r="J80" s="2" t="str">
        <f t="shared" si="10"/>
        <v>w_Capex synthetic costs - Connections (smoothed)CSV Opex Plus (smoothed)</v>
      </c>
      <c r="R80" s="13">
        <f>Local!M68</f>
        <v>7.8231201E-2</v>
      </c>
    </row>
    <row r="81" spans="6:18" ht="14.2" customHeight="1">
      <c r="F81" s="2" t="s">
        <v>168</v>
      </c>
      <c r="G81" s="2" t="s">
        <v>240</v>
      </c>
      <c r="J81" s="2" t="str">
        <f t="shared" si="10"/>
        <v>w_MEAVCSV Opex Plus (smoothed)</v>
      </c>
      <c r="R81" s="13">
        <f>Local!M69</f>
        <v>0.60739768000000005</v>
      </c>
    </row>
    <row r="82" spans="6:18" ht="14.2" customHeight="1">
      <c r="G82" s="3"/>
      <c r="R82" s="71"/>
    </row>
    <row r="83" spans="6:18" ht="14.2" customHeight="1">
      <c r="R83" s="71"/>
    </row>
    <row r="84" spans="6:18" ht="14.2" customHeight="1">
      <c r="F84" s="2" t="s">
        <v>141</v>
      </c>
      <c r="G84" s="2" t="s">
        <v>226</v>
      </c>
      <c r="H84" s="2" t="s">
        <v>235</v>
      </c>
      <c r="J84" s="2" t="str">
        <f t="shared" ref="J84:J85" si="11">"w_"&amp;$F84&amp;""&amp;G84&amp;""&amp;H84</f>
        <v>w_CustomersCSV EmergencyEconometric</v>
      </c>
      <c r="R84" s="13">
        <f>Local!M71</f>
        <v>0.52627665000000001</v>
      </c>
    </row>
    <row r="85" spans="6:18" ht="14.2" customHeight="1">
      <c r="F85" s="66" t="s">
        <v>166</v>
      </c>
      <c r="G85" s="2" t="s">
        <v>226</v>
      </c>
      <c r="H85" s="2" t="s">
        <v>235</v>
      </c>
      <c r="J85" s="2" t="str">
        <f t="shared" si="11"/>
        <v>w_Total external condition reports
(service condition + mains condition)CSV EmergencyEconometric</v>
      </c>
      <c r="R85" s="13">
        <f>Local!M72</f>
        <v>0.47372338000000003</v>
      </c>
    </row>
    <row r="86" spans="6:18" ht="14.2" customHeight="1">
      <c r="F86" s="66"/>
      <c r="R86" s="71"/>
    </row>
    <row r="87" spans="6:18" ht="14.2" customHeight="1">
      <c r="R87" s="71"/>
    </row>
    <row r="88" spans="6:18" ht="14.2" customHeight="1">
      <c r="F88" s="2" t="s">
        <v>141</v>
      </c>
      <c r="G88" s="2" t="s">
        <v>243</v>
      </c>
      <c r="H88" s="2" t="s">
        <v>235</v>
      </c>
      <c r="J88" s="2" t="str">
        <f t="shared" ref="J88:J90" si="12">"w_"&amp;$F88&amp;""&amp;G88&amp;""&amp;H88</f>
        <v>w_CustomersCSV Customers, PREs, External condition reportsEconometric</v>
      </c>
      <c r="R88" s="13">
        <f>Local!M74</f>
        <v>0.31815046000000002</v>
      </c>
    </row>
    <row r="89" spans="6:18" ht="14.2" customHeight="1">
      <c r="F89" s="2" t="s">
        <v>147</v>
      </c>
      <c r="G89" s="2" t="s">
        <v>243</v>
      </c>
      <c r="H89" s="2" t="s">
        <v>235</v>
      </c>
      <c r="J89" s="2" t="str">
        <f t="shared" si="12"/>
        <v>w_PREs (Internal &amp; External)CSV Customers, PREs, External condition reportsEconometric</v>
      </c>
      <c r="R89" s="13">
        <f>Local!M75</f>
        <v>0.25688045999999998</v>
      </c>
    </row>
    <row r="90" spans="6:18" ht="14.2" customHeight="1">
      <c r="F90" s="66" t="s">
        <v>166</v>
      </c>
      <c r="G90" s="2" t="s">
        <v>243</v>
      </c>
      <c r="H90" s="2" t="s">
        <v>235</v>
      </c>
      <c r="J90" s="2" t="str">
        <f t="shared" si="12"/>
        <v>w_Total external condition reports
(service condition + mains condition)CSV Customers, PREs, External condition reportsEconometric</v>
      </c>
      <c r="R90" s="13">
        <f>Local!M76</f>
        <v>0.42496908</v>
      </c>
    </row>
    <row r="91" spans="6:18" ht="14.2" customHeight="1">
      <c r="F91" s="66"/>
      <c r="R91" s="71"/>
    </row>
    <row r="92" spans="6:18" ht="14.2" customHeight="1">
      <c r="R92" s="71"/>
    </row>
    <row r="93" spans="6:18" ht="14.2" customHeight="1">
      <c r="F93" s="2" t="s">
        <v>141</v>
      </c>
      <c r="G93" s="2" t="s">
        <v>244</v>
      </c>
      <c r="H93" s="2" t="s">
        <v>235</v>
      </c>
      <c r="J93" s="2" t="str">
        <f t="shared" ref="J93:J96" si="13">"w_"&amp;$F93&amp;""&amp;G93&amp;""&amp;H93</f>
        <v>w_CustomersCSV Customers, PREs, External condition reports, MEAVEconometric</v>
      </c>
      <c r="R93" s="13">
        <f>Local!M78</f>
        <v>8.2661367999999999E-2</v>
      </c>
    </row>
    <row r="94" spans="6:18" ht="14.2" customHeight="1">
      <c r="F94" s="2" t="s">
        <v>147</v>
      </c>
      <c r="G94" s="2" t="s">
        <v>244</v>
      </c>
      <c r="H94" s="2" t="s">
        <v>235</v>
      </c>
      <c r="J94" s="2" t="str">
        <f t="shared" si="13"/>
        <v>w_PREs (Internal &amp; External)CSV Customers, PREs, External condition reports, MEAVEconometric</v>
      </c>
      <c r="R94" s="13">
        <f>Local!M79</f>
        <v>0.54305380999999997</v>
      </c>
    </row>
    <row r="95" spans="6:18" ht="14.2" customHeight="1">
      <c r="F95" s="66" t="s">
        <v>166</v>
      </c>
      <c r="G95" s="2" t="s">
        <v>244</v>
      </c>
      <c r="H95" s="2" t="s">
        <v>235</v>
      </c>
      <c r="J95" s="2" t="str">
        <f t="shared" si="13"/>
        <v>w_Total external condition reports
(service condition + mains condition)CSV Customers, PREs, External condition reports, MEAVEconometric</v>
      </c>
      <c r="R95" s="13">
        <f>Local!M80</f>
        <v>0.37428476999999999</v>
      </c>
    </row>
    <row r="96" spans="6:18" ht="14.2" customHeight="1">
      <c r="F96" s="2" t="s">
        <v>168</v>
      </c>
      <c r="G96" s="2" t="s">
        <v>244</v>
      </c>
      <c r="H96" s="2" t="s">
        <v>235</v>
      </c>
      <c r="J96" s="2" t="str">
        <f t="shared" si="13"/>
        <v>w_MEAVCSV Customers, PREs, External condition reports, MEAVEconometric</v>
      </c>
      <c r="R96" s="13">
        <f>Local!M81</f>
        <v>0</v>
      </c>
    </row>
    <row r="97" spans="2:47" ht="14.2" customHeight="1"/>
    <row r="98" spans="2:47" ht="14.2" customHeight="1">
      <c r="B98" s="9" t="s">
        <v>25</v>
      </c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34"/>
      <c r="AO98" s="9"/>
      <c r="AP98" s="9"/>
      <c r="AQ98" s="9"/>
      <c r="AR98" s="9"/>
      <c r="AS98" s="9"/>
      <c r="AT98" s="9"/>
      <c r="AU98" s="9"/>
    </row>
    <row r="99" spans="2:47" ht="14.2" customHeight="1"/>
    <row r="100" spans="2:47" ht="14.2" customHeight="1">
      <c r="E100" s="2" t="s">
        <v>25</v>
      </c>
      <c r="F100" s="2" t="s">
        <v>141</v>
      </c>
      <c r="G100" s="2" t="s">
        <v>226</v>
      </c>
      <c r="J100" s="2" t="str">
        <f>E100&amp;$F100&amp;""&amp;G100&amp;""&amp;H100</f>
        <v>EoECustomersCSV Emergency</v>
      </c>
      <c r="T100" s="53" t="str">
        <f>INDEX(Inp_EoEAdjDrivers!T$9:T$37,MATCH($F100,Inp_EoEAdjDrivers!$F$9:$F$37,0))</f>
        <v/>
      </c>
      <c r="U100" s="53" t="str">
        <f>INDEX(Inp_EoEAdjDrivers!U$9:U$37,MATCH($F100,Inp_EoEAdjDrivers!$F$9:$F$37,0))</f>
        <v/>
      </c>
      <c r="V100" s="53" t="str">
        <f>INDEX(Inp_EoEAdjDrivers!V$9:V$37,MATCH($F100,Inp_EoEAdjDrivers!$F$9:$F$37,0))</f>
        <v/>
      </c>
      <c r="W100" s="53" t="str">
        <f>INDEX(Inp_EoEAdjDrivers!W$9:W$37,MATCH($F100,Inp_EoEAdjDrivers!$F$9:$F$37,0))</f>
        <v/>
      </c>
      <c r="X100" s="53" t="str">
        <f>INDEX(Inp_EoEAdjDrivers!X$9:X$37,MATCH($F100,Inp_EoEAdjDrivers!$F$9:$F$37,0))</f>
        <v/>
      </c>
      <c r="Y100" s="53">
        <f>INDEX(Inp_EoEAdjDrivers!Y$9:Y$37,MATCH($F100,Inp_EoEAdjDrivers!$F$9:$F$37,0))</f>
        <v>3982918.9998000003</v>
      </c>
      <c r="Z100" s="53">
        <f>INDEX(Inp_EoEAdjDrivers!Z$9:Z$37,MATCH($F100,Inp_EoEAdjDrivers!$F$9:$F$37,0))</f>
        <v>3987926.0003999998</v>
      </c>
      <c r="AA100" s="53">
        <f>INDEX(Inp_EoEAdjDrivers!AA$9:AA$37,MATCH($F100,Inp_EoEAdjDrivers!$F$9:$F$37,0))</f>
        <v>4000646.9996000002</v>
      </c>
      <c r="AB100" s="53">
        <f>INDEX(Inp_EoEAdjDrivers!AB$9:AB$37,MATCH($F100,Inp_EoEAdjDrivers!$F$9:$F$37,0))</f>
        <v>4007587</v>
      </c>
      <c r="AC100" s="53">
        <f>INDEX(Inp_EoEAdjDrivers!AC$9:AC$37,MATCH($F100,Inp_EoEAdjDrivers!$F$9:$F$37,0))</f>
        <v>4014890.0004000003</v>
      </c>
      <c r="AD100" s="53">
        <f>INDEX(Inp_EoEAdjDrivers!AD$9:AD$37,MATCH($F100,Inp_EoEAdjDrivers!$F$9:$F$37,0))</f>
        <v>4023899</v>
      </c>
      <c r="AE100" s="53">
        <f>INDEX(Inp_EoEAdjDrivers!AE$9:AE$37,MATCH($F100,Inp_EoEAdjDrivers!$F$9:$F$37,0))</f>
        <v>4033617.5540742283</v>
      </c>
      <c r="AF100" s="53">
        <f>INDEX(Inp_EoEAdjDrivers!AF$9:AF$37,MATCH($F100,Inp_EoEAdjDrivers!$F$9:$F$37,0))</f>
        <v>4043428.0618156805</v>
      </c>
      <c r="AG100" s="53">
        <f>INDEX(Inp_EoEAdjDrivers!AG$9:AG$37,MATCH($F100,Inp_EoEAdjDrivers!$F$9:$F$37,0))</f>
        <v>4057449.4795749905</v>
      </c>
      <c r="AH100" s="53">
        <f>INDEX(Inp_EoEAdjDrivers!AH$9:AH$37,MATCH($F100,Inp_EoEAdjDrivers!$F$9:$F$37,0))</f>
        <v>4071491.0172468014</v>
      </c>
      <c r="AI100" s="53">
        <f>INDEX(Inp_EoEAdjDrivers!AI$9:AI$37,MATCH($F100,Inp_EoEAdjDrivers!$F$9:$F$37,0))</f>
        <v>4085552.9507487286</v>
      </c>
      <c r="AJ100" s="53">
        <f>INDEX(Inp_EoEAdjDrivers!AJ$9:AJ$37,MATCH($F100,Inp_EoEAdjDrivers!$F$9:$F$37,0))</f>
        <v>4099635.5605970141</v>
      </c>
      <c r="AK100" s="53">
        <f>INDEX(Inp_EoEAdjDrivers!AK$9:AK$37,MATCH($F100,Inp_EoEAdjDrivers!$F$9:$F$37,0))</f>
        <v>4113739.1328262528</v>
      </c>
    </row>
    <row r="101" spans="2:47" ht="14.2" customHeight="1">
      <c r="E101" s="2" t="s">
        <v>25</v>
      </c>
      <c r="F101" s="66" t="s">
        <v>166</v>
      </c>
      <c r="G101" s="2" t="s">
        <v>226</v>
      </c>
      <c r="J101" s="2" t="str">
        <f>E101&amp;$F101&amp;""&amp;G101&amp;""&amp;H101</f>
        <v>EoETotal external condition reports
(service condition + mains condition)CSV Emergency</v>
      </c>
      <c r="T101" s="53" t="str">
        <f>INDEX(Inp_EoEAdjDrivers!T$9:T$37,MATCH($F101,Inp_EoEAdjDrivers!$F$9:$F$37,0))</f>
        <v/>
      </c>
      <c r="U101" s="53" t="str">
        <f>INDEX(Inp_EoEAdjDrivers!U$9:U$37,MATCH($F101,Inp_EoEAdjDrivers!$F$9:$F$37,0))</f>
        <v/>
      </c>
      <c r="V101" s="53" t="str">
        <f>INDEX(Inp_EoEAdjDrivers!V$9:V$37,MATCH($F101,Inp_EoEAdjDrivers!$F$9:$F$37,0))</f>
        <v/>
      </c>
      <c r="W101" s="53" t="str">
        <f>INDEX(Inp_EoEAdjDrivers!W$9:W$37,MATCH($F101,Inp_EoEAdjDrivers!$F$9:$F$37,0))</f>
        <v/>
      </c>
      <c r="X101" s="53" t="str">
        <f>INDEX(Inp_EoEAdjDrivers!X$9:X$37,MATCH($F101,Inp_EoEAdjDrivers!$F$9:$F$37,0))</f>
        <v/>
      </c>
      <c r="Y101" s="53">
        <f>INDEX(Inp_EoEAdjDrivers!Y$9:Y$37,MATCH($F101,Inp_EoEAdjDrivers!$F$9:$F$37,0))</f>
        <v>19834</v>
      </c>
      <c r="Z101" s="53">
        <f>INDEX(Inp_EoEAdjDrivers!Z$9:Z$37,MATCH($F101,Inp_EoEAdjDrivers!$F$9:$F$37,0))</f>
        <v>22231</v>
      </c>
      <c r="AA101" s="53">
        <f>INDEX(Inp_EoEAdjDrivers!AA$9:AA$37,MATCH($F101,Inp_EoEAdjDrivers!$F$9:$F$37,0))</f>
        <v>21901</v>
      </c>
      <c r="AB101" s="53">
        <f>INDEX(Inp_EoEAdjDrivers!AB$9:AB$37,MATCH($F101,Inp_EoEAdjDrivers!$F$9:$F$37,0))</f>
        <v>23229</v>
      </c>
      <c r="AC101" s="53">
        <f>INDEX(Inp_EoEAdjDrivers!AC$9:AC$37,MATCH($F101,Inp_EoEAdjDrivers!$F$9:$F$37,0))</f>
        <v>21675</v>
      </c>
      <c r="AD101" s="53">
        <f>INDEX(Inp_EoEAdjDrivers!AD$9:AD$37,MATCH($F101,Inp_EoEAdjDrivers!$F$9:$F$37,0))</f>
        <v>21815</v>
      </c>
      <c r="AE101" s="53">
        <f>INDEX(Inp_EoEAdjDrivers!AE$9:AE$37,MATCH($F101,Inp_EoEAdjDrivers!$F$9:$F$37,0))</f>
        <v>21597</v>
      </c>
      <c r="AF101" s="53">
        <f>INDEX(Inp_EoEAdjDrivers!AF$9:AF$37,MATCH($F101,Inp_EoEAdjDrivers!$F$9:$F$37,0))</f>
        <v>21381</v>
      </c>
      <c r="AG101" s="53">
        <f>INDEX(Inp_EoEAdjDrivers!AG$9:AG$37,MATCH($F101,Inp_EoEAdjDrivers!$F$9:$F$37,0))</f>
        <v>20954</v>
      </c>
      <c r="AH101" s="53">
        <f>INDEX(Inp_EoEAdjDrivers!AH$9:AH$37,MATCH($F101,Inp_EoEAdjDrivers!$F$9:$F$37,0))</f>
        <v>20535</v>
      </c>
      <c r="AI101" s="53">
        <f>INDEX(Inp_EoEAdjDrivers!AI$9:AI$37,MATCH($F101,Inp_EoEAdjDrivers!$F$9:$F$37,0))</f>
        <v>20125</v>
      </c>
      <c r="AJ101" s="53">
        <f>INDEX(Inp_EoEAdjDrivers!AJ$9:AJ$37,MATCH($F101,Inp_EoEAdjDrivers!$F$9:$F$37,0))</f>
        <v>19722</v>
      </c>
      <c r="AK101" s="53">
        <f>INDEX(Inp_EoEAdjDrivers!AK$9:AK$37,MATCH($F101,Inp_EoEAdjDrivers!$F$9:$F$37,0))</f>
        <v>19328</v>
      </c>
    </row>
    <row r="102" spans="2:47" ht="14.2" customHeight="1">
      <c r="E102" s="2" t="s">
        <v>25</v>
      </c>
      <c r="F102" s="3" t="s">
        <v>202</v>
      </c>
      <c r="G102" s="3" t="str">
        <f>G101</f>
        <v>CSV Emergency</v>
      </c>
      <c r="H102" s="3"/>
      <c r="J102" s="2" t="str">
        <f>E102&amp;$G102&amp;""&amp;H102</f>
        <v>EoECSV Emergency</v>
      </c>
      <c r="T102" s="53" t="e">
        <f t="shared" ref="T102:AK102" si="14">T100^$R$12*T101^$R$13</f>
        <v>#VALUE!</v>
      </c>
      <c r="U102" s="53" t="e">
        <f t="shared" si="14"/>
        <v>#VALUE!</v>
      </c>
      <c r="V102" s="53" t="e">
        <f t="shared" si="14"/>
        <v>#VALUE!</v>
      </c>
      <c r="W102" s="53" t="e">
        <f t="shared" si="14"/>
        <v>#VALUE!</v>
      </c>
      <c r="X102" s="53" t="e">
        <f t="shared" si="14"/>
        <v>#VALUE!</v>
      </c>
      <c r="Y102" s="53">
        <f t="shared" si="14"/>
        <v>1379250.7894775441</v>
      </c>
      <c r="Z102" s="53">
        <f t="shared" si="14"/>
        <v>1412503.3045443289</v>
      </c>
      <c r="AA102" s="53">
        <f t="shared" si="14"/>
        <v>1411877.3633273395</v>
      </c>
      <c r="AB102" s="53">
        <f t="shared" si="14"/>
        <v>1430581.0572285918</v>
      </c>
      <c r="AC102" s="53">
        <f t="shared" si="14"/>
        <v>1412962.8455471201</v>
      </c>
      <c r="AD102" s="53">
        <f t="shared" si="14"/>
        <v>1417322.5618821424</v>
      </c>
      <c r="AE102" s="53">
        <f t="shared" si="14"/>
        <v>1417210.8231250935</v>
      </c>
      <c r="AF102" s="53">
        <f t="shared" si="14"/>
        <v>1417115.9278035718</v>
      </c>
      <c r="AG102" s="53">
        <f t="shared" si="14"/>
        <v>1415324.0441673293</v>
      </c>
      <c r="AH102" s="53">
        <f t="shared" si="14"/>
        <v>1413519.2464468514</v>
      </c>
      <c r="AI102" s="53">
        <f t="shared" si="14"/>
        <v>1411717.6764100636</v>
      </c>
      <c r="AJ102" s="53">
        <f t="shared" si="14"/>
        <v>1409893.7721705211</v>
      </c>
      <c r="AK102" s="53">
        <f t="shared" si="14"/>
        <v>1408078.2229073986</v>
      </c>
    </row>
    <row r="103" spans="2:47" ht="14.2" customHeight="1"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</row>
    <row r="104" spans="2:47" ht="14.2" customHeight="1">
      <c r="E104" s="2" t="s">
        <v>25</v>
      </c>
      <c r="F104" s="2" t="s">
        <v>154</v>
      </c>
      <c r="G104" s="2" t="s">
        <v>223</v>
      </c>
      <c r="J104" s="2" t="str">
        <f t="shared" ref="J104:J110" si="15">E104&amp;$F104&amp;""&amp;G104&amp;""&amp;H104</f>
        <v>EoERepex Synthetic CostsCSV Totex</v>
      </c>
      <c r="T104" s="53" t="str">
        <f>INDEX(Inp_EoEAdjDrivers!T$9:T$37,MATCH($F104,Inp_EoEAdjDrivers!$F$9:$F$37,0))</f>
        <v/>
      </c>
      <c r="U104" s="53" t="str">
        <f>INDEX(Inp_EoEAdjDrivers!U$9:U$37,MATCH($F104,Inp_EoEAdjDrivers!$F$9:$F$37,0))</f>
        <v/>
      </c>
      <c r="V104" s="53" t="str">
        <f>INDEX(Inp_EoEAdjDrivers!V$9:V$37,MATCH($F104,Inp_EoEAdjDrivers!$F$9:$F$37,0))</f>
        <v/>
      </c>
      <c r="W104" s="53" t="str">
        <f>INDEX(Inp_EoEAdjDrivers!W$9:W$37,MATCH($F104,Inp_EoEAdjDrivers!$F$9:$F$37,0))</f>
        <v/>
      </c>
      <c r="X104" s="53" t="str">
        <f>INDEX(Inp_EoEAdjDrivers!X$9:X$37,MATCH($F104,Inp_EoEAdjDrivers!$F$9:$F$37,0))</f>
        <v/>
      </c>
      <c r="Y104" s="53">
        <f>INDEX(Inp_EoEAdjDrivers!Y$9:Y$37,MATCH($F104,Inp_EoEAdjDrivers!$F$9:$F$37,0))</f>
        <v>111.21211801290121</v>
      </c>
      <c r="Z104" s="53">
        <f>INDEX(Inp_EoEAdjDrivers!Z$9:Z$37,MATCH($F104,Inp_EoEAdjDrivers!$F$9:$F$37,0))</f>
        <v>114.07109703609106</v>
      </c>
      <c r="AA104" s="53">
        <f>INDEX(Inp_EoEAdjDrivers!AA$9:AA$37,MATCH($F104,Inp_EoEAdjDrivers!$F$9:$F$37,0))</f>
        <v>122.24223381799875</v>
      </c>
      <c r="AB104" s="53">
        <f>INDEX(Inp_EoEAdjDrivers!AB$9:AB$37,MATCH($F104,Inp_EoEAdjDrivers!$F$9:$F$37,0))</f>
        <v>107.48652417025406</v>
      </c>
      <c r="AC104" s="53">
        <f>INDEX(Inp_EoEAdjDrivers!AC$9:AC$37,MATCH($F104,Inp_EoEAdjDrivers!$F$9:$F$37,0))</f>
        <v>110.62459420650666</v>
      </c>
      <c r="AD104" s="53">
        <f>INDEX(Inp_EoEAdjDrivers!AD$9:AD$37,MATCH($F104,Inp_EoEAdjDrivers!$F$9:$F$37,0))</f>
        <v>128.56344027405476</v>
      </c>
      <c r="AE104" s="53">
        <f>INDEX(Inp_EoEAdjDrivers!AE$9:AE$37,MATCH($F104,Inp_EoEAdjDrivers!$F$9:$F$37,0))</f>
        <v>144.23841906107546</v>
      </c>
      <c r="AF104" s="53">
        <f>INDEX(Inp_EoEAdjDrivers!AF$9:AF$37,MATCH($F104,Inp_EoEAdjDrivers!$F$9:$F$37,0))</f>
        <v>141.22477575963407</v>
      </c>
      <c r="AG104" s="53">
        <f>INDEX(Inp_EoEAdjDrivers!AG$9:AG$37,MATCH($F104,Inp_EoEAdjDrivers!$F$9:$F$37,0))</f>
        <v>134.87891229722257</v>
      </c>
      <c r="AH104" s="53">
        <f>INDEX(Inp_EoEAdjDrivers!AH$9:AH$37,MATCH($F104,Inp_EoEAdjDrivers!$F$9:$F$37,0))</f>
        <v>136.89792263674798</v>
      </c>
      <c r="AI104" s="53">
        <f>INDEX(Inp_EoEAdjDrivers!AI$9:AI$37,MATCH($F104,Inp_EoEAdjDrivers!$F$9:$F$37,0))</f>
        <v>139.54655954621199</v>
      </c>
      <c r="AJ104" s="53">
        <f>INDEX(Inp_EoEAdjDrivers!AJ$9:AJ$37,MATCH($F104,Inp_EoEAdjDrivers!$F$9:$F$37,0))</f>
        <v>133.15083253038142</v>
      </c>
      <c r="AK104" s="53">
        <f>INDEX(Inp_EoEAdjDrivers!AK$9:AK$37,MATCH($F104,Inp_EoEAdjDrivers!$F$9:$F$37,0))</f>
        <v>133.30612085224701</v>
      </c>
    </row>
    <row r="105" spans="2:47" ht="14.2" customHeight="1">
      <c r="E105" s="2" t="s">
        <v>25</v>
      </c>
      <c r="F105" s="2" t="s">
        <v>156</v>
      </c>
      <c r="G105" s="2" t="s">
        <v>223</v>
      </c>
      <c r="J105" s="2" t="str">
        <f t="shared" si="15"/>
        <v>EoECapex synthetic costs - MainsCSV Totex</v>
      </c>
      <c r="T105" s="53" t="str">
        <f>INDEX(Inp_EoEAdjDrivers!T$9:T$37,MATCH($F105,Inp_EoEAdjDrivers!$F$9:$F$37,0))</f>
        <v/>
      </c>
      <c r="U105" s="53" t="str">
        <f>INDEX(Inp_EoEAdjDrivers!U$9:U$37,MATCH($F105,Inp_EoEAdjDrivers!$F$9:$F$37,0))</f>
        <v/>
      </c>
      <c r="V105" s="53" t="str">
        <f>INDEX(Inp_EoEAdjDrivers!V$9:V$37,MATCH($F105,Inp_EoEAdjDrivers!$F$9:$F$37,0))</f>
        <v/>
      </c>
      <c r="W105" s="53" t="str">
        <f>INDEX(Inp_EoEAdjDrivers!W$9:W$37,MATCH($F105,Inp_EoEAdjDrivers!$F$9:$F$37,0))</f>
        <v/>
      </c>
      <c r="X105" s="53" t="str">
        <f>INDEX(Inp_EoEAdjDrivers!X$9:X$37,MATCH($F105,Inp_EoEAdjDrivers!$F$9:$F$37,0))</f>
        <v/>
      </c>
      <c r="Y105" s="53">
        <f>INDEX(Inp_EoEAdjDrivers!Y$9:Y$37,MATCH($F105,Inp_EoEAdjDrivers!$F$9:$F$37,0))</f>
        <v>1.2461590785116481</v>
      </c>
      <c r="Z105" s="53">
        <f>INDEX(Inp_EoEAdjDrivers!Z$9:Z$37,MATCH($F105,Inp_EoEAdjDrivers!$F$9:$F$37,0))</f>
        <v>1.3555626158243033</v>
      </c>
      <c r="AA105" s="53">
        <f>INDEX(Inp_EoEAdjDrivers!AA$9:AA$37,MATCH($F105,Inp_EoEAdjDrivers!$F$9:$F$37,0))</f>
        <v>1.4984297677540293</v>
      </c>
      <c r="AB105" s="53">
        <f>INDEX(Inp_EoEAdjDrivers!AB$9:AB$37,MATCH($F105,Inp_EoEAdjDrivers!$F$9:$F$37,0))</f>
        <v>2.3178206581037384</v>
      </c>
      <c r="AC105" s="53">
        <f>INDEX(Inp_EoEAdjDrivers!AC$9:AC$37,MATCH($F105,Inp_EoEAdjDrivers!$F$9:$F$37,0))</f>
        <v>2.8964636333490805</v>
      </c>
      <c r="AD105" s="53">
        <f>INDEX(Inp_EoEAdjDrivers!AD$9:AD$37,MATCH($F105,Inp_EoEAdjDrivers!$F$9:$F$37,0))</f>
        <v>4.2791078159370297</v>
      </c>
      <c r="AE105" s="53">
        <f>INDEX(Inp_EoEAdjDrivers!AE$9:AE$37,MATCH($F105,Inp_EoEAdjDrivers!$F$9:$F$37,0))</f>
        <v>5.9900158917512538</v>
      </c>
      <c r="AF105" s="53">
        <f>INDEX(Inp_EoEAdjDrivers!AF$9:AF$37,MATCH($F105,Inp_EoEAdjDrivers!$F$9:$F$37,0))</f>
        <v>6.6918178055080775</v>
      </c>
      <c r="AG105" s="53">
        <f>INDEX(Inp_EoEAdjDrivers!AG$9:AG$37,MATCH($F105,Inp_EoEAdjDrivers!$F$9:$F$37,0))</f>
        <v>6.0388955890002149</v>
      </c>
      <c r="AH105" s="53">
        <f>INDEX(Inp_EoEAdjDrivers!AH$9:AH$37,MATCH($F105,Inp_EoEAdjDrivers!$F$9:$F$37,0))</f>
        <v>4.4231814989578835</v>
      </c>
      <c r="AI105" s="53">
        <f>INDEX(Inp_EoEAdjDrivers!AI$9:AI$37,MATCH($F105,Inp_EoEAdjDrivers!$F$9:$F$37,0))</f>
        <v>2.5524320056512928</v>
      </c>
      <c r="AJ105" s="53">
        <f>INDEX(Inp_EoEAdjDrivers!AJ$9:AJ$37,MATCH($F105,Inp_EoEAdjDrivers!$F$9:$F$37,0))</f>
        <v>1.060943186153525</v>
      </c>
      <c r="AK105" s="53">
        <f>INDEX(Inp_EoEAdjDrivers!AK$9:AK$37,MATCH($F105,Inp_EoEAdjDrivers!$F$9:$F$37,0))</f>
        <v>1.060943186153525</v>
      </c>
    </row>
    <row r="106" spans="2:47" ht="14.2" customHeight="1">
      <c r="E106" s="2" t="s">
        <v>25</v>
      </c>
      <c r="F106" s="2" t="s">
        <v>157</v>
      </c>
      <c r="G106" s="2" t="s">
        <v>223</v>
      </c>
      <c r="J106" s="2" t="str">
        <f t="shared" si="15"/>
        <v>EoECapex synthetic costs - ConnectionsCSV Totex</v>
      </c>
      <c r="T106" s="53" t="str">
        <f>INDEX(Inp_EoEAdjDrivers!T$9:T$37,MATCH($F106,Inp_EoEAdjDrivers!$F$9:$F$37,0))</f>
        <v/>
      </c>
      <c r="U106" s="53" t="str">
        <f>INDEX(Inp_EoEAdjDrivers!U$9:U$37,MATCH($F106,Inp_EoEAdjDrivers!$F$9:$F$37,0))</f>
        <v/>
      </c>
      <c r="V106" s="53" t="str">
        <f>INDEX(Inp_EoEAdjDrivers!V$9:V$37,MATCH($F106,Inp_EoEAdjDrivers!$F$9:$F$37,0))</f>
        <v/>
      </c>
      <c r="W106" s="53" t="str">
        <f>INDEX(Inp_EoEAdjDrivers!W$9:W$37,MATCH($F106,Inp_EoEAdjDrivers!$F$9:$F$37,0))</f>
        <v/>
      </c>
      <c r="X106" s="53" t="str">
        <f>INDEX(Inp_EoEAdjDrivers!X$9:X$37,MATCH($F106,Inp_EoEAdjDrivers!$F$9:$F$37,0))</f>
        <v/>
      </c>
      <c r="Y106" s="53">
        <f>INDEX(Inp_EoEAdjDrivers!Y$9:Y$37,MATCH($F106,Inp_EoEAdjDrivers!$F$9:$F$37,0))</f>
        <v>7.9277849492751811</v>
      </c>
      <c r="Z106" s="53">
        <f>INDEX(Inp_EoEAdjDrivers!Z$9:Z$37,MATCH($F106,Inp_EoEAdjDrivers!$F$9:$F$37,0))</f>
        <v>7.6433560940055907</v>
      </c>
      <c r="AA106" s="53">
        <f>INDEX(Inp_EoEAdjDrivers!AA$9:AA$37,MATCH($F106,Inp_EoEAdjDrivers!$F$9:$F$37,0))</f>
        <v>8.3627582122845325</v>
      </c>
      <c r="AB106" s="53">
        <f>INDEX(Inp_EoEAdjDrivers!AB$9:AB$37,MATCH($F106,Inp_EoEAdjDrivers!$F$9:$F$37,0))</f>
        <v>9.1655524195528137</v>
      </c>
      <c r="AC106" s="53">
        <f>INDEX(Inp_EoEAdjDrivers!AC$9:AC$37,MATCH($F106,Inp_EoEAdjDrivers!$F$9:$F$37,0))</f>
        <v>9.7544291797618872</v>
      </c>
      <c r="AD106" s="53">
        <f>INDEX(Inp_EoEAdjDrivers!AD$9:AD$37,MATCH($F106,Inp_EoEAdjDrivers!$F$9:$F$37,0))</f>
        <v>10.801171034435251</v>
      </c>
      <c r="AE106" s="53">
        <f>INDEX(Inp_EoEAdjDrivers!AE$9:AE$37,MATCH($F106,Inp_EoEAdjDrivers!$F$9:$F$37,0))</f>
        <v>10.102448660565029</v>
      </c>
      <c r="AF106" s="53">
        <f>INDEX(Inp_EoEAdjDrivers!AF$9:AF$37,MATCH($F106,Inp_EoEAdjDrivers!$F$9:$F$37,0))</f>
        <v>10.09333036642313</v>
      </c>
      <c r="AG106" s="53">
        <f>INDEX(Inp_EoEAdjDrivers!AG$9:AG$37,MATCH($F106,Inp_EoEAdjDrivers!$F$9:$F$37,0))</f>
        <v>5.1124716106523298</v>
      </c>
      <c r="AH106" s="53">
        <f>INDEX(Inp_EoEAdjDrivers!AH$9:AH$37,MATCH($F106,Inp_EoEAdjDrivers!$F$9:$F$37,0))</f>
        <v>5.1124716106523298</v>
      </c>
      <c r="AI106" s="53">
        <f>INDEX(Inp_EoEAdjDrivers!AI$9:AI$37,MATCH($F106,Inp_EoEAdjDrivers!$F$9:$F$37,0))</f>
        <v>5.1124716106523298</v>
      </c>
      <c r="AJ106" s="53">
        <f>INDEX(Inp_EoEAdjDrivers!AJ$9:AJ$37,MATCH($F106,Inp_EoEAdjDrivers!$F$9:$F$37,0))</f>
        <v>5.1124716106523298</v>
      </c>
      <c r="AK106" s="53">
        <f>INDEX(Inp_EoEAdjDrivers!AK$9:AK$37,MATCH($F106,Inp_EoEAdjDrivers!$F$9:$F$37,0))</f>
        <v>5.1124716106523298</v>
      </c>
    </row>
    <row r="107" spans="2:47" ht="14.2" customHeight="1">
      <c r="E107" s="2" t="s">
        <v>25</v>
      </c>
      <c r="F107" s="2" t="s">
        <v>232</v>
      </c>
      <c r="G107" s="2" t="s">
        <v>223</v>
      </c>
      <c r="J107" s="2" t="str">
        <f t="shared" si="15"/>
        <v>EoEEmergency CSVCSV Totex</v>
      </c>
      <c r="T107" s="53" t="e">
        <f>T$102</f>
        <v>#VALUE!</v>
      </c>
      <c r="U107" s="53" t="e">
        <f t="shared" ref="U107:AK107" si="16">U$102</f>
        <v>#VALUE!</v>
      </c>
      <c r="V107" s="53" t="e">
        <f t="shared" si="16"/>
        <v>#VALUE!</v>
      </c>
      <c r="W107" s="53" t="e">
        <f t="shared" si="16"/>
        <v>#VALUE!</v>
      </c>
      <c r="X107" s="53" t="e">
        <f t="shared" si="16"/>
        <v>#VALUE!</v>
      </c>
      <c r="Y107" s="53">
        <f t="shared" si="16"/>
        <v>1379250.7894775441</v>
      </c>
      <c r="Z107" s="53">
        <f t="shared" si="16"/>
        <v>1412503.3045443289</v>
      </c>
      <c r="AA107" s="53">
        <f t="shared" si="16"/>
        <v>1411877.3633273395</v>
      </c>
      <c r="AB107" s="53">
        <f t="shared" si="16"/>
        <v>1430581.0572285918</v>
      </c>
      <c r="AC107" s="53">
        <f t="shared" si="16"/>
        <v>1412962.8455471201</v>
      </c>
      <c r="AD107" s="53">
        <f t="shared" si="16"/>
        <v>1417322.5618821424</v>
      </c>
      <c r="AE107" s="53">
        <f t="shared" si="16"/>
        <v>1417210.8231250935</v>
      </c>
      <c r="AF107" s="53">
        <f t="shared" si="16"/>
        <v>1417115.9278035718</v>
      </c>
      <c r="AG107" s="53">
        <f t="shared" si="16"/>
        <v>1415324.0441673293</v>
      </c>
      <c r="AH107" s="53">
        <f t="shared" si="16"/>
        <v>1413519.2464468514</v>
      </c>
      <c r="AI107" s="53">
        <f t="shared" si="16"/>
        <v>1411717.6764100636</v>
      </c>
      <c r="AJ107" s="53">
        <f t="shared" si="16"/>
        <v>1409893.7721705211</v>
      </c>
      <c r="AK107" s="53">
        <f t="shared" si="16"/>
        <v>1408078.2229073986</v>
      </c>
    </row>
    <row r="108" spans="2:47" ht="14.2" customHeight="1">
      <c r="E108" s="2" t="s">
        <v>25</v>
      </c>
      <c r="F108" s="66" t="s">
        <v>166</v>
      </c>
      <c r="G108" s="2" t="s">
        <v>223</v>
      </c>
      <c r="J108" s="2" t="str">
        <f t="shared" si="15"/>
        <v>EoETotal external condition reports
(service condition + mains condition)CSV Totex</v>
      </c>
      <c r="T108" s="53" t="str">
        <f>INDEX(Inp_EoEAdjDrivers!T$9:T$37,MATCH($F108,Inp_EoEAdjDrivers!$F$9:$F$37,0))</f>
        <v/>
      </c>
      <c r="U108" s="53" t="str">
        <f>INDEX(Inp_EoEAdjDrivers!U$9:U$37,MATCH($F108,Inp_EoEAdjDrivers!$F$9:$F$37,0))</f>
        <v/>
      </c>
      <c r="V108" s="53" t="str">
        <f>INDEX(Inp_EoEAdjDrivers!V$9:V$37,MATCH($F108,Inp_EoEAdjDrivers!$F$9:$F$37,0))</f>
        <v/>
      </c>
      <c r="W108" s="53" t="str">
        <f>INDEX(Inp_EoEAdjDrivers!W$9:W$37,MATCH($F108,Inp_EoEAdjDrivers!$F$9:$F$37,0))</f>
        <v/>
      </c>
      <c r="X108" s="53" t="str">
        <f>INDEX(Inp_EoEAdjDrivers!X$9:X$37,MATCH($F108,Inp_EoEAdjDrivers!$F$9:$F$37,0))</f>
        <v/>
      </c>
      <c r="Y108" s="53">
        <f>INDEX(Inp_EoEAdjDrivers!Y$9:Y$37,MATCH($F108,Inp_EoEAdjDrivers!$F$9:$F$37,0))</f>
        <v>19834</v>
      </c>
      <c r="Z108" s="53">
        <f>INDEX(Inp_EoEAdjDrivers!Z$9:Z$37,MATCH($F108,Inp_EoEAdjDrivers!$F$9:$F$37,0))</f>
        <v>22231</v>
      </c>
      <c r="AA108" s="53">
        <f>INDEX(Inp_EoEAdjDrivers!AA$9:AA$37,MATCH($F108,Inp_EoEAdjDrivers!$F$9:$F$37,0))</f>
        <v>21901</v>
      </c>
      <c r="AB108" s="53">
        <f>INDEX(Inp_EoEAdjDrivers!AB$9:AB$37,MATCH($F108,Inp_EoEAdjDrivers!$F$9:$F$37,0))</f>
        <v>23229</v>
      </c>
      <c r="AC108" s="53">
        <f>INDEX(Inp_EoEAdjDrivers!AC$9:AC$37,MATCH($F108,Inp_EoEAdjDrivers!$F$9:$F$37,0))</f>
        <v>21675</v>
      </c>
      <c r="AD108" s="53">
        <f>INDEX(Inp_EoEAdjDrivers!AD$9:AD$37,MATCH($F108,Inp_EoEAdjDrivers!$F$9:$F$37,0))</f>
        <v>21815</v>
      </c>
      <c r="AE108" s="53">
        <f>INDEX(Inp_EoEAdjDrivers!AE$9:AE$37,MATCH($F108,Inp_EoEAdjDrivers!$F$9:$F$37,0))</f>
        <v>21597</v>
      </c>
      <c r="AF108" s="53">
        <f>INDEX(Inp_EoEAdjDrivers!AF$9:AF$37,MATCH($F108,Inp_EoEAdjDrivers!$F$9:$F$37,0))</f>
        <v>21381</v>
      </c>
      <c r="AG108" s="53">
        <f>INDEX(Inp_EoEAdjDrivers!AG$9:AG$37,MATCH($F108,Inp_EoEAdjDrivers!$F$9:$F$37,0))</f>
        <v>20954</v>
      </c>
      <c r="AH108" s="53">
        <f>INDEX(Inp_EoEAdjDrivers!AH$9:AH$37,MATCH($F108,Inp_EoEAdjDrivers!$F$9:$F$37,0))</f>
        <v>20535</v>
      </c>
      <c r="AI108" s="53">
        <f>INDEX(Inp_EoEAdjDrivers!AI$9:AI$37,MATCH($F108,Inp_EoEAdjDrivers!$F$9:$F$37,0))</f>
        <v>20125</v>
      </c>
      <c r="AJ108" s="53">
        <f>INDEX(Inp_EoEAdjDrivers!AJ$9:AJ$37,MATCH($F108,Inp_EoEAdjDrivers!$F$9:$F$37,0))</f>
        <v>19722</v>
      </c>
      <c r="AK108" s="53">
        <f>INDEX(Inp_EoEAdjDrivers!AK$9:AK$37,MATCH($F108,Inp_EoEAdjDrivers!$F$9:$F$37,0))</f>
        <v>19328</v>
      </c>
    </row>
    <row r="109" spans="2:47" ht="14.2" customHeight="1">
      <c r="E109" s="2" t="s">
        <v>25</v>
      </c>
      <c r="F109" s="2" t="s">
        <v>230</v>
      </c>
      <c r="G109" s="2" t="s">
        <v>223</v>
      </c>
      <c r="J109" s="2" t="str">
        <f t="shared" si="15"/>
        <v>EoEMaintenance MEAVCSV Totex</v>
      </c>
      <c r="T109" s="53" t="str">
        <f>INDEX(Inp_EoEAdjDrivers!T$9:T$37,MATCH($F109,Inp_EoEAdjDrivers!$F$9:$F$37,0))</f>
        <v/>
      </c>
      <c r="U109" s="53" t="str">
        <f>INDEX(Inp_EoEAdjDrivers!U$9:U$37,MATCH($F109,Inp_EoEAdjDrivers!$F$9:$F$37,0))</f>
        <v/>
      </c>
      <c r="V109" s="53" t="str">
        <f>INDEX(Inp_EoEAdjDrivers!V$9:V$37,MATCH($F109,Inp_EoEAdjDrivers!$F$9:$F$37,0))</f>
        <v/>
      </c>
      <c r="W109" s="53" t="str">
        <f>INDEX(Inp_EoEAdjDrivers!W$9:W$37,MATCH($F109,Inp_EoEAdjDrivers!$F$9:$F$37,0))</f>
        <v/>
      </c>
      <c r="X109" s="53" t="str">
        <f>INDEX(Inp_EoEAdjDrivers!X$9:X$37,MATCH($F109,Inp_EoEAdjDrivers!$F$9:$F$37,0))</f>
        <v/>
      </c>
      <c r="Y109" s="53">
        <f>INDEX(Inp_EoEAdjDrivers!Y$9:Y$37,MATCH($F109,Inp_EoEAdjDrivers!$F$9:$F$37,0))</f>
        <v>6917.1750944550367</v>
      </c>
      <c r="Z109" s="53">
        <f>INDEX(Inp_EoEAdjDrivers!Z$9:Z$37,MATCH($F109,Inp_EoEAdjDrivers!$F$9:$F$37,0))</f>
        <v>6933.1062065075675</v>
      </c>
      <c r="AA109" s="53">
        <f>INDEX(Inp_EoEAdjDrivers!AA$9:AA$37,MATCH($F109,Inp_EoEAdjDrivers!$F$9:$F$37,0))</f>
        <v>6949.6845010908255</v>
      </c>
      <c r="AB109" s="53">
        <f>INDEX(Inp_EoEAdjDrivers!AB$9:AB$37,MATCH($F109,Inp_EoEAdjDrivers!$F$9:$F$37,0))</f>
        <v>6950.5899557062039</v>
      </c>
      <c r="AC109" s="53">
        <f>INDEX(Inp_EoEAdjDrivers!AC$9:AC$37,MATCH($F109,Inp_EoEAdjDrivers!$F$9:$F$37,0))</f>
        <v>6968.8789198195573</v>
      </c>
      <c r="AD109" s="53">
        <f>INDEX(Inp_EoEAdjDrivers!AD$9:AD$37,MATCH($F109,Inp_EoEAdjDrivers!$F$9:$F$37,0))</f>
        <v>6975.8087221594542</v>
      </c>
      <c r="AE109" s="53">
        <f>INDEX(Inp_EoEAdjDrivers!AE$9:AE$37,MATCH($F109,Inp_EoEAdjDrivers!$F$9:$F$37,0))</f>
        <v>6976.3897479016396</v>
      </c>
      <c r="AF109" s="53">
        <f>INDEX(Inp_EoEAdjDrivers!AF$9:AF$37,MATCH($F109,Inp_EoEAdjDrivers!$F$9:$F$37,0))</f>
        <v>6976.4478504758608</v>
      </c>
      <c r="AG109" s="53">
        <f>INDEX(Inp_EoEAdjDrivers!AG$9:AG$37,MATCH($F109,Inp_EoEAdjDrivers!$F$9:$F$37,0))</f>
        <v>6976.447850475859</v>
      </c>
      <c r="AH109" s="53">
        <f>INDEX(Inp_EoEAdjDrivers!AH$9:AH$37,MATCH($F109,Inp_EoEAdjDrivers!$F$9:$F$37,0))</f>
        <v>6976.4478504758608</v>
      </c>
      <c r="AI109" s="53">
        <f>INDEX(Inp_EoEAdjDrivers!AI$9:AI$37,MATCH($F109,Inp_EoEAdjDrivers!$F$9:$F$37,0))</f>
        <v>6976.447850475859</v>
      </c>
      <c r="AJ109" s="53">
        <f>INDEX(Inp_EoEAdjDrivers!AJ$9:AJ$37,MATCH($F109,Inp_EoEAdjDrivers!$F$9:$F$37,0))</f>
        <v>6976.447850475859</v>
      </c>
      <c r="AK109" s="53">
        <f>INDEX(Inp_EoEAdjDrivers!AK$9:AK$37,MATCH($F109,Inp_EoEAdjDrivers!$F$9:$F$37,0))</f>
        <v>6976.4478504758608</v>
      </c>
    </row>
    <row r="110" spans="2:47" ht="14.2" customHeight="1">
      <c r="E110" s="2" t="s">
        <v>25</v>
      </c>
      <c r="F110" s="2" t="s">
        <v>168</v>
      </c>
      <c r="G110" s="2" t="s">
        <v>223</v>
      </c>
      <c r="J110" s="2" t="str">
        <f t="shared" si="15"/>
        <v>EoEMEAVCSV Totex</v>
      </c>
      <c r="T110" s="53" t="str">
        <f>INDEX(Inp_EoEAdjDrivers!T$9:T$37,MATCH($F110,Inp_EoEAdjDrivers!$F$9:$F$37,0))</f>
        <v/>
      </c>
      <c r="U110" s="53" t="str">
        <f>INDEX(Inp_EoEAdjDrivers!U$9:U$37,MATCH($F110,Inp_EoEAdjDrivers!$F$9:$F$37,0))</f>
        <v/>
      </c>
      <c r="V110" s="53" t="str">
        <f>INDEX(Inp_EoEAdjDrivers!V$9:V$37,MATCH($F110,Inp_EoEAdjDrivers!$F$9:$F$37,0))</f>
        <v/>
      </c>
      <c r="W110" s="53" t="str">
        <f>INDEX(Inp_EoEAdjDrivers!W$9:W$37,MATCH($F110,Inp_EoEAdjDrivers!$F$9:$F$37,0))</f>
        <v/>
      </c>
      <c r="X110" s="53" t="str">
        <f>INDEX(Inp_EoEAdjDrivers!X$9:X$37,MATCH($F110,Inp_EoEAdjDrivers!$F$9:$F$37,0))</f>
        <v/>
      </c>
      <c r="Y110" s="53">
        <f>INDEX(Inp_EoEAdjDrivers!Y$9:Y$37,MATCH($F110,Inp_EoEAdjDrivers!$F$9:$F$37,0))</f>
        <v>16048.500084645169</v>
      </c>
      <c r="Z110" s="53">
        <f>INDEX(Inp_EoEAdjDrivers!Z$9:Z$37,MATCH($F110,Inp_EoEAdjDrivers!$F$9:$F$37,0))</f>
        <v>16036.3693961385</v>
      </c>
      <c r="AA110" s="53">
        <f>INDEX(Inp_EoEAdjDrivers!AA$9:AA$37,MATCH($F110,Inp_EoEAdjDrivers!$F$9:$F$37,0))</f>
        <v>16028.887894863925</v>
      </c>
      <c r="AB110" s="53">
        <f>INDEX(Inp_EoEAdjDrivers!AB$9:AB$37,MATCH($F110,Inp_EoEAdjDrivers!$F$9:$F$37,0))</f>
        <v>16016.22375421051</v>
      </c>
      <c r="AC110" s="53">
        <f>INDEX(Inp_EoEAdjDrivers!AC$9:AC$37,MATCH($F110,Inp_EoEAdjDrivers!$F$9:$F$37,0))</f>
        <v>16007.648790093052</v>
      </c>
      <c r="AD110" s="53">
        <f>INDEX(Inp_EoEAdjDrivers!AD$9:AD$37,MATCH($F110,Inp_EoEAdjDrivers!$F$9:$F$37,0))</f>
        <v>15990.465618686774</v>
      </c>
      <c r="AE110" s="53">
        <f>INDEX(Inp_EoEAdjDrivers!AE$9:AE$37,MATCH($F110,Inp_EoEAdjDrivers!$F$9:$F$37,0))</f>
        <v>15949.564456944085</v>
      </c>
      <c r="AF110" s="53">
        <f>INDEX(Inp_EoEAdjDrivers!AF$9:AF$37,MATCH($F110,Inp_EoEAdjDrivers!$F$9:$F$37,0))</f>
        <v>15912.982197577376</v>
      </c>
      <c r="AG110" s="53">
        <f>INDEX(Inp_EoEAdjDrivers!AG$9:AG$37,MATCH($F110,Inp_EoEAdjDrivers!$F$9:$F$37,0))</f>
        <v>15882.061090438559</v>
      </c>
      <c r="AH110" s="53">
        <f>INDEX(Inp_EoEAdjDrivers!AH$9:AH$37,MATCH($F110,Inp_EoEAdjDrivers!$F$9:$F$37,0))</f>
        <v>15850.378404881018</v>
      </c>
      <c r="AI110" s="53">
        <f>INDEX(Inp_EoEAdjDrivers!AI$9:AI$37,MATCH($F110,Inp_EoEAdjDrivers!$F$9:$F$37,0))</f>
        <v>15817.716547070826</v>
      </c>
      <c r="AJ110" s="53">
        <f>INDEX(Inp_EoEAdjDrivers!AJ$9:AJ$37,MATCH($F110,Inp_EoEAdjDrivers!$F$9:$F$37,0))</f>
        <v>15781.910327314758</v>
      </c>
      <c r="AK110" s="53">
        <f>INDEX(Inp_EoEAdjDrivers!AK$9:AK$37,MATCH($F110,Inp_EoEAdjDrivers!$F$9:$F$37,0))</f>
        <v>15745.995310641731</v>
      </c>
    </row>
    <row r="111" spans="2:47" ht="14.2" customHeight="1">
      <c r="E111" s="2" t="s">
        <v>25</v>
      </c>
      <c r="F111" s="3" t="s">
        <v>202</v>
      </c>
      <c r="G111" s="3" t="str">
        <f>G110</f>
        <v>CSV Totex</v>
      </c>
      <c r="H111" s="3"/>
      <c r="J111" s="2" t="str">
        <f>E111&amp;$G111&amp;""&amp;H111</f>
        <v>EoECSV Totex</v>
      </c>
      <c r="T111" s="53" t="e">
        <f t="shared" ref="T111:AK111" si="17">T104^$R$16*T105^$R$17*T106^$R$18*T107^$R$19*T108^$R$20*T109^$R$21*T110^$R$22</f>
        <v>#VALUE!</v>
      </c>
      <c r="U111" s="53" t="e">
        <f t="shared" si="17"/>
        <v>#VALUE!</v>
      </c>
      <c r="V111" s="53" t="e">
        <f t="shared" si="17"/>
        <v>#VALUE!</v>
      </c>
      <c r="W111" s="53" t="e">
        <f t="shared" si="17"/>
        <v>#VALUE!</v>
      </c>
      <c r="X111" s="53" t="e">
        <f t="shared" si="17"/>
        <v>#VALUE!</v>
      </c>
      <c r="Y111" s="53">
        <f t="shared" si="17"/>
        <v>1501.9051224942566</v>
      </c>
      <c r="Z111" s="53">
        <f t="shared" si="17"/>
        <v>1527.3153843460054</v>
      </c>
      <c r="AA111" s="53">
        <f t="shared" si="17"/>
        <v>1578.4836718849883</v>
      </c>
      <c r="AB111" s="53">
        <f t="shared" si="17"/>
        <v>1524.5073058279775</v>
      </c>
      <c r="AC111" s="53">
        <f t="shared" si="17"/>
        <v>1545.4947151512513</v>
      </c>
      <c r="AD111" s="53">
        <f t="shared" si="17"/>
        <v>1659.0148567951876</v>
      </c>
      <c r="AE111" s="53">
        <f t="shared" si="17"/>
        <v>1735.1511093711542</v>
      </c>
      <c r="AF111" s="53">
        <f t="shared" si="17"/>
        <v>1721.2838829673278</v>
      </c>
      <c r="AG111" s="53">
        <f t="shared" si="17"/>
        <v>1620.1925768606425</v>
      </c>
      <c r="AH111" s="53">
        <f t="shared" si="17"/>
        <v>1618.9110527787996</v>
      </c>
      <c r="AI111" s="53">
        <f t="shared" si="17"/>
        <v>1614.5017794964463</v>
      </c>
      <c r="AJ111" s="53">
        <f t="shared" si="17"/>
        <v>1561.0713750736791</v>
      </c>
      <c r="AK111" s="53">
        <f t="shared" si="17"/>
        <v>1558.6530564930717</v>
      </c>
    </row>
    <row r="112" spans="2:47" ht="14.2" customHeight="1">
      <c r="T112" s="67"/>
      <c r="U112" s="67"/>
      <c r="V112" s="67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</row>
    <row r="113" spans="5:37" ht="14.2" customHeight="1">
      <c r="E113" s="2" t="s">
        <v>25</v>
      </c>
      <c r="F113" s="2" t="s">
        <v>156</v>
      </c>
      <c r="G113" s="2" t="s">
        <v>225</v>
      </c>
      <c r="J113" s="2" t="str">
        <f t="shared" ref="J113:J115" si="18">E113&amp;$F113&amp;""&amp;G113&amp;""&amp;H113</f>
        <v>EoECapex synthetic costs - MainsCSV Capex</v>
      </c>
      <c r="T113" s="53" t="str">
        <f>INDEX(Inp_EoEAdjDrivers!T$9:T$37,MATCH($F113,Inp_EoEAdjDrivers!$F$9:$F$37,0))</f>
        <v/>
      </c>
      <c r="U113" s="53" t="str">
        <f>INDEX(Inp_EoEAdjDrivers!U$9:U$37,MATCH($F113,Inp_EoEAdjDrivers!$F$9:$F$37,0))</f>
        <v/>
      </c>
      <c r="V113" s="53" t="str">
        <f>INDEX(Inp_EoEAdjDrivers!V$9:V$37,MATCH($F113,Inp_EoEAdjDrivers!$F$9:$F$37,0))</f>
        <v/>
      </c>
      <c r="W113" s="53" t="str">
        <f>INDEX(Inp_EoEAdjDrivers!W$9:W$37,MATCH($F113,Inp_EoEAdjDrivers!$F$9:$F$37,0))</f>
        <v/>
      </c>
      <c r="X113" s="53" t="str">
        <f>INDEX(Inp_EoEAdjDrivers!X$9:X$37,MATCH($F113,Inp_EoEAdjDrivers!$F$9:$F$37,0))</f>
        <v/>
      </c>
      <c r="Y113" s="53">
        <f>INDEX(Inp_EoEAdjDrivers!Y$9:Y$37,MATCH($F113,Inp_EoEAdjDrivers!$F$9:$F$37,0))</f>
        <v>1.2461590785116481</v>
      </c>
      <c r="Z113" s="53">
        <f>INDEX(Inp_EoEAdjDrivers!Z$9:Z$37,MATCH($F113,Inp_EoEAdjDrivers!$F$9:$F$37,0))</f>
        <v>1.3555626158243033</v>
      </c>
      <c r="AA113" s="53">
        <f>INDEX(Inp_EoEAdjDrivers!AA$9:AA$37,MATCH($F113,Inp_EoEAdjDrivers!$F$9:$F$37,0))</f>
        <v>1.4984297677540293</v>
      </c>
      <c r="AB113" s="53">
        <f>INDEX(Inp_EoEAdjDrivers!AB$9:AB$37,MATCH($F113,Inp_EoEAdjDrivers!$F$9:$F$37,0))</f>
        <v>2.3178206581037384</v>
      </c>
      <c r="AC113" s="53">
        <f>INDEX(Inp_EoEAdjDrivers!AC$9:AC$37,MATCH($F113,Inp_EoEAdjDrivers!$F$9:$F$37,0))</f>
        <v>2.8964636333490805</v>
      </c>
      <c r="AD113" s="53">
        <f>INDEX(Inp_EoEAdjDrivers!AD$9:AD$37,MATCH($F113,Inp_EoEAdjDrivers!$F$9:$F$37,0))</f>
        <v>4.2791078159370297</v>
      </c>
      <c r="AE113" s="53">
        <f>INDEX(Inp_EoEAdjDrivers!AE$9:AE$37,MATCH($F113,Inp_EoEAdjDrivers!$F$9:$F$37,0))</f>
        <v>5.9900158917512538</v>
      </c>
      <c r="AF113" s="53">
        <f>INDEX(Inp_EoEAdjDrivers!AF$9:AF$37,MATCH($F113,Inp_EoEAdjDrivers!$F$9:$F$37,0))</f>
        <v>6.6918178055080775</v>
      </c>
      <c r="AG113" s="53">
        <f>INDEX(Inp_EoEAdjDrivers!AG$9:AG$37,MATCH($F113,Inp_EoEAdjDrivers!$F$9:$F$37,0))</f>
        <v>6.0388955890002149</v>
      </c>
      <c r="AH113" s="53">
        <f>INDEX(Inp_EoEAdjDrivers!AH$9:AH$37,MATCH($F113,Inp_EoEAdjDrivers!$F$9:$F$37,0))</f>
        <v>4.4231814989578835</v>
      </c>
      <c r="AI113" s="53">
        <f>INDEX(Inp_EoEAdjDrivers!AI$9:AI$37,MATCH($F113,Inp_EoEAdjDrivers!$F$9:$F$37,0))</f>
        <v>2.5524320056512928</v>
      </c>
      <c r="AJ113" s="53">
        <f>INDEX(Inp_EoEAdjDrivers!AJ$9:AJ$37,MATCH($F113,Inp_EoEAdjDrivers!$F$9:$F$37,0))</f>
        <v>1.060943186153525</v>
      </c>
      <c r="AK113" s="53">
        <f>INDEX(Inp_EoEAdjDrivers!AK$9:AK$37,MATCH($F113,Inp_EoEAdjDrivers!$F$9:$F$37,0))</f>
        <v>1.060943186153525</v>
      </c>
    </row>
    <row r="114" spans="5:37" ht="14.2" customHeight="1">
      <c r="E114" s="2" t="s">
        <v>25</v>
      </c>
      <c r="F114" s="2" t="s">
        <v>157</v>
      </c>
      <c r="G114" s="2" t="s">
        <v>225</v>
      </c>
      <c r="J114" s="2" t="str">
        <f t="shared" si="18"/>
        <v>EoECapex synthetic costs - ConnectionsCSV Capex</v>
      </c>
      <c r="T114" s="53" t="str">
        <f>INDEX(Inp_EoEAdjDrivers!T$9:T$37,MATCH($F114,Inp_EoEAdjDrivers!$F$9:$F$37,0))</f>
        <v/>
      </c>
      <c r="U114" s="53" t="str">
        <f>INDEX(Inp_EoEAdjDrivers!U$9:U$37,MATCH($F114,Inp_EoEAdjDrivers!$F$9:$F$37,0))</f>
        <v/>
      </c>
      <c r="V114" s="53" t="str">
        <f>INDEX(Inp_EoEAdjDrivers!V$9:V$37,MATCH($F114,Inp_EoEAdjDrivers!$F$9:$F$37,0))</f>
        <v/>
      </c>
      <c r="W114" s="53" t="str">
        <f>INDEX(Inp_EoEAdjDrivers!W$9:W$37,MATCH($F114,Inp_EoEAdjDrivers!$F$9:$F$37,0))</f>
        <v/>
      </c>
      <c r="X114" s="53" t="str">
        <f>INDEX(Inp_EoEAdjDrivers!X$9:X$37,MATCH($F114,Inp_EoEAdjDrivers!$F$9:$F$37,0))</f>
        <v/>
      </c>
      <c r="Y114" s="53">
        <f>INDEX(Inp_EoEAdjDrivers!Y$9:Y$37,MATCH($F114,Inp_EoEAdjDrivers!$F$9:$F$37,0))</f>
        <v>7.9277849492751811</v>
      </c>
      <c r="Z114" s="53">
        <f>INDEX(Inp_EoEAdjDrivers!Z$9:Z$37,MATCH($F114,Inp_EoEAdjDrivers!$F$9:$F$37,0))</f>
        <v>7.6433560940055907</v>
      </c>
      <c r="AA114" s="53">
        <f>INDEX(Inp_EoEAdjDrivers!AA$9:AA$37,MATCH($F114,Inp_EoEAdjDrivers!$F$9:$F$37,0))</f>
        <v>8.3627582122845325</v>
      </c>
      <c r="AB114" s="53">
        <f>INDEX(Inp_EoEAdjDrivers!AB$9:AB$37,MATCH($F114,Inp_EoEAdjDrivers!$F$9:$F$37,0))</f>
        <v>9.1655524195528137</v>
      </c>
      <c r="AC114" s="53">
        <f>INDEX(Inp_EoEAdjDrivers!AC$9:AC$37,MATCH($F114,Inp_EoEAdjDrivers!$F$9:$F$37,0))</f>
        <v>9.7544291797618872</v>
      </c>
      <c r="AD114" s="53">
        <f>INDEX(Inp_EoEAdjDrivers!AD$9:AD$37,MATCH($F114,Inp_EoEAdjDrivers!$F$9:$F$37,0))</f>
        <v>10.801171034435251</v>
      </c>
      <c r="AE114" s="53">
        <f>INDEX(Inp_EoEAdjDrivers!AE$9:AE$37,MATCH($F114,Inp_EoEAdjDrivers!$F$9:$F$37,0))</f>
        <v>10.102448660565029</v>
      </c>
      <c r="AF114" s="53">
        <f>INDEX(Inp_EoEAdjDrivers!AF$9:AF$37,MATCH($F114,Inp_EoEAdjDrivers!$F$9:$F$37,0))</f>
        <v>10.09333036642313</v>
      </c>
      <c r="AG114" s="53">
        <f>INDEX(Inp_EoEAdjDrivers!AG$9:AG$37,MATCH($F114,Inp_EoEAdjDrivers!$F$9:$F$37,0))</f>
        <v>5.1124716106523298</v>
      </c>
      <c r="AH114" s="53">
        <f>INDEX(Inp_EoEAdjDrivers!AH$9:AH$37,MATCH($F114,Inp_EoEAdjDrivers!$F$9:$F$37,0))</f>
        <v>5.1124716106523298</v>
      </c>
      <c r="AI114" s="53">
        <f>INDEX(Inp_EoEAdjDrivers!AI$9:AI$37,MATCH($F114,Inp_EoEAdjDrivers!$F$9:$F$37,0))</f>
        <v>5.1124716106523298</v>
      </c>
      <c r="AJ114" s="53">
        <f>INDEX(Inp_EoEAdjDrivers!AJ$9:AJ$37,MATCH($F114,Inp_EoEAdjDrivers!$F$9:$F$37,0))</f>
        <v>5.1124716106523298</v>
      </c>
      <c r="AK114" s="53">
        <f>INDEX(Inp_EoEAdjDrivers!AK$9:AK$37,MATCH($F114,Inp_EoEAdjDrivers!$F$9:$F$37,0))</f>
        <v>5.1124716106523298</v>
      </c>
    </row>
    <row r="115" spans="5:37" ht="14.2" customHeight="1">
      <c r="E115" s="2" t="s">
        <v>25</v>
      </c>
      <c r="F115" s="2" t="s">
        <v>168</v>
      </c>
      <c r="G115" s="2" t="s">
        <v>225</v>
      </c>
      <c r="J115" s="2" t="str">
        <f t="shared" si="18"/>
        <v>EoEMEAVCSV Capex</v>
      </c>
      <c r="T115" s="53" t="str">
        <f>INDEX(Inp_EoEAdjDrivers!T$9:T$37,MATCH($F115,Inp_EoEAdjDrivers!$F$9:$F$37,0))</f>
        <v/>
      </c>
      <c r="U115" s="53" t="str">
        <f>INDEX(Inp_EoEAdjDrivers!U$9:U$37,MATCH($F115,Inp_EoEAdjDrivers!$F$9:$F$37,0))</f>
        <v/>
      </c>
      <c r="V115" s="53" t="str">
        <f>INDEX(Inp_EoEAdjDrivers!V$9:V$37,MATCH($F115,Inp_EoEAdjDrivers!$F$9:$F$37,0))</f>
        <v/>
      </c>
      <c r="W115" s="53" t="str">
        <f>INDEX(Inp_EoEAdjDrivers!W$9:W$37,MATCH($F115,Inp_EoEAdjDrivers!$F$9:$F$37,0))</f>
        <v/>
      </c>
      <c r="X115" s="53" t="str">
        <f>INDEX(Inp_EoEAdjDrivers!X$9:X$37,MATCH($F115,Inp_EoEAdjDrivers!$F$9:$F$37,0))</f>
        <v/>
      </c>
      <c r="Y115" s="53">
        <f>INDEX(Inp_EoEAdjDrivers!Y$9:Y$37,MATCH($F115,Inp_EoEAdjDrivers!$F$9:$F$37,0))</f>
        <v>16048.500084645169</v>
      </c>
      <c r="Z115" s="53">
        <f>INDEX(Inp_EoEAdjDrivers!Z$9:Z$37,MATCH($F115,Inp_EoEAdjDrivers!$F$9:$F$37,0))</f>
        <v>16036.3693961385</v>
      </c>
      <c r="AA115" s="53">
        <f>INDEX(Inp_EoEAdjDrivers!AA$9:AA$37,MATCH($F115,Inp_EoEAdjDrivers!$F$9:$F$37,0))</f>
        <v>16028.887894863925</v>
      </c>
      <c r="AB115" s="53">
        <f>INDEX(Inp_EoEAdjDrivers!AB$9:AB$37,MATCH($F115,Inp_EoEAdjDrivers!$F$9:$F$37,0))</f>
        <v>16016.22375421051</v>
      </c>
      <c r="AC115" s="53">
        <f>INDEX(Inp_EoEAdjDrivers!AC$9:AC$37,MATCH($F115,Inp_EoEAdjDrivers!$F$9:$F$37,0))</f>
        <v>16007.648790093052</v>
      </c>
      <c r="AD115" s="53">
        <f>INDEX(Inp_EoEAdjDrivers!AD$9:AD$37,MATCH($F115,Inp_EoEAdjDrivers!$F$9:$F$37,0))</f>
        <v>15990.465618686774</v>
      </c>
      <c r="AE115" s="53">
        <f>INDEX(Inp_EoEAdjDrivers!AE$9:AE$37,MATCH($F115,Inp_EoEAdjDrivers!$F$9:$F$37,0))</f>
        <v>15949.564456944085</v>
      </c>
      <c r="AF115" s="53">
        <f>INDEX(Inp_EoEAdjDrivers!AF$9:AF$37,MATCH($F115,Inp_EoEAdjDrivers!$F$9:$F$37,0))</f>
        <v>15912.982197577376</v>
      </c>
      <c r="AG115" s="53">
        <f>INDEX(Inp_EoEAdjDrivers!AG$9:AG$37,MATCH($F115,Inp_EoEAdjDrivers!$F$9:$F$37,0))</f>
        <v>15882.061090438559</v>
      </c>
      <c r="AH115" s="53">
        <f>INDEX(Inp_EoEAdjDrivers!AH$9:AH$37,MATCH($F115,Inp_EoEAdjDrivers!$F$9:$F$37,0))</f>
        <v>15850.378404881018</v>
      </c>
      <c r="AI115" s="53">
        <f>INDEX(Inp_EoEAdjDrivers!AI$9:AI$37,MATCH($F115,Inp_EoEAdjDrivers!$F$9:$F$37,0))</f>
        <v>15817.716547070826</v>
      </c>
      <c r="AJ115" s="53">
        <f>INDEX(Inp_EoEAdjDrivers!AJ$9:AJ$37,MATCH($F115,Inp_EoEAdjDrivers!$F$9:$F$37,0))</f>
        <v>15781.910327314758</v>
      </c>
      <c r="AK115" s="53">
        <f>INDEX(Inp_EoEAdjDrivers!AK$9:AK$37,MATCH($F115,Inp_EoEAdjDrivers!$F$9:$F$37,0))</f>
        <v>15745.995310641731</v>
      </c>
    </row>
    <row r="116" spans="5:37" ht="14.2" customHeight="1">
      <c r="E116" s="2" t="s">
        <v>25</v>
      </c>
      <c r="F116" s="3" t="s">
        <v>202</v>
      </c>
      <c r="G116" s="3" t="str">
        <f>G115</f>
        <v>CSV Capex</v>
      </c>
      <c r="H116" s="3"/>
      <c r="J116" s="2" t="str">
        <f>E116&amp;$G116&amp;""&amp;H116</f>
        <v>EoECSV Capex</v>
      </c>
      <c r="T116" s="53" t="e">
        <f t="shared" ref="T116:AK116" si="19">T113^$R$25*T114^$R$26*T115^$R$27</f>
        <v>#VALUE!</v>
      </c>
      <c r="U116" s="53" t="e">
        <f t="shared" si="19"/>
        <v>#VALUE!</v>
      </c>
      <c r="V116" s="53" t="e">
        <f t="shared" si="19"/>
        <v>#VALUE!</v>
      </c>
      <c r="W116" s="53" t="e">
        <f t="shared" si="19"/>
        <v>#VALUE!</v>
      </c>
      <c r="X116" s="53" t="e">
        <f t="shared" si="19"/>
        <v>#VALUE!</v>
      </c>
      <c r="Y116" s="53">
        <f t="shared" si="19"/>
        <v>694.58371618243768</v>
      </c>
      <c r="Z116" s="53">
        <f t="shared" si="19"/>
        <v>690.87569849488955</v>
      </c>
      <c r="AA116" s="53">
        <f t="shared" si="19"/>
        <v>716.13323703744413</v>
      </c>
      <c r="AB116" s="53">
        <f t="shared" si="19"/>
        <v>762.42536358726386</v>
      </c>
      <c r="AC116" s="53">
        <f t="shared" si="19"/>
        <v>790.99167174279353</v>
      </c>
      <c r="AD116" s="53">
        <f t="shared" si="19"/>
        <v>841.66125924589983</v>
      </c>
      <c r="AE116" s="53">
        <f t="shared" si="19"/>
        <v>844.87192849102291</v>
      </c>
      <c r="AF116" s="53">
        <f t="shared" si="19"/>
        <v>850.82724586911661</v>
      </c>
      <c r="AG116" s="53">
        <f t="shared" si="19"/>
        <v>680.49365340991994</v>
      </c>
      <c r="AH116" s="53">
        <f t="shared" si="19"/>
        <v>663.25097414812114</v>
      </c>
      <c r="AI116" s="53">
        <f t="shared" si="19"/>
        <v>634.42625838567881</v>
      </c>
      <c r="AJ116" s="53">
        <f t="shared" si="19"/>
        <v>591.34456956588929</v>
      </c>
      <c r="AK116" s="53">
        <f t="shared" si="19"/>
        <v>590.52784768707568</v>
      </c>
    </row>
    <row r="117" spans="5:37" ht="14.2" customHeight="1"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</row>
    <row r="118" spans="5:37" ht="14.2" customHeight="1">
      <c r="E118" s="2" t="s">
        <v>25</v>
      </c>
      <c r="F118" s="2" t="s">
        <v>232</v>
      </c>
      <c r="G118" s="2" t="s">
        <v>224</v>
      </c>
      <c r="J118" s="2" t="str">
        <f t="shared" ref="J118:J121" si="20">E118&amp;$F118&amp;""&amp;G118&amp;""&amp;H118</f>
        <v>EoEEmergency CSVCSV Opex</v>
      </c>
      <c r="T118" s="53" t="e">
        <f>T$102</f>
        <v>#VALUE!</v>
      </c>
      <c r="U118" s="53" t="e">
        <f t="shared" ref="U118:AK118" si="21">U$102</f>
        <v>#VALUE!</v>
      </c>
      <c r="V118" s="53" t="e">
        <f t="shared" si="21"/>
        <v>#VALUE!</v>
      </c>
      <c r="W118" s="53" t="e">
        <f t="shared" si="21"/>
        <v>#VALUE!</v>
      </c>
      <c r="X118" s="53" t="e">
        <f t="shared" si="21"/>
        <v>#VALUE!</v>
      </c>
      <c r="Y118" s="53">
        <f t="shared" si="21"/>
        <v>1379250.7894775441</v>
      </c>
      <c r="Z118" s="53">
        <f t="shared" si="21"/>
        <v>1412503.3045443289</v>
      </c>
      <c r="AA118" s="53">
        <f t="shared" si="21"/>
        <v>1411877.3633273395</v>
      </c>
      <c r="AB118" s="53">
        <f t="shared" si="21"/>
        <v>1430581.0572285918</v>
      </c>
      <c r="AC118" s="53">
        <f t="shared" si="21"/>
        <v>1412962.8455471201</v>
      </c>
      <c r="AD118" s="53">
        <f t="shared" si="21"/>
        <v>1417322.5618821424</v>
      </c>
      <c r="AE118" s="53">
        <f t="shared" si="21"/>
        <v>1417210.8231250935</v>
      </c>
      <c r="AF118" s="53">
        <f t="shared" si="21"/>
        <v>1417115.9278035718</v>
      </c>
      <c r="AG118" s="53">
        <f t="shared" si="21"/>
        <v>1415324.0441673293</v>
      </c>
      <c r="AH118" s="53">
        <f t="shared" si="21"/>
        <v>1413519.2464468514</v>
      </c>
      <c r="AI118" s="53">
        <f t="shared" si="21"/>
        <v>1411717.6764100636</v>
      </c>
      <c r="AJ118" s="53">
        <f t="shared" si="21"/>
        <v>1409893.7721705211</v>
      </c>
      <c r="AK118" s="53">
        <f t="shared" si="21"/>
        <v>1408078.2229073986</v>
      </c>
    </row>
    <row r="119" spans="5:37" ht="14.2" customHeight="1">
      <c r="E119" s="2" t="s">
        <v>25</v>
      </c>
      <c r="F119" s="66" t="s">
        <v>166</v>
      </c>
      <c r="G119" s="2" t="s">
        <v>224</v>
      </c>
      <c r="J119" s="2" t="str">
        <f t="shared" si="20"/>
        <v>EoETotal external condition reports
(service condition + mains condition)CSV Opex</v>
      </c>
      <c r="T119" s="53" t="str">
        <f>INDEX(Inp_EoEAdjDrivers!T$9:T$37,MATCH($F119,Inp_EoEAdjDrivers!$F$9:$F$37,0))</f>
        <v/>
      </c>
      <c r="U119" s="53" t="str">
        <f>INDEX(Inp_EoEAdjDrivers!U$9:U$37,MATCH($F119,Inp_EoEAdjDrivers!$F$9:$F$37,0))</f>
        <v/>
      </c>
      <c r="V119" s="53" t="str">
        <f>INDEX(Inp_EoEAdjDrivers!V$9:V$37,MATCH($F119,Inp_EoEAdjDrivers!$F$9:$F$37,0))</f>
        <v/>
      </c>
      <c r="W119" s="53" t="str">
        <f>INDEX(Inp_EoEAdjDrivers!W$9:W$37,MATCH($F119,Inp_EoEAdjDrivers!$F$9:$F$37,0))</f>
        <v/>
      </c>
      <c r="X119" s="53" t="str">
        <f>INDEX(Inp_EoEAdjDrivers!X$9:X$37,MATCH($F119,Inp_EoEAdjDrivers!$F$9:$F$37,0))</f>
        <v/>
      </c>
      <c r="Y119" s="53">
        <f>INDEX(Inp_EoEAdjDrivers!Y$9:Y$37,MATCH($F119,Inp_EoEAdjDrivers!$F$9:$F$37,0))</f>
        <v>19834</v>
      </c>
      <c r="Z119" s="53">
        <f>INDEX(Inp_EoEAdjDrivers!Z$9:Z$37,MATCH($F119,Inp_EoEAdjDrivers!$F$9:$F$37,0))</f>
        <v>22231</v>
      </c>
      <c r="AA119" s="53">
        <f>INDEX(Inp_EoEAdjDrivers!AA$9:AA$37,MATCH($F119,Inp_EoEAdjDrivers!$F$9:$F$37,0))</f>
        <v>21901</v>
      </c>
      <c r="AB119" s="53">
        <f>INDEX(Inp_EoEAdjDrivers!AB$9:AB$37,MATCH($F119,Inp_EoEAdjDrivers!$F$9:$F$37,0))</f>
        <v>23229</v>
      </c>
      <c r="AC119" s="53">
        <f>INDEX(Inp_EoEAdjDrivers!AC$9:AC$37,MATCH($F119,Inp_EoEAdjDrivers!$F$9:$F$37,0))</f>
        <v>21675</v>
      </c>
      <c r="AD119" s="53">
        <f>INDEX(Inp_EoEAdjDrivers!AD$9:AD$37,MATCH($F119,Inp_EoEAdjDrivers!$F$9:$F$37,0))</f>
        <v>21815</v>
      </c>
      <c r="AE119" s="53">
        <f>INDEX(Inp_EoEAdjDrivers!AE$9:AE$37,MATCH($F119,Inp_EoEAdjDrivers!$F$9:$F$37,0))</f>
        <v>21597</v>
      </c>
      <c r="AF119" s="53">
        <f>INDEX(Inp_EoEAdjDrivers!AF$9:AF$37,MATCH($F119,Inp_EoEAdjDrivers!$F$9:$F$37,0))</f>
        <v>21381</v>
      </c>
      <c r="AG119" s="53">
        <f>INDEX(Inp_EoEAdjDrivers!AG$9:AG$37,MATCH($F119,Inp_EoEAdjDrivers!$F$9:$F$37,0))</f>
        <v>20954</v>
      </c>
      <c r="AH119" s="53">
        <f>INDEX(Inp_EoEAdjDrivers!AH$9:AH$37,MATCH($F119,Inp_EoEAdjDrivers!$F$9:$F$37,0))</f>
        <v>20535</v>
      </c>
      <c r="AI119" s="53">
        <f>INDEX(Inp_EoEAdjDrivers!AI$9:AI$37,MATCH($F119,Inp_EoEAdjDrivers!$F$9:$F$37,0))</f>
        <v>20125</v>
      </c>
      <c r="AJ119" s="53">
        <f>INDEX(Inp_EoEAdjDrivers!AJ$9:AJ$37,MATCH($F119,Inp_EoEAdjDrivers!$F$9:$F$37,0))</f>
        <v>19722</v>
      </c>
      <c r="AK119" s="53">
        <f>INDEX(Inp_EoEAdjDrivers!AK$9:AK$37,MATCH($F119,Inp_EoEAdjDrivers!$F$9:$F$37,0))</f>
        <v>19328</v>
      </c>
    </row>
    <row r="120" spans="5:37" ht="14.2" customHeight="1">
      <c r="E120" s="2" t="s">
        <v>25</v>
      </c>
      <c r="F120" s="2" t="s">
        <v>230</v>
      </c>
      <c r="G120" s="2" t="s">
        <v>224</v>
      </c>
      <c r="J120" s="2" t="str">
        <f t="shared" si="20"/>
        <v>EoEMaintenance MEAVCSV Opex</v>
      </c>
      <c r="T120" s="53" t="str">
        <f>INDEX(Inp_EoEAdjDrivers!T$9:T$37,MATCH($F120,Inp_EoEAdjDrivers!$F$9:$F$37,0))</f>
        <v/>
      </c>
      <c r="U120" s="53" t="str">
        <f>INDEX(Inp_EoEAdjDrivers!U$9:U$37,MATCH($F120,Inp_EoEAdjDrivers!$F$9:$F$37,0))</f>
        <v/>
      </c>
      <c r="V120" s="53" t="str">
        <f>INDEX(Inp_EoEAdjDrivers!V$9:V$37,MATCH($F120,Inp_EoEAdjDrivers!$F$9:$F$37,0))</f>
        <v/>
      </c>
      <c r="W120" s="53" t="str">
        <f>INDEX(Inp_EoEAdjDrivers!W$9:W$37,MATCH($F120,Inp_EoEAdjDrivers!$F$9:$F$37,0))</f>
        <v/>
      </c>
      <c r="X120" s="53" t="str">
        <f>INDEX(Inp_EoEAdjDrivers!X$9:X$37,MATCH($F120,Inp_EoEAdjDrivers!$F$9:$F$37,0))</f>
        <v/>
      </c>
      <c r="Y120" s="53">
        <f>INDEX(Inp_EoEAdjDrivers!Y$9:Y$37,MATCH($F120,Inp_EoEAdjDrivers!$F$9:$F$37,0))</f>
        <v>6917.1750944550367</v>
      </c>
      <c r="Z120" s="53">
        <f>INDEX(Inp_EoEAdjDrivers!Z$9:Z$37,MATCH($F120,Inp_EoEAdjDrivers!$F$9:$F$37,0))</f>
        <v>6933.1062065075675</v>
      </c>
      <c r="AA120" s="53">
        <f>INDEX(Inp_EoEAdjDrivers!AA$9:AA$37,MATCH($F120,Inp_EoEAdjDrivers!$F$9:$F$37,0))</f>
        <v>6949.6845010908255</v>
      </c>
      <c r="AB120" s="53">
        <f>INDEX(Inp_EoEAdjDrivers!AB$9:AB$37,MATCH($F120,Inp_EoEAdjDrivers!$F$9:$F$37,0))</f>
        <v>6950.5899557062039</v>
      </c>
      <c r="AC120" s="53">
        <f>INDEX(Inp_EoEAdjDrivers!AC$9:AC$37,MATCH($F120,Inp_EoEAdjDrivers!$F$9:$F$37,0))</f>
        <v>6968.8789198195573</v>
      </c>
      <c r="AD120" s="53">
        <f>INDEX(Inp_EoEAdjDrivers!AD$9:AD$37,MATCH($F120,Inp_EoEAdjDrivers!$F$9:$F$37,0))</f>
        <v>6975.8087221594542</v>
      </c>
      <c r="AE120" s="53">
        <f>INDEX(Inp_EoEAdjDrivers!AE$9:AE$37,MATCH($F120,Inp_EoEAdjDrivers!$F$9:$F$37,0))</f>
        <v>6976.3897479016396</v>
      </c>
      <c r="AF120" s="53">
        <f>INDEX(Inp_EoEAdjDrivers!AF$9:AF$37,MATCH($F120,Inp_EoEAdjDrivers!$F$9:$F$37,0))</f>
        <v>6976.4478504758608</v>
      </c>
      <c r="AG120" s="53">
        <f>INDEX(Inp_EoEAdjDrivers!AG$9:AG$37,MATCH($F120,Inp_EoEAdjDrivers!$F$9:$F$37,0))</f>
        <v>6976.447850475859</v>
      </c>
      <c r="AH120" s="53">
        <f>INDEX(Inp_EoEAdjDrivers!AH$9:AH$37,MATCH($F120,Inp_EoEAdjDrivers!$F$9:$F$37,0))</f>
        <v>6976.4478504758608</v>
      </c>
      <c r="AI120" s="53">
        <f>INDEX(Inp_EoEAdjDrivers!AI$9:AI$37,MATCH($F120,Inp_EoEAdjDrivers!$F$9:$F$37,0))</f>
        <v>6976.447850475859</v>
      </c>
      <c r="AJ120" s="53">
        <f>INDEX(Inp_EoEAdjDrivers!AJ$9:AJ$37,MATCH($F120,Inp_EoEAdjDrivers!$F$9:$F$37,0))</f>
        <v>6976.447850475859</v>
      </c>
      <c r="AK120" s="53">
        <f>INDEX(Inp_EoEAdjDrivers!AK$9:AK$37,MATCH($F120,Inp_EoEAdjDrivers!$F$9:$F$37,0))</f>
        <v>6976.4478504758608</v>
      </c>
    </row>
    <row r="121" spans="5:37" ht="14.2" customHeight="1">
      <c r="E121" s="2" t="s">
        <v>25</v>
      </c>
      <c r="F121" s="2" t="s">
        <v>168</v>
      </c>
      <c r="G121" s="2" t="s">
        <v>224</v>
      </c>
      <c r="J121" s="2" t="str">
        <f t="shared" si="20"/>
        <v>EoEMEAVCSV Opex</v>
      </c>
      <c r="T121" s="53" t="str">
        <f>INDEX(Inp_EoEAdjDrivers!T$9:T$37,MATCH($F121,Inp_EoEAdjDrivers!$F$9:$F$37,0))</f>
        <v/>
      </c>
      <c r="U121" s="53" t="str">
        <f>INDEX(Inp_EoEAdjDrivers!U$9:U$37,MATCH($F121,Inp_EoEAdjDrivers!$F$9:$F$37,0))</f>
        <v/>
      </c>
      <c r="V121" s="53" t="str">
        <f>INDEX(Inp_EoEAdjDrivers!V$9:V$37,MATCH($F121,Inp_EoEAdjDrivers!$F$9:$F$37,0))</f>
        <v/>
      </c>
      <c r="W121" s="53" t="str">
        <f>INDEX(Inp_EoEAdjDrivers!W$9:W$37,MATCH($F121,Inp_EoEAdjDrivers!$F$9:$F$37,0))</f>
        <v/>
      </c>
      <c r="X121" s="53" t="str">
        <f>INDEX(Inp_EoEAdjDrivers!X$9:X$37,MATCH($F121,Inp_EoEAdjDrivers!$F$9:$F$37,0))</f>
        <v/>
      </c>
      <c r="Y121" s="53">
        <f>INDEX(Inp_EoEAdjDrivers!Y$9:Y$37,MATCH($F121,Inp_EoEAdjDrivers!$F$9:$F$37,0))</f>
        <v>16048.500084645169</v>
      </c>
      <c r="Z121" s="53">
        <f>INDEX(Inp_EoEAdjDrivers!Z$9:Z$37,MATCH($F121,Inp_EoEAdjDrivers!$F$9:$F$37,0))</f>
        <v>16036.3693961385</v>
      </c>
      <c r="AA121" s="53">
        <f>INDEX(Inp_EoEAdjDrivers!AA$9:AA$37,MATCH($F121,Inp_EoEAdjDrivers!$F$9:$F$37,0))</f>
        <v>16028.887894863925</v>
      </c>
      <c r="AB121" s="53">
        <f>INDEX(Inp_EoEAdjDrivers!AB$9:AB$37,MATCH($F121,Inp_EoEAdjDrivers!$F$9:$F$37,0))</f>
        <v>16016.22375421051</v>
      </c>
      <c r="AC121" s="53">
        <f>INDEX(Inp_EoEAdjDrivers!AC$9:AC$37,MATCH($F121,Inp_EoEAdjDrivers!$F$9:$F$37,0))</f>
        <v>16007.648790093052</v>
      </c>
      <c r="AD121" s="53">
        <f>INDEX(Inp_EoEAdjDrivers!AD$9:AD$37,MATCH($F121,Inp_EoEAdjDrivers!$F$9:$F$37,0))</f>
        <v>15990.465618686774</v>
      </c>
      <c r="AE121" s="53">
        <f>INDEX(Inp_EoEAdjDrivers!AE$9:AE$37,MATCH($F121,Inp_EoEAdjDrivers!$F$9:$F$37,0))</f>
        <v>15949.564456944085</v>
      </c>
      <c r="AF121" s="53">
        <f>INDEX(Inp_EoEAdjDrivers!AF$9:AF$37,MATCH($F121,Inp_EoEAdjDrivers!$F$9:$F$37,0))</f>
        <v>15912.982197577376</v>
      </c>
      <c r="AG121" s="53">
        <f>INDEX(Inp_EoEAdjDrivers!AG$9:AG$37,MATCH($F121,Inp_EoEAdjDrivers!$F$9:$F$37,0))</f>
        <v>15882.061090438559</v>
      </c>
      <c r="AH121" s="53">
        <f>INDEX(Inp_EoEAdjDrivers!AH$9:AH$37,MATCH($F121,Inp_EoEAdjDrivers!$F$9:$F$37,0))</f>
        <v>15850.378404881018</v>
      </c>
      <c r="AI121" s="53">
        <f>INDEX(Inp_EoEAdjDrivers!AI$9:AI$37,MATCH($F121,Inp_EoEAdjDrivers!$F$9:$F$37,0))</f>
        <v>15817.716547070826</v>
      </c>
      <c r="AJ121" s="53">
        <f>INDEX(Inp_EoEAdjDrivers!AJ$9:AJ$37,MATCH($F121,Inp_EoEAdjDrivers!$F$9:$F$37,0))</f>
        <v>15781.910327314758</v>
      </c>
      <c r="AK121" s="53">
        <f>INDEX(Inp_EoEAdjDrivers!AK$9:AK$37,MATCH($F121,Inp_EoEAdjDrivers!$F$9:$F$37,0))</f>
        <v>15745.995310641731</v>
      </c>
    </row>
    <row r="122" spans="5:37" ht="14.2" customHeight="1">
      <c r="E122" s="2" t="s">
        <v>25</v>
      </c>
      <c r="F122" s="3" t="s">
        <v>202</v>
      </c>
      <c r="G122" s="3" t="str">
        <f>G121</f>
        <v>CSV Opex</v>
      </c>
      <c r="H122" s="3"/>
      <c r="J122" s="2" t="str">
        <f>E122&amp;$G122&amp;""&amp;H122</f>
        <v>EoECSV Opex</v>
      </c>
      <c r="T122" s="53" t="e">
        <f t="shared" ref="T122:AK122" si="22">T118^$R$30*T119^$R$31*T120^$R$32*T121^$R$33</f>
        <v>#VALUE!</v>
      </c>
      <c r="U122" s="53" t="e">
        <f t="shared" si="22"/>
        <v>#VALUE!</v>
      </c>
      <c r="V122" s="53" t="e">
        <f t="shared" si="22"/>
        <v>#VALUE!</v>
      </c>
      <c r="W122" s="53" t="e">
        <f t="shared" si="22"/>
        <v>#VALUE!</v>
      </c>
      <c r="X122" s="53" t="e">
        <f t="shared" si="22"/>
        <v>#VALUE!</v>
      </c>
      <c r="Y122" s="53">
        <f t="shared" si="22"/>
        <v>22979.691623943025</v>
      </c>
      <c r="Z122" s="53">
        <f t="shared" si="22"/>
        <v>23402.479991349159</v>
      </c>
      <c r="AA122" s="53">
        <f t="shared" si="22"/>
        <v>23358.889718071579</v>
      </c>
      <c r="AB122" s="53">
        <f t="shared" si="22"/>
        <v>23571.763011147119</v>
      </c>
      <c r="AC122" s="53">
        <f t="shared" si="22"/>
        <v>23323.744386616563</v>
      </c>
      <c r="AD122" s="53">
        <f t="shared" si="22"/>
        <v>23343.030237767762</v>
      </c>
      <c r="AE122" s="53">
        <f t="shared" si="22"/>
        <v>23278.399372230873</v>
      </c>
      <c r="AF122" s="53">
        <f t="shared" si="22"/>
        <v>23216.998617083715</v>
      </c>
      <c r="AG122" s="53">
        <f t="shared" si="22"/>
        <v>23125.238839515216</v>
      </c>
      <c r="AH122" s="53">
        <f t="shared" si="22"/>
        <v>23033.074353363438</v>
      </c>
      <c r="AI122" s="53">
        <f t="shared" si="22"/>
        <v>22940.540687971468</v>
      </c>
      <c r="AJ122" s="53">
        <f t="shared" si="22"/>
        <v>22845.580616694835</v>
      </c>
      <c r="AK122" s="53">
        <f t="shared" si="22"/>
        <v>22751.021974830805</v>
      </c>
    </row>
    <row r="123" spans="5:37" ht="14.2" customHeight="1"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</row>
    <row r="124" spans="5:37" ht="14.2" customHeight="1">
      <c r="E124" s="2" t="s">
        <v>25</v>
      </c>
      <c r="F124" s="2" t="s">
        <v>232</v>
      </c>
      <c r="G124" s="2" t="s">
        <v>239</v>
      </c>
      <c r="J124" s="2" t="str">
        <f t="shared" ref="J124:J128" si="23">E124&amp;$F124&amp;""&amp;G124&amp;""&amp;H124</f>
        <v>EoEEmergency CSVCSV Opex Plus</v>
      </c>
      <c r="T124" s="53" t="e">
        <f>T$102</f>
        <v>#VALUE!</v>
      </c>
      <c r="U124" s="53" t="e">
        <f t="shared" ref="U124:AK124" si="24">U$102</f>
        <v>#VALUE!</v>
      </c>
      <c r="V124" s="53" t="e">
        <f t="shared" si="24"/>
        <v>#VALUE!</v>
      </c>
      <c r="W124" s="53" t="e">
        <f t="shared" si="24"/>
        <v>#VALUE!</v>
      </c>
      <c r="X124" s="53" t="e">
        <f t="shared" si="24"/>
        <v>#VALUE!</v>
      </c>
      <c r="Y124" s="53">
        <f t="shared" si="24"/>
        <v>1379250.7894775441</v>
      </c>
      <c r="Z124" s="53">
        <f t="shared" si="24"/>
        <v>1412503.3045443289</v>
      </c>
      <c r="AA124" s="53">
        <f t="shared" si="24"/>
        <v>1411877.3633273395</v>
      </c>
      <c r="AB124" s="53">
        <f t="shared" si="24"/>
        <v>1430581.0572285918</v>
      </c>
      <c r="AC124" s="53">
        <f t="shared" si="24"/>
        <v>1412962.8455471201</v>
      </c>
      <c r="AD124" s="53">
        <f t="shared" si="24"/>
        <v>1417322.5618821424</v>
      </c>
      <c r="AE124" s="53">
        <f t="shared" si="24"/>
        <v>1417210.8231250935</v>
      </c>
      <c r="AF124" s="53">
        <f t="shared" si="24"/>
        <v>1417115.9278035718</v>
      </c>
      <c r="AG124" s="53">
        <f t="shared" si="24"/>
        <v>1415324.0441673293</v>
      </c>
      <c r="AH124" s="53">
        <f t="shared" si="24"/>
        <v>1413519.2464468514</v>
      </c>
      <c r="AI124" s="53">
        <f t="shared" si="24"/>
        <v>1411717.6764100636</v>
      </c>
      <c r="AJ124" s="53">
        <f t="shared" si="24"/>
        <v>1409893.7721705211</v>
      </c>
      <c r="AK124" s="53">
        <f t="shared" si="24"/>
        <v>1408078.2229073986</v>
      </c>
    </row>
    <row r="125" spans="5:37" ht="14.2" customHeight="1">
      <c r="E125" s="2" t="s">
        <v>25</v>
      </c>
      <c r="F125" s="66" t="s">
        <v>166</v>
      </c>
      <c r="G125" s="2" t="s">
        <v>239</v>
      </c>
      <c r="J125" s="2" t="str">
        <f t="shared" si="23"/>
        <v>EoETotal external condition reports
(service condition + mains condition)CSV Opex Plus</v>
      </c>
      <c r="T125" s="53" t="str">
        <f>INDEX(Inp_EoEAdjDrivers!T$9:T$37,MATCH($F125,Inp_EoEAdjDrivers!$F$9:$F$37,0))</f>
        <v/>
      </c>
      <c r="U125" s="53" t="str">
        <f>INDEX(Inp_EoEAdjDrivers!U$9:U$37,MATCH($F125,Inp_EoEAdjDrivers!$F$9:$F$37,0))</f>
        <v/>
      </c>
      <c r="V125" s="53" t="str">
        <f>INDEX(Inp_EoEAdjDrivers!V$9:V$37,MATCH($F125,Inp_EoEAdjDrivers!$F$9:$F$37,0))</f>
        <v/>
      </c>
      <c r="W125" s="53" t="str">
        <f>INDEX(Inp_EoEAdjDrivers!W$9:W$37,MATCH($F125,Inp_EoEAdjDrivers!$F$9:$F$37,0))</f>
        <v/>
      </c>
      <c r="X125" s="53" t="str">
        <f>INDEX(Inp_EoEAdjDrivers!X$9:X$37,MATCH($F125,Inp_EoEAdjDrivers!$F$9:$F$37,0))</f>
        <v/>
      </c>
      <c r="Y125" s="53">
        <f>INDEX(Inp_EoEAdjDrivers!Y$9:Y$37,MATCH($F125,Inp_EoEAdjDrivers!$F$9:$F$37,0))</f>
        <v>19834</v>
      </c>
      <c r="Z125" s="53">
        <f>INDEX(Inp_EoEAdjDrivers!Z$9:Z$37,MATCH($F125,Inp_EoEAdjDrivers!$F$9:$F$37,0))</f>
        <v>22231</v>
      </c>
      <c r="AA125" s="53">
        <f>INDEX(Inp_EoEAdjDrivers!AA$9:AA$37,MATCH($F125,Inp_EoEAdjDrivers!$F$9:$F$37,0))</f>
        <v>21901</v>
      </c>
      <c r="AB125" s="53">
        <f>INDEX(Inp_EoEAdjDrivers!AB$9:AB$37,MATCH($F125,Inp_EoEAdjDrivers!$F$9:$F$37,0))</f>
        <v>23229</v>
      </c>
      <c r="AC125" s="53">
        <f>INDEX(Inp_EoEAdjDrivers!AC$9:AC$37,MATCH($F125,Inp_EoEAdjDrivers!$F$9:$F$37,0))</f>
        <v>21675</v>
      </c>
      <c r="AD125" s="53">
        <f>INDEX(Inp_EoEAdjDrivers!AD$9:AD$37,MATCH($F125,Inp_EoEAdjDrivers!$F$9:$F$37,0))</f>
        <v>21815</v>
      </c>
      <c r="AE125" s="53">
        <f>INDEX(Inp_EoEAdjDrivers!AE$9:AE$37,MATCH($F125,Inp_EoEAdjDrivers!$F$9:$F$37,0))</f>
        <v>21597</v>
      </c>
      <c r="AF125" s="53">
        <f>INDEX(Inp_EoEAdjDrivers!AF$9:AF$37,MATCH($F125,Inp_EoEAdjDrivers!$F$9:$F$37,0))</f>
        <v>21381</v>
      </c>
      <c r="AG125" s="53">
        <f>INDEX(Inp_EoEAdjDrivers!AG$9:AG$37,MATCH($F125,Inp_EoEAdjDrivers!$F$9:$F$37,0))</f>
        <v>20954</v>
      </c>
      <c r="AH125" s="53">
        <f>INDEX(Inp_EoEAdjDrivers!AH$9:AH$37,MATCH($F125,Inp_EoEAdjDrivers!$F$9:$F$37,0))</f>
        <v>20535</v>
      </c>
      <c r="AI125" s="53">
        <f>INDEX(Inp_EoEAdjDrivers!AI$9:AI$37,MATCH($F125,Inp_EoEAdjDrivers!$F$9:$F$37,0))</f>
        <v>20125</v>
      </c>
      <c r="AJ125" s="53">
        <f>INDEX(Inp_EoEAdjDrivers!AJ$9:AJ$37,MATCH($F125,Inp_EoEAdjDrivers!$F$9:$F$37,0))</f>
        <v>19722</v>
      </c>
      <c r="AK125" s="53">
        <f>INDEX(Inp_EoEAdjDrivers!AK$9:AK$37,MATCH($F125,Inp_EoEAdjDrivers!$F$9:$F$37,0))</f>
        <v>19328</v>
      </c>
    </row>
    <row r="126" spans="5:37" ht="14.2" customHeight="1">
      <c r="E126" s="2" t="s">
        <v>25</v>
      </c>
      <c r="F126" s="2" t="s">
        <v>230</v>
      </c>
      <c r="G126" s="2" t="s">
        <v>239</v>
      </c>
      <c r="J126" s="2" t="str">
        <f t="shared" si="23"/>
        <v>EoEMaintenance MEAVCSV Opex Plus</v>
      </c>
      <c r="T126" s="53" t="str">
        <f>INDEX(Inp_EoEAdjDrivers!T$9:T$37,MATCH($F126,Inp_EoEAdjDrivers!$F$9:$F$37,0))</f>
        <v/>
      </c>
      <c r="U126" s="53" t="str">
        <f>INDEX(Inp_EoEAdjDrivers!U$9:U$37,MATCH($F126,Inp_EoEAdjDrivers!$F$9:$F$37,0))</f>
        <v/>
      </c>
      <c r="V126" s="53" t="str">
        <f>INDEX(Inp_EoEAdjDrivers!V$9:V$37,MATCH($F126,Inp_EoEAdjDrivers!$F$9:$F$37,0))</f>
        <v/>
      </c>
      <c r="W126" s="53" t="str">
        <f>INDEX(Inp_EoEAdjDrivers!W$9:W$37,MATCH($F126,Inp_EoEAdjDrivers!$F$9:$F$37,0))</f>
        <v/>
      </c>
      <c r="X126" s="53" t="str">
        <f>INDEX(Inp_EoEAdjDrivers!X$9:X$37,MATCH($F126,Inp_EoEAdjDrivers!$F$9:$F$37,0))</f>
        <v/>
      </c>
      <c r="Y126" s="53">
        <f>INDEX(Inp_EoEAdjDrivers!Y$9:Y$37,MATCH($F126,Inp_EoEAdjDrivers!$F$9:$F$37,0))</f>
        <v>6917.1750944550367</v>
      </c>
      <c r="Z126" s="53">
        <f>INDEX(Inp_EoEAdjDrivers!Z$9:Z$37,MATCH($F126,Inp_EoEAdjDrivers!$F$9:$F$37,0))</f>
        <v>6933.1062065075675</v>
      </c>
      <c r="AA126" s="53">
        <f>INDEX(Inp_EoEAdjDrivers!AA$9:AA$37,MATCH($F126,Inp_EoEAdjDrivers!$F$9:$F$37,0))</f>
        <v>6949.6845010908255</v>
      </c>
      <c r="AB126" s="53">
        <f>INDEX(Inp_EoEAdjDrivers!AB$9:AB$37,MATCH($F126,Inp_EoEAdjDrivers!$F$9:$F$37,0))</f>
        <v>6950.5899557062039</v>
      </c>
      <c r="AC126" s="53">
        <f>INDEX(Inp_EoEAdjDrivers!AC$9:AC$37,MATCH($F126,Inp_EoEAdjDrivers!$F$9:$F$37,0))</f>
        <v>6968.8789198195573</v>
      </c>
      <c r="AD126" s="53">
        <f>INDEX(Inp_EoEAdjDrivers!AD$9:AD$37,MATCH($F126,Inp_EoEAdjDrivers!$F$9:$F$37,0))</f>
        <v>6975.8087221594542</v>
      </c>
      <c r="AE126" s="53">
        <f>INDEX(Inp_EoEAdjDrivers!AE$9:AE$37,MATCH($F126,Inp_EoEAdjDrivers!$F$9:$F$37,0))</f>
        <v>6976.3897479016396</v>
      </c>
      <c r="AF126" s="53">
        <f>INDEX(Inp_EoEAdjDrivers!AF$9:AF$37,MATCH($F126,Inp_EoEAdjDrivers!$F$9:$F$37,0))</f>
        <v>6976.4478504758608</v>
      </c>
      <c r="AG126" s="53">
        <f>INDEX(Inp_EoEAdjDrivers!AG$9:AG$37,MATCH($F126,Inp_EoEAdjDrivers!$F$9:$F$37,0))</f>
        <v>6976.447850475859</v>
      </c>
      <c r="AH126" s="53">
        <f>INDEX(Inp_EoEAdjDrivers!AH$9:AH$37,MATCH($F126,Inp_EoEAdjDrivers!$F$9:$F$37,0))</f>
        <v>6976.4478504758608</v>
      </c>
      <c r="AI126" s="53">
        <f>INDEX(Inp_EoEAdjDrivers!AI$9:AI$37,MATCH($F126,Inp_EoEAdjDrivers!$F$9:$F$37,0))</f>
        <v>6976.447850475859</v>
      </c>
      <c r="AJ126" s="53">
        <f>INDEX(Inp_EoEAdjDrivers!AJ$9:AJ$37,MATCH($F126,Inp_EoEAdjDrivers!$F$9:$F$37,0))</f>
        <v>6976.447850475859</v>
      </c>
      <c r="AK126" s="53">
        <f>INDEX(Inp_EoEAdjDrivers!AK$9:AK$37,MATCH($F126,Inp_EoEAdjDrivers!$F$9:$F$37,0))</f>
        <v>6976.4478504758608</v>
      </c>
    </row>
    <row r="127" spans="5:37" ht="14.2" customHeight="1">
      <c r="E127" s="2" t="s">
        <v>25</v>
      </c>
      <c r="F127" s="2" t="s">
        <v>157</v>
      </c>
      <c r="G127" s="2" t="s">
        <v>239</v>
      </c>
      <c r="J127" s="2" t="str">
        <f t="shared" si="23"/>
        <v>EoECapex synthetic costs - ConnectionsCSV Opex Plus</v>
      </c>
      <c r="T127" s="53" t="str">
        <f>INDEX(Inp_EoEAdjDrivers!T$9:T$37,MATCH($F127,Inp_EoEAdjDrivers!$F$9:$F$37,0))</f>
        <v/>
      </c>
      <c r="U127" s="53" t="str">
        <f>INDEX(Inp_EoEAdjDrivers!U$9:U$37,MATCH($F127,Inp_EoEAdjDrivers!$F$9:$F$37,0))</f>
        <v/>
      </c>
      <c r="V127" s="53" t="str">
        <f>INDEX(Inp_EoEAdjDrivers!V$9:V$37,MATCH($F127,Inp_EoEAdjDrivers!$F$9:$F$37,0))</f>
        <v/>
      </c>
      <c r="W127" s="53" t="str">
        <f>INDEX(Inp_EoEAdjDrivers!W$9:W$37,MATCH($F127,Inp_EoEAdjDrivers!$F$9:$F$37,0))</f>
        <v/>
      </c>
      <c r="X127" s="53" t="str">
        <f>INDEX(Inp_EoEAdjDrivers!X$9:X$37,MATCH($F127,Inp_EoEAdjDrivers!$F$9:$F$37,0))</f>
        <v/>
      </c>
      <c r="Y127" s="53">
        <f>INDEX(Inp_EoEAdjDrivers!Y$9:Y$37,MATCH($F127,Inp_EoEAdjDrivers!$F$9:$F$37,0))</f>
        <v>7.9277849492751811</v>
      </c>
      <c r="Z127" s="53">
        <f>INDEX(Inp_EoEAdjDrivers!Z$9:Z$37,MATCH($F127,Inp_EoEAdjDrivers!$F$9:$F$37,0))</f>
        <v>7.6433560940055907</v>
      </c>
      <c r="AA127" s="53">
        <f>INDEX(Inp_EoEAdjDrivers!AA$9:AA$37,MATCH($F127,Inp_EoEAdjDrivers!$F$9:$F$37,0))</f>
        <v>8.3627582122845325</v>
      </c>
      <c r="AB127" s="53">
        <f>INDEX(Inp_EoEAdjDrivers!AB$9:AB$37,MATCH($F127,Inp_EoEAdjDrivers!$F$9:$F$37,0))</f>
        <v>9.1655524195528137</v>
      </c>
      <c r="AC127" s="53">
        <f>INDEX(Inp_EoEAdjDrivers!AC$9:AC$37,MATCH($F127,Inp_EoEAdjDrivers!$F$9:$F$37,0))</f>
        <v>9.7544291797618872</v>
      </c>
      <c r="AD127" s="53">
        <f>INDEX(Inp_EoEAdjDrivers!AD$9:AD$37,MATCH($F127,Inp_EoEAdjDrivers!$F$9:$F$37,0))</f>
        <v>10.801171034435251</v>
      </c>
      <c r="AE127" s="53">
        <f>INDEX(Inp_EoEAdjDrivers!AE$9:AE$37,MATCH($F127,Inp_EoEAdjDrivers!$F$9:$F$37,0))</f>
        <v>10.102448660565029</v>
      </c>
      <c r="AF127" s="53">
        <f>INDEX(Inp_EoEAdjDrivers!AF$9:AF$37,MATCH($F127,Inp_EoEAdjDrivers!$F$9:$F$37,0))</f>
        <v>10.09333036642313</v>
      </c>
      <c r="AG127" s="53">
        <f>INDEX(Inp_EoEAdjDrivers!AG$9:AG$37,MATCH($F127,Inp_EoEAdjDrivers!$F$9:$F$37,0))</f>
        <v>5.1124716106523298</v>
      </c>
      <c r="AH127" s="53">
        <f>INDEX(Inp_EoEAdjDrivers!AH$9:AH$37,MATCH($F127,Inp_EoEAdjDrivers!$F$9:$F$37,0))</f>
        <v>5.1124716106523298</v>
      </c>
      <c r="AI127" s="53">
        <f>INDEX(Inp_EoEAdjDrivers!AI$9:AI$37,MATCH($F127,Inp_EoEAdjDrivers!$F$9:$F$37,0))</f>
        <v>5.1124716106523298</v>
      </c>
      <c r="AJ127" s="53">
        <f>INDEX(Inp_EoEAdjDrivers!AJ$9:AJ$37,MATCH($F127,Inp_EoEAdjDrivers!$F$9:$F$37,0))</f>
        <v>5.1124716106523298</v>
      </c>
      <c r="AK127" s="53">
        <f>INDEX(Inp_EoEAdjDrivers!AK$9:AK$37,MATCH($F127,Inp_EoEAdjDrivers!$F$9:$F$37,0))</f>
        <v>5.1124716106523298</v>
      </c>
    </row>
    <row r="128" spans="5:37" ht="14.2" customHeight="1">
      <c r="E128" s="2" t="s">
        <v>25</v>
      </c>
      <c r="F128" s="2" t="s">
        <v>168</v>
      </c>
      <c r="G128" s="2" t="s">
        <v>239</v>
      </c>
      <c r="J128" s="2" t="str">
        <f t="shared" si="23"/>
        <v>EoEMEAVCSV Opex Plus</v>
      </c>
      <c r="T128" s="53" t="str">
        <f>INDEX(Inp_EoEAdjDrivers!T$9:T$37,MATCH($F128,Inp_EoEAdjDrivers!$F$9:$F$37,0))</f>
        <v/>
      </c>
      <c r="U128" s="53" t="str">
        <f>INDEX(Inp_EoEAdjDrivers!U$9:U$37,MATCH($F128,Inp_EoEAdjDrivers!$F$9:$F$37,0))</f>
        <v/>
      </c>
      <c r="V128" s="53" t="str">
        <f>INDEX(Inp_EoEAdjDrivers!V$9:V$37,MATCH($F128,Inp_EoEAdjDrivers!$F$9:$F$37,0))</f>
        <v/>
      </c>
      <c r="W128" s="53" t="str">
        <f>INDEX(Inp_EoEAdjDrivers!W$9:W$37,MATCH($F128,Inp_EoEAdjDrivers!$F$9:$F$37,0))</f>
        <v/>
      </c>
      <c r="X128" s="53" t="str">
        <f>INDEX(Inp_EoEAdjDrivers!X$9:X$37,MATCH($F128,Inp_EoEAdjDrivers!$F$9:$F$37,0))</f>
        <v/>
      </c>
      <c r="Y128" s="53">
        <f>INDEX(Inp_EoEAdjDrivers!Y$9:Y$37,MATCH($F128,Inp_EoEAdjDrivers!$F$9:$F$37,0))</f>
        <v>16048.500084645169</v>
      </c>
      <c r="Z128" s="53">
        <f>INDEX(Inp_EoEAdjDrivers!Z$9:Z$37,MATCH($F128,Inp_EoEAdjDrivers!$F$9:$F$37,0))</f>
        <v>16036.3693961385</v>
      </c>
      <c r="AA128" s="53">
        <f>INDEX(Inp_EoEAdjDrivers!AA$9:AA$37,MATCH($F128,Inp_EoEAdjDrivers!$F$9:$F$37,0))</f>
        <v>16028.887894863925</v>
      </c>
      <c r="AB128" s="53">
        <f>INDEX(Inp_EoEAdjDrivers!AB$9:AB$37,MATCH($F128,Inp_EoEAdjDrivers!$F$9:$F$37,0))</f>
        <v>16016.22375421051</v>
      </c>
      <c r="AC128" s="53">
        <f>INDEX(Inp_EoEAdjDrivers!AC$9:AC$37,MATCH($F128,Inp_EoEAdjDrivers!$F$9:$F$37,0))</f>
        <v>16007.648790093052</v>
      </c>
      <c r="AD128" s="53">
        <f>INDEX(Inp_EoEAdjDrivers!AD$9:AD$37,MATCH($F128,Inp_EoEAdjDrivers!$F$9:$F$37,0))</f>
        <v>15990.465618686774</v>
      </c>
      <c r="AE128" s="53">
        <f>INDEX(Inp_EoEAdjDrivers!AE$9:AE$37,MATCH($F128,Inp_EoEAdjDrivers!$F$9:$F$37,0))</f>
        <v>15949.564456944085</v>
      </c>
      <c r="AF128" s="53">
        <f>INDEX(Inp_EoEAdjDrivers!AF$9:AF$37,MATCH($F128,Inp_EoEAdjDrivers!$F$9:$F$37,0))</f>
        <v>15912.982197577376</v>
      </c>
      <c r="AG128" s="53">
        <f>INDEX(Inp_EoEAdjDrivers!AG$9:AG$37,MATCH($F128,Inp_EoEAdjDrivers!$F$9:$F$37,0))</f>
        <v>15882.061090438559</v>
      </c>
      <c r="AH128" s="53">
        <f>INDEX(Inp_EoEAdjDrivers!AH$9:AH$37,MATCH($F128,Inp_EoEAdjDrivers!$F$9:$F$37,0))</f>
        <v>15850.378404881018</v>
      </c>
      <c r="AI128" s="53">
        <f>INDEX(Inp_EoEAdjDrivers!AI$9:AI$37,MATCH($F128,Inp_EoEAdjDrivers!$F$9:$F$37,0))</f>
        <v>15817.716547070826</v>
      </c>
      <c r="AJ128" s="53">
        <f>INDEX(Inp_EoEAdjDrivers!AJ$9:AJ$37,MATCH($F128,Inp_EoEAdjDrivers!$F$9:$F$37,0))</f>
        <v>15781.910327314758</v>
      </c>
      <c r="AK128" s="53">
        <f>INDEX(Inp_EoEAdjDrivers!AK$9:AK$37,MATCH($F128,Inp_EoEAdjDrivers!$F$9:$F$37,0))</f>
        <v>15745.995310641731</v>
      </c>
    </row>
    <row r="129" spans="5:37" ht="14.2" customHeight="1">
      <c r="E129" s="2" t="s">
        <v>25</v>
      </c>
      <c r="F129" s="3" t="s">
        <v>202</v>
      </c>
      <c r="G129" s="3" t="str">
        <f>G128</f>
        <v>CSV Opex Plus</v>
      </c>
      <c r="H129" s="3"/>
      <c r="J129" s="2" t="str">
        <f>E129&amp;$G129&amp;""&amp;H129</f>
        <v>EoECSV Opex Plus</v>
      </c>
      <c r="T129" s="53" t="e">
        <f t="shared" ref="T129:AK129" si="25">T124^$R$37*T125^$R$37*T126^$R$38*T127^$R$39*T128^$R$40</f>
        <v>#VALUE!</v>
      </c>
      <c r="U129" s="53" t="e">
        <f t="shared" si="25"/>
        <v>#VALUE!</v>
      </c>
      <c r="V129" s="53" t="e">
        <f t="shared" si="25"/>
        <v>#VALUE!</v>
      </c>
      <c r="W129" s="53" t="e">
        <f t="shared" si="25"/>
        <v>#VALUE!</v>
      </c>
      <c r="X129" s="53" t="e">
        <f t="shared" si="25"/>
        <v>#VALUE!</v>
      </c>
      <c r="Y129" s="53">
        <f t="shared" si="25"/>
        <v>15867.434444693941</v>
      </c>
      <c r="Z129" s="53">
        <f t="shared" si="25"/>
        <v>16040.863438257631</v>
      </c>
      <c r="AA129" s="53">
        <f t="shared" si="25"/>
        <v>16125.122177183399</v>
      </c>
      <c r="AB129" s="53">
        <f t="shared" si="25"/>
        <v>16345.498815412135</v>
      </c>
      <c r="AC129" s="53">
        <f t="shared" si="25"/>
        <v>16289.305722694104</v>
      </c>
      <c r="AD129" s="53">
        <f t="shared" si="25"/>
        <v>16421.078467339576</v>
      </c>
      <c r="AE129" s="53">
        <f t="shared" si="25"/>
        <v>16297.367121874708</v>
      </c>
      <c r="AF129" s="53">
        <f t="shared" si="25"/>
        <v>16257.08068611903</v>
      </c>
      <c r="AG129" s="53">
        <f t="shared" si="25"/>
        <v>15399.244834915129</v>
      </c>
      <c r="AH129" s="53">
        <f t="shared" si="25"/>
        <v>15347.618733876843</v>
      </c>
      <c r="AI129" s="53">
        <f t="shared" si="25"/>
        <v>15295.59930821572</v>
      </c>
      <c r="AJ129" s="53">
        <f t="shared" si="25"/>
        <v>15241.747368227383</v>
      </c>
      <c r="AK129" s="53">
        <f t="shared" si="25"/>
        <v>15188.052688377345</v>
      </c>
    </row>
    <row r="130" spans="5:37" ht="14.2" customHeight="1"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</row>
    <row r="131" spans="5:37" ht="14.2" customHeight="1">
      <c r="E131" s="2" t="s">
        <v>25</v>
      </c>
      <c r="F131" s="2" t="s">
        <v>141</v>
      </c>
      <c r="G131" s="2" t="s">
        <v>241</v>
      </c>
      <c r="J131" s="2" t="str">
        <f t="shared" ref="J131:J132" si="26">E131&amp;$F131&amp;""&amp;G131&amp;""&amp;H131</f>
        <v xml:space="preserve">EoECustomersCSV Business Support Costs </v>
      </c>
      <c r="T131" s="53" t="str">
        <f>INDEX(Inp_EoEAdjDrivers!T$9:T$37,MATCH($F131,Inp_EoEAdjDrivers!$F$9:$F$37,0))</f>
        <v/>
      </c>
      <c r="U131" s="53" t="str">
        <f>INDEX(Inp_EoEAdjDrivers!U$9:U$37,MATCH($F131,Inp_EoEAdjDrivers!$F$9:$F$37,0))</f>
        <v/>
      </c>
      <c r="V131" s="53" t="str">
        <f>INDEX(Inp_EoEAdjDrivers!V$9:V$37,MATCH($F131,Inp_EoEAdjDrivers!$F$9:$F$37,0))</f>
        <v/>
      </c>
      <c r="W131" s="53" t="str">
        <f>INDEX(Inp_EoEAdjDrivers!W$9:W$37,MATCH($F131,Inp_EoEAdjDrivers!$F$9:$F$37,0))</f>
        <v/>
      </c>
      <c r="X131" s="53" t="str">
        <f>INDEX(Inp_EoEAdjDrivers!X$9:X$37,MATCH($F131,Inp_EoEAdjDrivers!$F$9:$F$37,0))</f>
        <v/>
      </c>
      <c r="Y131" s="53">
        <f>INDEX(Inp_EoEAdjDrivers!Y$9:Y$37,MATCH($F131,Inp_EoEAdjDrivers!$F$9:$F$37,0))</f>
        <v>3982918.9998000003</v>
      </c>
      <c r="Z131" s="53">
        <f>INDEX(Inp_EoEAdjDrivers!Z$9:Z$37,MATCH($F131,Inp_EoEAdjDrivers!$F$9:$F$37,0))</f>
        <v>3987926.0003999998</v>
      </c>
      <c r="AA131" s="53">
        <f>INDEX(Inp_EoEAdjDrivers!AA$9:AA$37,MATCH($F131,Inp_EoEAdjDrivers!$F$9:$F$37,0))</f>
        <v>4000646.9996000002</v>
      </c>
      <c r="AB131" s="53">
        <f>INDEX(Inp_EoEAdjDrivers!AB$9:AB$37,MATCH($F131,Inp_EoEAdjDrivers!$F$9:$F$37,0))</f>
        <v>4007587</v>
      </c>
      <c r="AC131" s="53">
        <f>INDEX(Inp_EoEAdjDrivers!AC$9:AC$37,MATCH($F131,Inp_EoEAdjDrivers!$F$9:$F$37,0))</f>
        <v>4014890.0004000003</v>
      </c>
      <c r="AD131" s="53">
        <f>INDEX(Inp_EoEAdjDrivers!AD$9:AD$37,MATCH($F131,Inp_EoEAdjDrivers!$F$9:$F$37,0))</f>
        <v>4023899</v>
      </c>
      <c r="AE131" s="53">
        <f>INDEX(Inp_EoEAdjDrivers!AE$9:AE$37,MATCH($F131,Inp_EoEAdjDrivers!$F$9:$F$37,0))</f>
        <v>4033617.5540742283</v>
      </c>
      <c r="AF131" s="53">
        <f>INDEX(Inp_EoEAdjDrivers!AF$9:AF$37,MATCH($F131,Inp_EoEAdjDrivers!$F$9:$F$37,0))</f>
        <v>4043428.0618156805</v>
      </c>
      <c r="AG131" s="53">
        <f>INDEX(Inp_EoEAdjDrivers!AG$9:AG$37,MATCH($F131,Inp_EoEAdjDrivers!$F$9:$F$37,0))</f>
        <v>4057449.4795749905</v>
      </c>
      <c r="AH131" s="53">
        <f>INDEX(Inp_EoEAdjDrivers!AH$9:AH$37,MATCH($F131,Inp_EoEAdjDrivers!$F$9:$F$37,0))</f>
        <v>4071491.0172468014</v>
      </c>
      <c r="AI131" s="53">
        <f>INDEX(Inp_EoEAdjDrivers!AI$9:AI$37,MATCH($F131,Inp_EoEAdjDrivers!$F$9:$F$37,0))</f>
        <v>4085552.9507487286</v>
      </c>
      <c r="AJ131" s="53">
        <f>INDEX(Inp_EoEAdjDrivers!AJ$9:AJ$37,MATCH($F131,Inp_EoEAdjDrivers!$F$9:$F$37,0))</f>
        <v>4099635.5605970141</v>
      </c>
      <c r="AK131" s="53">
        <f>INDEX(Inp_EoEAdjDrivers!AK$9:AK$37,MATCH($F131,Inp_EoEAdjDrivers!$F$9:$F$37,0))</f>
        <v>4113739.1328262528</v>
      </c>
    </row>
    <row r="132" spans="5:37" ht="14.2" customHeight="1">
      <c r="E132" s="2" t="s">
        <v>25</v>
      </c>
      <c r="F132" s="2" t="s">
        <v>143</v>
      </c>
      <c r="G132" s="2" t="s">
        <v>241</v>
      </c>
      <c r="J132" s="2" t="str">
        <f t="shared" si="26"/>
        <v xml:space="preserve">EoENetwork LengthCSV Business Support Costs </v>
      </c>
      <c r="T132" s="53" t="str">
        <f>INDEX(Inp_EoEAdjDrivers!T$9:T$37,MATCH($F132,Inp_EoEAdjDrivers!$F$9:$F$37,0))</f>
        <v/>
      </c>
      <c r="U132" s="53" t="str">
        <f>INDEX(Inp_EoEAdjDrivers!U$9:U$37,MATCH($F132,Inp_EoEAdjDrivers!$F$9:$F$37,0))</f>
        <v/>
      </c>
      <c r="V132" s="53" t="str">
        <f>INDEX(Inp_EoEAdjDrivers!V$9:V$37,MATCH($F132,Inp_EoEAdjDrivers!$F$9:$F$37,0))</f>
        <v/>
      </c>
      <c r="W132" s="53" t="str">
        <f>INDEX(Inp_EoEAdjDrivers!W$9:W$37,MATCH($F132,Inp_EoEAdjDrivers!$F$9:$F$37,0))</f>
        <v/>
      </c>
      <c r="X132" s="53" t="str">
        <f>INDEX(Inp_EoEAdjDrivers!X$9:X$37,MATCH($F132,Inp_EoEAdjDrivers!$F$9:$F$37,0))</f>
        <v/>
      </c>
      <c r="Y132" s="53">
        <f>INDEX(Inp_EoEAdjDrivers!Y$9:Y$37,MATCH($F132,Inp_EoEAdjDrivers!$F$9:$F$37,0))</f>
        <v>49247.148000000001</v>
      </c>
      <c r="Z132" s="53">
        <f>INDEX(Inp_EoEAdjDrivers!Z$9:Z$37,MATCH($F132,Inp_EoEAdjDrivers!$F$9:$F$37,0))</f>
        <v>49244.565999999999</v>
      </c>
      <c r="AA132" s="53">
        <f>INDEX(Inp_EoEAdjDrivers!AA$9:AA$37,MATCH($F132,Inp_EoEAdjDrivers!$F$9:$F$37,0))</f>
        <v>49240.620999999999</v>
      </c>
      <c r="AB132" s="53">
        <f>INDEX(Inp_EoEAdjDrivers!AB$9:AB$37,MATCH($F132,Inp_EoEAdjDrivers!$F$9:$F$37,0))</f>
        <v>49254</v>
      </c>
      <c r="AC132" s="53">
        <f>INDEX(Inp_EoEAdjDrivers!AC$9:AC$37,MATCH($F132,Inp_EoEAdjDrivers!$F$9:$F$37,0))</f>
        <v>49256.862999999998</v>
      </c>
      <c r="AD132" s="53">
        <f>INDEX(Inp_EoEAdjDrivers!AD$9:AD$37,MATCH($F132,Inp_EoEAdjDrivers!$F$9:$F$37,0))</f>
        <v>49261.116999999998</v>
      </c>
      <c r="AE132" s="53">
        <f>INDEX(Inp_EoEAdjDrivers!AE$9:AE$37,MATCH($F132,Inp_EoEAdjDrivers!$F$9:$F$37,0))</f>
        <v>49228.945</v>
      </c>
      <c r="AF132" s="53">
        <f>INDEX(Inp_EoEAdjDrivers!AF$9:AF$37,MATCH($F132,Inp_EoEAdjDrivers!$F$9:$F$37,0))</f>
        <v>49287.285000000003</v>
      </c>
      <c r="AG132" s="53">
        <f>INDEX(Inp_EoEAdjDrivers!AG$9:AG$37,MATCH($F132,Inp_EoEAdjDrivers!$F$9:$F$37,0))</f>
        <v>49279.608999999997</v>
      </c>
      <c r="AH132" s="53">
        <f>INDEX(Inp_EoEAdjDrivers!AH$9:AH$37,MATCH($F132,Inp_EoEAdjDrivers!$F$9:$F$37,0))</f>
        <v>49271.934000000001</v>
      </c>
      <c r="AI132" s="53">
        <f>INDEX(Inp_EoEAdjDrivers!AI$9:AI$37,MATCH($F132,Inp_EoEAdjDrivers!$F$9:$F$37,0))</f>
        <v>49264.262000000002</v>
      </c>
      <c r="AJ132" s="53">
        <f>INDEX(Inp_EoEAdjDrivers!AJ$9:AJ$37,MATCH($F132,Inp_EoEAdjDrivers!$F$9:$F$37,0))</f>
        <v>49256.586000000003</v>
      </c>
      <c r="AK132" s="53">
        <f>INDEX(Inp_EoEAdjDrivers!AK$9:AK$37,MATCH($F132,Inp_EoEAdjDrivers!$F$9:$F$37,0))</f>
        <v>49248.91</v>
      </c>
    </row>
    <row r="133" spans="5:37" ht="14.2" customHeight="1">
      <c r="E133" s="2" t="s">
        <v>25</v>
      </c>
      <c r="F133" s="3" t="s">
        <v>202</v>
      </c>
      <c r="G133" s="3" t="str">
        <f>G132</f>
        <v xml:space="preserve">CSV Business Support Costs </v>
      </c>
      <c r="H133" s="3"/>
      <c r="J133" s="2" t="str">
        <f>E133&amp;$G133&amp;""&amp;H133</f>
        <v xml:space="preserve">EoECSV Business Support Costs </v>
      </c>
      <c r="T133" s="53" t="e">
        <f t="shared" ref="T133:AK133" si="27">T131^$R$43*T132^$R$44</f>
        <v>#VALUE!</v>
      </c>
      <c r="U133" s="53" t="e">
        <f t="shared" si="27"/>
        <v>#VALUE!</v>
      </c>
      <c r="V133" s="53" t="e">
        <f t="shared" si="27"/>
        <v>#VALUE!</v>
      </c>
      <c r="W133" s="53" t="e">
        <f t="shared" si="27"/>
        <v>#VALUE!</v>
      </c>
      <c r="X133" s="53" t="e">
        <f t="shared" si="27"/>
        <v>#VALUE!</v>
      </c>
      <c r="Y133" s="53">
        <f t="shared" si="27"/>
        <v>442885.31411095872</v>
      </c>
      <c r="Z133" s="53">
        <f t="shared" si="27"/>
        <v>443151.98874631466</v>
      </c>
      <c r="AA133" s="53">
        <f t="shared" si="27"/>
        <v>443840.44730295904</v>
      </c>
      <c r="AB133" s="53">
        <f t="shared" si="27"/>
        <v>444285.59519525274</v>
      </c>
      <c r="AC133" s="53">
        <f t="shared" si="27"/>
        <v>444703.14447929501</v>
      </c>
      <c r="AD133" s="53">
        <f t="shared" si="27"/>
        <v>445221.02312804479</v>
      </c>
      <c r="AE133" s="53">
        <f t="shared" si="27"/>
        <v>445612.76543716143</v>
      </c>
      <c r="AF133" s="53">
        <f t="shared" si="27"/>
        <v>446418.62781441712</v>
      </c>
      <c r="AG133" s="53">
        <f t="shared" si="27"/>
        <v>447157.15793299006</v>
      </c>
      <c r="AH133" s="53">
        <f t="shared" si="27"/>
        <v>447895.34121642448</v>
      </c>
      <c r="AI133" s="53">
        <f t="shared" si="27"/>
        <v>448633.20316329523</v>
      </c>
      <c r="AJ133" s="53">
        <f t="shared" si="27"/>
        <v>449370.72841831279</v>
      </c>
      <c r="AK133" s="53">
        <f t="shared" si="27"/>
        <v>450107.95184715209</v>
      </c>
    </row>
    <row r="134" spans="5:37" ht="14.2" customHeight="1">
      <c r="T134" s="67"/>
      <c r="U134" s="67"/>
      <c r="V134" s="67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</row>
    <row r="135" spans="5:37" ht="14.2" customHeight="1">
      <c r="E135" s="2" t="s">
        <v>25</v>
      </c>
      <c r="F135" s="2" t="s">
        <v>141</v>
      </c>
      <c r="G135" s="2" t="s">
        <v>242</v>
      </c>
      <c r="J135" s="2" t="str">
        <f t="shared" ref="J135:J137" si="28">E135&amp;$F135&amp;""&amp;G135&amp;""&amp;H135</f>
        <v>EoECustomersCSV Customers, network, throughput</v>
      </c>
      <c r="T135" s="53" t="str">
        <f>INDEX(Inp_EoEAdjDrivers!T$9:T$37,MATCH($F135,Inp_EoEAdjDrivers!$F$9:$F$37,0))</f>
        <v/>
      </c>
      <c r="U135" s="53" t="str">
        <f>INDEX(Inp_EoEAdjDrivers!U$9:U$37,MATCH($F135,Inp_EoEAdjDrivers!$F$9:$F$37,0))</f>
        <v/>
      </c>
      <c r="V135" s="53" t="str">
        <f>INDEX(Inp_EoEAdjDrivers!V$9:V$37,MATCH($F135,Inp_EoEAdjDrivers!$F$9:$F$37,0))</f>
        <v/>
      </c>
      <c r="W135" s="53" t="str">
        <f>INDEX(Inp_EoEAdjDrivers!W$9:W$37,MATCH($F135,Inp_EoEAdjDrivers!$F$9:$F$37,0))</f>
        <v/>
      </c>
      <c r="X135" s="53" t="str">
        <f>INDEX(Inp_EoEAdjDrivers!X$9:X$37,MATCH($F135,Inp_EoEAdjDrivers!$F$9:$F$37,0))</f>
        <v/>
      </c>
      <c r="Y135" s="53">
        <f>INDEX(Inp_EoEAdjDrivers!Y$9:Y$37,MATCH($F135,Inp_EoEAdjDrivers!$F$9:$F$37,0))</f>
        <v>3982918.9998000003</v>
      </c>
      <c r="Z135" s="53">
        <f>INDEX(Inp_EoEAdjDrivers!Z$9:Z$37,MATCH($F135,Inp_EoEAdjDrivers!$F$9:$F$37,0))</f>
        <v>3987926.0003999998</v>
      </c>
      <c r="AA135" s="53">
        <f>INDEX(Inp_EoEAdjDrivers!AA$9:AA$37,MATCH($F135,Inp_EoEAdjDrivers!$F$9:$F$37,0))</f>
        <v>4000646.9996000002</v>
      </c>
      <c r="AB135" s="53">
        <f>INDEX(Inp_EoEAdjDrivers!AB$9:AB$37,MATCH($F135,Inp_EoEAdjDrivers!$F$9:$F$37,0))</f>
        <v>4007587</v>
      </c>
      <c r="AC135" s="53">
        <f>INDEX(Inp_EoEAdjDrivers!AC$9:AC$37,MATCH($F135,Inp_EoEAdjDrivers!$F$9:$F$37,0))</f>
        <v>4014890.0004000003</v>
      </c>
      <c r="AD135" s="53">
        <f>INDEX(Inp_EoEAdjDrivers!AD$9:AD$37,MATCH($F135,Inp_EoEAdjDrivers!$F$9:$F$37,0))</f>
        <v>4023899</v>
      </c>
      <c r="AE135" s="53">
        <f>INDEX(Inp_EoEAdjDrivers!AE$9:AE$37,MATCH($F135,Inp_EoEAdjDrivers!$F$9:$F$37,0))</f>
        <v>4033617.5540742283</v>
      </c>
      <c r="AF135" s="53">
        <f>INDEX(Inp_EoEAdjDrivers!AF$9:AF$37,MATCH($F135,Inp_EoEAdjDrivers!$F$9:$F$37,0))</f>
        <v>4043428.0618156805</v>
      </c>
      <c r="AG135" s="53">
        <f>INDEX(Inp_EoEAdjDrivers!AG$9:AG$37,MATCH($F135,Inp_EoEAdjDrivers!$F$9:$F$37,0))</f>
        <v>4057449.4795749905</v>
      </c>
      <c r="AH135" s="53">
        <f>INDEX(Inp_EoEAdjDrivers!AH$9:AH$37,MATCH($F135,Inp_EoEAdjDrivers!$F$9:$F$37,0))</f>
        <v>4071491.0172468014</v>
      </c>
      <c r="AI135" s="53">
        <f>INDEX(Inp_EoEAdjDrivers!AI$9:AI$37,MATCH($F135,Inp_EoEAdjDrivers!$F$9:$F$37,0))</f>
        <v>4085552.9507487286</v>
      </c>
      <c r="AJ135" s="53">
        <f>INDEX(Inp_EoEAdjDrivers!AJ$9:AJ$37,MATCH($F135,Inp_EoEAdjDrivers!$F$9:$F$37,0))</f>
        <v>4099635.5605970141</v>
      </c>
      <c r="AK135" s="53">
        <f>INDEX(Inp_EoEAdjDrivers!AK$9:AK$37,MATCH($F135,Inp_EoEAdjDrivers!$F$9:$F$37,0))</f>
        <v>4113739.1328262528</v>
      </c>
    </row>
    <row r="136" spans="5:37" ht="14.2" customHeight="1">
      <c r="E136" s="2" t="s">
        <v>25</v>
      </c>
      <c r="F136" s="2" t="s">
        <v>143</v>
      </c>
      <c r="G136" s="2" t="s">
        <v>242</v>
      </c>
      <c r="J136" s="2" t="str">
        <f t="shared" si="28"/>
        <v>EoENetwork LengthCSV Customers, network, throughput</v>
      </c>
      <c r="T136" s="53" t="str">
        <f>INDEX(Inp_EoEAdjDrivers!T$9:T$37,MATCH($F136,Inp_EoEAdjDrivers!$F$9:$F$37,0))</f>
        <v/>
      </c>
      <c r="U136" s="53" t="str">
        <f>INDEX(Inp_EoEAdjDrivers!U$9:U$37,MATCH($F136,Inp_EoEAdjDrivers!$F$9:$F$37,0))</f>
        <v/>
      </c>
      <c r="V136" s="53" t="str">
        <f>INDEX(Inp_EoEAdjDrivers!V$9:V$37,MATCH($F136,Inp_EoEAdjDrivers!$F$9:$F$37,0))</f>
        <v/>
      </c>
      <c r="W136" s="53" t="str">
        <f>INDEX(Inp_EoEAdjDrivers!W$9:W$37,MATCH($F136,Inp_EoEAdjDrivers!$F$9:$F$37,0))</f>
        <v/>
      </c>
      <c r="X136" s="53" t="str">
        <f>INDEX(Inp_EoEAdjDrivers!X$9:X$37,MATCH($F136,Inp_EoEAdjDrivers!$F$9:$F$37,0))</f>
        <v/>
      </c>
      <c r="Y136" s="53">
        <f>INDEX(Inp_EoEAdjDrivers!Y$9:Y$37,MATCH($F136,Inp_EoEAdjDrivers!$F$9:$F$37,0))</f>
        <v>49247.148000000001</v>
      </c>
      <c r="Z136" s="53">
        <f>INDEX(Inp_EoEAdjDrivers!Z$9:Z$37,MATCH($F136,Inp_EoEAdjDrivers!$F$9:$F$37,0))</f>
        <v>49244.565999999999</v>
      </c>
      <c r="AA136" s="53">
        <f>INDEX(Inp_EoEAdjDrivers!AA$9:AA$37,MATCH($F136,Inp_EoEAdjDrivers!$F$9:$F$37,0))</f>
        <v>49240.620999999999</v>
      </c>
      <c r="AB136" s="53">
        <f>INDEX(Inp_EoEAdjDrivers!AB$9:AB$37,MATCH($F136,Inp_EoEAdjDrivers!$F$9:$F$37,0))</f>
        <v>49254</v>
      </c>
      <c r="AC136" s="53">
        <f>INDEX(Inp_EoEAdjDrivers!AC$9:AC$37,MATCH($F136,Inp_EoEAdjDrivers!$F$9:$F$37,0))</f>
        <v>49256.862999999998</v>
      </c>
      <c r="AD136" s="53">
        <f>INDEX(Inp_EoEAdjDrivers!AD$9:AD$37,MATCH($F136,Inp_EoEAdjDrivers!$F$9:$F$37,0))</f>
        <v>49261.116999999998</v>
      </c>
      <c r="AE136" s="53">
        <f>INDEX(Inp_EoEAdjDrivers!AE$9:AE$37,MATCH($F136,Inp_EoEAdjDrivers!$F$9:$F$37,0))</f>
        <v>49228.945</v>
      </c>
      <c r="AF136" s="53">
        <f>INDEX(Inp_EoEAdjDrivers!AF$9:AF$37,MATCH($F136,Inp_EoEAdjDrivers!$F$9:$F$37,0))</f>
        <v>49287.285000000003</v>
      </c>
      <c r="AG136" s="53">
        <f>INDEX(Inp_EoEAdjDrivers!AG$9:AG$37,MATCH($F136,Inp_EoEAdjDrivers!$F$9:$F$37,0))</f>
        <v>49279.608999999997</v>
      </c>
      <c r="AH136" s="53">
        <f>INDEX(Inp_EoEAdjDrivers!AH$9:AH$37,MATCH($F136,Inp_EoEAdjDrivers!$F$9:$F$37,0))</f>
        <v>49271.934000000001</v>
      </c>
      <c r="AI136" s="53">
        <f>INDEX(Inp_EoEAdjDrivers!AI$9:AI$37,MATCH($F136,Inp_EoEAdjDrivers!$F$9:$F$37,0))</f>
        <v>49264.262000000002</v>
      </c>
      <c r="AJ136" s="53">
        <f>INDEX(Inp_EoEAdjDrivers!AJ$9:AJ$37,MATCH($F136,Inp_EoEAdjDrivers!$F$9:$F$37,0))</f>
        <v>49256.586000000003</v>
      </c>
      <c r="AK136" s="53">
        <f>INDEX(Inp_EoEAdjDrivers!AK$9:AK$37,MATCH($F136,Inp_EoEAdjDrivers!$F$9:$F$37,0))</f>
        <v>49248.91</v>
      </c>
    </row>
    <row r="137" spans="5:37" ht="14.2" customHeight="1">
      <c r="E137" s="2" t="s">
        <v>25</v>
      </c>
      <c r="F137" s="2" t="s">
        <v>145</v>
      </c>
      <c r="G137" s="2" t="s">
        <v>242</v>
      </c>
      <c r="J137" s="2" t="str">
        <f t="shared" si="28"/>
        <v>EoEThroughputCSV Customers, network, throughput</v>
      </c>
      <c r="T137" s="53" t="str">
        <f>INDEX(Inp_EoEAdjDrivers!T$9:T$37,MATCH($F137,Inp_EoEAdjDrivers!$F$9:$F$37,0))</f>
        <v/>
      </c>
      <c r="U137" s="53" t="str">
        <f>INDEX(Inp_EoEAdjDrivers!U$9:U$37,MATCH($F137,Inp_EoEAdjDrivers!$F$9:$F$37,0))</f>
        <v/>
      </c>
      <c r="V137" s="53" t="str">
        <f>INDEX(Inp_EoEAdjDrivers!V$9:V$37,MATCH($F137,Inp_EoEAdjDrivers!$F$9:$F$37,0))</f>
        <v/>
      </c>
      <c r="W137" s="53" t="str">
        <f>INDEX(Inp_EoEAdjDrivers!W$9:W$37,MATCH($F137,Inp_EoEAdjDrivers!$F$9:$F$37,0))</f>
        <v/>
      </c>
      <c r="X137" s="53" t="str">
        <f>INDEX(Inp_EoEAdjDrivers!X$9:X$37,MATCH($F137,Inp_EoEAdjDrivers!$F$9:$F$37,0))</f>
        <v/>
      </c>
      <c r="Y137" s="53">
        <f>INDEX(Inp_EoEAdjDrivers!Y$9:Y$37,MATCH($F137,Inp_EoEAdjDrivers!$F$9:$F$37,0))</f>
        <v>99386.988830000002</v>
      </c>
      <c r="Z137" s="53">
        <f>INDEX(Inp_EoEAdjDrivers!Z$9:Z$37,MATCH($F137,Inp_EoEAdjDrivers!$F$9:$F$37,0))</f>
        <v>97237.344769999996</v>
      </c>
      <c r="AA137" s="53">
        <f>INDEX(Inp_EoEAdjDrivers!AA$9:AA$37,MATCH($F137,Inp_EoEAdjDrivers!$F$9:$F$37,0))</f>
        <v>95887.680859999993</v>
      </c>
      <c r="AB137" s="53">
        <f>INDEX(Inp_EoEAdjDrivers!AB$9:AB$37,MATCH($F137,Inp_EoEAdjDrivers!$F$9:$F$37,0))</f>
        <v>99098.44872</v>
      </c>
      <c r="AC137" s="53">
        <f>INDEX(Inp_EoEAdjDrivers!AC$9:AC$37,MATCH($F137,Inp_EoEAdjDrivers!$F$9:$F$37,0))</f>
        <v>99725.177330000006</v>
      </c>
      <c r="AD137" s="53">
        <f>INDEX(Inp_EoEAdjDrivers!AD$9:AD$37,MATCH($F137,Inp_EoEAdjDrivers!$F$9:$F$37,0))</f>
        <v>97187.832909999997</v>
      </c>
      <c r="AE137" s="53">
        <f>INDEX(Inp_EoEAdjDrivers!AE$9:AE$37,MATCH($F137,Inp_EoEAdjDrivers!$F$9:$F$37,0))</f>
        <v>99612.215259999997</v>
      </c>
      <c r="AF137" s="53">
        <f>INDEX(Inp_EoEAdjDrivers!AF$9:AF$37,MATCH($F137,Inp_EoEAdjDrivers!$F$9:$F$37,0))</f>
        <v>98496.768609999999</v>
      </c>
      <c r="AG137" s="53">
        <f>INDEX(Inp_EoEAdjDrivers!AG$9:AG$37,MATCH($F137,Inp_EoEAdjDrivers!$F$9:$F$37,0))</f>
        <v>105246.588</v>
      </c>
      <c r="AH137" s="53">
        <f>INDEX(Inp_EoEAdjDrivers!AH$9:AH$37,MATCH($F137,Inp_EoEAdjDrivers!$F$9:$F$37,0))</f>
        <v>105905.8841</v>
      </c>
      <c r="AI137" s="53">
        <f>INDEX(Inp_EoEAdjDrivers!AI$9:AI$37,MATCH($F137,Inp_EoEAdjDrivers!$F$9:$F$37,0))</f>
        <v>106850.4252</v>
      </c>
      <c r="AJ137" s="53">
        <f>INDEX(Inp_EoEAdjDrivers!AJ$9:AJ$37,MATCH($F137,Inp_EoEAdjDrivers!$F$9:$F$37,0))</f>
        <v>106804.2365</v>
      </c>
      <c r="AK137" s="53">
        <f>INDEX(Inp_EoEAdjDrivers!AK$9:AK$37,MATCH($F137,Inp_EoEAdjDrivers!$F$9:$F$37,0))</f>
        <v>106472.9317</v>
      </c>
    </row>
    <row r="138" spans="5:37" ht="14.2" customHeight="1">
      <c r="E138" s="2" t="s">
        <v>25</v>
      </c>
      <c r="F138" s="3" t="s">
        <v>202</v>
      </c>
      <c r="G138" s="3" t="str">
        <f>G137</f>
        <v>CSV Customers, network, throughput</v>
      </c>
      <c r="H138" s="3"/>
      <c r="J138" s="2" t="str">
        <f>E138&amp;$G138&amp;""&amp;H138</f>
        <v>EoECSV Customers, network, throughput</v>
      </c>
      <c r="T138" s="53" t="e">
        <f t="shared" ref="T138:AK138" si="29">T135^$R$47*T136^$R$48*T137^$R$49</f>
        <v>#VALUE!</v>
      </c>
      <c r="U138" s="53" t="e">
        <f t="shared" si="29"/>
        <v>#VALUE!</v>
      </c>
      <c r="V138" s="53" t="e">
        <f t="shared" si="29"/>
        <v>#VALUE!</v>
      </c>
      <c r="W138" s="53" t="e">
        <f t="shared" si="29"/>
        <v>#VALUE!</v>
      </c>
      <c r="X138" s="53" t="e">
        <f t="shared" si="29"/>
        <v>#VALUE!</v>
      </c>
      <c r="Y138" s="53">
        <f t="shared" si="29"/>
        <v>176024.57083001288</v>
      </c>
      <c r="Z138" s="53">
        <f t="shared" si="29"/>
        <v>175115.34443654091</v>
      </c>
      <c r="AA138" s="53">
        <f t="shared" si="29"/>
        <v>174636.50152765651</v>
      </c>
      <c r="AB138" s="53">
        <f t="shared" si="29"/>
        <v>176180.64955638445</v>
      </c>
      <c r="AC138" s="53">
        <f t="shared" si="29"/>
        <v>176544.01203994176</v>
      </c>
      <c r="AD138" s="53">
        <f t="shared" si="29"/>
        <v>175516.06356187657</v>
      </c>
      <c r="AE138" s="53">
        <f t="shared" si="29"/>
        <v>176649.3702635295</v>
      </c>
      <c r="AF138" s="53">
        <f t="shared" si="29"/>
        <v>176364.17603676324</v>
      </c>
      <c r="AG138" s="53">
        <f t="shared" si="29"/>
        <v>179452.25218705685</v>
      </c>
      <c r="AH138" s="53">
        <f t="shared" si="29"/>
        <v>179873.91919927666</v>
      </c>
      <c r="AI138" s="53">
        <f t="shared" si="29"/>
        <v>180415.05090163733</v>
      </c>
      <c r="AJ138" s="53">
        <f t="shared" si="29"/>
        <v>180536.73605029896</v>
      </c>
      <c r="AK138" s="53">
        <f t="shared" si="29"/>
        <v>180537.44900106979</v>
      </c>
    </row>
    <row r="139" spans="5:37" ht="14.2" customHeight="1"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</row>
    <row r="140" spans="5:37" ht="14.2" customHeight="1">
      <c r="E140" s="2" t="s">
        <v>25</v>
      </c>
      <c r="F140" s="2" t="s">
        <v>141</v>
      </c>
      <c r="G140" s="2" t="s">
        <v>243</v>
      </c>
      <c r="J140" s="2" t="str">
        <f t="shared" ref="J140:J142" si="30">E140&amp;$F140&amp;""&amp;G140&amp;""&amp;H140</f>
        <v>EoECustomersCSV Customers, PREs, External condition reports</v>
      </c>
      <c r="T140" s="53" t="str">
        <f>INDEX(Inp_EoEAdjDrivers!T$9:T$37,MATCH($F140,Inp_EoEAdjDrivers!$F$9:$F$37,0))</f>
        <v/>
      </c>
      <c r="U140" s="53" t="str">
        <f>INDEX(Inp_EoEAdjDrivers!U$9:U$37,MATCH($F140,Inp_EoEAdjDrivers!$F$9:$F$37,0))</f>
        <v/>
      </c>
      <c r="V140" s="53" t="str">
        <f>INDEX(Inp_EoEAdjDrivers!V$9:V$37,MATCH($F140,Inp_EoEAdjDrivers!$F$9:$F$37,0))</f>
        <v/>
      </c>
      <c r="W140" s="53" t="str">
        <f>INDEX(Inp_EoEAdjDrivers!W$9:W$37,MATCH($F140,Inp_EoEAdjDrivers!$F$9:$F$37,0))</f>
        <v/>
      </c>
      <c r="X140" s="53" t="str">
        <f>INDEX(Inp_EoEAdjDrivers!X$9:X$37,MATCH($F140,Inp_EoEAdjDrivers!$F$9:$F$37,0))</f>
        <v/>
      </c>
      <c r="Y140" s="53">
        <f>INDEX(Inp_EoEAdjDrivers!Y$9:Y$37,MATCH($F140,Inp_EoEAdjDrivers!$F$9:$F$37,0))</f>
        <v>3982918.9998000003</v>
      </c>
      <c r="Z140" s="53">
        <f>INDEX(Inp_EoEAdjDrivers!Z$9:Z$37,MATCH($F140,Inp_EoEAdjDrivers!$F$9:$F$37,0))</f>
        <v>3987926.0003999998</v>
      </c>
      <c r="AA140" s="53">
        <f>INDEX(Inp_EoEAdjDrivers!AA$9:AA$37,MATCH($F140,Inp_EoEAdjDrivers!$F$9:$F$37,0))</f>
        <v>4000646.9996000002</v>
      </c>
      <c r="AB140" s="53">
        <f>INDEX(Inp_EoEAdjDrivers!AB$9:AB$37,MATCH($F140,Inp_EoEAdjDrivers!$F$9:$F$37,0))</f>
        <v>4007587</v>
      </c>
      <c r="AC140" s="53">
        <f>INDEX(Inp_EoEAdjDrivers!AC$9:AC$37,MATCH($F140,Inp_EoEAdjDrivers!$F$9:$F$37,0))</f>
        <v>4014890.0004000003</v>
      </c>
      <c r="AD140" s="53">
        <f>INDEX(Inp_EoEAdjDrivers!AD$9:AD$37,MATCH($F140,Inp_EoEAdjDrivers!$F$9:$F$37,0))</f>
        <v>4023899</v>
      </c>
      <c r="AE140" s="53">
        <f>INDEX(Inp_EoEAdjDrivers!AE$9:AE$37,MATCH($F140,Inp_EoEAdjDrivers!$F$9:$F$37,0))</f>
        <v>4033617.5540742283</v>
      </c>
      <c r="AF140" s="53">
        <f>INDEX(Inp_EoEAdjDrivers!AF$9:AF$37,MATCH($F140,Inp_EoEAdjDrivers!$F$9:$F$37,0))</f>
        <v>4043428.0618156805</v>
      </c>
      <c r="AG140" s="53">
        <f>INDEX(Inp_EoEAdjDrivers!AG$9:AG$37,MATCH($F140,Inp_EoEAdjDrivers!$F$9:$F$37,0))</f>
        <v>4057449.4795749905</v>
      </c>
      <c r="AH140" s="53">
        <f>INDEX(Inp_EoEAdjDrivers!AH$9:AH$37,MATCH($F140,Inp_EoEAdjDrivers!$F$9:$F$37,0))</f>
        <v>4071491.0172468014</v>
      </c>
      <c r="AI140" s="53">
        <f>INDEX(Inp_EoEAdjDrivers!AI$9:AI$37,MATCH($F140,Inp_EoEAdjDrivers!$F$9:$F$37,0))</f>
        <v>4085552.9507487286</v>
      </c>
      <c r="AJ140" s="53">
        <f>INDEX(Inp_EoEAdjDrivers!AJ$9:AJ$37,MATCH($F140,Inp_EoEAdjDrivers!$F$9:$F$37,0))</f>
        <v>4099635.5605970141</v>
      </c>
      <c r="AK140" s="53">
        <f>INDEX(Inp_EoEAdjDrivers!AK$9:AK$37,MATCH($F140,Inp_EoEAdjDrivers!$F$9:$F$37,0))</f>
        <v>4113739.1328262528</v>
      </c>
    </row>
    <row r="141" spans="5:37" ht="14.2" customHeight="1">
      <c r="E141" s="2" t="s">
        <v>25</v>
      </c>
      <c r="F141" s="2" t="s">
        <v>147</v>
      </c>
      <c r="G141" s="2" t="s">
        <v>243</v>
      </c>
      <c r="J141" s="2" t="str">
        <f t="shared" si="30"/>
        <v>EoEPREs (Internal &amp; External)CSV Customers, PREs, External condition reports</v>
      </c>
      <c r="T141" s="53" t="str">
        <f>INDEX(Inp_EoEAdjDrivers!T$9:T$37,MATCH($F141,Inp_EoEAdjDrivers!$F$9:$F$37,0))</f>
        <v/>
      </c>
      <c r="U141" s="53" t="str">
        <f>INDEX(Inp_EoEAdjDrivers!U$9:U$37,MATCH($F141,Inp_EoEAdjDrivers!$F$9:$F$37,0))</f>
        <v/>
      </c>
      <c r="V141" s="53" t="str">
        <f>INDEX(Inp_EoEAdjDrivers!V$9:V$37,MATCH($F141,Inp_EoEAdjDrivers!$F$9:$F$37,0))</f>
        <v/>
      </c>
      <c r="W141" s="53" t="str">
        <f>INDEX(Inp_EoEAdjDrivers!W$9:W$37,MATCH($F141,Inp_EoEAdjDrivers!$F$9:$F$37,0))</f>
        <v/>
      </c>
      <c r="X141" s="53" t="str">
        <f>INDEX(Inp_EoEAdjDrivers!X$9:X$37,MATCH($F141,Inp_EoEAdjDrivers!$F$9:$F$37,0))</f>
        <v/>
      </c>
      <c r="Y141" s="53">
        <f>INDEX(Inp_EoEAdjDrivers!Y$9:Y$37,MATCH($F141,Inp_EoEAdjDrivers!$F$9:$F$37,0))</f>
        <v>144574</v>
      </c>
      <c r="Z141" s="53">
        <f>INDEX(Inp_EoEAdjDrivers!Z$9:Z$37,MATCH($F141,Inp_EoEAdjDrivers!$F$9:$F$37,0))</f>
        <v>141372</v>
      </c>
      <c r="AA141" s="53">
        <f>INDEX(Inp_EoEAdjDrivers!AA$9:AA$37,MATCH($F141,Inp_EoEAdjDrivers!$F$9:$F$37,0))</f>
        <v>140520</v>
      </c>
      <c r="AB141" s="53">
        <f>INDEX(Inp_EoEAdjDrivers!AB$9:AB$37,MATCH($F141,Inp_EoEAdjDrivers!$F$9:$F$37,0))</f>
        <v>149043</v>
      </c>
      <c r="AC141" s="53">
        <f>INDEX(Inp_EoEAdjDrivers!AC$9:AC$37,MATCH($F141,Inp_EoEAdjDrivers!$F$9:$F$37,0))</f>
        <v>139205</v>
      </c>
      <c r="AD141" s="53">
        <f>INDEX(Inp_EoEAdjDrivers!AD$9:AD$37,MATCH($F141,Inp_EoEAdjDrivers!$F$9:$F$37,0))</f>
        <v>131260</v>
      </c>
      <c r="AE141" s="53">
        <f>INDEX(Inp_EoEAdjDrivers!AE$9:AE$37,MATCH($F141,Inp_EoEAdjDrivers!$F$9:$F$37,0))</f>
        <v>129722</v>
      </c>
      <c r="AF141" s="53">
        <f>INDEX(Inp_EoEAdjDrivers!AF$9:AF$37,MATCH($F141,Inp_EoEAdjDrivers!$F$9:$F$37,0))</f>
        <v>128183</v>
      </c>
      <c r="AG141" s="53">
        <f>INDEX(Inp_EoEAdjDrivers!AG$9:AG$37,MATCH($F141,Inp_EoEAdjDrivers!$F$9:$F$37,0))</f>
        <v>126526</v>
      </c>
      <c r="AH141" s="53">
        <f>INDEX(Inp_EoEAdjDrivers!AH$9:AH$37,MATCH($F141,Inp_EoEAdjDrivers!$F$9:$F$37,0))</f>
        <v>124892</v>
      </c>
      <c r="AI141" s="53">
        <f>INDEX(Inp_EoEAdjDrivers!AI$9:AI$37,MATCH($F141,Inp_EoEAdjDrivers!$F$9:$F$37,0))</f>
        <v>123286</v>
      </c>
      <c r="AJ141" s="53">
        <f>INDEX(Inp_EoEAdjDrivers!AJ$9:AJ$37,MATCH($F141,Inp_EoEAdjDrivers!$F$9:$F$37,0))</f>
        <v>121707</v>
      </c>
      <c r="AK141" s="53">
        <f>INDEX(Inp_EoEAdjDrivers!AK$9:AK$37,MATCH($F141,Inp_EoEAdjDrivers!$F$9:$F$37,0))</f>
        <v>120149</v>
      </c>
    </row>
    <row r="142" spans="5:37" ht="14.2" customHeight="1">
      <c r="E142" s="2" t="s">
        <v>25</v>
      </c>
      <c r="F142" s="66" t="s">
        <v>166</v>
      </c>
      <c r="G142" s="2" t="s">
        <v>243</v>
      </c>
      <c r="J142" s="2" t="str">
        <f t="shared" si="30"/>
        <v>EoETotal external condition reports
(service condition + mains condition)CSV Customers, PREs, External condition reports</v>
      </c>
      <c r="T142" s="53" t="str">
        <f>INDEX(Inp_EoEAdjDrivers!T$9:T$37,MATCH($F142,Inp_EoEAdjDrivers!$F$9:$F$37,0))</f>
        <v/>
      </c>
      <c r="U142" s="53" t="str">
        <f>INDEX(Inp_EoEAdjDrivers!U$9:U$37,MATCH($F142,Inp_EoEAdjDrivers!$F$9:$F$37,0))</f>
        <v/>
      </c>
      <c r="V142" s="53" t="str">
        <f>INDEX(Inp_EoEAdjDrivers!V$9:V$37,MATCH($F142,Inp_EoEAdjDrivers!$F$9:$F$37,0))</f>
        <v/>
      </c>
      <c r="W142" s="53" t="str">
        <f>INDEX(Inp_EoEAdjDrivers!W$9:W$37,MATCH($F142,Inp_EoEAdjDrivers!$F$9:$F$37,0))</f>
        <v/>
      </c>
      <c r="X142" s="53" t="str">
        <f>INDEX(Inp_EoEAdjDrivers!X$9:X$37,MATCH($F142,Inp_EoEAdjDrivers!$F$9:$F$37,0))</f>
        <v/>
      </c>
      <c r="Y142" s="53">
        <f>INDEX(Inp_EoEAdjDrivers!Y$9:Y$37,MATCH($F142,Inp_EoEAdjDrivers!$F$9:$F$37,0))</f>
        <v>19834</v>
      </c>
      <c r="Z142" s="53">
        <f>INDEX(Inp_EoEAdjDrivers!Z$9:Z$37,MATCH($F142,Inp_EoEAdjDrivers!$F$9:$F$37,0))</f>
        <v>22231</v>
      </c>
      <c r="AA142" s="53">
        <f>INDEX(Inp_EoEAdjDrivers!AA$9:AA$37,MATCH($F142,Inp_EoEAdjDrivers!$F$9:$F$37,0))</f>
        <v>21901</v>
      </c>
      <c r="AB142" s="53">
        <f>INDEX(Inp_EoEAdjDrivers!AB$9:AB$37,MATCH($F142,Inp_EoEAdjDrivers!$F$9:$F$37,0))</f>
        <v>23229</v>
      </c>
      <c r="AC142" s="53">
        <f>INDEX(Inp_EoEAdjDrivers!AC$9:AC$37,MATCH($F142,Inp_EoEAdjDrivers!$F$9:$F$37,0))</f>
        <v>21675</v>
      </c>
      <c r="AD142" s="53">
        <f>INDEX(Inp_EoEAdjDrivers!AD$9:AD$37,MATCH($F142,Inp_EoEAdjDrivers!$F$9:$F$37,0))</f>
        <v>21815</v>
      </c>
      <c r="AE142" s="53">
        <f>INDEX(Inp_EoEAdjDrivers!AE$9:AE$37,MATCH($F142,Inp_EoEAdjDrivers!$F$9:$F$37,0))</f>
        <v>21597</v>
      </c>
      <c r="AF142" s="53">
        <f>INDEX(Inp_EoEAdjDrivers!AF$9:AF$37,MATCH($F142,Inp_EoEAdjDrivers!$F$9:$F$37,0))</f>
        <v>21381</v>
      </c>
      <c r="AG142" s="53">
        <f>INDEX(Inp_EoEAdjDrivers!AG$9:AG$37,MATCH($F142,Inp_EoEAdjDrivers!$F$9:$F$37,0))</f>
        <v>20954</v>
      </c>
      <c r="AH142" s="53">
        <f>INDEX(Inp_EoEAdjDrivers!AH$9:AH$37,MATCH($F142,Inp_EoEAdjDrivers!$F$9:$F$37,0))</f>
        <v>20535</v>
      </c>
      <c r="AI142" s="53">
        <f>INDEX(Inp_EoEAdjDrivers!AI$9:AI$37,MATCH($F142,Inp_EoEAdjDrivers!$F$9:$F$37,0))</f>
        <v>20125</v>
      </c>
      <c r="AJ142" s="53">
        <f>INDEX(Inp_EoEAdjDrivers!AJ$9:AJ$37,MATCH($F142,Inp_EoEAdjDrivers!$F$9:$F$37,0))</f>
        <v>19722</v>
      </c>
      <c r="AK142" s="53">
        <f>INDEX(Inp_EoEAdjDrivers!AK$9:AK$37,MATCH($F142,Inp_EoEAdjDrivers!$F$9:$F$37,0))</f>
        <v>19328</v>
      </c>
    </row>
    <row r="143" spans="5:37" ht="14.2" customHeight="1">
      <c r="E143" s="2" t="s">
        <v>25</v>
      </c>
      <c r="F143" s="3" t="s">
        <v>202</v>
      </c>
      <c r="G143" s="3" t="str">
        <f>G142</f>
        <v>CSV Customers, PREs, External condition reports</v>
      </c>
      <c r="H143" s="3"/>
      <c r="J143" s="2" t="str">
        <f>E143&amp;$G143&amp;""&amp;H143</f>
        <v>EoECSV Customers, PREs, External condition reports</v>
      </c>
      <c r="T143" s="53" t="e">
        <f t="shared" ref="T143:AK143" si="31">T140^$R$52*T141^$R$53*T142^$R$54</f>
        <v>#VALUE!</v>
      </c>
      <c r="U143" s="53" t="e">
        <f t="shared" si="31"/>
        <v>#VALUE!</v>
      </c>
      <c r="V143" s="53" t="e">
        <f t="shared" si="31"/>
        <v>#VALUE!</v>
      </c>
      <c r="W143" s="53" t="e">
        <f t="shared" si="31"/>
        <v>#VALUE!</v>
      </c>
      <c r="X143" s="53" t="e">
        <f t="shared" si="31"/>
        <v>#VALUE!</v>
      </c>
      <c r="Y143" s="53">
        <f t="shared" si="31"/>
        <v>126078.23179926304</v>
      </c>
      <c r="Z143" s="53">
        <f t="shared" si="31"/>
        <v>131548.42413289408</v>
      </c>
      <c r="AA143" s="53">
        <f t="shared" si="31"/>
        <v>130512.78165454534</v>
      </c>
      <c r="AB143" s="53">
        <f t="shared" si="31"/>
        <v>136694.0726001455</v>
      </c>
      <c r="AC143" s="53">
        <f t="shared" si="31"/>
        <v>129606.38169595617</v>
      </c>
      <c r="AD143" s="53">
        <f t="shared" si="31"/>
        <v>127445.37268460184</v>
      </c>
      <c r="AE143" s="53">
        <f t="shared" si="31"/>
        <v>126443.36685680701</v>
      </c>
      <c r="AF143" s="53">
        <f t="shared" si="31"/>
        <v>125442.87645747664</v>
      </c>
      <c r="AG143" s="53">
        <f t="shared" si="31"/>
        <v>123883.54380791665</v>
      </c>
      <c r="AH143" s="53">
        <f t="shared" si="31"/>
        <v>122342.56194755695</v>
      </c>
      <c r="AI143" s="53">
        <f t="shared" si="31"/>
        <v>120824.5102363481</v>
      </c>
      <c r="AJ143" s="53">
        <f t="shared" si="31"/>
        <v>119324.11082173491</v>
      </c>
      <c r="AK143" s="53">
        <f t="shared" si="31"/>
        <v>117844.90827630635</v>
      </c>
    </row>
    <row r="144" spans="5:37" ht="14.2" customHeight="1"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</row>
    <row r="145" spans="5:37" ht="14.2" customHeight="1">
      <c r="E145" s="2" t="s">
        <v>25</v>
      </c>
      <c r="F145" s="2" t="s">
        <v>141</v>
      </c>
      <c r="G145" s="2" t="s">
        <v>244</v>
      </c>
      <c r="J145" s="2" t="str">
        <f t="shared" ref="J145:J148" si="32">E145&amp;$F145&amp;""&amp;G145&amp;""&amp;H145</f>
        <v>EoECustomersCSV Customers, PREs, External condition reports, MEAV</v>
      </c>
      <c r="T145" s="53" t="str">
        <f>INDEX(Inp_EoEAdjDrivers!T$9:T$37,MATCH($F145,Inp_EoEAdjDrivers!$F$9:$F$37,0))</f>
        <v/>
      </c>
      <c r="U145" s="53" t="str">
        <f>INDEX(Inp_EoEAdjDrivers!U$9:U$37,MATCH($F145,Inp_EoEAdjDrivers!$F$9:$F$37,0))</f>
        <v/>
      </c>
      <c r="V145" s="53" t="str">
        <f>INDEX(Inp_EoEAdjDrivers!V$9:V$37,MATCH($F145,Inp_EoEAdjDrivers!$F$9:$F$37,0))</f>
        <v/>
      </c>
      <c r="W145" s="53" t="str">
        <f>INDEX(Inp_EoEAdjDrivers!W$9:W$37,MATCH($F145,Inp_EoEAdjDrivers!$F$9:$F$37,0))</f>
        <v/>
      </c>
      <c r="X145" s="53" t="str">
        <f>INDEX(Inp_EoEAdjDrivers!X$9:X$37,MATCH($F145,Inp_EoEAdjDrivers!$F$9:$F$37,0))</f>
        <v/>
      </c>
      <c r="Y145" s="53">
        <f>INDEX(Inp_EoEAdjDrivers!Y$9:Y$37,MATCH($F145,Inp_EoEAdjDrivers!$F$9:$F$37,0))</f>
        <v>3982918.9998000003</v>
      </c>
      <c r="Z145" s="53">
        <f>INDEX(Inp_EoEAdjDrivers!Z$9:Z$37,MATCH($F145,Inp_EoEAdjDrivers!$F$9:$F$37,0))</f>
        <v>3987926.0003999998</v>
      </c>
      <c r="AA145" s="53">
        <f>INDEX(Inp_EoEAdjDrivers!AA$9:AA$37,MATCH($F145,Inp_EoEAdjDrivers!$F$9:$F$37,0))</f>
        <v>4000646.9996000002</v>
      </c>
      <c r="AB145" s="53">
        <f>INDEX(Inp_EoEAdjDrivers!AB$9:AB$37,MATCH($F145,Inp_EoEAdjDrivers!$F$9:$F$37,0))</f>
        <v>4007587</v>
      </c>
      <c r="AC145" s="53">
        <f>INDEX(Inp_EoEAdjDrivers!AC$9:AC$37,MATCH($F145,Inp_EoEAdjDrivers!$F$9:$F$37,0))</f>
        <v>4014890.0004000003</v>
      </c>
      <c r="AD145" s="53">
        <f>INDEX(Inp_EoEAdjDrivers!AD$9:AD$37,MATCH($F145,Inp_EoEAdjDrivers!$F$9:$F$37,0))</f>
        <v>4023899</v>
      </c>
      <c r="AE145" s="53">
        <f>INDEX(Inp_EoEAdjDrivers!AE$9:AE$37,MATCH($F145,Inp_EoEAdjDrivers!$F$9:$F$37,0))</f>
        <v>4033617.5540742283</v>
      </c>
      <c r="AF145" s="53">
        <f>INDEX(Inp_EoEAdjDrivers!AF$9:AF$37,MATCH($F145,Inp_EoEAdjDrivers!$F$9:$F$37,0))</f>
        <v>4043428.0618156805</v>
      </c>
      <c r="AG145" s="53">
        <f>INDEX(Inp_EoEAdjDrivers!AG$9:AG$37,MATCH($F145,Inp_EoEAdjDrivers!$F$9:$F$37,0))</f>
        <v>4057449.4795749905</v>
      </c>
      <c r="AH145" s="53">
        <f>INDEX(Inp_EoEAdjDrivers!AH$9:AH$37,MATCH($F145,Inp_EoEAdjDrivers!$F$9:$F$37,0))</f>
        <v>4071491.0172468014</v>
      </c>
      <c r="AI145" s="53">
        <f>INDEX(Inp_EoEAdjDrivers!AI$9:AI$37,MATCH($F145,Inp_EoEAdjDrivers!$F$9:$F$37,0))</f>
        <v>4085552.9507487286</v>
      </c>
      <c r="AJ145" s="53">
        <f>INDEX(Inp_EoEAdjDrivers!AJ$9:AJ$37,MATCH($F145,Inp_EoEAdjDrivers!$F$9:$F$37,0))</f>
        <v>4099635.5605970141</v>
      </c>
      <c r="AK145" s="53">
        <f>INDEX(Inp_EoEAdjDrivers!AK$9:AK$37,MATCH($F145,Inp_EoEAdjDrivers!$F$9:$F$37,0))</f>
        <v>4113739.1328262528</v>
      </c>
    </row>
    <row r="146" spans="5:37" ht="14.2" customHeight="1">
      <c r="E146" s="2" t="s">
        <v>25</v>
      </c>
      <c r="F146" s="2" t="s">
        <v>147</v>
      </c>
      <c r="G146" s="2" t="s">
        <v>244</v>
      </c>
      <c r="J146" s="2" t="str">
        <f t="shared" si="32"/>
        <v>EoEPREs (Internal &amp; External)CSV Customers, PREs, External condition reports, MEAV</v>
      </c>
      <c r="T146" s="53" t="str">
        <f>INDEX(Inp_EoEAdjDrivers!T$9:T$37,MATCH($F146,Inp_EoEAdjDrivers!$F$9:$F$37,0))</f>
        <v/>
      </c>
      <c r="U146" s="53" t="str">
        <f>INDEX(Inp_EoEAdjDrivers!U$9:U$37,MATCH($F146,Inp_EoEAdjDrivers!$F$9:$F$37,0))</f>
        <v/>
      </c>
      <c r="V146" s="53" t="str">
        <f>INDEX(Inp_EoEAdjDrivers!V$9:V$37,MATCH($F146,Inp_EoEAdjDrivers!$F$9:$F$37,0))</f>
        <v/>
      </c>
      <c r="W146" s="53" t="str">
        <f>INDEX(Inp_EoEAdjDrivers!W$9:W$37,MATCH($F146,Inp_EoEAdjDrivers!$F$9:$F$37,0))</f>
        <v/>
      </c>
      <c r="X146" s="53" t="str">
        <f>INDEX(Inp_EoEAdjDrivers!X$9:X$37,MATCH($F146,Inp_EoEAdjDrivers!$F$9:$F$37,0))</f>
        <v/>
      </c>
      <c r="Y146" s="53">
        <f>INDEX(Inp_EoEAdjDrivers!Y$9:Y$37,MATCH($F146,Inp_EoEAdjDrivers!$F$9:$F$37,0))</f>
        <v>144574</v>
      </c>
      <c r="Z146" s="53">
        <f>INDEX(Inp_EoEAdjDrivers!Z$9:Z$37,MATCH($F146,Inp_EoEAdjDrivers!$F$9:$F$37,0))</f>
        <v>141372</v>
      </c>
      <c r="AA146" s="53">
        <f>INDEX(Inp_EoEAdjDrivers!AA$9:AA$37,MATCH($F146,Inp_EoEAdjDrivers!$F$9:$F$37,0))</f>
        <v>140520</v>
      </c>
      <c r="AB146" s="53">
        <f>INDEX(Inp_EoEAdjDrivers!AB$9:AB$37,MATCH($F146,Inp_EoEAdjDrivers!$F$9:$F$37,0))</f>
        <v>149043</v>
      </c>
      <c r="AC146" s="53">
        <f>INDEX(Inp_EoEAdjDrivers!AC$9:AC$37,MATCH($F146,Inp_EoEAdjDrivers!$F$9:$F$37,0))</f>
        <v>139205</v>
      </c>
      <c r="AD146" s="53">
        <f>INDEX(Inp_EoEAdjDrivers!AD$9:AD$37,MATCH($F146,Inp_EoEAdjDrivers!$F$9:$F$37,0))</f>
        <v>131260</v>
      </c>
      <c r="AE146" s="53">
        <f>INDEX(Inp_EoEAdjDrivers!AE$9:AE$37,MATCH($F146,Inp_EoEAdjDrivers!$F$9:$F$37,0))</f>
        <v>129722</v>
      </c>
      <c r="AF146" s="53">
        <f>INDEX(Inp_EoEAdjDrivers!AF$9:AF$37,MATCH($F146,Inp_EoEAdjDrivers!$F$9:$F$37,0))</f>
        <v>128183</v>
      </c>
      <c r="AG146" s="53">
        <f>INDEX(Inp_EoEAdjDrivers!AG$9:AG$37,MATCH($F146,Inp_EoEAdjDrivers!$F$9:$F$37,0))</f>
        <v>126526</v>
      </c>
      <c r="AH146" s="53">
        <f>INDEX(Inp_EoEAdjDrivers!AH$9:AH$37,MATCH($F146,Inp_EoEAdjDrivers!$F$9:$F$37,0))</f>
        <v>124892</v>
      </c>
      <c r="AI146" s="53">
        <f>INDEX(Inp_EoEAdjDrivers!AI$9:AI$37,MATCH($F146,Inp_EoEAdjDrivers!$F$9:$F$37,0))</f>
        <v>123286</v>
      </c>
      <c r="AJ146" s="53">
        <f>INDEX(Inp_EoEAdjDrivers!AJ$9:AJ$37,MATCH($F146,Inp_EoEAdjDrivers!$F$9:$F$37,0))</f>
        <v>121707</v>
      </c>
      <c r="AK146" s="53">
        <f>INDEX(Inp_EoEAdjDrivers!AK$9:AK$37,MATCH($F146,Inp_EoEAdjDrivers!$F$9:$F$37,0))</f>
        <v>120149</v>
      </c>
    </row>
    <row r="147" spans="5:37" ht="14.2" customHeight="1">
      <c r="E147" s="2" t="s">
        <v>25</v>
      </c>
      <c r="F147" s="66" t="s">
        <v>166</v>
      </c>
      <c r="G147" s="2" t="s">
        <v>244</v>
      </c>
      <c r="J147" s="2" t="str">
        <f t="shared" si="32"/>
        <v>EoETotal external condition reports
(service condition + mains condition)CSV Customers, PREs, External condition reports, MEAV</v>
      </c>
      <c r="T147" s="53" t="str">
        <f>INDEX(Inp_EoEAdjDrivers!T$9:T$37,MATCH($F147,Inp_EoEAdjDrivers!$F$9:$F$37,0))</f>
        <v/>
      </c>
      <c r="U147" s="53" t="str">
        <f>INDEX(Inp_EoEAdjDrivers!U$9:U$37,MATCH($F147,Inp_EoEAdjDrivers!$F$9:$F$37,0))</f>
        <v/>
      </c>
      <c r="V147" s="53" t="str">
        <f>INDEX(Inp_EoEAdjDrivers!V$9:V$37,MATCH($F147,Inp_EoEAdjDrivers!$F$9:$F$37,0))</f>
        <v/>
      </c>
      <c r="W147" s="53" t="str">
        <f>INDEX(Inp_EoEAdjDrivers!W$9:W$37,MATCH($F147,Inp_EoEAdjDrivers!$F$9:$F$37,0))</f>
        <v/>
      </c>
      <c r="X147" s="53" t="str">
        <f>INDEX(Inp_EoEAdjDrivers!X$9:X$37,MATCH($F147,Inp_EoEAdjDrivers!$F$9:$F$37,0))</f>
        <v/>
      </c>
      <c r="Y147" s="53">
        <f>INDEX(Inp_EoEAdjDrivers!Y$9:Y$37,MATCH($F147,Inp_EoEAdjDrivers!$F$9:$F$37,0))</f>
        <v>19834</v>
      </c>
      <c r="Z147" s="53">
        <f>INDEX(Inp_EoEAdjDrivers!Z$9:Z$37,MATCH($F147,Inp_EoEAdjDrivers!$F$9:$F$37,0))</f>
        <v>22231</v>
      </c>
      <c r="AA147" s="53">
        <f>INDEX(Inp_EoEAdjDrivers!AA$9:AA$37,MATCH($F147,Inp_EoEAdjDrivers!$F$9:$F$37,0))</f>
        <v>21901</v>
      </c>
      <c r="AB147" s="53">
        <f>INDEX(Inp_EoEAdjDrivers!AB$9:AB$37,MATCH($F147,Inp_EoEAdjDrivers!$F$9:$F$37,0))</f>
        <v>23229</v>
      </c>
      <c r="AC147" s="53">
        <f>INDEX(Inp_EoEAdjDrivers!AC$9:AC$37,MATCH($F147,Inp_EoEAdjDrivers!$F$9:$F$37,0))</f>
        <v>21675</v>
      </c>
      <c r="AD147" s="53">
        <f>INDEX(Inp_EoEAdjDrivers!AD$9:AD$37,MATCH($F147,Inp_EoEAdjDrivers!$F$9:$F$37,0))</f>
        <v>21815</v>
      </c>
      <c r="AE147" s="53">
        <f>INDEX(Inp_EoEAdjDrivers!AE$9:AE$37,MATCH($F147,Inp_EoEAdjDrivers!$F$9:$F$37,0))</f>
        <v>21597</v>
      </c>
      <c r="AF147" s="53">
        <f>INDEX(Inp_EoEAdjDrivers!AF$9:AF$37,MATCH($F147,Inp_EoEAdjDrivers!$F$9:$F$37,0))</f>
        <v>21381</v>
      </c>
      <c r="AG147" s="53">
        <f>INDEX(Inp_EoEAdjDrivers!AG$9:AG$37,MATCH($F147,Inp_EoEAdjDrivers!$F$9:$F$37,0))</f>
        <v>20954</v>
      </c>
      <c r="AH147" s="53">
        <f>INDEX(Inp_EoEAdjDrivers!AH$9:AH$37,MATCH($F147,Inp_EoEAdjDrivers!$F$9:$F$37,0))</f>
        <v>20535</v>
      </c>
      <c r="AI147" s="53">
        <f>INDEX(Inp_EoEAdjDrivers!AI$9:AI$37,MATCH($F147,Inp_EoEAdjDrivers!$F$9:$F$37,0))</f>
        <v>20125</v>
      </c>
      <c r="AJ147" s="53">
        <f>INDEX(Inp_EoEAdjDrivers!AJ$9:AJ$37,MATCH($F147,Inp_EoEAdjDrivers!$F$9:$F$37,0))</f>
        <v>19722</v>
      </c>
      <c r="AK147" s="53">
        <f>INDEX(Inp_EoEAdjDrivers!AK$9:AK$37,MATCH($F147,Inp_EoEAdjDrivers!$F$9:$F$37,0))</f>
        <v>19328</v>
      </c>
    </row>
    <row r="148" spans="5:37" ht="14.2" customHeight="1">
      <c r="E148" s="2" t="s">
        <v>25</v>
      </c>
      <c r="F148" s="2" t="s">
        <v>168</v>
      </c>
      <c r="G148" s="2" t="s">
        <v>244</v>
      </c>
      <c r="J148" s="2" t="str">
        <f t="shared" si="32"/>
        <v>EoEMEAVCSV Customers, PREs, External condition reports, MEAV</v>
      </c>
      <c r="T148" s="53" t="e">
        <f t="shared" ref="T148:AK148" si="33">T145^$R$57*T146^$R$58*T147^$R$59</f>
        <v>#VALUE!</v>
      </c>
      <c r="U148" s="53" t="e">
        <f t="shared" si="33"/>
        <v>#VALUE!</v>
      </c>
      <c r="V148" s="53" t="e">
        <f t="shared" si="33"/>
        <v>#VALUE!</v>
      </c>
      <c r="W148" s="53" t="e">
        <f t="shared" si="33"/>
        <v>#VALUE!</v>
      </c>
      <c r="X148" s="53" t="e">
        <f t="shared" si="33"/>
        <v>#VALUE!</v>
      </c>
      <c r="Y148" s="53">
        <f t="shared" si="33"/>
        <v>36500.117092033172</v>
      </c>
      <c r="Z148" s="53">
        <f t="shared" si="33"/>
        <v>37592.481814057945</v>
      </c>
      <c r="AA148" s="53">
        <f t="shared" si="33"/>
        <v>37406.990001052698</v>
      </c>
      <c r="AB148" s="53">
        <f t="shared" si="33"/>
        <v>38630.552038327929</v>
      </c>
      <c r="AC148" s="53">
        <f t="shared" si="33"/>
        <v>37248.590768989576</v>
      </c>
      <c r="AD148" s="53">
        <f t="shared" si="33"/>
        <v>36832.240090168249</v>
      </c>
      <c r="AE148" s="53">
        <f t="shared" si="33"/>
        <v>36646.284663078208</v>
      </c>
      <c r="AF148" s="53">
        <f t="shared" si="33"/>
        <v>36460.090533129034</v>
      </c>
      <c r="AG148" s="53">
        <f t="shared" si="33"/>
        <v>36166.74809483609</v>
      </c>
      <c r="AH148" s="53">
        <f t="shared" si="33"/>
        <v>35875.517178652008</v>
      </c>
      <c r="AI148" s="53">
        <f t="shared" si="33"/>
        <v>35587.356628677895</v>
      </c>
      <c r="AJ148" s="53">
        <f t="shared" si="33"/>
        <v>35301.231076855904</v>
      </c>
      <c r="AK148" s="53">
        <f t="shared" si="33"/>
        <v>35017.894442786463</v>
      </c>
    </row>
    <row r="149" spans="5:37" ht="14.2" customHeight="1">
      <c r="E149" s="2" t="s">
        <v>25</v>
      </c>
      <c r="F149" s="3" t="s">
        <v>202</v>
      </c>
      <c r="G149" s="3" t="str">
        <f>G148</f>
        <v>CSV Customers, PREs, External condition reports, MEAV</v>
      </c>
      <c r="H149" s="3"/>
      <c r="J149" s="2" t="str">
        <f>E149&amp;$G149&amp;""&amp;H149</f>
        <v>EoECSV Customers, PREs, External condition reports, MEAV</v>
      </c>
      <c r="T149" s="53" t="e">
        <f t="shared" ref="T149:AK149" si="34">T145^$R$57*T146^$R$58*T147^$R$59*T148^$R$60</f>
        <v>#VALUE!</v>
      </c>
      <c r="U149" s="53" t="e">
        <f t="shared" si="34"/>
        <v>#VALUE!</v>
      </c>
      <c r="V149" s="53" t="e">
        <f t="shared" si="34"/>
        <v>#VALUE!</v>
      </c>
      <c r="W149" s="53" t="e">
        <f t="shared" si="34"/>
        <v>#VALUE!</v>
      </c>
      <c r="X149" s="53" t="e">
        <f t="shared" si="34"/>
        <v>#VALUE!</v>
      </c>
      <c r="Y149" s="53">
        <f t="shared" si="34"/>
        <v>180362.12801540198</v>
      </c>
      <c r="Z149" s="53">
        <f t="shared" si="34"/>
        <v>186594.90850475855</v>
      </c>
      <c r="AA149" s="53">
        <f t="shared" si="34"/>
        <v>185534.57032431409</v>
      </c>
      <c r="AB149" s="53">
        <f t="shared" si="34"/>
        <v>192543.49200835702</v>
      </c>
      <c r="AC149" s="53">
        <f t="shared" si="34"/>
        <v>184629.73573868521</v>
      </c>
      <c r="AD149" s="53">
        <f t="shared" si="34"/>
        <v>182254.18294995383</v>
      </c>
      <c r="AE149" s="53">
        <f t="shared" si="34"/>
        <v>181194.50157576616</v>
      </c>
      <c r="AF149" s="53">
        <f t="shared" si="34"/>
        <v>180134.27898019619</v>
      </c>
      <c r="AG149" s="53">
        <f t="shared" si="34"/>
        <v>178465.60611387683</v>
      </c>
      <c r="AH149" s="53">
        <f t="shared" si="34"/>
        <v>176810.97951312349</v>
      </c>
      <c r="AI149" s="53">
        <f t="shared" si="34"/>
        <v>175175.80650152205</v>
      </c>
      <c r="AJ149" s="53">
        <f t="shared" si="34"/>
        <v>173554.17226704469</v>
      </c>
      <c r="AK149" s="53">
        <f t="shared" si="34"/>
        <v>171950.31298052197</v>
      </c>
    </row>
    <row r="150" spans="5:37" ht="14.2" customHeight="1">
      <c r="T150" s="67"/>
      <c r="U150" s="67"/>
      <c r="V150" s="67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</row>
    <row r="151" spans="5:37" ht="14.2" customHeight="1">
      <c r="E151" s="2" t="s">
        <v>25</v>
      </c>
      <c r="F151" s="2" t="s">
        <v>154</v>
      </c>
      <c r="G151" s="2" t="s">
        <v>237</v>
      </c>
      <c r="J151" s="2" t="str">
        <f t="shared" ref="J151:J157" si="35">E151&amp;$F151&amp;""&amp;G151&amp;""&amp;H151</f>
        <v>EoERepex Synthetic CostsCSV Totex (smoothed)</v>
      </c>
      <c r="T151" s="53" t="str">
        <f>INDEX(Inp_EoEAdjDrivers!T$9:T$37,MATCH($F151,Inp_EoEAdjDrivers!$F$9:$F$37,0))</f>
        <v/>
      </c>
      <c r="U151" s="53" t="str">
        <f>INDEX(Inp_EoEAdjDrivers!U$9:U$37,MATCH($F151,Inp_EoEAdjDrivers!$F$9:$F$37,0))</f>
        <v/>
      </c>
      <c r="V151" s="53" t="str">
        <f>INDEX(Inp_EoEAdjDrivers!V$9:V$37,MATCH($F151,Inp_EoEAdjDrivers!$F$9:$F$37,0))</f>
        <v/>
      </c>
      <c r="W151" s="53" t="str">
        <f>INDEX(Inp_EoEAdjDrivers!W$9:W$37,MATCH($F151,Inp_EoEAdjDrivers!$F$9:$F$37,0))</f>
        <v/>
      </c>
      <c r="X151" s="53" t="str">
        <f>INDEX(Inp_EoEAdjDrivers!X$9:X$37,MATCH($F151,Inp_EoEAdjDrivers!$F$9:$F$37,0))</f>
        <v/>
      </c>
      <c r="Y151" s="53">
        <f>INDEX(Inp_EoEAdjDrivers!Y$9:Y$37,MATCH($F151,Inp_EoEAdjDrivers!$F$9:$F$37,0))</f>
        <v>111.21211801290121</v>
      </c>
      <c r="Z151" s="53">
        <f>INDEX(Inp_EoEAdjDrivers!Z$9:Z$37,MATCH($F151,Inp_EoEAdjDrivers!$F$9:$F$37,0))</f>
        <v>114.07109703609106</v>
      </c>
      <c r="AA151" s="53">
        <f>INDEX(Inp_EoEAdjDrivers!AA$9:AA$37,MATCH($F151,Inp_EoEAdjDrivers!$F$9:$F$37,0))</f>
        <v>122.24223381799875</v>
      </c>
      <c r="AB151" s="53">
        <f>INDEX(Inp_EoEAdjDrivers!AB$9:AB$37,MATCH($F151,Inp_EoEAdjDrivers!$F$9:$F$37,0))</f>
        <v>107.48652417025406</v>
      </c>
      <c r="AC151" s="53">
        <f>INDEX(Inp_EoEAdjDrivers!AC$9:AC$37,MATCH($F151,Inp_EoEAdjDrivers!$F$9:$F$37,0))</f>
        <v>110.62459420650666</v>
      </c>
      <c r="AD151" s="53">
        <f>INDEX(Inp_EoEAdjDrivers!AD$9:AD$37,MATCH($F151,Inp_EoEAdjDrivers!$F$9:$F$37,0))</f>
        <v>128.56344027405476</v>
      </c>
      <c r="AE151" s="53">
        <f>INDEX(Inp_EoEAdjDrivers!AE$9:AE$37,MATCH($F151,Inp_EoEAdjDrivers!$F$9:$F$37,0))</f>
        <v>144.23841906107546</v>
      </c>
      <c r="AF151" s="53">
        <f>INDEX(Inp_EoEAdjDrivers!AF$9:AF$37,MATCH($F151,Inp_EoEAdjDrivers!$F$9:$F$37,0))</f>
        <v>141.22477575963407</v>
      </c>
      <c r="AG151" s="53">
        <f>INDEX(Inp_EoEAdjDrivers!AG$9:AG$37,MATCH($F151,Inp_EoEAdjDrivers!$F$9:$F$37,0))</f>
        <v>134.87891229722257</v>
      </c>
      <c r="AH151" s="53">
        <f>INDEX(Inp_EoEAdjDrivers!AH$9:AH$37,MATCH($F151,Inp_EoEAdjDrivers!$F$9:$F$37,0))</f>
        <v>136.89792263674798</v>
      </c>
      <c r="AI151" s="53">
        <f>INDEX(Inp_EoEAdjDrivers!AI$9:AI$37,MATCH($F151,Inp_EoEAdjDrivers!$F$9:$F$37,0))</f>
        <v>139.54655954621199</v>
      </c>
      <c r="AJ151" s="53">
        <f>INDEX(Inp_EoEAdjDrivers!AJ$9:AJ$37,MATCH($F151,Inp_EoEAdjDrivers!$F$9:$F$37,0))</f>
        <v>133.15083253038142</v>
      </c>
      <c r="AK151" s="53">
        <f>INDEX(Inp_EoEAdjDrivers!AK$9:AK$37,MATCH($F151,Inp_EoEAdjDrivers!$F$9:$F$37,0))</f>
        <v>133.30612085224701</v>
      </c>
    </row>
    <row r="152" spans="5:37" ht="14.2" customHeight="1">
      <c r="E152" s="2" t="s">
        <v>25</v>
      </c>
      <c r="F152" s="2" t="s">
        <v>169</v>
      </c>
      <c r="G152" s="2" t="s">
        <v>237</v>
      </c>
      <c r="J152" s="2" t="str">
        <f t="shared" si="35"/>
        <v>EoECapex synthetic costs - Mains (smoothed)CSV Totex (smoothed)</v>
      </c>
      <c r="T152" s="53" t="str">
        <f>INDEX(Inp_EoEAdjDrivers!T$9:T$37,MATCH($F152,Inp_EoEAdjDrivers!$F$9:$F$37,0))</f>
        <v/>
      </c>
      <c r="U152" s="53" t="str">
        <f>INDEX(Inp_EoEAdjDrivers!U$9:U$37,MATCH($F152,Inp_EoEAdjDrivers!$F$9:$F$37,0))</f>
        <v/>
      </c>
      <c r="V152" s="53" t="str">
        <f>INDEX(Inp_EoEAdjDrivers!V$9:V$37,MATCH($F152,Inp_EoEAdjDrivers!$F$9:$F$37,0))</f>
        <v/>
      </c>
      <c r="W152" s="53" t="str">
        <f>INDEX(Inp_EoEAdjDrivers!W$9:W$37,MATCH($F152,Inp_EoEAdjDrivers!$F$9:$F$37,0))</f>
        <v/>
      </c>
      <c r="X152" s="53" t="str">
        <f>INDEX(Inp_EoEAdjDrivers!X$9:X$37,MATCH($F152,Inp_EoEAdjDrivers!$F$9:$F$37,0))</f>
        <v/>
      </c>
      <c r="Y152" s="53">
        <f>INDEX(Inp_EoEAdjDrivers!Y$9:Y$37,MATCH($F152,Inp_EoEAdjDrivers!$F$9:$F$37,0))</f>
        <v>2.5074929164841042</v>
      </c>
      <c r="Z152" s="53">
        <f>INDEX(Inp_EoEAdjDrivers!Z$9:Z$37,MATCH($F152,Inp_EoEAdjDrivers!$F$9:$F$37,0))</f>
        <v>2.2935782266825355</v>
      </c>
      <c r="AA152" s="53">
        <f>INDEX(Inp_EoEAdjDrivers!AA$9:AA$37,MATCH($F152,Inp_EoEAdjDrivers!$F$9:$F$37,0))</f>
        <v>1.6383434467567393</v>
      </c>
      <c r="AB152" s="53">
        <f>INDEX(Inp_EoEAdjDrivers!AB$9:AB$37,MATCH($F152,Inp_EoEAdjDrivers!$F$9:$F$37,0))</f>
        <v>1.8425512564654207</v>
      </c>
      <c r="AC152" s="53">
        <f>INDEX(Inp_EoEAdjDrivers!AC$9:AC$37,MATCH($F152,Inp_EoEAdjDrivers!$F$9:$F$37,0))</f>
        <v>2.1449831686746408</v>
      </c>
      <c r="AD152" s="53">
        <f>INDEX(Inp_EoEAdjDrivers!AD$9:AD$37,MATCH($F152,Inp_EoEAdjDrivers!$F$9:$F$37,0))</f>
        <v>3.0585487826630344</v>
      </c>
      <c r="AE152" s="53">
        <f>INDEX(Inp_EoEAdjDrivers!AE$9:AE$37,MATCH($F152,Inp_EoEAdjDrivers!$F$9:$F$37,0))</f>
        <v>4.1445221986146663</v>
      </c>
      <c r="AF152" s="53">
        <f>INDEX(Inp_EoEAdjDrivers!AF$9:AF$37,MATCH($F152,Inp_EoEAdjDrivers!$F$9:$F$37,0))</f>
        <v>4.9543562433205226</v>
      </c>
      <c r="AG152" s="53">
        <f>INDEX(Inp_EoEAdjDrivers!AG$9:AG$37,MATCH($F152,Inp_EoEAdjDrivers!$F$9:$F$37,0))</f>
        <v>4.8211734390608765</v>
      </c>
      <c r="AH152" s="53">
        <f>INDEX(Inp_EoEAdjDrivers!AH$9:AH$37,MATCH($F152,Inp_EoEAdjDrivers!$F$9:$F$37,0))</f>
        <v>4.7298354862080956</v>
      </c>
      <c r="AI152" s="53">
        <f>INDEX(Inp_EoEAdjDrivers!AI$9:AI$37,MATCH($F152,Inp_EoEAdjDrivers!$F$9:$F$37,0))</f>
        <v>4.278585825784698</v>
      </c>
      <c r="AJ152" s="53">
        <f>INDEX(Inp_EoEAdjDrivers!AJ$9:AJ$37,MATCH($F152,Inp_EoEAdjDrivers!$F$9:$F$37,0))</f>
        <v>3.905487416351634</v>
      </c>
      <c r="AK152" s="53">
        <f>INDEX(Inp_EoEAdjDrivers!AK$9:AK$37,MATCH($F152,Inp_EoEAdjDrivers!$F$9:$F$37,0))</f>
        <v>2.98222222204173</v>
      </c>
    </row>
    <row r="153" spans="5:37" ht="14.2" customHeight="1">
      <c r="E153" s="2" t="s">
        <v>25</v>
      </c>
      <c r="F153" s="2" t="s">
        <v>170</v>
      </c>
      <c r="G153" s="2" t="s">
        <v>237</v>
      </c>
      <c r="J153" s="2" t="str">
        <f t="shared" si="35"/>
        <v>EoECapex synthetic costs - Connections (smoothed)CSV Totex (smoothed)</v>
      </c>
      <c r="T153" s="53" t="str">
        <f>INDEX(Inp_EoEAdjDrivers!T$9:T$37,MATCH($F153,Inp_EoEAdjDrivers!$F$9:$F$37,0))</f>
        <v/>
      </c>
      <c r="U153" s="53" t="str">
        <f>INDEX(Inp_EoEAdjDrivers!U$9:U$37,MATCH($F153,Inp_EoEAdjDrivers!$F$9:$F$37,0))</f>
        <v/>
      </c>
      <c r="V153" s="53" t="str">
        <f>INDEX(Inp_EoEAdjDrivers!V$9:V$37,MATCH($F153,Inp_EoEAdjDrivers!$F$9:$F$37,0))</f>
        <v/>
      </c>
      <c r="W153" s="53" t="str">
        <f>INDEX(Inp_EoEAdjDrivers!W$9:W$37,MATCH($F153,Inp_EoEAdjDrivers!$F$9:$F$37,0))</f>
        <v/>
      </c>
      <c r="X153" s="53" t="str">
        <f>INDEX(Inp_EoEAdjDrivers!X$9:X$37,MATCH($F153,Inp_EoEAdjDrivers!$F$9:$F$37,0))</f>
        <v/>
      </c>
      <c r="Y153" s="53">
        <f>INDEX(Inp_EoEAdjDrivers!Y$9:Y$37,MATCH($F153,Inp_EoEAdjDrivers!$F$9:$F$37,0))</f>
        <v>9.66836927844823</v>
      </c>
      <c r="Z153" s="53">
        <f>INDEX(Inp_EoEAdjDrivers!Z$9:Z$37,MATCH($F153,Inp_EoEAdjDrivers!$F$9:$F$37,0))</f>
        <v>8.0379114541676593</v>
      </c>
      <c r="AA153" s="53">
        <f>INDEX(Inp_EoEAdjDrivers!AA$9:AA$37,MATCH($F153,Inp_EoEAdjDrivers!$F$9:$F$37,0))</f>
        <v>7.8471276505217009</v>
      </c>
      <c r="AB153" s="53">
        <f>INDEX(Inp_EoEAdjDrivers!AB$9:AB$37,MATCH($F153,Inp_EoEAdjDrivers!$F$9:$F$37,0))</f>
        <v>8.4261859016128522</v>
      </c>
      <c r="AC153" s="53">
        <f>INDEX(Inp_EoEAdjDrivers!AC$9:AC$37,MATCH($F153,Inp_EoEAdjDrivers!$F$9:$F$37,0))</f>
        <v>9.0792738537184601</v>
      </c>
      <c r="AD153" s="53">
        <f>INDEX(Inp_EoEAdjDrivers!AD$9:AD$37,MATCH($F153,Inp_EoEAdjDrivers!$F$9:$F$37,0))</f>
        <v>9.5477269242140963</v>
      </c>
      <c r="AE153" s="53">
        <f>INDEX(Inp_EoEAdjDrivers!AE$9:AE$37,MATCH($F153,Inp_EoEAdjDrivers!$F$9:$F$37,0))</f>
        <v>9.1082143642686102</v>
      </c>
      <c r="AF153" s="53">
        <f>INDEX(Inp_EoEAdjDrivers!AF$9:AF$37,MATCH($F153,Inp_EoEAdjDrivers!$F$9:$F$37,0))</f>
        <v>9.4175779952897472</v>
      </c>
      <c r="AG153" s="53">
        <f>INDEX(Inp_EoEAdjDrivers!AG$9:AG$37,MATCH($F153,Inp_EoEAdjDrivers!$F$9:$F$37,0))</f>
        <v>9.0560230690964261</v>
      </c>
      <c r="AH153" s="53">
        <f>INDEX(Inp_EoEAdjDrivers!AH$9:AH$37,MATCH($F153,Inp_EoEAdjDrivers!$F$9:$F$37,0))</f>
        <v>8.5916964117203953</v>
      </c>
      <c r="AI153" s="53">
        <f>INDEX(Inp_EoEAdjDrivers!AI$9:AI$37,MATCH($F153,Inp_EoEAdjDrivers!$F$9:$F$37,0))</f>
        <v>8.012684867591755</v>
      </c>
      <c r="AJ153" s="53">
        <f>INDEX(Inp_EoEAdjDrivers!AJ$9:AJ$37,MATCH($F153,Inp_EoEAdjDrivers!$F$9:$F$37,0))</f>
        <v>7.3495480720046746</v>
      </c>
      <c r="AK153" s="53">
        <f>INDEX(Inp_EoEAdjDrivers!AK$9:AK$37,MATCH($F153,Inp_EoEAdjDrivers!$F$9:$F$37,0))</f>
        <v>6.5368767257499716</v>
      </c>
    </row>
    <row r="154" spans="5:37" ht="14.2" customHeight="1">
      <c r="E154" s="2" t="s">
        <v>25</v>
      </c>
      <c r="F154" s="2" t="s">
        <v>232</v>
      </c>
      <c r="G154" s="2" t="s">
        <v>237</v>
      </c>
      <c r="J154" s="2" t="str">
        <f t="shared" si="35"/>
        <v>EoEEmergency CSVCSV Totex (smoothed)</v>
      </c>
      <c r="T154" s="53" t="e">
        <f>T$102</f>
        <v>#VALUE!</v>
      </c>
      <c r="U154" s="53" t="e">
        <f t="shared" ref="U154:AK154" si="36">U$102</f>
        <v>#VALUE!</v>
      </c>
      <c r="V154" s="53" t="e">
        <f t="shared" si="36"/>
        <v>#VALUE!</v>
      </c>
      <c r="W154" s="53" t="e">
        <f t="shared" si="36"/>
        <v>#VALUE!</v>
      </c>
      <c r="X154" s="53" t="e">
        <f t="shared" si="36"/>
        <v>#VALUE!</v>
      </c>
      <c r="Y154" s="53">
        <f t="shared" si="36"/>
        <v>1379250.7894775441</v>
      </c>
      <c r="Z154" s="53">
        <f t="shared" si="36"/>
        <v>1412503.3045443289</v>
      </c>
      <c r="AA154" s="53">
        <f t="shared" si="36"/>
        <v>1411877.3633273395</v>
      </c>
      <c r="AB154" s="53">
        <f t="shared" si="36"/>
        <v>1430581.0572285918</v>
      </c>
      <c r="AC154" s="53">
        <f t="shared" si="36"/>
        <v>1412962.8455471201</v>
      </c>
      <c r="AD154" s="53">
        <f t="shared" si="36"/>
        <v>1417322.5618821424</v>
      </c>
      <c r="AE154" s="53">
        <f t="shared" si="36"/>
        <v>1417210.8231250935</v>
      </c>
      <c r="AF154" s="53">
        <f t="shared" si="36"/>
        <v>1417115.9278035718</v>
      </c>
      <c r="AG154" s="53">
        <f t="shared" si="36"/>
        <v>1415324.0441673293</v>
      </c>
      <c r="AH154" s="53">
        <f t="shared" si="36"/>
        <v>1413519.2464468514</v>
      </c>
      <c r="AI154" s="53">
        <f t="shared" si="36"/>
        <v>1411717.6764100636</v>
      </c>
      <c r="AJ154" s="53">
        <f t="shared" si="36"/>
        <v>1409893.7721705211</v>
      </c>
      <c r="AK154" s="53">
        <f t="shared" si="36"/>
        <v>1408078.2229073986</v>
      </c>
    </row>
    <row r="155" spans="5:37" ht="14.2" customHeight="1">
      <c r="E155" s="2" t="s">
        <v>25</v>
      </c>
      <c r="F155" s="66" t="s">
        <v>166</v>
      </c>
      <c r="G155" s="2" t="s">
        <v>237</v>
      </c>
      <c r="J155" s="2" t="str">
        <f t="shared" si="35"/>
        <v>EoETotal external condition reports
(service condition + mains condition)CSV Totex (smoothed)</v>
      </c>
      <c r="T155" s="53" t="str">
        <f>INDEX(Inp_EoEAdjDrivers!T$9:T$37,MATCH($F155,Inp_EoEAdjDrivers!$F$9:$F$37,0))</f>
        <v/>
      </c>
      <c r="U155" s="53" t="str">
        <f>INDEX(Inp_EoEAdjDrivers!U$9:U$37,MATCH($F155,Inp_EoEAdjDrivers!$F$9:$F$37,0))</f>
        <v/>
      </c>
      <c r="V155" s="53" t="str">
        <f>INDEX(Inp_EoEAdjDrivers!V$9:V$37,MATCH($F155,Inp_EoEAdjDrivers!$F$9:$F$37,0))</f>
        <v/>
      </c>
      <c r="W155" s="53" t="str">
        <f>INDEX(Inp_EoEAdjDrivers!W$9:W$37,MATCH($F155,Inp_EoEAdjDrivers!$F$9:$F$37,0))</f>
        <v/>
      </c>
      <c r="X155" s="53" t="str">
        <f>INDEX(Inp_EoEAdjDrivers!X$9:X$37,MATCH($F155,Inp_EoEAdjDrivers!$F$9:$F$37,0))</f>
        <v/>
      </c>
      <c r="Y155" s="53">
        <f>INDEX(Inp_EoEAdjDrivers!Y$9:Y$37,MATCH($F155,Inp_EoEAdjDrivers!$F$9:$F$37,0))</f>
        <v>19834</v>
      </c>
      <c r="Z155" s="53">
        <f>INDEX(Inp_EoEAdjDrivers!Z$9:Z$37,MATCH($F155,Inp_EoEAdjDrivers!$F$9:$F$37,0))</f>
        <v>22231</v>
      </c>
      <c r="AA155" s="53">
        <f>INDEX(Inp_EoEAdjDrivers!AA$9:AA$37,MATCH($F155,Inp_EoEAdjDrivers!$F$9:$F$37,0))</f>
        <v>21901</v>
      </c>
      <c r="AB155" s="53">
        <f>INDEX(Inp_EoEAdjDrivers!AB$9:AB$37,MATCH($F155,Inp_EoEAdjDrivers!$F$9:$F$37,0))</f>
        <v>23229</v>
      </c>
      <c r="AC155" s="53">
        <f>INDEX(Inp_EoEAdjDrivers!AC$9:AC$37,MATCH($F155,Inp_EoEAdjDrivers!$F$9:$F$37,0))</f>
        <v>21675</v>
      </c>
      <c r="AD155" s="53">
        <f>INDEX(Inp_EoEAdjDrivers!AD$9:AD$37,MATCH($F155,Inp_EoEAdjDrivers!$F$9:$F$37,0))</f>
        <v>21815</v>
      </c>
      <c r="AE155" s="53">
        <f>INDEX(Inp_EoEAdjDrivers!AE$9:AE$37,MATCH($F155,Inp_EoEAdjDrivers!$F$9:$F$37,0))</f>
        <v>21597</v>
      </c>
      <c r="AF155" s="53">
        <f>INDEX(Inp_EoEAdjDrivers!AF$9:AF$37,MATCH($F155,Inp_EoEAdjDrivers!$F$9:$F$37,0))</f>
        <v>21381</v>
      </c>
      <c r="AG155" s="53">
        <f>INDEX(Inp_EoEAdjDrivers!AG$9:AG$37,MATCH($F155,Inp_EoEAdjDrivers!$F$9:$F$37,0))</f>
        <v>20954</v>
      </c>
      <c r="AH155" s="53">
        <f>INDEX(Inp_EoEAdjDrivers!AH$9:AH$37,MATCH($F155,Inp_EoEAdjDrivers!$F$9:$F$37,0))</f>
        <v>20535</v>
      </c>
      <c r="AI155" s="53">
        <f>INDEX(Inp_EoEAdjDrivers!AI$9:AI$37,MATCH($F155,Inp_EoEAdjDrivers!$F$9:$F$37,0))</f>
        <v>20125</v>
      </c>
      <c r="AJ155" s="53">
        <f>INDEX(Inp_EoEAdjDrivers!AJ$9:AJ$37,MATCH($F155,Inp_EoEAdjDrivers!$F$9:$F$37,0))</f>
        <v>19722</v>
      </c>
      <c r="AK155" s="53">
        <f>INDEX(Inp_EoEAdjDrivers!AK$9:AK$37,MATCH($F155,Inp_EoEAdjDrivers!$F$9:$F$37,0))</f>
        <v>19328</v>
      </c>
    </row>
    <row r="156" spans="5:37" ht="14.2" customHeight="1">
      <c r="E156" s="2" t="s">
        <v>25</v>
      </c>
      <c r="F156" s="2" t="s">
        <v>230</v>
      </c>
      <c r="G156" s="2" t="s">
        <v>237</v>
      </c>
      <c r="J156" s="2" t="str">
        <f t="shared" si="35"/>
        <v>EoEMaintenance MEAVCSV Totex (smoothed)</v>
      </c>
      <c r="T156" s="53" t="str">
        <f>INDEX(Inp_EoEAdjDrivers!T$9:T$37,MATCH($F156,Inp_EoEAdjDrivers!$F$9:$F$37,0))</f>
        <v/>
      </c>
      <c r="U156" s="53" t="str">
        <f>INDEX(Inp_EoEAdjDrivers!U$9:U$37,MATCH($F156,Inp_EoEAdjDrivers!$F$9:$F$37,0))</f>
        <v/>
      </c>
      <c r="V156" s="53" t="str">
        <f>INDEX(Inp_EoEAdjDrivers!V$9:V$37,MATCH($F156,Inp_EoEAdjDrivers!$F$9:$F$37,0))</f>
        <v/>
      </c>
      <c r="W156" s="53" t="str">
        <f>INDEX(Inp_EoEAdjDrivers!W$9:W$37,MATCH($F156,Inp_EoEAdjDrivers!$F$9:$F$37,0))</f>
        <v/>
      </c>
      <c r="X156" s="53" t="str">
        <f>INDEX(Inp_EoEAdjDrivers!X$9:X$37,MATCH($F156,Inp_EoEAdjDrivers!$F$9:$F$37,0))</f>
        <v/>
      </c>
      <c r="Y156" s="53">
        <f>INDEX(Inp_EoEAdjDrivers!Y$9:Y$37,MATCH($F156,Inp_EoEAdjDrivers!$F$9:$F$37,0))</f>
        <v>6917.1750944550367</v>
      </c>
      <c r="Z156" s="53">
        <f>INDEX(Inp_EoEAdjDrivers!Z$9:Z$37,MATCH($F156,Inp_EoEAdjDrivers!$F$9:$F$37,0))</f>
        <v>6933.1062065075675</v>
      </c>
      <c r="AA156" s="53">
        <f>INDEX(Inp_EoEAdjDrivers!AA$9:AA$37,MATCH($F156,Inp_EoEAdjDrivers!$F$9:$F$37,0))</f>
        <v>6949.6845010908255</v>
      </c>
      <c r="AB156" s="53">
        <f>INDEX(Inp_EoEAdjDrivers!AB$9:AB$37,MATCH($F156,Inp_EoEAdjDrivers!$F$9:$F$37,0))</f>
        <v>6950.5899557062039</v>
      </c>
      <c r="AC156" s="53">
        <f>INDEX(Inp_EoEAdjDrivers!AC$9:AC$37,MATCH($F156,Inp_EoEAdjDrivers!$F$9:$F$37,0))</f>
        <v>6968.8789198195573</v>
      </c>
      <c r="AD156" s="53">
        <f>INDEX(Inp_EoEAdjDrivers!AD$9:AD$37,MATCH($F156,Inp_EoEAdjDrivers!$F$9:$F$37,0))</f>
        <v>6975.8087221594542</v>
      </c>
      <c r="AE156" s="53">
        <f>INDEX(Inp_EoEAdjDrivers!AE$9:AE$37,MATCH($F156,Inp_EoEAdjDrivers!$F$9:$F$37,0))</f>
        <v>6976.3897479016396</v>
      </c>
      <c r="AF156" s="53">
        <f>INDEX(Inp_EoEAdjDrivers!AF$9:AF$37,MATCH($F156,Inp_EoEAdjDrivers!$F$9:$F$37,0))</f>
        <v>6976.4478504758608</v>
      </c>
      <c r="AG156" s="53">
        <f>INDEX(Inp_EoEAdjDrivers!AG$9:AG$37,MATCH($F156,Inp_EoEAdjDrivers!$F$9:$F$37,0))</f>
        <v>6976.447850475859</v>
      </c>
      <c r="AH156" s="53">
        <f>INDEX(Inp_EoEAdjDrivers!AH$9:AH$37,MATCH($F156,Inp_EoEAdjDrivers!$F$9:$F$37,0))</f>
        <v>6976.4478504758608</v>
      </c>
      <c r="AI156" s="53">
        <f>INDEX(Inp_EoEAdjDrivers!AI$9:AI$37,MATCH($F156,Inp_EoEAdjDrivers!$F$9:$F$37,0))</f>
        <v>6976.447850475859</v>
      </c>
      <c r="AJ156" s="53">
        <f>INDEX(Inp_EoEAdjDrivers!AJ$9:AJ$37,MATCH($F156,Inp_EoEAdjDrivers!$F$9:$F$37,0))</f>
        <v>6976.447850475859</v>
      </c>
      <c r="AK156" s="53">
        <f>INDEX(Inp_EoEAdjDrivers!AK$9:AK$37,MATCH($F156,Inp_EoEAdjDrivers!$F$9:$F$37,0))</f>
        <v>6976.4478504758608</v>
      </c>
    </row>
    <row r="157" spans="5:37" ht="14.2" customHeight="1">
      <c r="E157" s="2" t="s">
        <v>25</v>
      </c>
      <c r="F157" s="2" t="s">
        <v>168</v>
      </c>
      <c r="G157" s="2" t="s">
        <v>237</v>
      </c>
      <c r="J157" s="2" t="str">
        <f t="shared" si="35"/>
        <v>EoEMEAVCSV Totex (smoothed)</v>
      </c>
      <c r="T157" s="53" t="str">
        <f>INDEX(Inp_EoEAdjDrivers!T$9:T$37,MATCH($F157,Inp_EoEAdjDrivers!$F$9:$F$37,0))</f>
        <v/>
      </c>
      <c r="U157" s="53" t="str">
        <f>INDEX(Inp_EoEAdjDrivers!U$9:U$37,MATCH($F157,Inp_EoEAdjDrivers!$F$9:$F$37,0))</f>
        <v/>
      </c>
      <c r="V157" s="53" t="str">
        <f>INDEX(Inp_EoEAdjDrivers!V$9:V$37,MATCH($F157,Inp_EoEAdjDrivers!$F$9:$F$37,0))</f>
        <v/>
      </c>
      <c r="W157" s="53" t="str">
        <f>INDEX(Inp_EoEAdjDrivers!W$9:W$37,MATCH($F157,Inp_EoEAdjDrivers!$F$9:$F$37,0))</f>
        <v/>
      </c>
      <c r="X157" s="53" t="str">
        <f>INDEX(Inp_EoEAdjDrivers!X$9:X$37,MATCH($F157,Inp_EoEAdjDrivers!$F$9:$F$37,0))</f>
        <v/>
      </c>
      <c r="Y157" s="53">
        <f>INDEX(Inp_EoEAdjDrivers!Y$9:Y$37,MATCH($F157,Inp_EoEAdjDrivers!$F$9:$F$37,0))</f>
        <v>16048.500084645169</v>
      </c>
      <c r="Z157" s="53">
        <f>INDEX(Inp_EoEAdjDrivers!Z$9:Z$37,MATCH($F157,Inp_EoEAdjDrivers!$F$9:$F$37,0))</f>
        <v>16036.3693961385</v>
      </c>
      <c r="AA157" s="53">
        <f>INDEX(Inp_EoEAdjDrivers!AA$9:AA$37,MATCH($F157,Inp_EoEAdjDrivers!$F$9:$F$37,0))</f>
        <v>16028.887894863925</v>
      </c>
      <c r="AB157" s="53">
        <f>INDEX(Inp_EoEAdjDrivers!AB$9:AB$37,MATCH($F157,Inp_EoEAdjDrivers!$F$9:$F$37,0))</f>
        <v>16016.22375421051</v>
      </c>
      <c r="AC157" s="53">
        <f>INDEX(Inp_EoEAdjDrivers!AC$9:AC$37,MATCH($F157,Inp_EoEAdjDrivers!$F$9:$F$37,0))</f>
        <v>16007.648790093052</v>
      </c>
      <c r="AD157" s="53">
        <f>INDEX(Inp_EoEAdjDrivers!AD$9:AD$37,MATCH($F157,Inp_EoEAdjDrivers!$F$9:$F$37,0))</f>
        <v>15990.465618686774</v>
      </c>
      <c r="AE157" s="53">
        <f>INDEX(Inp_EoEAdjDrivers!AE$9:AE$37,MATCH($F157,Inp_EoEAdjDrivers!$F$9:$F$37,0))</f>
        <v>15949.564456944085</v>
      </c>
      <c r="AF157" s="53">
        <f>INDEX(Inp_EoEAdjDrivers!AF$9:AF$37,MATCH($F157,Inp_EoEAdjDrivers!$F$9:$F$37,0))</f>
        <v>15912.982197577376</v>
      </c>
      <c r="AG157" s="53">
        <f>INDEX(Inp_EoEAdjDrivers!AG$9:AG$37,MATCH($F157,Inp_EoEAdjDrivers!$F$9:$F$37,0))</f>
        <v>15882.061090438559</v>
      </c>
      <c r="AH157" s="53">
        <f>INDEX(Inp_EoEAdjDrivers!AH$9:AH$37,MATCH($F157,Inp_EoEAdjDrivers!$F$9:$F$37,0))</f>
        <v>15850.378404881018</v>
      </c>
      <c r="AI157" s="53">
        <f>INDEX(Inp_EoEAdjDrivers!AI$9:AI$37,MATCH($F157,Inp_EoEAdjDrivers!$F$9:$F$37,0))</f>
        <v>15817.716547070826</v>
      </c>
      <c r="AJ157" s="53">
        <f>INDEX(Inp_EoEAdjDrivers!AJ$9:AJ$37,MATCH($F157,Inp_EoEAdjDrivers!$F$9:$F$37,0))</f>
        <v>15781.910327314758</v>
      </c>
      <c r="AK157" s="53">
        <f>INDEX(Inp_EoEAdjDrivers!AK$9:AK$37,MATCH($F157,Inp_EoEAdjDrivers!$F$9:$F$37,0))</f>
        <v>15745.995310641731</v>
      </c>
    </row>
    <row r="158" spans="5:37" ht="14.2" customHeight="1">
      <c r="E158" s="2" t="s">
        <v>25</v>
      </c>
      <c r="F158" s="3" t="s">
        <v>202</v>
      </c>
      <c r="G158" s="3" t="str">
        <f>G157</f>
        <v>CSV Totex (smoothed)</v>
      </c>
      <c r="H158" s="3"/>
      <c r="J158" s="2" t="str">
        <f>E158&amp;$G158&amp;""&amp;H158</f>
        <v>EoECSV Totex (smoothed)</v>
      </c>
      <c r="T158" s="53" t="e">
        <f t="shared" ref="T158:AK158" si="37">T151^$R$63*T152^$R$64*T153^$R$65*T154^$R$66*T155^$R$67*T156^$R$68*T157^$R$69</f>
        <v>#VALUE!</v>
      </c>
      <c r="U158" s="53" t="e">
        <f t="shared" si="37"/>
        <v>#VALUE!</v>
      </c>
      <c r="V158" s="53" t="e">
        <f t="shared" si="37"/>
        <v>#VALUE!</v>
      </c>
      <c r="W158" s="53" t="e">
        <f t="shared" si="37"/>
        <v>#VALUE!</v>
      </c>
      <c r="X158" s="53" t="e">
        <f t="shared" si="37"/>
        <v>#VALUE!</v>
      </c>
      <c r="Y158" s="53">
        <f t="shared" si="37"/>
        <v>1535.2555131014722</v>
      </c>
      <c r="Z158" s="53">
        <f t="shared" si="37"/>
        <v>1543.9541083633881</v>
      </c>
      <c r="AA158" s="53">
        <f t="shared" si="37"/>
        <v>1574.8469267830283</v>
      </c>
      <c r="AB158" s="53">
        <f t="shared" si="37"/>
        <v>1511.910511956831</v>
      </c>
      <c r="AC158" s="53">
        <f t="shared" si="37"/>
        <v>1532.1732637878097</v>
      </c>
      <c r="AD158" s="53">
        <f t="shared" si="37"/>
        <v>1638.9677894089775</v>
      </c>
      <c r="AE158" s="53">
        <f t="shared" si="37"/>
        <v>1715.2871837807172</v>
      </c>
      <c r="AF158" s="53">
        <f t="shared" si="37"/>
        <v>1706.6787284900731</v>
      </c>
      <c r="AG158" s="53">
        <f t="shared" si="37"/>
        <v>1668.5926550525653</v>
      </c>
      <c r="AH158" s="53">
        <f t="shared" si="37"/>
        <v>1669.5947416561633</v>
      </c>
      <c r="AI158" s="53">
        <f t="shared" si="37"/>
        <v>1669.6891018098145</v>
      </c>
      <c r="AJ158" s="53">
        <f t="shared" si="37"/>
        <v>1625.6460231659207</v>
      </c>
      <c r="AK158" s="53">
        <f t="shared" si="37"/>
        <v>1605.6850687823021</v>
      </c>
    </row>
    <row r="159" spans="5:37" ht="14.2" customHeight="1">
      <c r="T159" s="67"/>
      <c r="U159" s="67"/>
      <c r="V159" s="67"/>
      <c r="W159" s="67"/>
      <c r="X159" s="67"/>
      <c r="Y159" s="67"/>
      <c r="Z159" s="67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</row>
    <row r="160" spans="5:37" ht="14.2" customHeight="1">
      <c r="E160" s="2" t="s">
        <v>25</v>
      </c>
      <c r="F160" s="2" t="s">
        <v>169</v>
      </c>
      <c r="G160" s="2" t="s">
        <v>238</v>
      </c>
      <c r="J160" s="2" t="str">
        <f t="shared" ref="J160:J162" si="38">E160&amp;$F160&amp;""&amp;G160&amp;""&amp;H160</f>
        <v>EoECapex synthetic costs - Mains (smoothed)CSV Capex (smoothed)</v>
      </c>
      <c r="T160" s="53" t="str">
        <f>INDEX(Inp_EoEAdjDrivers!T$9:T$37,MATCH($F160,Inp_EoEAdjDrivers!$F$9:$F$37,0))</f>
        <v/>
      </c>
      <c r="U160" s="53" t="str">
        <f>INDEX(Inp_EoEAdjDrivers!U$9:U$37,MATCH($F160,Inp_EoEAdjDrivers!$F$9:$F$37,0))</f>
        <v/>
      </c>
      <c r="V160" s="53" t="str">
        <f>INDEX(Inp_EoEAdjDrivers!V$9:V$37,MATCH($F160,Inp_EoEAdjDrivers!$F$9:$F$37,0))</f>
        <v/>
      </c>
      <c r="W160" s="53" t="str">
        <f>INDEX(Inp_EoEAdjDrivers!W$9:W$37,MATCH($F160,Inp_EoEAdjDrivers!$F$9:$F$37,0))</f>
        <v/>
      </c>
      <c r="X160" s="53" t="str">
        <f>INDEX(Inp_EoEAdjDrivers!X$9:X$37,MATCH($F160,Inp_EoEAdjDrivers!$F$9:$F$37,0))</f>
        <v/>
      </c>
      <c r="Y160" s="53">
        <f>INDEX(Inp_EoEAdjDrivers!Y$9:Y$37,MATCH($F160,Inp_EoEAdjDrivers!$F$9:$F$37,0))</f>
        <v>2.5074929164841042</v>
      </c>
      <c r="Z160" s="53">
        <f>INDEX(Inp_EoEAdjDrivers!Z$9:Z$37,MATCH($F160,Inp_EoEAdjDrivers!$F$9:$F$37,0))</f>
        <v>2.2935782266825355</v>
      </c>
      <c r="AA160" s="53">
        <f>INDEX(Inp_EoEAdjDrivers!AA$9:AA$37,MATCH($F160,Inp_EoEAdjDrivers!$F$9:$F$37,0))</f>
        <v>1.6383434467567393</v>
      </c>
      <c r="AB160" s="53">
        <f>INDEX(Inp_EoEAdjDrivers!AB$9:AB$37,MATCH($F160,Inp_EoEAdjDrivers!$F$9:$F$37,0))</f>
        <v>1.8425512564654207</v>
      </c>
      <c r="AC160" s="53">
        <f>INDEX(Inp_EoEAdjDrivers!AC$9:AC$37,MATCH($F160,Inp_EoEAdjDrivers!$F$9:$F$37,0))</f>
        <v>2.1449831686746408</v>
      </c>
      <c r="AD160" s="53">
        <f>INDEX(Inp_EoEAdjDrivers!AD$9:AD$37,MATCH($F160,Inp_EoEAdjDrivers!$F$9:$F$37,0))</f>
        <v>3.0585487826630344</v>
      </c>
      <c r="AE160" s="53">
        <f>INDEX(Inp_EoEAdjDrivers!AE$9:AE$37,MATCH($F160,Inp_EoEAdjDrivers!$F$9:$F$37,0))</f>
        <v>4.1445221986146663</v>
      </c>
      <c r="AF160" s="53">
        <f>INDEX(Inp_EoEAdjDrivers!AF$9:AF$37,MATCH($F160,Inp_EoEAdjDrivers!$F$9:$F$37,0))</f>
        <v>4.9543562433205226</v>
      </c>
      <c r="AG160" s="53">
        <f>INDEX(Inp_EoEAdjDrivers!AG$9:AG$37,MATCH($F160,Inp_EoEAdjDrivers!$F$9:$F$37,0))</f>
        <v>4.8211734390608765</v>
      </c>
      <c r="AH160" s="53">
        <f>INDEX(Inp_EoEAdjDrivers!AH$9:AH$37,MATCH($F160,Inp_EoEAdjDrivers!$F$9:$F$37,0))</f>
        <v>4.7298354862080956</v>
      </c>
      <c r="AI160" s="53">
        <f>INDEX(Inp_EoEAdjDrivers!AI$9:AI$37,MATCH($F160,Inp_EoEAdjDrivers!$F$9:$F$37,0))</f>
        <v>4.278585825784698</v>
      </c>
      <c r="AJ160" s="53">
        <f>INDEX(Inp_EoEAdjDrivers!AJ$9:AJ$37,MATCH($F160,Inp_EoEAdjDrivers!$F$9:$F$37,0))</f>
        <v>3.905487416351634</v>
      </c>
      <c r="AK160" s="53">
        <f>INDEX(Inp_EoEAdjDrivers!AK$9:AK$37,MATCH($F160,Inp_EoEAdjDrivers!$F$9:$F$37,0))</f>
        <v>2.98222222204173</v>
      </c>
    </row>
    <row r="161" spans="5:37" ht="14.2" customHeight="1">
      <c r="E161" s="2" t="s">
        <v>25</v>
      </c>
      <c r="F161" s="2" t="s">
        <v>170</v>
      </c>
      <c r="G161" s="2" t="s">
        <v>238</v>
      </c>
      <c r="J161" s="2" t="str">
        <f t="shared" si="38"/>
        <v>EoECapex synthetic costs - Connections (smoothed)CSV Capex (smoothed)</v>
      </c>
      <c r="T161" s="53" t="str">
        <f>INDEX(Inp_EoEAdjDrivers!T$9:T$37,MATCH($F161,Inp_EoEAdjDrivers!$F$9:$F$37,0))</f>
        <v/>
      </c>
      <c r="U161" s="53" t="str">
        <f>INDEX(Inp_EoEAdjDrivers!U$9:U$37,MATCH($F161,Inp_EoEAdjDrivers!$F$9:$F$37,0))</f>
        <v/>
      </c>
      <c r="V161" s="53" t="str">
        <f>INDEX(Inp_EoEAdjDrivers!V$9:V$37,MATCH($F161,Inp_EoEAdjDrivers!$F$9:$F$37,0))</f>
        <v/>
      </c>
      <c r="W161" s="53" t="str">
        <f>INDEX(Inp_EoEAdjDrivers!W$9:W$37,MATCH($F161,Inp_EoEAdjDrivers!$F$9:$F$37,0))</f>
        <v/>
      </c>
      <c r="X161" s="53" t="str">
        <f>INDEX(Inp_EoEAdjDrivers!X$9:X$37,MATCH($F161,Inp_EoEAdjDrivers!$F$9:$F$37,0))</f>
        <v/>
      </c>
      <c r="Y161" s="53">
        <f>INDEX(Inp_EoEAdjDrivers!Y$9:Y$37,MATCH($F161,Inp_EoEAdjDrivers!$F$9:$F$37,0))</f>
        <v>9.66836927844823</v>
      </c>
      <c r="Z161" s="53">
        <f>INDEX(Inp_EoEAdjDrivers!Z$9:Z$37,MATCH($F161,Inp_EoEAdjDrivers!$F$9:$F$37,0))</f>
        <v>8.0379114541676593</v>
      </c>
      <c r="AA161" s="53">
        <f>INDEX(Inp_EoEAdjDrivers!AA$9:AA$37,MATCH($F161,Inp_EoEAdjDrivers!$F$9:$F$37,0))</f>
        <v>7.8471276505217009</v>
      </c>
      <c r="AB161" s="53">
        <f>INDEX(Inp_EoEAdjDrivers!AB$9:AB$37,MATCH($F161,Inp_EoEAdjDrivers!$F$9:$F$37,0))</f>
        <v>8.4261859016128522</v>
      </c>
      <c r="AC161" s="53">
        <f>INDEX(Inp_EoEAdjDrivers!AC$9:AC$37,MATCH($F161,Inp_EoEAdjDrivers!$F$9:$F$37,0))</f>
        <v>9.0792738537184601</v>
      </c>
      <c r="AD161" s="53">
        <f>INDEX(Inp_EoEAdjDrivers!AD$9:AD$37,MATCH($F161,Inp_EoEAdjDrivers!$F$9:$F$37,0))</f>
        <v>9.5477269242140963</v>
      </c>
      <c r="AE161" s="53">
        <f>INDEX(Inp_EoEAdjDrivers!AE$9:AE$37,MATCH($F161,Inp_EoEAdjDrivers!$F$9:$F$37,0))</f>
        <v>9.1082143642686102</v>
      </c>
      <c r="AF161" s="53">
        <f>INDEX(Inp_EoEAdjDrivers!AF$9:AF$37,MATCH($F161,Inp_EoEAdjDrivers!$F$9:$F$37,0))</f>
        <v>9.4175779952897472</v>
      </c>
      <c r="AG161" s="53">
        <f>INDEX(Inp_EoEAdjDrivers!AG$9:AG$37,MATCH($F161,Inp_EoEAdjDrivers!$F$9:$F$37,0))</f>
        <v>9.0560230690964261</v>
      </c>
      <c r="AH161" s="53">
        <f>INDEX(Inp_EoEAdjDrivers!AH$9:AH$37,MATCH($F161,Inp_EoEAdjDrivers!$F$9:$F$37,0))</f>
        <v>8.5916964117203953</v>
      </c>
      <c r="AI161" s="53">
        <f>INDEX(Inp_EoEAdjDrivers!AI$9:AI$37,MATCH($F161,Inp_EoEAdjDrivers!$F$9:$F$37,0))</f>
        <v>8.012684867591755</v>
      </c>
      <c r="AJ161" s="53">
        <f>INDEX(Inp_EoEAdjDrivers!AJ$9:AJ$37,MATCH($F161,Inp_EoEAdjDrivers!$F$9:$F$37,0))</f>
        <v>7.3495480720046746</v>
      </c>
      <c r="AK161" s="53">
        <f>INDEX(Inp_EoEAdjDrivers!AK$9:AK$37,MATCH($F161,Inp_EoEAdjDrivers!$F$9:$F$37,0))</f>
        <v>6.5368767257499716</v>
      </c>
    </row>
    <row r="162" spans="5:37" ht="14.2" customHeight="1">
      <c r="E162" s="2" t="s">
        <v>25</v>
      </c>
      <c r="F162" s="2" t="s">
        <v>168</v>
      </c>
      <c r="G162" s="2" t="s">
        <v>238</v>
      </c>
      <c r="J162" s="2" t="str">
        <f t="shared" si="38"/>
        <v>EoEMEAVCSV Capex (smoothed)</v>
      </c>
      <c r="T162" s="53" t="str">
        <f>INDEX(Inp_EoEAdjDrivers!T$9:T$37,MATCH($F162,Inp_EoEAdjDrivers!$F$9:$F$37,0))</f>
        <v/>
      </c>
      <c r="U162" s="53" t="str">
        <f>INDEX(Inp_EoEAdjDrivers!U$9:U$37,MATCH($F162,Inp_EoEAdjDrivers!$F$9:$F$37,0))</f>
        <v/>
      </c>
      <c r="V162" s="53" t="str">
        <f>INDEX(Inp_EoEAdjDrivers!V$9:V$37,MATCH($F162,Inp_EoEAdjDrivers!$F$9:$F$37,0))</f>
        <v/>
      </c>
      <c r="W162" s="53" t="str">
        <f>INDEX(Inp_EoEAdjDrivers!W$9:W$37,MATCH($F162,Inp_EoEAdjDrivers!$F$9:$F$37,0))</f>
        <v/>
      </c>
      <c r="X162" s="53" t="str">
        <f>INDEX(Inp_EoEAdjDrivers!X$9:X$37,MATCH($F162,Inp_EoEAdjDrivers!$F$9:$F$37,0))</f>
        <v/>
      </c>
      <c r="Y162" s="53">
        <f>INDEX(Inp_EoEAdjDrivers!Y$9:Y$37,MATCH($F162,Inp_EoEAdjDrivers!$F$9:$F$37,0))</f>
        <v>16048.500084645169</v>
      </c>
      <c r="Z162" s="53">
        <f>INDEX(Inp_EoEAdjDrivers!Z$9:Z$37,MATCH($F162,Inp_EoEAdjDrivers!$F$9:$F$37,0))</f>
        <v>16036.3693961385</v>
      </c>
      <c r="AA162" s="53">
        <f>INDEX(Inp_EoEAdjDrivers!AA$9:AA$37,MATCH($F162,Inp_EoEAdjDrivers!$F$9:$F$37,0))</f>
        <v>16028.887894863925</v>
      </c>
      <c r="AB162" s="53">
        <f>INDEX(Inp_EoEAdjDrivers!AB$9:AB$37,MATCH($F162,Inp_EoEAdjDrivers!$F$9:$F$37,0))</f>
        <v>16016.22375421051</v>
      </c>
      <c r="AC162" s="53">
        <f>INDEX(Inp_EoEAdjDrivers!AC$9:AC$37,MATCH($F162,Inp_EoEAdjDrivers!$F$9:$F$37,0))</f>
        <v>16007.648790093052</v>
      </c>
      <c r="AD162" s="53">
        <f>INDEX(Inp_EoEAdjDrivers!AD$9:AD$37,MATCH($F162,Inp_EoEAdjDrivers!$F$9:$F$37,0))</f>
        <v>15990.465618686774</v>
      </c>
      <c r="AE162" s="53">
        <f>INDEX(Inp_EoEAdjDrivers!AE$9:AE$37,MATCH($F162,Inp_EoEAdjDrivers!$F$9:$F$37,0))</f>
        <v>15949.564456944085</v>
      </c>
      <c r="AF162" s="53">
        <f>INDEX(Inp_EoEAdjDrivers!AF$9:AF$37,MATCH($F162,Inp_EoEAdjDrivers!$F$9:$F$37,0))</f>
        <v>15912.982197577376</v>
      </c>
      <c r="AG162" s="53">
        <f>INDEX(Inp_EoEAdjDrivers!AG$9:AG$37,MATCH($F162,Inp_EoEAdjDrivers!$F$9:$F$37,0))</f>
        <v>15882.061090438559</v>
      </c>
      <c r="AH162" s="53">
        <f>INDEX(Inp_EoEAdjDrivers!AH$9:AH$37,MATCH($F162,Inp_EoEAdjDrivers!$F$9:$F$37,0))</f>
        <v>15850.378404881018</v>
      </c>
      <c r="AI162" s="53">
        <f>INDEX(Inp_EoEAdjDrivers!AI$9:AI$37,MATCH($F162,Inp_EoEAdjDrivers!$F$9:$F$37,0))</f>
        <v>15817.716547070826</v>
      </c>
      <c r="AJ162" s="53">
        <f>INDEX(Inp_EoEAdjDrivers!AJ$9:AJ$37,MATCH($F162,Inp_EoEAdjDrivers!$F$9:$F$37,0))</f>
        <v>15781.910327314758</v>
      </c>
      <c r="AK162" s="53">
        <f>INDEX(Inp_EoEAdjDrivers!AK$9:AK$37,MATCH($F162,Inp_EoEAdjDrivers!$F$9:$F$37,0))</f>
        <v>15745.995310641731</v>
      </c>
    </row>
    <row r="163" spans="5:37" ht="14.2" customHeight="1">
      <c r="E163" s="2" t="s">
        <v>25</v>
      </c>
      <c r="F163" s="3" t="s">
        <v>202</v>
      </c>
      <c r="G163" s="3" t="str">
        <f>G162</f>
        <v>CSV Capex (smoothed)</v>
      </c>
      <c r="H163" s="3"/>
      <c r="J163" s="2" t="str">
        <f>E163&amp;$G163&amp;""&amp;H163</f>
        <v>EoECSV Capex (smoothed)</v>
      </c>
      <c r="T163" s="53" t="e">
        <f t="shared" ref="T163:AK163" si="39">T160^$R$72*T161^$R$73*T162^$R$74</f>
        <v>#VALUE!</v>
      </c>
      <c r="U163" s="53" t="e">
        <f t="shared" si="39"/>
        <v>#VALUE!</v>
      </c>
      <c r="V163" s="53" t="e">
        <f t="shared" si="39"/>
        <v>#VALUE!</v>
      </c>
      <c r="W163" s="53" t="e">
        <f t="shared" si="39"/>
        <v>#VALUE!</v>
      </c>
      <c r="X163" s="53" t="e">
        <f t="shared" si="39"/>
        <v>#VALUE!</v>
      </c>
      <c r="Y163" s="53">
        <f t="shared" si="39"/>
        <v>1562.2799400301615</v>
      </c>
      <c r="Z163" s="53">
        <f t="shared" si="39"/>
        <v>1487.4846714491123</v>
      </c>
      <c r="AA163" s="53">
        <f t="shared" si="39"/>
        <v>1442.7713562980121</v>
      </c>
      <c r="AB163" s="53">
        <f t="shared" si="39"/>
        <v>1478.207998574688</v>
      </c>
      <c r="AC163" s="53">
        <f t="shared" si="39"/>
        <v>1519.8261315875545</v>
      </c>
      <c r="AD163" s="53">
        <f t="shared" si="39"/>
        <v>1576.7491480337408</v>
      </c>
      <c r="AE163" s="53">
        <f t="shared" si="39"/>
        <v>1592.3382648526535</v>
      </c>
      <c r="AF163" s="53">
        <f t="shared" si="39"/>
        <v>1623.0570486479482</v>
      </c>
      <c r="AG163" s="53">
        <f t="shared" si="39"/>
        <v>1603.2787732195261</v>
      </c>
      <c r="AH163" s="53">
        <f t="shared" si="39"/>
        <v>1579.7807620772608</v>
      </c>
      <c r="AI163" s="53">
        <f t="shared" si="39"/>
        <v>1541.2827070875765</v>
      </c>
      <c r="AJ163" s="53">
        <f t="shared" si="39"/>
        <v>1498.8360918604649</v>
      </c>
      <c r="AK163" s="53">
        <f t="shared" si="39"/>
        <v>1428.5132788364999</v>
      </c>
    </row>
    <row r="164" spans="5:37" ht="14.2" customHeight="1">
      <c r="T164" s="67"/>
      <c r="U164" s="67"/>
      <c r="V164" s="67"/>
      <c r="W164" s="67"/>
      <c r="X164" s="67"/>
      <c r="Y164" s="67"/>
      <c r="Z164" s="67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</row>
    <row r="165" spans="5:37" ht="14.2" customHeight="1">
      <c r="E165" s="2" t="s">
        <v>25</v>
      </c>
      <c r="F165" s="2" t="s">
        <v>232</v>
      </c>
      <c r="G165" s="2" t="s">
        <v>240</v>
      </c>
      <c r="J165" s="2" t="str">
        <f t="shared" ref="J165:J169" si="40">E165&amp;$F165&amp;""&amp;G165&amp;""&amp;H165</f>
        <v>EoEEmergency CSVCSV Opex Plus (smoothed)</v>
      </c>
      <c r="T165" s="53" t="e">
        <f>T$102</f>
        <v>#VALUE!</v>
      </c>
      <c r="U165" s="53" t="e">
        <f t="shared" ref="U165:AK165" si="41">U$102</f>
        <v>#VALUE!</v>
      </c>
      <c r="V165" s="53" t="e">
        <f t="shared" si="41"/>
        <v>#VALUE!</v>
      </c>
      <c r="W165" s="53" t="e">
        <f t="shared" si="41"/>
        <v>#VALUE!</v>
      </c>
      <c r="X165" s="53" t="e">
        <f t="shared" si="41"/>
        <v>#VALUE!</v>
      </c>
      <c r="Y165" s="53">
        <f t="shared" si="41"/>
        <v>1379250.7894775441</v>
      </c>
      <c r="Z165" s="53">
        <f t="shared" si="41"/>
        <v>1412503.3045443289</v>
      </c>
      <c r="AA165" s="53">
        <f t="shared" si="41"/>
        <v>1411877.3633273395</v>
      </c>
      <c r="AB165" s="53">
        <f t="shared" si="41"/>
        <v>1430581.0572285918</v>
      </c>
      <c r="AC165" s="53">
        <f t="shared" si="41"/>
        <v>1412962.8455471201</v>
      </c>
      <c r="AD165" s="53">
        <f t="shared" si="41"/>
        <v>1417322.5618821424</v>
      </c>
      <c r="AE165" s="53">
        <f t="shared" si="41"/>
        <v>1417210.8231250935</v>
      </c>
      <c r="AF165" s="53">
        <f t="shared" si="41"/>
        <v>1417115.9278035718</v>
      </c>
      <c r="AG165" s="53">
        <f t="shared" si="41"/>
        <v>1415324.0441673293</v>
      </c>
      <c r="AH165" s="53">
        <f t="shared" si="41"/>
        <v>1413519.2464468514</v>
      </c>
      <c r="AI165" s="53">
        <f t="shared" si="41"/>
        <v>1411717.6764100636</v>
      </c>
      <c r="AJ165" s="53">
        <f t="shared" si="41"/>
        <v>1409893.7721705211</v>
      </c>
      <c r="AK165" s="53">
        <f t="shared" si="41"/>
        <v>1408078.2229073986</v>
      </c>
    </row>
    <row r="166" spans="5:37" ht="14.2" customHeight="1">
      <c r="E166" s="2" t="s">
        <v>25</v>
      </c>
      <c r="F166" s="66" t="s">
        <v>166</v>
      </c>
      <c r="G166" s="2" t="s">
        <v>240</v>
      </c>
      <c r="J166" s="2" t="str">
        <f t="shared" si="40"/>
        <v>EoETotal external condition reports
(service condition + mains condition)CSV Opex Plus (smoothed)</v>
      </c>
      <c r="T166" s="53" t="str">
        <f>INDEX(Inp_EoEAdjDrivers!T$9:T$37,MATCH($F166,Inp_EoEAdjDrivers!$F$9:$F$37,0))</f>
        <v/>
      </c>
      <c r="U166" s="53" t="str">
        <f>INDEX(Inp_EoEAdjDrivers!U$9:U$37,MATCH($F166,Inp_EoEAdjDrivers!$F$9:$F$37,0))</f>
        <v/>
      </c>
      <c r="V166" s="53" t="str">
        <f>INDEX(Inp_EoEAdjDrivers!V$9:V$37,MATCH($F166,Inp_EoEAdjDrivers!$F$9:$F$37,0))</f>
        <v/>
      </c>
      <c r="W166" s="53" t="str">
        <f>INDEX(Inp_EoEAdjDrivers!W$9:W$37,MATCH($F166,Inp_EoEAdjDrivers!$F$9:$F$37,0))</f>
        <v/>
      </c>
      <c r="X166" s="53" t="str">
        <f>INDEX(Inp_EoEAdjDrivers!X$9:X$37,MATCH($F166,Inp_EoEAdjDrivers!$F$9:$F$37,0))</f>
        <v/>
      </c>
      <c r="Y166" s="53">
        <f>INDEX(Inp_EoEAdjDrivers!Y$9:Y$37,MATCH($F166,Inp_EoEAdjDrivers!$F$9:$F$37,0))</f>
        <v>19834</v>
      </c>
      <c r="Z166" s="53">
        <f>INDEX(Inp_EoEAdjDrivers!Z$9:Z$37,MATCH($F166,Inp_EoEAdjDrivers!$F$9:$F$37,0))</f>
        <v>22231</v>
      </c>
      <c r="AA166" s="53">
        <f>INDEX(Inp_EoEAdjDrivers!AA$9:AA$37,MATCH($F166,Inp_EoEAdjDrivers!$F$9:$F$37,0))</f>
        <v>21901</v>
      </c>
      <c r="AB166" s="53">
        <f>INDEX(Inp_EoEAdjDrivers!AB$9:AB$37,MATCH($F166,Inp_EoEAdjDrivers!$F$9:$F$37,0))</f>
        <v>23229</v>
      </c>
      <c r="AC166" s="53">
        <f>INDEX(Inp_EoEAdjDrivers!AC$9:AC$37,MATCH($F166,Inp_EoEAdjDrivers!$F$9:$F$37,0))</f>
        <v>21675</v>
      </c>
      <c r="AD166" s="53">
        <f>INDEX(Inp_EoEAdjDrivers!AD$9:AD$37,MATCH($F166,Inp_EoEAdjDrivers!$F$9:$F$37,0))</f>
        <v>21815</v>
      </c>
      <c r="AE166" s="53">
        <f>INDEX(Inp_EoEAdjDrivers!AE$9:AE$37,MATCH($F166,Inp_EoEAdjDrivers!$F$9:$F$37,0))</f>
        <v>21597</v>
      </c>
      <c r="AF166" s="53">
        <f>INDEX(Inp_EoEAdjDrivers!AF$9:AF$37,MATCH($F166,Inp_EoEAdjDrivers!$F$9:$F$37,0))</f>
        <v>21381</v>
      </c>
      <c r="AG166" s="53">
        <f>INDEX(Inp_EoEAdjDrivers!AG$9:AG$37,MATCH($F166,Inp_EoEAdjDrivers!$F$9:$F$37,0))</f>
        <v>20954</v>
      </c>
      <c r="AH166" s="53">
        <f>INDEX(Inp_EoEAdjDrivers!AH$9:AH$37,MATCH($F166,Inp_EoEAdjDrivers!$F$9:$F$37,0))</f>
        <v>20535</v>
      </c>
      <c r="AI166" s="53">
        <f>INDEX(Inp_EoEAdjDrivers!AI$9:AI$37,MATCH($F166,Inp_EoEAdjDrivers!$F$9:$F$37,0))</f>
        <v>20125</v>
      </c>
      <c r="AJ166" s="53">
        <f>INDEX(Inp_EoEAdjDrivers!AJ$9:AJ$37,MATCH($F166,Inp_EoEAdjDrivers!$F$9:$F$37,0))</f>
        <v>19722</v>
      </c>
      <c r="AK166" s="53">
        <f>INDEX(Inp_EoEAdjDrivers!AK$9:AK$37,MATCH($F166,Inp_EoEAdjDrivers!$F$9:$F$37,0))</f>
        <v>19328</v>
      </c>
    </row>
    <row r="167" spans="5:37" ht="14.2" customHeight="1">
      <c r="E167" s="2" t="s">
        <v>25</v>
      </c>
      <c r="F167" s="2" t="s">
        <v>230</v>
      </c>
      <c r="G167" s="2" t="s">
        <v>240</v>
      </c>
      <c r="J167" s="2" t="str">
        <f t="shared" si="40"/>
        <v>EoEMaintenance MEAVCSV Opex Plus (smoothed)</v>
      </c>
      <c r="T167" s="53" t="str">
        <f>INDEX(Inp_EoEAdjDrivers!T$9:T$37,MATCH($F167,Inp_EoEAdjDrivers!$F$9:$F$37,0))</f>
        <v/>
      </c>
      <c r="U167" s="53" t="str">
        <f>INDEX(Inp_EoEAdjDrivers!U$9:U$37,MATCH($F167,Inp_EoEAdjDrivers!$F$9:$F$37,0))</f>
        <v/>
      </c>
      <c r="V167" s="53" t="str">
        <f>INDEX(Inp_EoEAdjDrivers!V$9:V$37,MATCH($F167,Inp_EoEAdjDrivers!$F$9:$F$37,0))</f>
        <v/>
      </c>
      <c r="W167" s="53" t="str">
        <f>INDEX(Inp_EoEAdjDrivers!W$9:W$37,MATCH($F167,Inp_EoEAdjDrivers!$F$9:$F$37,0))</f>
        <v/>
      </c>
      <c r="X167" s="53" t="str">
        <f>INDEX(Inp_EoEAdjDrivers!X$9:X$37,MATCH($F167,Inp_EoEAdjDrivers!$F$9:$F$37,0))</f>
        <v/>
      </c>
      <c r="Y167" s="53">
        <f>INDEX(Inp_EoEAdjDrivers!Y$9:Y$37,MATCH($F167,Inp_EoEAdjDrivers!$F$9:$F$37,0))</f>
        <v>6917.1750944550367</v>
      </c>
      <c r="Z167" s="53">
        <f>INDEX(Inp_EoEAdjDrivers!Z$9:Z$37,MATCH($F167,Inp_EoEAdjDrivers!$F$9:$F$37,0))</f>
        <v>6933.1062065075675</v>
      </c>
      <c r="AA167" s="53">
        <f>INDEX(Inp_EoEAdjDrivers!AA$9:AA$37,MATCH($F167,Inp_EoEAdjDrivers!$F$9:$F$37,0))</f>
        <v>6949.6845010908255</v>
      </c>
      <c r="AB167" s="53">
        <f>INDEX(Inp_EoEAdjDrivers!AB$9:AB$37,MATCH($F167,Inp_EoEAdjDrivers!$F$9:$F$37,0))</f>
        <v>6950.5899557062039</v>
      </c>
      <c r="AC167" s="53">
        <f>INDEX(Inp_EoEAdjDrivers!AC$9:AC$37,MATCH($F167,Inp_EoEAdjDrivers!$F$9:$F$37,0))</f>
        <v>6968.8789198195573</v>
      </c>
      <c r="AD167" s="53">
        <f>INDEX(Inp_EoEAdjDrivers!AD$9:AD$37,MATCH($F167,Inp_EoEAdjDrivers!$F$9:$F$37,0))</f>
        <v>6975.8087221594542</v>
      </c>
      <c r="AE167" s="53">
        <f>INDEX(Inp_EoEAdjDrivers!AE$9:AE$37,MATCH($F167,Inp_EoEAdjDrivers!$F$9:$F$37,0))</f>
        <v>6976.3897479016396</v>
      </c>
      <c r="AF167" s="53">
        <f>INDEX(Inp_EoEAdjDrivers!AF$9:AF$37,MATCH($F167,Inp_EoEAdjDrivers!$F$9:$F$37,0))</f>
        <v>6976.4478504758608</v>
      </c>
      <c r="AG167" s="53">
        <f>INDEX(Inp_EoEAdjDrivers!AG$9:AG$37,MATCH($F167,Inp_EoEAdjDrivers!$F$9:$F$37,0))</f>
        <v>6976.447850475859</v>
      </c>
      <c r="AH167" s="53">
        <f>INDEX(Inp_EoEAdjDrivers!AH$9:AH$37,MATCH($F167,Inp_EoEAdjDrivers!$F$9:$F$37,0))</f>
        <v>6976.4478504758608</v>
      </c>
      <c r="AI167" s="53">
        <f>INDEX(Inp_EoEAdjDrivers!AI$9:AI$37,MATCH($F167,Inp_EoEAdjDrivers!$F$9:$F$37,0))</f>
        <v>6976.447850475859</v>
      </c>
      <c r="AJ167" s="53">
        <f>INDEX(Inp_EoEAdjDrivers!AJ$9:AJ$37,MATCH($F167,Inp_EoEAdjDrivers!$F$9:$F$37,0))</f>
        <v>6976.447850475859</v>
      </c>
      <c r="AK167" s="53">
        <f>INDEX(Inp_EoEAdjDrivers!AK$9:AK$37,MATCH($F167,Inp_EoEAdjDrivers!$F$9:$F$37,0))</f>
        <v>6976.4478504758608</v>
      </c>
    </row>
    <row r="168" spans="5:37" ht="14.2" customHeight="1">
      <c r="E168" s="2" t="s">
        <v>25</v>
      </c>
      <c r="F168" s="2" t="s">
        <v>170</v>
      </c>
      <c r="G168" s="2" t="s">
        <v>240</v>
      </c>
      <c r="J168" s="2" t="str">
        <f t="shared" si="40"/>
        <v>EoECapex synthetic costs - Connections (smoothed)CSV Opex Plus (smoothed)</v>
      </c>
      <c r="T168" s="53" t="str">
        <f>INDEX(Inp_EoEAdjDrivers!T$9:T$37,MATCH($F168,Inp_EoEAdjDrivers!$F$9:$F$37,0))</f>
        <v/>
      </c>
      <c r="U168" s="53" t="str">
        <f>INDEX(Inp_EoEAdjDrivers!U$9:U$37,MATCH($F168,Inp_EoEAdjDrivers!$F$9:$F$37,0))</f>
        <v/>
      </c>
      <c r="V168" s="53" t="str">
        <f>INDEX(Inp_EoEAdjDrivers!V$9:V$37,MATCH($F168,Inp_EoEAdjDrivers!$F$9:$F$37,0))</f>
        <v/>
      </c>
      <c r="W168" s="53" t="str">
        <f>INDEX(Inp_EoEAdjDrivers!W$9:W$37,MATCH($F168,Inp_EoEAdjDrivers!$F$9:$F$37,0))</f>
        <v/>
      </c>
      <c r="X168" s="53" t="str">
        <f>INDEX(Inp_EoEAdjDrivers!X$9:X$37,MATCH($F168,Inp_EoEAdjDrivers!$F$9:$F$37,0))</f>
        <v/>
      </c>
      <c r="Y168" s="53">
        <f>INDEX(Inp_EoEAdjDrivers!Y$9:Y$37,MATCH($F168,Inp_EoEAdjDrivers!$F$9:$F$37,0))</f>
        <v>9.66836927844823</v>
      </c>
      <c r="Z168" s="53">
        <f>INDEX(Inp_EoEAdjDrivers!Z$9:Z$37,MATCH($F168,Inp_EoEAdjDrivers!$F$9:$F$37,0))</f>
        <v>8.0379114541676593</v>
      </c>
      <c r="AA168" s="53">
        <f>INDEX(Inp_EoEAdjDrivers!AA$9:AA$37,MATCH($F168,Inp_EoEAdjDrivers!$F$9:$F$37,0))</f>
        <v>7.8471276505217009</v>
      </c>
      <c r="AB168" s="53">
        <f>INDEX(Inp_EoEAdjDrivers!AB$9:AB$37,MATCH($F168,Inp_EoEAdjDrivers!$F$9:$F$37,0))</f>
        <v>8.4261859016128522</v>
      </c>
      <c r="AC168" s="53">
        <f>INDEX(Inp_EoEAdjDrivers!AC$9:AC$37,MATCH($F168,Inp_EoEAdjDrivers!$F$9:$F$37,0))</f>
        <v>9.0792738537184601</v>
      </c>
      <c r="AD168" s="53">
        <f>INDEX(Inp_EoEAdjDrivers!AD$9:AD$37,MATCH($F168,Inp_EoEAdjDrivers!$F$9:$F$37,0))</f>
        <v>9.5477269242140963</v>
      </c>
      <c r="AE168" s="53">
        <f>INDEX(Inp_EoEAdjDrivers!AE$9:AE$37,MATCH($F168,Inp_EoEAdjDrivers!$F$9:$F$37,0))</f>
        <v>9.1082143642686102</v>
      </c>
      <c r="AF168" s="53">
        <f>INDEX(Inp_EoEAdjDrivers!AF$9:AF$37,MATCH($F168,Inp_EoEAdjDrivers!$F$9:$F$37,0))</f>
        <v>9.4175779952897472</v>
      </c>
      <c r="AG168" s="53">
        <f>INDEX(Inp_EoEAdjDrivers!AG$9:AG$37,MATCH($F168,Inp_EoEAdjDrivers!$F$9:$F$37,0))</f>
        <v>9.0560230690964261</v>
      </c>
      <c r="AH168" s="53">
        <f>INDEX(Inp_EoEAdjDrivers!AH$9:AH$37,MATCH($F168,Inp_EoEAdjDrivers!$F$9:$F$37,0))</f>
        <v>8.5916964117203953</v>
      </c>
      <c r="AI168" s="53">
        <f>INDEX(Inp_EoEAdjDrivers!AI$9:AI$37,MATCH($F168,Inp_EoEAdjDrivers!$F$9:$F$37,0))</f>
        <v>8.012684867591755</v>
      </c>
      <c r="AJ168" s="53">
        <f>INDEX(Inp_EoEAdjDrivers!AJ$9:AJ$37,MATCH($F168,Inp_EoEAdjDrivers!$F$9:$F$37,0))</f>
        <v>7.3495480720046746</v>
      </c>
      <c r="AK168" s="53">
        <f>INDEX(Inp_EoEAdjDrivers!AK$9:AK$37,MATCH($F168,Inp_EoEAdjDrivers!$F$9:$F$37,0))</f>
        <v>6.5368767257499716</v>
      </c>
    </row>
    <row r="169" spans="5:37" ht="14.2" customHeight="1">
      <c r="E169" s="2" t="s">
        <v>25</v>
      </c>
      <c r="F169" s="2" t="s">
        <v>168</v>
      </c>
      <c r="G169" s="2" t="s">
        <v>240</v>
      </c>
      <c r="J169" s="2" t="str">
        <f t="shared" si="40"/>
        <v>EoEMEAVCSV Opex Plus (smoothed)</v>
      </c>
      <c r="T169" s="53" t="str">
        <f>INDEX(Inp_EoEAdjDrivers!T$9:T$37,MATCH($F169,Inp_EoEAdjDrivers!$F$9:$F$37,0))</f>
        <v/>
      </c>
      <c r="U169" s="53" t="str">
        <f>INDEX(Inp_EoEAdjDrivers!U$9:U$37,MATCH($F169,Inp_EoEAdjDrivers!$F$9:$F$37,0))</f>
        <v/>
      </c>
      <c r="V169" s="53" t="str">
        <f>INDEX(Inp_EoEAdjDrivers!V$9:V$37,MATCH($F169,Inp_EoEAdjDrivers!$F$9:$F$37,0))</f>
        <v/>
      </c>
      <c r="W169" s="53" t="str">
        <f>INDEX(Inp_EoEAdjDrivers!W$9:W$37,MATCH($F169,Inp_EoEAdjDrivers!$F$9:$F$37,0))</f>
        <v/>
      </c>
      <c r="X169" s="53" t="str">
        <f>INDEX(Inp_EoEAdjDrivers!X$9:X$37,MATCH($F169,Inp_EoEAdjDrivers!$F$9:$F$37,0))</f>
        <v/>
      </c>
      <c r="Y169" s="53">
        <f>INDEX(Inp_EoEAdjDrivers!Y$9:Y$37,MATCH($F169,Inp_EoEAdjDrivers!$F$9:$F$37,0))</f>
        <v>16048.500084645169</v>
      </c>
      <c r="Z169" s="53">
        <f>INDEX(Inp_EoEAdjDrivers!Z$9:Z$37,MATCH($F169,Inp_EoEAdjDrivers!$F$9:$F$37,0))</f>
        <v>16036.3693961385</v>
      </c>
      <c r="AA169" s="53">
        <f>INDEX(Inp_EoEAdjDrivers!AA$9:AA$37,MATCH($F169,Inp_EoEAdjDrivers!$F$9:$F$37,0))</f>
        <v>16028.887894863925</v>
      </c>
      <c r="AB169" s="53">
        <f>INDEX(Inp_EoEAdjDrivers!AB$9:AB$37,MATCH($F169,Inp_EoEAdjDrivers!$F$9:$F$37,0))</f>
        <v>16016.22375421051</v>
      </c>
      <c r="AC169" s="53">
        <f>INDEX(Inp_EoEAdjDrivers!AC$9:AC$37,MATCH($F169,Inp_EoEAdjDrivers!$F$9:$F$37,0))</f>
        <v>16007.648790093052</v>
      </c>
      <c r="AD169" s="53">
        <f>INDEX(Inp_EoEAdjDrivers!AD$9:AD$37,MATCH($F169,Inp_EoEAdjDrivers!$F$9:$F$37,0))</f>
        <v>15990.465618686774</v>
      </c>
      <c r="AE169" s="53">
        <f>INDEX(Inp_EoEAdjDrivers!AE$9:AE$37,MATCH($F169,Inp_EoEAdjDrivers!$F$9:$F$37,0))</f>
        <v>15949.564456944085</v>
      </c>
      <c r="AF169" s="53">
        <f>INDEX(Inp_EoEAdjDrivers!AF$9:AF$37,MATCH($F169,Inp_EoEAdjDrivers!$F$9:$F$37,0))</f>
        <v>15912.982197577376</v>
      </c>
      <c r="AG169" s="53">
        <f>INDEX(Inp_EoEAdjDrivers!AG$9:AG$37,MATCH($F169,Inp_EoEAdjDrivers!$F$9:$F$37,0))</f>
        <v>15882.061090438559</v>
      </c>
      <c r="AH169" s="53">
        <f>INDEX(Inp_EoEAdjDrivers!AH$9:AH$37,MATCH($F169,Inp_EoEAdjDrivers!$F$9:$F$37,0))</f>
        <v>15850.378404881018</v>
      </c>
      <c r="AI169" s="53">
        <f>INDEX(Inp_EoEAdjDrivers!AI$9:AI$37,MATCH($F169,Inp_EoEAdjDrivers!$F$9:$F$37,0))</f>
        <v>15817.716547070826</v>
      </c>
      <c r="AJ169" s="53">
        <f>INDEX(Inp_EoEAdjDrivers!AJ$9:AJ$37,MATCH($F169,Inp_EoEAdjDrivers!$F$9:$F$37,0))</f>
        <v>15781.910327314758</v>
      </c>
      <c r="AK169" s="53">
        <f>INDEX(Inp_EoEAdjDrivers!AK$9:AK$37,MATCH($F169,Inp_EoEAdjDrivers!$F$9:$F$37,0))</f>
        <v>15745.995310641731</v>
      </c>
    </row>
    <row r="170" spans="5:37" ht="14.2" customHeight="1">
      <c r="E170" s="2" t="s">
        <v>25</v>
      </c>
      <c r="F170" s="3" t="s">
        <v>202</v>
      </c>
      <c r="G170" s="3" t="str">
        <f>G169</f>
        <v>CSV Opex Plus (smoothed)</v>
      </c>
      <c r="H170" s="3"/>
      <c r="J170" s="2" t="str">
        <f>E170&amp;$G170&amp;""&amp;H170</f>
        <v>EoECSV Opex Plus (smoothed)</v>
      </c>
      <c r="T170" s="53" t="e">
        <f t="shared" ref="T170:AK170" si="42">T165^$R$77*T166^$R$78*T167^$R$79*T168^$R$80*T169^$R$81</f>
        <v>#VALUE!</v>
      </c>
      <c r="U170" s="53" t="e">
        <f t="shared" si="42"/>
        <v>#VALUE!</v>
      </c>
      <c r="V170" s="53" t="e">
        <f t="shared" si="42"/>
        <v>#VALUE!</v>
      </c>
      <c r="W170" s="53" t="e">
        <f t="shared" si="42"/>
        <v>#VALUE!</v>
      </c>
      <c r="X170" s="53" t="e">
        <f t="shared" si="42"/>
        <v>#VALUE!</v>
      </c>
      <c r="Y170" s="53">
        <f t="shared" si="42"/>
        <v>11560.978134470801</v>
      </c>
      <c r="Z170" s="53">
        <f t="shared" si="42"/>
        <v>11544.720711358423</v>
      </c>
      <c r="AA170" s="53">
        <f t="shared" si="42"/>
        <v>11506.056082176014</v>
      </c>
      <c r="AB170" s="53">
        <f t="shared" si="42"/>
        <v>11644.708875580802</v>
      </c>
      <c r="AC170" s="53">
        <f t="shared" si="42"/>
        <v>11621.839323435883</v>
      </c>
      <c r="AD170" s="53">
        <f t="shared" si="42"/>
        <v>11671.908347776021</v>
      </c>
      <c r="AE170" s="53">
        <f t="shared" si="42"/>
        <v>11599.365341804047</v>
      </c>
      <c r="AF170" s="53">
        <f t="shared" si="42"/>
        <v>11601.869809484459</v>
      </c>
      <c r="AG170" s="53">
        <f t="shared" si="42"/>
        <v>11528.477463315088</v>
      </c>
      <c r="AH170" s="53">
        <f t="shared" si="42"/>
        <v>11443.070804344117</v>
      </c>
      <c r="AI170" s="53">
        <f t="shared" si="42"/>
        <v>11342.661451931657</v>
      </c>
      <c r="AJ170" s="53">
        <f t="shared" si="42"/>
        <v>11227.057138542204</v>
      </c>
      <c r="AK170" s="53">
        <f t="shared" si="42"/>
        <v>11085.869350999525</v>
      </c>
    </row>
    <row r="171" spans="5:37" ht="14.2" customHeight="1"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</row>
    <row r="172" spans="5:37" ht="14.2" customHeight="1">
      <c r="E172" s="2" t="s">
        <v>25</v>
      </c>
      <c r="F172" s="2" t="s">
        <v>141</v>
      </c>
      <c r="G172" s="2" t="s">
        <v>226</v>
      </c>
      <c r="H172" s="2" t="s">
        <v>235</v>
      </c>
      <c r="J172" s="2" t="str">
        <f t="shared" ref="J172:J173" si="43">E172&amp;$F172&amp;""&amp;G172&amp;""&amp;H172</f>
        <v>EoECustomersCSV EmergencyEconometric</v>
      </c>
      <c r="T172" s="53" t="str">
        <f>INDEX(Inp_EoEAdjDrivers!T$9:T$37,MATCH($F172,Inp_EoEAdjDrivers!$F$9:$F$37,0))</f>
        <v/>
      </c>
      <c r="U172" s="53" t="str">
        <f>INDEX(Inp_EoEAdjDrivers!U$9:U$37,MATCH($F172,Inp_EoEAdjDrivers!$F$9:$F$37,0))</f>
        <v/>
      </c>
      <c r="V172" s="53" t="str">
        <f>INDEX(Inp_EoEAdjDrivers!V$9:V$37,MATCH($F172,Inp_EoEAdjDrivers!$F$9:$F$37,0))</f>
        <v/>
      </c>
      <c r="W172" s="53" t="str">
        <f>INDEX(Inp_EoEAdjDrivers!W$9:W$37,MATCH($F172,Inp_EoEAdjDrivers!$F$9:$F$37,0))</f>
        <v/>
      </c>
      <c r="X172" s="53" t="str">
        <f>INDEX(Inp_EoEAdjDrivers!X$9:X$37,MATCH($F172,Inp_EoEAdjDrivers!$F$9:$F$37,0))</f>
        <v/>
      </c>
      <c r="Y172" s="53">
        <f>INDEX(Inp_EoEAdjDrivers!Y$9:Y$37,MATCH($F172,Inp_EoEAdjDrivers!$F$9:$F$37,0))</f>
        <v>3982918.9998000003</v>
      </c>
      <c r="Z172" s="53">
        <f>INDEX(Inp_EoEAdjDrivers!Z$9:Z$37,MATCH($F172,Inp_EoEAdjDrivers!$F$9:$F$37,0))</f>
        <v>3987926.0003999998</v>
      </c>
      <c r="AA172" s="53">
        <f>INDEX(Inp_EoEAdjDrivers!AA$9:AA$37,MATCH($F172,Inp_EoEAdjDrivers!$F$9:$F$37,0))</f>
        <v>4000646.9996000002</v>
      </c>
      <c r="AB172" s="53">
        <f>INDEX(Inp_EoEAdjDrivers!AB$9:AB$37,MATCH($F172,Inp_EoEAdjDrivers!$F$9:$F$37,0))</f>
        <v>4007587</v>
      </c>
      <c r="AC172" s="53">
        <f>INDEX(Inp_EoEAdjDrivers!AC$9:AC$37,MATCH($F172,Inp_EoEAdjDrivers!$F$9:$F$37,0))</f>
        <v>4014890.0004000003</v>
      </c>
      <c r="AD172" s="53">
        <f>INDEX(Inp_EoEAdjDrivers!AD$9:AD$37,MATCH($F172,Inp_EoEAdjDrivers!$F$9:$F$37,0))</f>
        <v>4023899</v>
      </c>
      <c r="AE172" s="53">
        <f>INDEX(Inp_EoEAdjDrivers!AE$9:AE$37,MATCH($F172,Inp_EoEAdjDrivers!$F$9:$F$37,0))</f>
        <v>4033617.5540742283</v>
      </c>
      <c r="AF172" s="53">
        <f>INDEX(Inp_EoEAdjDrivers!AF$9:AF$37,MATCH($F172,Inp_EoEAdjDrivers!$F$9:$F$37,0))</f>
        <v>4043428.0618156805</v>
      </c>
      <c r="AG172" s="53">
        <f>INDEX(Inp_EoEAdjDrivers!AG$9:AG$37,MATCH($F172,Inp_EoEAdjDrivers!$F$9:$F$37,0))</f>
        <v>4057449.4795749905</v>
      </c>
      <c r="AH172" s="53">
        <f>INDEX(Inp_EoEAdjDrivers!AH$9:AH$37,MATCH($F172,Inp_EoEAdjDrivers!$F$9:$F$37,0))</f>
        <v>4071491.0172468014</v>
      </c>
      <c r="AI172" s="53">
        <f>INDEX(Inp_EoEAdjDrivers!AI$9:AI$37,MATCH($F172,Inp_EoEAdjDrivers!$F$9:$F$37,0))</f>
        <v>4085552.9507487286</v>
      </c>
      <c r="AJ172" s="53">
        <f>INDEX(Inp_EoEAdjDrivers!AJ$9:AJ$37,MATCH($F172,Inp_EoEAdjDrivers!$F$9:$F$37,0))</f>
        <v>4099635.5605970141</v>
      </c>
      <c r="AK172" s="53">
        <f>INDEX(Inp_EoEAdjDrivers!AK$9:AK$37,MATCH($F172,Inp_EoEAdjDrivers!$F$9:$F$37,0))</f>
        <v>4113739.1328262528</v>
      </c>
    </row>
    <row r="173" spans="5:37" ht="14.2" customHeight="1">
      <c r="E173" s="2" t="s">
        <v>25</v>
      </c>
      <c r="F173" s="66" t="s">
        <v>166</v>
      </c>
      <c r="G173" s="2" t="s">
        <v>226</v>
      </c>
      <c r="H173" s="2" t="s">
        <v>235</v>
      </c>
      <c r="J173" s="2" t="str">
        <f t="shared" si="43"/>
        <v>EoETotal external condition reports
(service condition + mains condition)CSV EmergencyEconometric</v>
      </c>
      <c r="T173" s="53" t="str">
        <f>INDEX(Inp_EoEAdjDrivers!T$9:T$37,MATCH($F173,Inp_EoEAdjDrivers!$F$9:$F$37,0))</f>
        <v/>
      </c>
      <c r="U173" s="53" t="str">
        <f>INDEX(Inp_EoEAdjDrivers!U$9:U$37,MATCH($F173,Inp_EoEAdjDrivers!$F$9:$F$37,0))</f>
        <v/>
      </c>
      <c r="V173" s="53" t="str">
        <f>INDEX(Inp_EoEAdjDrivers!V$9:V$37,MATCH($F173,Inp_EoEAdjDrivers!$F$9:$F$37,0))</f>
        <v/>
      </c>
      <c r="W173" s="53" t="str">
        <f>INDEX(Inp_EoEAdjDrivers!W$9:W$37,MATCH($F173,Inp_EoEAdjDrivers!$F$9:$F$37,0))</f>
        <v/>
      </c>
      <c r="X173" s="53" t="str">
        <f>INDEX(Inp_EoEAdjDrivers!X$9:X$37,MATCH($F173,Inp_EoEAdjDrivers!$F$9:$F$37,0))</f>
        <v/>
      </c>
      <c r="Y173" s="53">
        <f>INDEX(Inp_EoEAdjDrivers!Y$9:Y$37,MATCH($F173,Inp_EoEAdjDrivers!$F$9:$F$37,0))</f>
        <v>19834</v>
      </c>
      <c r="Z173" s="53">
        <f>INDEX(Inp_EoEAdjDrivers!Z$9:Z$37,MATCH($F173,Inp_EoEAdjDrivers!$F$9:$F$37,0))</f>
        <v>22231</v>
      </c>
      <c r="AA173" s="53">
        <f>INDEX(Inp_EoEAdjDrivers!AA$9:AA$37,MATCH($F173,Inp_EoEAdjDrivers!$F$9:$F$37,0))</f>
        <v>21901</v>
      </c>
      <c r="AB173" s="53">
        <f>INDEX(Inp_EoEAdjDrivers!AB$9:AB$37,MATCH($F173,Inp_EoEAdjDrivers!$F$9:$F$37,0))</f>
        <v>23229</v>
      </c>
      <c r="AC173" s="53">
        <f>INDEX(Inp_EoEAdjDrivers!AC$9:AC$37,MATCH($F173,Inp_EoEAdjDrivers!$F$9:$F$37,0))</f>
        <v>21675</v>
      </c>
      <c r="AD173" s="53">
        <f>INDEX(Inp_EoEAdjDrivers!AD$9:AD$37,MATCH($F173,Inp_EoEAdjDrivers!$F$9:$F$37,0))</f>
        <v>21815</v>
      </c>
      <c r="AE173" s="53">
        <f>INDEX(Inp_EoEAdjDrivers!AE$9:AE$37,MATCH($F173,Inp_EoEAdjDrivers!$F$9:$F$37,0))</f>
        <v>21597</v>
      </c>
      <c r="AF173" s="53">
        <f>INDEX(Inp_EoEAdjDrivers!AF$9:AF$37,MATCH($F173,Inp_EoEAdjDrivers!$F$9:$F$37,0))</f>
        <v>21381</v>
      </c>
      <c r="AG173" s="53">
        <f>INDEX(Inp_EoEAdjDrivers!AG$9:AG$37,MATCH($F173,Inp_EoEAdjDrivers!$F$9:$F$37,0))</f>
        <v>20954</v>
      </c>
      <c r="AH173" s="53">
        <f>INDEX(Inp_EoEAdjDrivers!AH$9:AH$37,MATCH($F173,Inp_EoEAdjDrivers!$F$9:$F$37,0))</f>
        <v>20535</v>
      </c>
      <c r="AI173" s="53">
        <f>INDEX(Inp_EoEAdjDrivers!AI$9:AI$37,MATCH($F173,Inp_EoEAdjDrivers!$F$9:$F$37,0))</f>
        <v>20125</v>
      </c>
      <c r="AJ173" s="53">
        <f>INDEX(Inp_EoEAdjDrivers!AJ$9:AJ$37,MATCH($F173,Inp_EoEAdjDrivers!$F$9:$F$37,0))</f>
        <v>19722</v>
      </c>
      <c r="AK173" s="53">
        <f>INDEX(Inp_EoEAdjDrivers!AK$9:AK$37,MATCH($F173,Inp_EoEAdjDrivers!$F$9:$F$37,0))</f>
        <v>19328</v>
      </c>
    </row>
    <row r="174" spans="5:37" ht="14.2" customHeight="1">
      <c r="E174" s="2" t="s">
        <v>25</v>
      </c>
      <c r="F174" s="3" t="s">
        <v>202</v>
      </c>
      <c r="G174" s="3" t="str">
        <f>G173</f>
        <v>CSV Emergency</v>
      </c>
      <c r="H174" s="3" t="str">
        <f>H173</f>
        <v>Econometric</v>
      </c>
      <c r="J174" s="2" t="str">
        <f>E174&amp;$G174&amp;""&amp;H174</f>
        <v>EoECSV EmergencyEconometric</v>
      </c>
      <c r="T174" s="53" t="e">
        <f t="shared" ref="T174:AK174" si="44">T172^$R$84*T173^$R$85</f>
        <v>#VALUE!</v>
      </c>
      <c r="U174" s="53" t="e">
        <f t="shared" si="44"/>
        <v>#VALUE!</v>
      </c>
      <c r="V174" s="53" t="e">
        <f t="shared" si="44"/>
        <v>#VALUE!</v>
      </c>
      <c r="W174" s="53" t="e">
        <f t="shared" si="44"/>
        <v>#VALUE!</v>
      </c>
      <c r="X174" s="53" t="e">
        <f t="shared" si="44"/>
        <v>#VALUE!</v>
      </c>
      <c r="Y174" s="53">
        <f t="shared" si="44"/>
        <v>323084.15391322359</v>
      </c>
      <c r="Z174" s="53">
        <f t="shared" si="44"/>
        <v>341251.97702171403</v>
      </c>
      <c r="AA174" s="53">
        <f t="shared" si="44"/>
        <v>339411.24956616154</v>
      </c>
      <c r="AB174" s="53">
        <f t="shared" si="44"/>
        <v>349328.3691390935</v>
      </c>
      <c r="AC174" s="53">
        <f t="shared" si="44"/>
        <v>338379.8160978962</v>
      </c>
      <c r="AD174" s="53">
        <f t="shared" si="44"/>
        <v>339814.04248427437</v>
      </c>
      <c r="AE174" s="53">
        <f t="shared" si="44"/>
        <v>338630.74992995849</v>
      </c>
      <c r="AF174" s="53">
        <f t="shared" si="44"/>
        <v>337453.25104498543</v>
      </c>
      <c r="AG174" s="53">
        <f t="shared" si="44"/>
        <v>334853.23221367504</v>
      </c>
      <c r="AH174" s="53">
        <f t="shared" si="44"/>
        <v>332267.97770829266</v>
      </c>
      <c r="AI174" s="53">
        <f t="shared" si="44"/>
        <v>329706.30952454126</v>
      </c>
      <c r="AJ174" s="53">
        <f t="shared" si="44"/>
        <v>327153.89962559473</v>
      </c>
      <c r="AK174" s="53">
        <f t="shared" si="44"/>
        <v>324627.5033329638</v>
      </c>
    </row>
    <row r="175" spans="5:37" ht="14.2" customHeight="1"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</row>
    <row r="176" spans="5:37" ht="14.2" customHeight="1">
      <c r="E176" s="2" t="s">
        <v>25</v>
      </c>
      <c r="F176" s="2" t="s">
        <v>141</v>
      </c>
      <c r="G176" s="2" t="s">
        <v>243</v>
      </c>
      <c r="H176" s="2" t="s">
        <v>235</v>
      </c>
      <c r="J176" s="2" t="str">
        <f t="shared" ref="J176:J178" si="45">E176&amp;$F176&amp;""&amp;G176&amp;""&amp;H176</f>
        <v>EoECustomersCSV Customers, PREs, External condition reportsEconometric</v>
      </c>
      <c r="T176" s="53" t="str">
        <f>INDEX(Inp_EoEAdjDrivers!T$9:T$37,MATCH($F176,Inp_EoEAdjDrivers!$F$9:$F$37,0))</f>
        <v/>
      </c>
      <c r="U176" s="53" t="str">
        <f>INDEX(Inp_EoEAdjDrivers!U$9:U$37,MATCH($F176,Inp_EoEAdjDrivers!$F$9:$F$37,0))</f>
        <v/>
      </c>
      <c r="V176" s="53" t="str">
        <f>INDEX(Inp_EoEAdjDrivers!V$9:V$37,MATCH($F176,Inp_EoEAdjDrivers!$F$9:$F$37,0))</f>
        <v/>
      </c>
      <c r="W176" s="53" t="str">
        <f>INDEX(Inp_EoEAdjDrivers!W$9:W$37,MATCH($F176,Inp_EoEAdjDrivers!$F$9:$F$37,0))</f>
        <v/>
      </c>
      <c r="X176" s="53" t="str">
        <f>INDEX(Inp_EoEAdjDrivers!X$9:X$37,MATCH($F176,Inp_EoEAdjDrivers!$F$9:$F$37,0))</f>
        <v/>
      </c>
      <c r="Y176" s="53">
        <f>INDEX(Inp_EoEAdjDrivers!Y$9:Y$37,MATCH($F176,Inp_EoEAdjDrivers!$F$9:$F$37,0))</f>
        <v>3982918.9998000003</v>
      </c>
      <c r="Z176" s="53">
        <f>INDEX(Inp_EoEAdjDrivers!Z$9:Z$37,MATCH($F176,Inp_EoEAdjDrivers!$F$9:$F$37,0))</f>
        <v>3987926.0003999998</v>
      </c>
      <c r="AA176" s="53">
        <f>INDEX(Inp_EoEAdjDrivers!AA$9:AA$37,MATCH($F176,Inp_EoEAdjDrivers!$F$9:$F$37,0))</f>
        <v>4000646.9996000002</v>
      </c>
      <c r="AB176" s="53">
        <f>INDEX(Inp_EoEAdjDrivers!AB$9:AB$37,MATCH($F176,Inp_EoEAdjDrivers!$F$9:$F$37,0))</f>
        <v>4007587</v>
      </c>
      <c r="AC176" s="53">
        <f>INDEX(Inp_EoEAdjDrivers!AC$9:AC$37,MATCH($F176,Inp_EoEAdjDrivers!$F$9:$F$37,0))</f>
        <v>4014890.0004000003</v>
      </c>
      <c r="AD176" s="53">
        <f>INDEX(Inp_EoEAdjDrivers!AD$9:AD$37,MATCH($F176,Inp_EoEAdjDrivers!$F$9:$F$37,0))</f>
        <v>4023899</v>
      </c>
      <c r="AE176" s="53">
        <f>INDEX(Inp_EoEAdjDrivers!AE$9:AE$37,MATCH($F176,Inp_EoEAdjDrivers!$F$9:$F$37,0))</f>
        <v>4033617.5540742283</v>
      </c>
      <c r="AF176" s="53">
        <f>INDEX(Inp_EoEAdjDrivers!AF$9:AF$37,MATCH($F176,Inp_EoEAdjDrivers!$F$9:$F$37,0))</f>
        <v>4043428.0618156805</v>
      </c>
      <c r="AG176" s="53">
        <f>INDEX(Inp_EoEAdjDrivers!AG$9:AG$37,MATCH($F176,Inp_EoEAdjDrivers!$F$9:$F$37,0))</f>
        <v>4057449.4795749905</v>
      </c>
      <c r="AH176" s="53">
        <f>INDEX(Inp_EoEAdjDrivers!AH$9:AH$37,MATCH($F176,Inp_EoEAdjDrivers!$F$9:$F$37,0))</f>
        <v>4071491.0172468014</v>
      </c>
      <c r="AI176" s="53">
        <f>INDEX(Inp_EoEAdjDrivers!AI$9:AI$37,MATCH($F176,Inp_EoEAdjDrivers!$F$9:$F$37,0))</f>
        <v>4085552.9507487286</v>
      </c>
      <c r="AJ176" s="53">
        <f>INDEX(Inp_EoEAdjDrivers!AJ$9:AJ$37,MATCH($F176,Inp_EoEAdjDrivers!$F$9:$F$37,0))</f>
        <v>4099635.5605970141</v>
      </c>
      <c r="AK176" s="53">
        <f>INDEX(Inp_EoEAdjDrivers!AK$9:AK$37,MATCH($F176,Inp_EoEAdjDrivers!$F$9:$F$37,0))</f>
        <v>4113739.1328262528</v>
      </c>
    </row>
    <row r="177" spans="2:47" ht="14.2" customHeight="1">
      <c r="E177" s="2" t="s">
        <v>25</v>
      </c>
      <c r="F177" s="2" t="s">
        <v>147</v>
      </c>
      <c r="G177" s="2" t="s">
        <v>243</v>
      </c>
      <c r="H177" s="2" t="s">
        <v>235</v>
      </c>
      <c r="J177" s="2" t="str">
        <f t="shared" si="45"/>
        <v>EoEPREs (Internal &amp; External)CSV Customers, PREs, External condition reportsEconometric</v>
      </c>
      <c r="T177" s="53" t="str">
        <f>INDEX(Inp_EoEAdjDrivers!T$9:T$37,MATCH($F177,Inp_EoEAdjDrivers!$F$9:$F$37,0))</f>
        <v/>
      </c>
      <c r="U177" s="53" t="str">
        <f>INDEX(Inp_EoEAdjDrivers!U$9:U$37,MATCH($F177,Inp_EoEAdjDrivers!$F$9:$F$37,0))</f>
        <v/>
      </c>
      <c r="V177" s="53" t="str">
        <f>INDEX(Inp_EoEAdjDrivers!V$9:V$37,MATCH($F177,Inp_EoEAdjDrivers!$F$9:$F$37,0))</f>
        <v/>
      </c>
      <c r="W177" s="53" t="str">
        <f>INDEX(Inp_EoEAdjDrivers!W$9:W$37,MATCH($F177,Inp_EoEAdjDrivers!$F$9:$F$37,0))</f>
        <v/>
      </c>
      <c r="X177" s="53" t="str">
        <f>INDEX(Inp_EoEAdjDrivers!X$9:X$37,MATCH($F177,Inp_EoEAdjDrivers!$F$9:$F$37,0))</f>
        <v/>
      </c>
      <c r="Y177" s="53">
        <f>INDEX(Inp_EoEAdjDrivers!Y$9:Y$37,MATCH($F177,Inp_EoEAdjDrivers!$F$9:$F$37,0))</f>
        <v>144574</v>
      </c>
      <c r="Z177" s="53">
        <f>INDEX(Inp_EoEAdjDrivers!Z$9:Z$37,MATCH($F177,Inp_EoEAdjDrivers!$F$9:$F$37,0))</f>
        <v>141372</v>
      </c>
      <c r="AA177" s="53">
        <f>INDEX(Inp_EoEAdjDrivers!AA$9:AA$37,MATCH($F177,Inp_EoEAdjDrivers!$F$9:$F$37,0))</f>
        <v>140520</v>
      </c>
      <c r="AB177" s="53">
        <f>INDEX(Inp_EoEAdjDrivers!AB$9:AB$37,MATCH($F177,Inp_EoEAdjDrivers!$F$9:$F$37,0))</f>
        <v>149043</v>
      </c>
      <c r="AC177" s="53">
        <f>INDEX(Inp_EoEAdjDrivers!AC$9:AC$37,MATCH($F177,Inp_EoEAdjDrivers!$F$9:$F$37,0))</f>
        <v>139205</v>
      </c>
      <c r="AD177" s="53">
        <f>INDEX(Inp_EoEAdjDrivers!AD$9:AD$37,MATCH($F177,Inp_EoEAdjDrivers!$F$9:$F$37,0))</f>
        <v>131260</v>
      </c>
      <c r="AE177" s="53">
        <f>INDEX(Inp_EoEAdjDrivers!AE$9:AE$37,MATCH($F177,Inp_EoEAdjDrivers!$F$9:$F$37,0))</f>
        <v>129722</v>
      </c>
      <c r="AF177" s="53">
        <f>INDEX(Inp_EoEAdjDrivers!AF$9:AF$37,MATCH($F177,Inp_EoEAdjDrivers!$F$9:$F$37,0))</f>
        <v>128183</v>
      </c>
      <c r="AG177" s="53">
        <f>INDEX(Inp_EoEAdjDrivers!AG$9:AG$37,MATCH($F177,Inp_EoEAdjDrivers!$F$9:$F$37,0))</f>
        <v>126526</v>
      </c>
      <c r="AH177" s="53">
        <f>INDEX(Inp_EoEAdjDrivers!AH$9:AH$37,MATCH($F177,Inp_EoEAdjDrivers!$F$9:$F$37,0))</f>
        <v>124892</v>
      </c>
      <c r="AI177" s="53">
        <f>INDEX(Inp_EoEAdjDrivers!AI$9:AI$37,MATCH($F177,Inp_EoEAdjDrivers!$F$9:$F$37,0))</f>
        <v>123286</v>
      </c>
      <c r="AJ177" s="53">
        <f>INDEX(Inp_EoEAdjDrivers!AJ$9:AJ$37,MATCH($F177,Inp_EoEAdjDrivers!$F$9:$F$37,0))</f>
        <v>121707</v>
      </c>
      <c r="AK177" s="53">
        <f>INDEX(Inp_EoEAdjDrivers!AK$9:AK$37,MATCH($F177,Inp_EoEAdjDrivers!$F$9:$F$37,0))</f>
        <v>120149</v>
      </c>
    </row>
    <row r="178" spans="2:47" ht="14.2" customHeight="1">
      <c r="E178" s="2" t="s">
        <v>25</v>
      </c>
      <c r="F178" s="66" t="s">
        <v>166</v>
      </c>
      <c r="G178" s="2" t="s">
        <v>243</v>
      </c>
      <c r="H178" s="2" t="s">
        <v>235</v>
      </c>
      <c r="J178" s="2" t="str">
        <f t="shared" si="45"/>
        <v>EoETotal external condition reports
(service condition + mains condition)CSV Customers, PREs, External condition reportsEconometric</v>
      </c>
      <c r="T178" s="53" t="str">
        <f>INDEX(Inp_EoEAdjDrivers!T$9:T$37,MATCH($F178,Inp_EoEAdjDrivers!$F$9:$F$37,0))</f>
        <v/>
      </c>
      <c r="U178" s="53" t="str">
        <f>INDEX(Inp_EoEAdjDrivers!U$9:U$37,MATCH($F178,Inp_EoEAdjDrivers!$F$9:$F$37,0))</f>
        <v/>
      </c>
      <c r="V178" s="53" t="str">
        <f>INDEX(Inp_EoEAdjDrivers!V$9:V$37,MATCH($F178,Inp_EoEAdjDrivers!$F$9:$F$37,0))</f>
        <v/>
      </c>
      <c r="W178" s="53" t="str">
        <f>INDEX(Inp_EoEAdjDrivers!W$9:W$37,MATCH($F178,Inp_EoEAdjDrivers!$F$9:$F$37,0))</f>
        <v/>
      </c>
      <c r="X178" s="53" t="str">
        <f>INDEX(Inp_EoEAdjDrivers!X$9:X$37,MATCH($F178,Inp_EoEAdjDrivers!$F$9:$F$37,0))</f>
        <v/>
      </c>
      <c r="Y178" s="53">
        <f>INDEX(Inp_EoEAdjDrivers!Y$9:Y$37,MATCH($F178,Inp_EoEAdjDrivers!$F$9:$F$37,0))</f>
        <v>19834</v>
      </c>
      <c r="Z178" s="53">
        <f>INDEX(Inp_EoEAdjDrivers!Z$9:Z$37,MATCH($F178,Inp_EoEAdjDrivers!$F$9:$F$37,0))</f>
        <v>22231</v>
      </c>
      <c r="AA178" s="53">
        <f>INDEX(Inp_EoEAdjDrivers!AA$9:AA$37,MATCH($F178,Inp_EoEAdjDrivers!$F$9:$F$37,0))</f>
        <v>21901</v>
      </c>
      <c r="AB178" s="53">
        <f>INDEX(Inp_EoEAdjDrivers!AB$9:AB$37,MATCH($F178,Inp_EoEAdjDrivers!$F$9:$F$37,0))</f>
        <v>23229</v>
      </c>
      <c r="AC178" s="53">
        <f>INDEX(Inp_EoEAdjDrivers!AC$9:AC$37,MATCH($F178,Inp_EoEAdjDrivers!$F$9:$F$37,0))</f>
        <v>21675</v>
      </c>
      <c r="AD178" s="53">
        <f>INDEX(Inp_EoEAdjDrivers!AD$9:AD$37,MATCH($F178,Inp_EoEAdjDrivers!$F$9:$F$37,0))</f>
        <v>21815</v>
      </c>
      <c r="AE178" s="53">
        <f>INDEX(Inp_EoEAdjDrivers!AE$9:AE$37,MATCH($F178,Inp_EoEAdjDrivers!$F$9:$F$37,0))</f>
        <v>21597</v>
      </c>
      <c r="AF178" s="53">
        <f>INDEX(Inp_EoEAdjDrivers!AF$9:AF$37,MATCH($F178,Inp_EoEAdjDrivers!$F$9:$F$37,0))</f>
        <v>21381</v>
      </c>
      <c r="AG178" s="53">
        <f>INDEX(Inp_EoEAdjDrivers!AG$9:AG$37,MATCH($F178,Inp_EoEAdjDrivers!$F$9:$F$37,0))</f>
        <v>20954</v>
      </c>
      <c r="AH178" s="53">
        <f>INDEX(Inp_EoEAdjDrivers!AH$9:AH$37,MATCH($F178,Inp_EoEAdjDrivers!$F$9:$F$37,0))</f>
        <v>20535</v>
      </c>
      <c r="AI178" s="53">
        <f>INDEX(Inp_EoEAdjDrivers!AI$9:AI$37,MATCH($F178,Inp_EoEAdjDrivers!$F$9:$F$37,0))</f>
        <v>20125</v>
      </c>
      <c r="AJ178" s="53">
        <f>INDEX(Inp_EoEAdjDrivers!AJ$9:AJ$37,MATCH($F178,Inp_EoEAdjDrivers!$F$9:$F$37,0))</f>
        <v>19722</v>
      </c>
      <c r="AK178" s="53">
        <f>INDEX(Inp_EoEAdjDrivers!AK$9:AK$37,MATCH($F178,Inp_EoEAdjDrivers!$F$9:$F$37,0))</f>
        <v>19328</v>
      </c>
    </row>
    <row r="179" spans="2:47" ht="14.2" customHeight="1">
      <c r="E179" s="2" t="s">
        <v>25</v>
      </c>
      <c r="F179" s="3" t="s">
        <v>202</v>
      </c>
      <c r="G179" s="3" t="str">
        <f>G178</f>
        <v>CSV Customers, PREs, External condition reports</v>
      </c>
      <c r="H179" s="3" t="str">
        <f>H178</f>
        <v>Econometric</v>
      </c>
      <c r="J179" s="2" t="str">
        <f>E179&amp;$G179&amp;""&amp;H179</f>
        <v>EoECSV Customers, PREs, External condition reportsEconometric</v>
      </c>
      <c r="T179" s="53" t="e">
        <f t="shared" ref="T179:AK179" si="46">T176^$R$88*T177^$R$89*T178^$R$90</f>
        <v>#VALUE!</v>
      </c>
      <c r="U179" s="53" t="e">
        <f t="shared" si="46"/>
        <v>#VALUE!</v>
      </c>
      <c r="V179" s="53" t="e">
        <f t="shared" si="46"/>
        <v>#VALUE!</v>
      </c>
      <c r="W179" s="53" t="e">
        <f t="shared" si="46"/>
        <v>#VALUE!</v>
      </c>
      <c r="X179" s="53" t="e">
        <f t="shared" si="46"/>
        <v>#VALUE!</v>
      </c>
      <c r="Y179" s="53">
        <f t="shared" si="46"/>
        <v>178504.83499885368</v>
      </c>
      <c r="Z179" s="53">
        <f t="shared" si="46"/>
        <v>186372.40507948538</v>
      </c>
      <c r="AA179" s="53">
        <f t="shared" si="46"/>
        <v>185091.75858169989</v>
      </c>
      <c r="AB179" s="53">
        <f t="shared" si="46"/>
        <v>192779.51391734634</v>
      </c>
      <c r="AC179" s="53">
        <f t="shared" si="46"/>
        <v>184041.08376045086</v>
      </c>
      <c r="AD179" s="53">
        <f t="shared" si="46"/>
        <v>181909.97835333561</v>
      </c>
      <c r="AE179" s="53">
        <f t="shared" si="46"/>
        <v>180726.27428379774</v>
      </c>
      <c r="AF179" s="53">
        <f t="shared" si="46"/>
        <v>179543.75959094864</v>
      </c>
      <c r="AG179" s="53">
        <f t="shared" si="46"/>
        <v>177612.65018011915</v>
      </c>
      <c r="AH179" s="53">
        <f t="shared" si="46"/>
        <v>175700.57240643966</v>
      </c>
      <c r="AI179" s="53">
        <f t="shared" si="46"/>
        <v>173813.477021228</v>
      </c>
      <c r="AJ179" s="53">
        <f t="shared" si="46"/>
        <v>171944.18742131017</v>
      </c>
      <c r="AK179" s="53">
        <f t="shared" si="46"/>
        <v>170098.39910896699</v>
      </c>
    </row>
    <row r="180" spans="2:47" ht="14.2" customHeight="1">
      <c r="T180" s="67"/>
      <c r="U180" s="67"/>
      <c r="V180" s="67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</row>
    <row r="181" spans="2:47" ht="14.2" customHeight="1">
      <c r="E181" s="2" t="s">
        <v>25</v>
      </c>
      <c r="F181" s="2" t="s">
        <v>141</v>
      </c>
      <c r="G181" s="2" t="s">
        <v>244</v>
      </c>
      <c r="H181" s="2" t="s">
        <v>235</v>
      </c>
      <c r="J181" s="2" t="str">
        <f t="shared" ref="J181:J184" si="47">E181&amp;$F181&amp;""&amp;G181&amp;""&amp;H181</f>
        <v>EoECustomersCSV Customers, PREs, External condition reports, MEAVEconometric</v>
      </c>
      <c r="T181" s="53" t="str">
        <f>INDEX(Inp_EoEAdjDrivers!T$9:T$37,MATCH($F181,Inp_EoEAdjDrivers!$F$9:$F$37,0))</f>
        <v/>
      </c>
      <c r="U181" s="53" t="str">
        <f>INDEX(Inp_EoEAdjDrivers!U$9:U$37,MATCH($F181,Inp_EoEAdjDrivers!$F$9:$F$37,0))</f>
        <v/>
      </c>
      <c r="V181" s="53" t="str">
        <f>INDEX(Inp_EoEAdjDrivers!V$9:V$37,MATCH($F181,Inp_EoEAdjDrivers!$F$9:$F$37,0))</f>
        <v/>
      </c>
      <c r="W181" s="53" t="str">
        <f>INDEX(Inp_EoEAdjDrivers!W$9:W$37,MATCH($F181,Inp_EoEAdjDrivers!$F$9:$F$37,0))</f>
        <v/>
      </c>
      <c r="X181" s="53" t="str">
        <f>INDEX(Inp_EoEAdjDrivers!X$9:X$37,MATCH($F181,Inp_EoEAdjDrivers!$F$9:$F$37,0))</f>
        <v/>
      </c>
      <c r="Y181" s="53">
        <f>INDEX(Inp_EoEAdjDrivers!Y$9:Y$37,MATCH($F181,Inp_EoEAdjDrivers!$F$9:$F$37,0))</f>
        <v>3982918.9998000003</v>
      </c>
      <c r="Z181" s="53">
        <f>INDEX(Inp_EoEAdjDrivers!Z$9:Z$37,MATCH($F181,Inp_EoEAdjDrivers!$F$9:$F$37,0))</f>
        <v>3987926.0003999998</v>
      </c>
      <c r="AA181" s="53">
        <f>INDEX(Inp_EoEAdjDrivers!AA$9:AA$37,MATCH($F181,Inp_EoEAdjDrivers!$F$9:$F$37,0))</f>
        <v>4000646.9996000002</v>
      </c>
      <c r="AB181" s="53">
        <f>INDEX(Inp_EoEAdjDrivers!AB$9:AB$37,MATCH($F181,Inp_EoEAdjDrivers!$F$9:$F$37,0))</f>
        <v>4007587</v>
      </c>
      <c r="AC181" s="53">
        <f>INDEX(Inp_EoEAdjDrivers!AC$9:AC$37,MATCH($F181,Inp_EoEAdjDrivers!$F$9:$F$37,0))</f>
        <v>4014890.0004000003</v>
      </c>
      <c r="AD181" s="53">
        <f>INDEX(Inp_EoEAdjDrivers!AD$9:AD$37,MATCH($F181,Inp_EoEAdjDrivers!$F$9:$F$37,0))</f>
        <v>4023899</v>
      </c>
      <c r="AE181" s="53">
        <f>INDEX(Inp_EoEAdjDrivers!AE$9:AE$37,MATCH($F181,Inp_EoEAdjDrivers!$F$9:$F$37,0))</f>
        <v>4033617.5540742283</v>
      </c>
      <c r="AF181" s="53">
        <f>INDEX(Inp_EoEAdjDrivers!AF$9:AF$37,MATCH($F181,Inp_EoEAdjDrivers!$F$9:$F$37,0))</f>
        <v>4043428.0618156805</v>
      </c>
      <c r="AG181" s="53">
        <f>INDEX(Inp_EoEAdjDrivers!AG$9:AG$37,MATCH($F181,Inp_EoEAdjDrivers!$F$9:$F$37,0))</f>
        <v>4057449.4795749905</v>
      </c>
      <c r="AH181" s="53">
        <f>INDEX(Inp_EoEAdjDrivers!AH$9:AH$37,MATCH($F181,Inp_EoEAdjDrivers!$F$9:$F$37,0))</f>
        <v>4071491.0172468014</v>
      </c>
      <c r="AI181" s="53">
        <f>INDEX(Inp_EoEAdjDrivers!AI$9:AI$37,MATCH($F181,Inp_EoEAdjDrivers!$F$9:$F$37,0))</f>
        <v>4085552.9507487286</v>
      </c>
      <c r="AJ181" s="53">
        <f>INDEX(Inp_EoEAdjDrivers!AJ$9:AJ$37,MATCH($F181,Inp_EoEAdjDrivers!$F$9:$F$37,0))</f>
        <v>4099635.5605970141</v>
      </c>
      <c r="AK181" s="53">
        <f>INDEX(Inp_EoEAdjDrivers!AK$9:AK$37,MATCH($F181,Inp_EoEAdjDrivers!$F$9:$F$37,0))</f>
        <v>4113739.1328262528</v>
      </c>
    </row>
    <row r="182" spans="2:47" ht="14.2" customHeight="1">
      <c r="E182" s="2" t="s">
        <v>25</v>
      </c>
      <c r="F182" s="2" t="s">
        <v>147</v>
      </c>
      <c r="G182" s="2" t="s">
        <v>244</v>
      </c>
      <c r="H182" s="2" t="s">
        <v>235</v>
      </c>
      <c r="J182" s="2" t="str">
        <f t="shared" si="47"/>
        <v>EoEPREs (Internal &amp; External)CSV Customers, PREs, External condition reports, MEAVEconometric</v>
      </c>
      <c r="T182" s="53" t="str">
        <f>INDEX(Inp_EoEAdjDrivers!T$9:T$37,MATCH($F182,Inp_EoEAdjDrivers!$F$9:$F$37,0))</f>
        <v/>
      </c>
      <c r="U182" s="53" t="str">
        <f>INDEX(Inp_EoEAdjDrivers!U$9:U$37,MATCH($F182,Inp_EoEAdjDrivers!$F$9:$F$37,0))</f>
        <v/>
      </c>
      <c r="V182" s="53" t="str">
        <f>INDEX(Inp_EoEAdjDrivers!V$9:V$37,MATCH($F182,Inp_EoEAdjDrivers!$F$9:$F$37,0))</f>
        <v/>
      </c>
      <c r="W182" s="53" t="str">
        <f>INDEX(Inp_EoEAdjDrivers!W$9:W$37,MATCH($F182,Inp_EoEAdjDrivers!$F$9:$F$37,0))</f>
        <v/>
      </c>
      <c r="X182" s="53" t="str">
        <f>INDEX(Inp_EoEAdjDrivers!X$9:X$37,MATCH($F182,Inp_EoEAdjDrivers!$F$9:$F$37,0))</f>
        <v/>
      </c>
      <c r="Y182" s="53">
        <f>INDEX(Inp_EoEAdjDrivers!Y$9:Y$37,MATCH($F182,Inp_EoEAdjDrivers!$F$9:$F$37,0))</f>
        <v>144574</v>
      </c>
      <c r="Z182" s="53">
        <f>INDEX(Inp_EoEAdjDrivers!Z$9:Z$37,MATCH($F182,Inp_EoEAdjDrivers!$F$9:$F$37,0))</f>
        <v>141372</v>
      </c>
      <c r="AA182" s="53">
        <f>INDEX(Inp_EoEAdjDrivers!AA$9:AA$37,MATCH($F182,Inp_EoEAdjDrivers!$F$9:$F$37,0))</f>
        <v>140520</v>
      </c>
      <c r="AB182" s="53">
        <f>INDEX(Inp_EoEAdjDrivers!AB$9:AB$37,MATCH($F182,Inp_EoEAdjDrivers!$F$9:$F$37,0))</f>
        <v>149043</v>
      </c>
      <c r="AC182" s="53">
        <f>INDEX(Inp_EoEAdjDrivers!AC$9:AC$37,MATCH($F182,Inp_EoEAdjDrivers!$F$9:$F$37,0))</f>
        <v>139205</v>
      </c>
      <c r="AD182" s="53">
        <f>INDEX(Inp_EoEAdjDrivers!AD$9:AD$37,MATCH($F182,Inp_EoEAdjDrivers!$F$9:$F$37,0))</f>
        <v>131260</v>
      </c>
      <c r="AE182" s="53">
        <f>INDEX(Inp_EoEAdjDrivers!AE$9:AE$37,MATCH($F182,Inp_EoEAdjDrivers!$F$9:$F$37,0))</f>
        <v>129722</v>
      </c>
      <c r="AF182" s="53">
        <f>INDEX(Inp_EoEAdjDrivers!AF$9:AF$37,MATCH($F182,Inp_EoEAdjDrivers!$F$9:$F$37,0))</f>
        <v>128183</v>
      </c>
      <c r="AG182" s="53">
        <f>INDEX(Inp_EoEAdjDrivers!AG$9:AG$37,MATCH($F182,Inp_EoEAdjDrivers!$F$9:$F$37,0))</f>
        <v>126526</v>
      </c>
      <c r="AH182" s="53">
        <f>INDEX(Inp_EoEAdjDrivers!AH$9:AH$37,MATCH($F182,Inp_EoEAdjDrivers!$F$9:$F$37,0))</f>
        <v>124892</v>
      </c>
      <c r="AI182" s="53">
        <f>INDEX(Inp_EoEAdjDrivers!AI$9:AI$37,MATCH($F182,Inp_EoEAdjDrivers!$F$9:$F$37,0))</f>
        <v>123286</v>
      </c>
      <c r="AJ182" s="53">
        <f>INDEX(Inp_EoEAdjDrivers!AJ$9:AJ$37,MATCH($F182,Inp_EoEAdjDrivers!$F$9:$F$37,0))</f>
        <v>121707</v>
      </c>
      <c r="AK182" s="53">
        <f>INDEX(Inp_EoEAdjDrivers!AK$9:AK$37,MATCH($F182,Inp_EoEAdjDrivers!$F$9:$F$37,0))</f>
        <v>120149</v>
      </c>
    </row>
    <row r="183" spans="2:47" ht="14.2" customHeight="1">
      <c r="E183" s="2" t="s">
        <v>25</v>
      </c>
      <c r="F183" s="66" t="s">
        <v>166</v>
      </c>
      <c r="G183" s="2" t="s">
        <v>244</v>
      </c>
      <c r="H183" s="2" t="s">
        <v>235</v>
      </c>
      <c r="J183" s="2" t="str">
        <f t="shared" si="47"/>
        <v>EoETotal external condition reports
(service condition + mains condition)CSV Customers, PREs, External condition reports, MEAVEconometric</v>
      </c>
      <c r="T183" s="53" t="str">
        <f>INDEX(Inp_EoEAdjDrivers!T$9:T$37,MATCH($F183,Inp_EoEAdjDrivers!$F$9:$F$37,0))</f>
        <v/>
      </c>
      <c r="U183" s="53" t="str">
        <f>INDEX(Inp_EoEAdjDrivers!U$9:U$37,MATCH($F183,Inp_EoEAdjDrivers!$F$9:$F$37,0))</f>
        <v/>
      </c>
      <c r="V183" s="53" t="str">
        <f>INDEX(Inp_EoEAdjDrivers!V$9:V$37,MATCH($F183,Inp_EoEAdjDrivers!$F$9:$F$37,0))</f>
        <v/>
      </c>
      <c r="W183" s="53" t="str">
        <f>INDEX(Inp_EoEAdjDrivers!W$9:W$37,MATCH($F183,Inp_EoEAdjDrivers!$F$9:$F$37,0))</f>
        <v/>
      </c>
      <c r="X183" s="53" t="str">
        <f>INDEX(Inp_EoEAdjDrivers!X$9:X$37,MATCH($F183,Inp_EoEAdjDrivers!$F$9:$F$37,0))</f>
        <v/>
      </c>
      <c r="Y183" s="53">
        <f>INDEX(Inp_EoEAdjDrivers!Y$9:Y$37,MATCH($F183,Inp_EoEAdjDrivers!$F$9:$F$37,0))</f>
        <v>19834</v>
      </c>
      <c r="Z183" s="53">
        <f>INDEX(Inp_EoEAdjDrivers!Z$9:Z$37,MATCH($F183,Inp_EoEAdjDrivers!$F$9:$F$37,0))</f>
        <v>22231</v>
      </c>
      <c r="AA183" s="53">
        <f>INDEX(Inp_EoEAdjDrivers!AA$9:AA$37,MATCH($F183,Inp_EoEAdjDrivers!$F$9:$F$37,0))</f>
        <v>21901</v>
      </c>
      <c r="AB183" s="53">
        <f>INDEX(Inp_EoEAdjDrivers!AB$9:AB$37,MATCH($F183,Inp_EoEAdjDrivers!$F$9:$F$37,0))</f>
        <v>23229</v>
      </c>
      <c r="AC183" s="53">
        <f>INDEX(Inp_EoEAdjDrivers!AC$9:AC$37,MATCH($F183,Inp_EoEAdjDrivers!$F$9:$F$37,0))</f>
        <v>21675</v>
      </c>
      <c r="AD183" s="53">
        <f>INDEX(Inp_EoEAdjDrivers!AD$9:AD$37,MATCH($F183,Inp_EoEAdjDrivers!$F$9:$F$37,0))</f>
        <v>21815</v>
      </c>
      <c r="AE183" s="53">
        <f>INDEX(Inp_EoEAdjDrivers!AE$9:AE$37,MATCH($F183,Inp_EoEAdjDrivers!$F$9:$F$37,0))</f>
        <v>21597</v>
      </c>
      <c r="AF183" s="53">
        <f>INDEX(Inp_EoEAdjDrivers!AF$9:AF$37,MATCH($F183,Inp_EoEAdjDrivers!$F$9:$F$37,0))</f>
        <v>21381</v>
      </c>
      <c r="AG183" s="53">
        <f>INDEX(Inp_EoEAdjDrivers!AG$9:AG$37,MATCH($F183,Inp_EoEAdjDrivers!$F$9:$F$37,0))</f>
        <v>20954</v>
      </c>
      <c r="AH183" s="53">
        <f>INDEX(Inp_EoEAdjDrivers!AH$9:AH$37,MATCH($F183,Inp_EoEAdjDrivers!$F$9:$F$37,0))</f>
        <v>20535</v>
      </c>
      <c r="AI183" s="53">
        <f>INDEX(Inp_EoEAdjDrivers!AI$9:AI$37,MATCH($F183,Inp_EoEAdjDrivers!$F$9:$F$37,0))</f>
        <v>20125</v>
      </c>
      <c r="AJ183" s="53">
        <f>INDEX(Inp_EoEAdjDrivers!AJ$9:AJ$37,MATCH($F183,Inp_EoEAdjDrivers!$F$9:$F$37,0))</f>
        <v>19722</v>
      </c>
      <c r="AK183" s="53">
        <f>INDEX(Inp_EoEAdjDrivers!AK$9:AK$37,MATCH($F183,Inp_EoEAdjDrivers!$F$9:$F$37,0))</f>
        <v>19328</v>
      </c>
    </row>
    <row r="184" spans="2:47" ht="14.2" customHeight="1">
      <c r="E184" s="2" t="s">
        <v>25</v>
      </c>
      <c r="F184" s="2" t="s">
        <v>168</v>
      </c>
      <c r="G184" s="2" t="s">
        <v>244</v>
      </c>
      <c r="H184" s="2" t="s">
        <v>235</v>
      </c>
      <c r="J184" s="2" t="str">
        <f t="shared" si="47"/>
        <v>EoEMEAVCSV Customers, PREs, External condition reports, MEAVEconometric</v>
      </c>
      <c r="T184" s="53" t="str">
        <f>INDEX(Inp_EoEAdjDrivers!T$9:T$37,MATCH($F184,Inp_EoEAdjDrivers!$F$9:$F$37,0))</f>
        <v/>
      </c>
      <c r="U184" s="53" t="str">
        <f>INDEX(Inp_EoEAdjDrivers!U$9:U$37,MATCH($F184,Inp_EoEAdjDrivers!$F$9:$F$37,0))</f>
        <v/>
      </c>
      <c r="V184" s="53" t="str">
        <f>INDEX(Inp_EoEAdjDrivers!V$9:V$37,MATCH($F184,Inp_EoEAdjDrivers!$F$9:$F$37,0))</f>
        <v/>
      </c>
      <c r="W184" s="53" t="str">
        <f>INDEX(Inp_EoEAdjDrivers!W$9:W$37,MATCH($F184,Inp_EoEAdjDrivers!$F$9:$F$37,0))</f>
        <v/>
      </c>
      <c r="X184" s="53" t="str">
        <f>INDEX(Inp_EoEAdjDrivers!X$9:X$37,MATCH($F184,Inp_EoEAdjDrivers!$F$9:$F$37,0))</f>
        <v/>
      </c>
      <c r="Y184" s="53">
        <f>INDEX(Inp_EoEAdjDrivers!Y$9:Y$37,MATCH($F184,Inp_EoEAdjDrivers!$F$9:$F$37,0))</f>
        <v>16048.500084645169</v>
      </c>
      <c r="Z184" s="53">
        <f>INDEX(Inp_EoEAdjDrivers!Z$9:Z$37,MATCH($F184,Inp_EoEAdjDrivers!$F$9:$F$37,0))</f>
        <v>16036.3693961385</v>
      </c>
      <c r="AA184" s="53">
        <f>INDEX(Inp_EoEAdjDrivers!AA$9:AA$37,MATCH($F184,Inp_EoEAdjDrivers!$F$9:$F$37,0))</f>
        <v>16028.887894863925</v>
      </c>
      <c r="AB184" s="53">
        <f>INDEX(Inp_EoEAdjDrivers!AB$9:AB$37,MATCH($F184,Inp_EoEAdjDrivers!$F$9:$F$37,0))</f>
        <v>16016.22375421051</v>
      </c>
      <c r="AC184" s="53">
        <f>INDEX(Inp_EoEAdjDrivers!AC$9:AC$37,MATCH($F184,Inp_EoEAdjDrivers!$F$9:$F$37,0))</f>
        <v>16007.648790093052</v>
      </c>
      <c r="AD184" s="53">
        <f>INDEX(Inp_EoEAdjDrivers!AD$9:AD$37,MATCH($F184,Inp_EoEAdjDrivers!$F$9:$F$37,0))</f>
        <v>15990.465618686774</v>
      </c>
      <c r="AE184" s="53">
        <f>INDEX(Inp_EoEAdjDrivers!AE$9:AE$37,MATCH($F184,Inp_EoEAdjDrivers!$F$9:$F$37,0))</f>
        <v>15949.564456944085</v>
      </c>
      <c r="AF184" s="53">
        <f>INDEX(Inp_EoEAdjDrivers!AF$9:AF$37,MATCH($F184,Inp_EoEAdjDrivers!$F$9:$F$37,0))</f>
        <v>15912.982197577376</v>
      </c>
      <c r="AG184" s="53">
        <f>INDEX(Inp_EoEAdjDrivers!AG$9:AG$37,MATCH($F184,Inp_EoEAdjDrivers!$F$9:$F$37,0))</f>
        <v>15882.061090438559</v>
      </c>
      <c r="AH184" s="53">
        <f>INDEX(Inp_EoEAdjDrivers!AH$9:AH$37,MATCH($F184,Inp_EoEAdjDrivers!$F$9:$F$37,0))</f>
        <v>15850.378404881018</v>
      </c>
      <c r="AI184" s="53">
        <f>INDEX(Inp_EoEAdjDrivers!AI$9:AI$37,MATCH($F184,Inp_EoEAdjDrivers!$F$9:$F$37,0))</f>
        <v>15817.716547070826</v>
      </c>
      <c r="AJ184" s="53">
        <f>INDEX(Inp_EoEAdjDrivers!AJ$9:AJ$37,MATCH($F184,Inp_EoEAdjDrivers!$F$9:$F$37,0))</f>
        <v>15781.910327314758</v>
      </c>
      <c r="AK184" s="53">
        <f>INDEX(Inp_EoEAdjDrivers!AK$9:AK$37,MATCH($F184,Inp_EoEAdjDrivers!$F$9:$F$37,0))</f>
        <v>15745.995310641731</v>
      </c>
    </row>
    <row r="185" spans="2:47" ht="14.2" customHeight="1">
      <c r="E185" s="2" t="s">
        <v>25</v>
      </c>
      <c r="F185" s="3" t="s">
        <v>202</v>
      </c>
      <c r="G185" s="3" t="str">
        <f>G184</f>
        <v>CSV Customers, PREs, External condition reports, MEAV</v>
      </c>
      <c r="H185" s="3" t="str">
        <f>H184</f>
        <v>Econometric</v>
      </c>
      <c r="J185" s="2" t="str">
        <f>E185&amp;$G185&amp;""&amp;H185</f>
        <v>EoECSV Customers, PREs, External condition reports, MEAVEconometric</v>
      </c>
      <c r="T185" s="53" t="e">
        <f t="shared" ref="T185:AK185" si="48">T181^$R$93*T182^$R$94*T183^$R$95</f>
        <v>#VALUE!</v>
      </c>
      <c r="U185" s="53" t="e">
        <f t="shared" si="48"/>
        <v>#VALUE!</v>
      </c>
      <c r="V185" s="53" t="e">
        <f t="shared" si="48"/>
        <v>#VALUE!</v>
      </c>
      <c r="W185" s="53" t="e">
        <f t="shared" si="48"/>
        <v>#VALUE!</v>
      </c>
      <c r="X185" s="53" t="e">
        <f t="shared" si="48"/>
        <v>#VALUE!</v>
      </c>
      <c r="Y185" s="53">
        <f t="shared" si="48"/>
        <v>90415.63847522554</v>
      </c>
      <c r="Z185" s="53">
        <f t="shared" si="48"/>
        <v>93229.166551938484</v>
      </c>
      <c r="AA185" s="53">
        <f t="shared" si="48"/>
        <v>92429.260117304468</v>
      </c>
      <c r="AB185" s="53">
        <f t="shared" si="48"/>
        <v>97572.769172651213</v>
      </c>
      <c r="AC185" s="53">
        <f t="shared" si="48"/>
        <v>91629.118781779311</v>
      </c>
      <c r="AD185" s="53">
        <f t="shared" si="48"/>
        <v>88981.6512020378</v>
      </c>
      <c r="AE185" s="53">
        <f t="shared" si="48"/>
        <v>88099.763977224487</v>
      </c>
      <c r="AF185" s="53">
        <f t="shared" si="48"/>
        <v>87219.438371048978</v>
      </c>
      <c r="AG185" s="53">
        <f t="shared" si="48"/>
        <v>85978.490022530284</v>
      </c>
      <c r="AH185" s="53">
        <f t="shared" si="48"/>
        <v>84754.916018556833</v>
      </c>
      <c r="AI185" s="53">
        <f t="shared" si="48"/>
        <v>83552.21183149147</v>
      </c>
      <c r="AJ185" s="53">
        <f t="shared" si="48"/>
        <v>82367.007430488273</v>
      </c>
      <c r="AK185" s="53">
        <f t="shared" si="48"/>
        <v>81200.317834008325</v>
      </c>
    </row>
    <row r="187" spans="2:47" ht="14.2" customHeight="1">
      <c r="B187" s="9" t="s">
        <v>28</v>
      </c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34"/>
      <c r="AO187" s="9"/>
      <c r="AP187" s="9"/>
      <c r="AQ187" s="9"/>
      <c r="AR187" s="9"/>
      <c r="AS187" s="9"/>
      <c r="AT187" s="9"/>
      <c r="AU187" s="9"/>
    </row>
    <row r="188" spans="2:47" ht="14.2" customHeight="1"/>
    <row r="189" spans="2:47" ht="14.2" customHeight="1">
      <c r="E189" s="2" t="s">
        <v>28</v>
      </c>
      <c r="F189" s="2" t="s">
        <v>141</v>
      </c>
      <c r="G189" s="2" t="s">
        <v>226</v>
      </c>
      <c r="J189" s="2" t="str">
        <f>E189&amp;$F189&amp;""&amp;G189&amp;""&amp;H189</f>
        <v>LonCustomersCSV Emergency</v>
      </c>
      <c r="T189" s="53" t="str">
        <f>INDEX(Inp_LonAdjDrivers!T$9:T$37,MATCH($F189,Inp_LonAdjDrivers!$F$9:$F$37,0))</f>
        <v/>
      </c>
      <c r="U189" s="53" t="str">
        <f>INDEX(Inp_LonAdjDrivers!U$9:U$37,MATCH($F189,Inp_LonAdjDrivers!$F$9:$F$37,0))</f>
        <v/>
      </c>
      <c r="V189" s="53" t="str">
        <f>INDEX(Inp_LonAdjDrivers!V$9:V$37,MATCH($F189,Inp_LonAdjDrivers!$F$9:$F$37,0))</f>
        <v/>
      </c>
      <c r="W189" s="53" t="str">
        <f>INDEX(Inp_LonAdjDrivers!W$9:W$37,MATCH($F189,Inp_LonAdjDrivers!$F$9:$F$37,0))</f>
        <v/>
      </c>
      <c r="X189" s="53" t="str">
        <f>INDEX(Inp_LonAdjDrivers!X$9:X$37,MATCH($F189,Inp_LonAdjDrivers!$F$9:$F$37,0))</f>
        <v/>
      </c>
      <c r="Y189" s="53">
        <f>INDEX(Inp_LonAdjDrivers!Y$9:Y$37,MATCH($F189,Inp_LonAdjDrivers!$F$9:$F$37,0))</f>
        <v>2273227.9996700003</v>
      </c>
      <c r="Z189" s="53">
        <f>INDEX(Inp_LonAdjDrivers!Z$9:Z$37,MATCH($F189,Inp_LonAdjDrivers!$F$9:$F$37,0))</f>
        <v>2271160.99963</v>
      </c>
      <c r="AA189" s="53">
        <f>INDEX(Inp_LonAdjDrivers!AA$9:AA$37,MATCH($F189,Inp_LonAdjDrivers!$F$9:$F$37,0))</f>
        <v>2274236.0001699999</v>
      </c>
      <c r="AB189" s="53">
        <f>INDEX(Inp_LonAdjDrivers!AB$9:AB$37,MATCH($F189,Inp_LonAdjDrivers!$F$9:$F$37,0))</f>
        <v>2273676.99976</v>
      </c>
      <c r="AC189" s="53">
        <f>INDEX(Inp_LonAdjDrivers!AC$9:AC$37,MATCH($F189,Inp_LonAdjDrivers!$F$9:$F$37,0))</f>
        <v>2273783.9999000002</v>
      </c>
      <c r="AD189" s="53">
        <f>INDEX(Inp_LonAdjDrivers!AD$9:AD$37,MATCH($F189,Inp_LonAdjDrivers!$F$9:$F$37,0))</f>
        <v>2275281</v>
      </c>
      <c r="AE189" s="53">
        <f>INDEX(Inp_LonAdjDrivers!AE$9:AE$37,MATCH($F189,Inp_LonAdjDrivers!$F$9:$F$37,0))</f>
        <v>2275538.0272101387</v>
      </c>
      <c r="AF189" s="53">
        <f>INDEX(Inp_LonAdjDrivers!AF$9:AF$37,MATCH($F189,Inp_LonAdjDrivers!$F$9:$F$37,0))</f>
        <v>2275854.0590014942</v>
      </c>
      <c r="AG189" s="53">
        <f>INDEX(Inp_LonAdjDrivers!AG$9:AG$37,MATCH($F189,Inp_LonAdjDrivers!$F$9:$F$37,0))</f>
        <v>2278336.5572692892</v>
      </c>
      <c r="AH189" s="53">
        <f>INDEX(Inp_LonAdjDrivers!AH$9:AH$37,MATCH($F189,Inp_LonAdjDrivers!$F$9:$F$37,0))</f>
        <v>2280827.8217441593</v>
      </c>
      <c r="AI189" s="53">
        <f>INDEX(Inp_LonAdjDrivers!AI$9:AI$37,MATCH($F189,Inp_LonAdjDrivers!$F$9:$F$37,0))</f>
        <v>2283327.9727922557</v>
      </c>
      <c r="AJ189" s="53">
        <f>INDEX(Inp_LonAdjDrivers!AJ$9:AJ$37,MATCH($F189,Inp_LonAdjDrivers!$F$9:$F$37,0))</f>
        <v>2285837.1324501275</v>
      </c>
      <c r="AK189" s="53">
        <f>INDEX(Inp_LonAdjDrivers!AK$9:AK$37,MATCH($F189,Inp_LonAdjDrivers!$F$9:$F$37,0))</f>
        <v>2288355.4250018988</v>
      </c>
    </row>
    <row r="190" spans="2:47" ht="14.2" customHeight="1">
      <c r="E190" s="2" t="s">
        <v>28</v>
      </c>
      <c r="F190" s="66" t="s">
        <v>166</v>
      </c>
      <c r="G190" s="2" t="s">
        <v>226</v>
      </c>
      <c r="J190" s="2" t="str">
        <f>E190&amp;$F190&amp;""&amp;G190&amp;""&amp;H190</f>
        <v>LonTotal external condition reports
(service condition + mains condition)CSV Emergency</v>
      </c>
      <c r="T190" s="53" t="str">
        <f>INDEX(Inp_LonAdjDrivers!T$9:T$37,MATCH($F190,Inp_LonAdjDrivers!$F$9:$F$37,0))</f>
        <v/>
      </c>
      <c r="U190" s="53" t="str">
        <f>INDEX(Inp_LonAdjDrivers!U$9:U$37,MATCH($F190,Inp_LonAdjDrivers!$F$9:$F$37,0))</f>
        <v/>
      </c>
      <c r="V190" s="53" t="str">
        <f>INDEX(Inp_LonAdjDrivers!V$9:V$37,MATCH($F190,Inp_LonAdjDrivers!$F$9:$F$37,0))</f>
        <v/>
      </c>
      <c r="W190" s="53" t="str">
        <f>INDEX(Inp_LonAdjDrivers!W$9:W$37,MATCH($F190,Inp_LonAdjDrivers!$F$9:$F$37,0))</f>
        <v/>
      </c>
      <c r="X190" s="53" t="str">
        <f>INDEX(Inp_LonAdjDrivers!X$9:X$37,MATCH($F190,Inp_LonAdjDrivers!$F$9:$F$37,0))</f>
        <v/>
      </c>
      <c r="Y190" s="53">
        <f>INDEX(Inp_LonAdjDrivers!Y$9:Y$37,MATCH($F190,Inp_LonAdjDrivers!$F$9:$F$37,0))</f>
        <v>18034</v>
      </c>
      <c r="Z190" s="53">
        <f>INDEX(Inp_LonAdjDrivers!Z$9:Z$37,MATCH($F190,Inp_LonAdjDrivers!$F$9:$F$37,0))</f>
        <v>20152</v>
      </c>
      <c r="AA190" s="53">
        <f>INDEX(Inp_LonAdjDrivers!AA$9:AA$37,MATCH($F190,Inp_LonAdjDrivers!$F$9:$F$37,0))</f>
        <v>19821</v>
      </c>
      <c r="AB190" s="53">
        <f>INDEX(Inp_LonAdjDrivers!AB$9:AB$37,MATCH($F190,Inp_LonAdjDrivers!$F$9:$F$37,0))</f>
        <v>20563</v>
      </c>
      <c r="AC190" s="53">
        <f>INDEX(Inp_LonAdjDrivers!AC$9:AC$37,MATCH($F190,Inp_LonAdjDrivers!$F$9:$F$37,0))</f>
        <v>18185</v>
      </c>
      <c r="AD190" s="53">
        <f>INDEX(Inp_LonAdjDrivers!AD$9:AD$37,MATCH($F190,Inp_LonAdjDrivers!$F$9:$F$37,0))</f>
        <v>17514</v>
      </c>
      <c r="AE190" s="53">
        <f>INDEX(Inp_LonAdjDrivers!AE$9:AE$37,MATCH($F190,Inp_LonAdjDrivers!$F$9:$F$37,0))</f>
        <v>17339</v>
      </c>
      <c r="AF190" s="53">
        <f>INDEX(Inp_LonAdjDrivers!AF$9:AF$37,MATCH($F190,Inp_LonAdjDrivers!$F$9:$F$37,0))</f>
        <v>17165</v>
      </c>
      <c r="AG190" s="53">
        <f>INDEX(Inp_LonAdjDrivers!AG$9:AG$37,MATCH($F190,Inp_LonAdjDrivers!$F$9:$F$37,0))</f>
        <v>16822</v>
      </c>
      <c r="AH190" s="53">
        <f>INDEX(Inp_LonAdjDrivers!AH$9:AH$37,MATCH($F190,Inp_LonAdjDrivers!$F$9:$F$37,0))</f>
        <v>16486</v>
      </c>
      <c r="AI190" s="53">
        <f>INDEX(Inp_LonAdjDrivers!AI$9:AI$37,MATCH($F190,Inp_LonAdjDrivers!$F$9:$F$37,0))</f>
        <v>16156</v>
      </c>
      <c r="AJ190" s="53">
        <f>INDEX(Inp_LonAdjDrivers!AJ$9:AJ$37,MATCH($F190,Inp_LonAdjDrivers!$F$9:$F$37,0))</f>
        <v>15833</v>
      </c>
      <c r="AK190" s="53">
        <f>INDEX(Inp_LonAdjDrivers!AK$9:AK$37,MATCH($F190,Inp_LonAdjDrivers!$F$9:$F$37,0))</f>
        <v>15516</v>
      </c>
    </row>
    <row r="191" spans="2:47" ht="14.2" customHeight="1">
      <c r="E191" s="2" t="s">
        <v>28</v>
      </c>
      <c r="F191" s="3" t="s">
        <v>202</v>
      </c>
      <c r="G191" s="3" t="str">
        <f>G190</f>
        <v>CSV Emergency</v>
      </c>
      <c r="H191" s="3"/>
      <c r="J191" s="2" t="str">
        <f>E191&amp;$G191&amp;""&amp;H191</f>
        <v>LonCSV Emergency</v>
      </c>
      <c r="T191" s="53" t="e">
        <f t="shared" ref="T191:AK191" si="49">T189^$R$12*T190^$R$13</f>
        <v>#VALUE!</v>
      </c>
      <c r="U191" s="53" t="e">
        <f t="shared" si="49"/>
        <v>#VALUE!</v>
      </c>
      <c r="V191" s="53" t="e">
        <f t="shared" si="49"/>
        <v>#VALUE!</v>
      </c>
      <c r="W191" s="53" t="e">
        <f t="shared" si="49"/>
        <v>#VALUE!</v>
      </c>
      <c r="X191" s="53" t="e">
        <f t="shared" si="49"/>
        <v>#VALUE!</v>
      </c>
      <c r="Y191" s="53">
        <f t="shared" si="49"/>
        <v>864037.93520501035</v>
      </c>
      <c r="Z191" s="53">
        <f t="shared" si="49"/>
        <v>882799.2761703264</v>
      </c>
      <c r="AA191" s="53">
        <f t="shared" si="49"/>
        <v>880832.91755615629</v>
      </c>
      <c r="AB191" s="53">
        <f t="shared" si="49"/>
        <v>887156.64515577571</v>
      </c>
      <c r="AC191" s="53">
        <f t="shared" si="49"/>
        <v>865649.38731112692</v>
      </c>
      <c r="AD191" s="53">
        <f t="shared" si="49"/>
        <v>859617.20905865356</v>
      </c>
      <c r="AE191" s="53">
        <f t="shared" si="49"/>
        <v>857969.97013570589</v>
      </c>
      <c r="AF191" s="53">
        <f t="shared" si="49"/>
        <v>856336.17133730452</v>
      </c>
      <c r="AG191" s="53">
        <f t="shared" si="49"/>
        <v>853630.31285139173</v>
      </c>
      <c r="AH191" s="53">
        <f t="shared" si="49"/>
        <v>850936.31968311861</v>
      </c>
      <c r="AI191" s="53">
        <f t="shared" si="49"/>
        <v>848245.19196165225</v>
      </c>
      <c r="AJ191" s="53">
        <f t="shared" si="49"/>
        <v>845568.64259056386</v>
      </c>
      <c r="AK191" s="53">
        <f t="shared" si="49"/>
        <v>842897.44579472963</v>
      </c>
    </row>
    <row r="192" spans="2:47" ht="14.2" customHeight="1">
      <c r="T192" s="67"/>
      <c r="U192" s="67"/>
      <c r="V192" s="67"/>
      <c r="W192" s="67"/>
      <c r="X192" s="67"/>
      <c r="Y192" s="67"/>
      <c r="Z192" s="67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</row>
    <row r="193" spans="5:37" ht="14.2" customHeight="1">
      <c r="E193" s="2" t="s">
        <v>28</v>
      </c>
      <c r="F193" s="2" t="s">
        <v>154</v>
      </c>
      <c r="G193" s="2" t="s">
        <v>223</v>
      </c>
      <c r="J193" s="2" t="str">
        <f t="shared" ref="J193:J199" si="50">E193&amp;$F193&amp;""&amp;G193&amp;""&amp;H193</f>
        <v>LonRepex Synthetic CostsCSV Totex</v>
      </c>
      <c r="T193" s="53" t="str">
        <f>INDEX(Inp_LonAdjDrivers!T$9:T$37,MATCH($F193,Inp_LonAdjDrivers!$F$9:$F$37,0))</f>
        <v/>
      </c>
      <c r="U193" s="53" t="str">
        <f>INDEX(Inp_LonAdjDrivers!U$9:U$37,MATCH($F193,Inp_LonAdjDrivers!$F$9:$F$37,0))</f>
        <v/>
      </c>
      <c r="V193" s="53" t="str">
        <f>INDEX(Inp_LonAdjDrivers!V$9:V$37,MATCH($F193,Inp_LonAdjDrivers!$F$9:$F$37,0))</f>
        <v/>
      </c>
      <c r="W193" s="53" t="str">
        <f>INDEX(Inp_LonAdjDrivers!W$9:W$37,MATCH($F193,Inp_LonAdjDrivers!$F$9:$F$37,0))</f>
        <v/>
      </c>
      <c r="X193" s="53" t="str">
        <f>INDEX(Inp_LonAdjDrivers!X$9:X$37,MATCH($F193,Inp_LonAdjDrivers!$F$9:$F$37,0))</f>
        <v/>
      </c>
      <c r="Y193" s="53">
        <f>INDEX(Inp_LonAdjDrivers!Y$9:Y$37,MATCH($F193,Inp_LonAdjDrivers!$F$9:$F$37,0))</f>
        <v>72.202620514726533</v>
      </c>
      <c r="Z193" s="53">
        <f>INDEX(Inp_LonAdjDrivers!Z$9:Z$37,MATCH($F193,Inp_LonAdjDrivers!$F$9:$F$37,0))</f>
        <v>75.412575728986553</v>
      </c>
      <c r="AA193" s="53">
        <f>INDEX(Inp_LonAdjDrivers!AA$9:AA$37,MATCH($F193,Inp_LonAdjDrivers!$F$9:$F$37,0))</f>
        <v>76.101386988509546</v>
      </c>
      <c r="AB193" s="53">
        <f>INDEX(Inp_LonAdjDrivers!AB$9:AB$37,MATCH($F193,Inp_LonAdjDrivers!$F$9:$F$37,0))</f>
        <v>84.598456330453033</v>
      </c>
      <c r="AC193" s="53">
        <f>INDEX(Inp_LonAdjDrivers!AC$9:AC$37,MATCH($F193,Inp_LonAdjDrivers!$F$9:$F$37,0))</f>
        <v>81.953907778930272</v>
      </c>
      <c r="AD193" s="53">
        <f>INDEX(Inp_LonAdjDrivers!AD$9:AD$37,MATCH($F193,Inp_LonAdjDrivers!$F$9:$F$37,0))</f>
        <v>91.275626328681398</v>
      </c>
      <c r="AE193" s="53">
        <f>INDEX(Inp_LonAdjDrivers!AE$9:AE$37,MATCH($F193,Inp_LonAdjDrivers!$F$9:$F$37,0))</f>
        <v>106.00771849685226</v>
      </c>
      <c r="AF193" s="53">
        <f>INDEX(Inp_LonAdjDrivers!AF$9:AF$37,MATCH($F193,Inp_LonAdjDrivers!$F$9:$F$37,0))</f>
        <v>103.04030785607206</v>
      </c>
      <c r="AG193" s="53">
        <f>INDEX(Inp_LonAdjDrivers!AG$9:AG$37,MATCH($F193,Inp_LonAdjDrivers!$F$9:$F$37,0))</f>
        <v>84.698406684702547</v>
      </c>
      <c r="AH193" s="53">
        <f>INDEX(Inp_LonAdjDrivers!AH$9:AH$37,MATCH($F193,Inp_LonAdjDrivers!$F$9:$F$37,0))</f>
        <v>85.515946660677372</v>
      </c>
      <c r="AI193" s="53">
        <f>INDEX(Inp_LonAdjDrivers!AI$9:AI$37,MATCH($F193,Inp_LonAdjDrivers!$F$9:$F$37,0))</f>
        <v>86.783015720828132</v>
      </c>
      <c r="AJ193" s="53">
        <f>INDEX(Inp_LonAdjDrivers!AJ$9:AJ$37,MATCH($F193,Inp_LonAdjDrivers!$F$9:$F$37,0))</f>
        <v>84.950571481946909</v>
      </c>
      <c r="AK193" s="53">
        <f>INDEX(Inp_LonAdjDrivers!AK$9:AK$37,MATCH($F193,Inp_LonAdjDrivers!$F$9:$F$37,0))</f>
        <v>84.938717925167367</v>
      </c>
    </row>
    <row r="194" spans="5:37" ht="14.2" customHeight="1">
      <c r="E194" s="2" t="s">
        <v>28</v>
      </c>
      <c r="F194" s="2" t="s">
        <v>156</v>
      </c>
      <c r="G194" s="2" t="s">
        <v>223</v>
      </c>
      <c r="J194" s="2" t="str">
        <f t="shared" si="50"/>
        <v>LonCapex synthetic costs - MainsCSV Totex</v>
      </c>
      <c r="T194" s="53" t="str">
        <f>INDEX(Inp_LonAdjDrivers!T$9:T$37,MATCH($F194,Inp_LonAdjDrivers!$F$9:$F$37,0))</f>
        <v/>
      </c>
      <c r="U194" s="53" t="str">
        <f>INDEX(Inp_LonAdjDrivers!U$9:U$37,MATCH($F194,Inp_LonAdjDrivers!$F$9:$F$37,0))</f>
        <v/>
      </c>
      <c r="V194" s="53" t="str">
        <f>INDEX(Inp_LonAdjDrivers!V$9:V$37,MATCH($F194,Inp_LonAdjDrivers!$F$9:$F$37,0))</f>
        <v/>
      </c>
      <c r="W194" s="53" t="str">
        <f>INDEX(Inp_LonAdjDrivers!W$9:W$37,MATCH($F194,Inp_LonAdjDrivers!$F$9:$F$37,0))</f>
        <v/>
      </c>
      <c r="X194" s="53" t="str">
        <f>INDEX(Inp_LonAdjDrivers!X$9:X$37,MATCH($F194,Inp_LonAdjDrivers!$F$9:$F$37,0))</f>
        <v/>
      </c>
      <c r="Y194" s="53">
        <f>INDEX(Inp_LonAdjDrivers!Y$9:Y$37,MATCH($F194,Inp_LonAdjDrivers!$F$9:$F$37,0))</f>
        <v>0.32233059539815351</v>
      </c>
      <c r="Z194" s="53">
        <f>INDEX(Inp_LonAdjDrivers!Z$9:Z$37,MATCH($F194,Inp_LonAdjDrivers!$F$9:$F$37,0))</f>
        <v>0.4684973521138997</v>
      </c>
      <c r="AA194" s="53">
        <f>INDEX(Inp_LonAdjDrivers!AA$9:AA$37,MATCH($F194,Inp_LonAdjDrivers!$F$9:$F$37,0))</f>
        <v>0.65610925473929427</v>
      </c>
      <c r="AB194" s="53">
        <f>INDEX(Inp_LonAdjDrivers!AB$9:AB$37,MATCH($F194,Inp_LonAdjDrivers!$F$9:$F$37,0))</f>
        <v>0.78183297779559979</v>
      </c>
      <c r="AC194" s="53">
        <f>INDEX(Inp_LonAdjDrivers!AC$9:AC$37,MATCH($F194,Inp_LonAdjDrivers!$F$9:$F$37,0))</f>
        <v>0.8623583199531567</v>
      </c>
      <c r="AD194" s="53">
        <f>INDEX(Inp_LonAdjDrivers!AD$9:AD$37,MATCH($F194,Inp_LonAdjDrivers!$F$9:$F$37,0))</f>
        <v>1.1875299352560025</v>
      </c>
      <c r="AE194" s="53">
        <f>INDEX(Inp_LonAdjDrivers!AE$9:AE$37,MATCH($F194,Inp_LonAdjDrivers!$F$9:$F$37,0))</f>
        <v>1.1962853405970759</v>
      </c>
      <c r="AF194" s="53">
        <f>INDEX(Inp_LonAdjDrivers!AF$9:AF$37,MATCH($F194,Inp_LonAdjDrivers!$F$9:$F$37,0))</f>
        <v>1.1856865642431551</v>
      </c>
      <c r="AG194" s="53">
        <f>INDEX(Inp_LonAdjDrivers!AG$9:AG$37,MATCH($F194,Inp_LonAdjDrivers!$F$9:$F$37,0))</f>
        <v>1.0954974445912791</v>
      </c>
      <c r="AH194" s="53">
        <f>INDEX(Inp_LonAdjDrivers!AH$9:AH$37,MATCH($F194,Inp_LonAdjDrivers!$F$9:$F$37,0))</f>
        <v>0.61817947796554895</v>
      </c>
      <c r="AI194" s="53">
        <f>INDEX(Inp_LonAdjDrivers!AI$9:AI$37,MATCH($F194,Inp_LonAdjDrivers!$F$9:$F$37,0))</f>
        <v>0.37157691415866601</v>
      </c>
      <c r="AJ194" s="53">
        <f>INDEX(Inp_LonAdjDrivers!AJ$9:AJ$37,MATCH($F194,Inp_LonAdjDrivers!$F$9:$F$37,0))</f>
        <v>0.18136948590618393</v>
      </c>
      <c r="AK194" s="53">
        <f>INDEX(Inp_LonAdjDrivers!AK$9:AK$37,MATCH($F194,Inp_LonAdjDrivers!$F$9:$F$37,0))</f>
        <v>0.18136948590618393</v>
      </c>
    </row>
    <row r="195" spans="5:37" ht="14.2" customHeight="1">
      <c r="E195" s="2" t="s">
        <v>28</v>
      </c>
      <c r="F195" s="2" t="s">
        <v>157</v>
      </c>
      <c r="G195" s="2" t="s">
        <v>223</v>
      </c>
      <c r="J195" s="2" t="str">
        <f t="shared" si="50"/>
        <v>LonCapex synthetic costs - ConnectionsCSV Totex</v>
      </c>
      <c r="T195" s="53" t="str">
        <f>INDEX(Inp_LonAdjDrivers!T$9:T$37,MATCH($F195,Inp_LonAdjDrivers!$F$9:$F$37,0))</f>
        <v/>
      </c>
      <c r="U195" s="53" t="str">
        <f>INDEX(Inp_LonAdjDrivers!U$9:U$37,MATCH($F195,Inp_LonAdjDrivers!$F$9:$F$37,0))</f>
        <v/>
      </c>
      <c r="V195" s="53" t="str">
        <f>INDEX(Inp_LonAdjDrivers!V$9:V$37,MATCH($F195,Inp_LonAdjDrivers!$F$9:$F$37,0))</f>
        <v/>
      </c>
      <c r="W195" s="53" t="str">
        <f>INDEX(Inp_LonAdjDrivers!W$9:W$37,MATCH($F195,Inp_LonAdjDrivers!$F$9:$F$37,0))</f>
        <v/>
      </c>
      <c r="X195" s="53" t="str">
        <f>INDEX(Inp_LonAdjDrivers!X$9:X$37,MATCH($F195,Inp_LonAdjDrivers!$F$9:$F$37,0))</f>
        <v/>
      </c>
      <c r="Y195" s="53">
        <f>INDEX(Inp_LonAdjDrivers!Y$9:Y$37,MATCH($F195,Inp_LonAdjDrivers!$F$9:$F$37,0))</f>
        <v>2.0342976744727257</v>
      </c>
      <c r="Z195" s="53">
        <f>INDEX(Inp_LonAdjDrivers!Z$9:Z$37,MATCH($F195,Inp_LonAdjDrivers!$F$9:$F$37,0))</f>
        <v>2.4268300289283573</v>
      </c>
      <c r="AA195" s="53">
        <f>INDEX(Inp_LonAdjDrivers!AA$9:AA$37,MATCH($F195,Inp_LonAdjDrivers!$F$9:$F$37,0))</f>
        <v>3.0097691213518529</v>
      </c>
      <c r="AB195" s="53">
        <f>INDEX(Inp_LonAdjDrivers!AB$9:AB$37,MATCH($F195,Inp_LonAdjDrivers!$F$9:$F$37,0))</f>
        <v>3.1716016062037728</v>
      </c>
      <c r="AC195" s="53">
        <f>INDEX(Inp_LonAdjDrivers!AC$9:AC$37,MATCH($F195,Inp_LonAdjDrivers!$F$9:$F$37,0))</f>
        <v>3.6626867532156195</v>
      </c>
      <c r="AD195" s="53">
        <f>INDEX(Inp_LonAdjDrivers!AD$9:AD$37,MATCH($F195,Inp_LonAdjDrivers!$F$9:$F$37,0))</f>
        <v>5.6245274523978175</v>
      </c>
      <c r="AE195" s="53">
        <f>INDEX(Inp_LonAdjDrivers!AE$9:AE$37,MATCH($F195,Inp_LonAdjDrivers!$F$9:$F$37,0))</f>
        <v>3.3390831035858035</v>
      </c>
      <c r="AF195" s="53">
        <f>INDEX(Inp_LonAdjDrivers!AF$9:AF$37,MATCH($F195,Inp_LonAdjDrivers!$F$9:$F$37,0))</f>
        <v>3.3720309321999951</v>
      </c>
      <c r="AG195" s="53">
        <f>INDEX(Inp_LonAdjDrivers!AG$9:AG$37,MATCH($F195,Inp_LonAdjDrivers!$F$9:$F$37,0))</f>
        <v>2.1295902696439626</v>
      </c>
      <c r="AH195" s="53">
        <f>INDEX(Inp_LonAdjDrivers!AH$9:AH$37,MATCH($F195,Inp_LonAdjDrivers!$F$9:$F$37,0))</f>
        <v>2.1295902696439626</v>
      </c>
      <c r="AI195" s="53">
        <f>INDEX(Inp_LonAdjDrivers!AI$9:AI$37,MATCH($F195,Inp_LonAdjDrivers!$F$9:$F$37,0))</f>
        <v>2.1295902696439626</v>
      </c>
      <c r="AJ195" s="53">
        <f>INDEX(Inp_LonAdjDrivers!AJ$9:AJ$37,MATCH($F195,Inp_LonAdjDrivers!$F$9:$F$37,0))</f>
        <v>2.1295902696439626</v>
      </c>
      <c r="AK195" s="53">
        <f>INDEX(Inp_LonAdjDrivers!AK$9:AK$37,MATCH($F195,Inp_LonAdjDrivers!$F$9:$F$37,0))</f>
        <v>2.1295902696439626</v>
      </c>
    </row>
    <row r="196" spans="5:37" ht="14.2" customHeight="1">
      <c r="E196" s="2" t="s">
        <v>28</v>
      </c>
      <c r="F196" s="2" t="s">
        <v>232</v>
      </c>
      <c r="G196" s="2" t="s">
        <v>223</v>
      </c>
      <c r="J196" s="2" t="str">
        <f t="shared" si="50"/>
        <v>LonEmergency CSVCSV Totex</v>
      </c>
      <c r="T196" s="53" t="e">
        <f>T$102</f>
        <v>#VALUE!</v>
      </c>
      <c r="U196" s="53" t="e">
        <f t="shared" ref="U196:AK196" si="51">U$102</f>
        <v>#VALUE!</v>
      </c>
      <c r="V196" s="53" t="e">
        <f t="shared" si="51"/>
        <v>#VALUE!</v>
      </c>
      <c r="W196" s="53" t="e">
        <f t="shared" si="51"/>
        <v>#VALUE!</v>
      </c>
      <c r="X196" s="53" t="e">
        <f t="shared" si="51"/>
        <v>#VALUE!</v>
      </c>
      <c r="Y196" s="53">
        <f t="shared" si="51"/>
        <v>1379250.7894775441</v>
      </c>
      <c r="Z196" s="53">
        <f t="shared" si="51"/>
        <v>1412503.3045443289</v>
      </c>
      <c r="AA196" s="53">
        <f t="shared" si="51"/>
        <v>1411877.3633273395</v>
      </c>
      <c r="AB196" s="53">
        <f t="shared" si="51"/>
        <v>1430581.0572285918</v>
      </c>
      <c r="AC196" s="53">
        <f t="shared" si="51"/>
        <v>1412962.8455471201</v>
      </c>
      <c r="AD196" s="53">
        <f t="shared" si="51"/>
        <v>1417322.5618821424</v>
      </c>
      <c r="AE196" s="53">
        <f t="shared" si="51"/>
        <v>1417210.8231250935</v>
      </c>
      <c r="AF196" s="53">
        <f t="shared" si="51"/>
        <v>1417115.9278035718</v>
      </c>
      <c r="AG196" s="53">
        <f t="shared" si="51"/>
        <v>1415324.0441673293</v>
      </c>
      <c r="AH196" s="53">
        <f t="shared" si="51"/>
        <v>1413519.2464468514</v>
      </c>
      <c r="AI196" s="53">
        <f t="shared" si="51"/>
        <v>1411717.6764100636</v>
      </c>
      <c r="AJ196" s="53">
        <f t="shared" si="51"/>
        <v>1409893.7721705211</v>
      </c>
      <c r="AK196" s="53">
        <f t="shared" si="51"/>
        <v>1408078.2229073986</v>
      </c>
    </row>
    <row r="197" spans="5:37" ht="14.2" customHeight="1">
      <c r="E197" s="2" t="s">
        <v>28</v>
      </c>
      <c r="F197" s="66" t="s">
        <v>166</v>
      </c>
      <c r="G197" s="2" t="s">
        <v>223</v>
      </c>
      <c r="J197" s="2" t="str">
        <f t="shared" si="50"/>
        <v>LonTotal external condition reports
(service condition + mains condition)CSV Totex</v>
      </c>
      <c r="T197" s="53" t="str">
        <f>INDEX(Inp_LonAdjDrivers!T$9:T$37,MATCH($F197,Inp_LonAdjDrivers!$F$9:$F$37,0))</f>
        <v/>
      </c>
      <c r="U197" s="53" t="str">
        <f>INDEX(Inp_LonAdjDrivers!U$9:U$37,MATCH($F197,Inp_LonAdjDrivers!$F$9:$F$37,0))</f>
        <v/>
      </c>
      <c r="V197" s="53" t="str">
        <f>INDEX(Inp_LonAdjDrivers!V$9:V$37,MATCH($F197,Inp_LonAdjDrivers!$F$9:$F$37,0))</f>
        <v/>
      </c>
      <c r="W197" s="53" t="str">
        <f>INDEX(Inp_LonAdjDrivers!W$9:W$37,MATCH($F197,Inp_LonAdjDrivers!$F$9:$F$37,0))</f>
        <v/>
      </c>
      <c r="X197" s="53" t="str">
        <f>INDEX(Inp_LonAdjDrivers!X$9:X$37,MATCH($F197,Inp_LonAdjDrivers!$F$9:$F$37,0))</f>
        <v/>
      </c>
      <c r="Y197" s="53">
        <f>INDEX(Inp_LonAdjDrivers!Y$9:Y$37,MATCH($F197,Inp_LonAdjDrivers!$F$9:$F$37,0))</f>
        <v>18034</v>
      </c>
      <c r="Z197" s="53">
        <f>INDEX(Inp_LonAdjDrivers!Z$9:Z$37,MATCH($F197,Inp_LonAdjDrivers!$F$9:$F$37,0))</f>
        <v>20152</v>
      </c>
      <c r="AA197" s="53">
        <f>INDEX(Inp_LonAdjDrivers!AA$9:AA$37,MATCH($F197,Inp_LonAdjDrivers!$F$9:$F$37,0))</f>
        <v>19821</v>
      </c>
      <c r="AB197" s="53">
        <f>INDEX(Inp_LonAdjDrivers!AB$9:AB$37,MATCH($F197,Inp_LonAdjDrivers!$F$9:$F$37,0))</f>
        <v>20563</v>
      </c>
      <c r="AC197" s="53">
        <f>INDEX(Inp_LonAdjDrivers!AC$9:AC$37,MATCH($F197,Inp_LonAdjDrivers!$F$9:$F$37,0))</f>
        <v>18185</v>
      </c>
      <c r="AD197" s="53">
        <f>INDEX(Inp_LonAdjDrivers!AD$9:AD$37,MATCH($F197,Inp_LonAdjDrivers!$F$9:$F$37,0))</f>
        <v>17514</v>
      </c>
      <c r="AE197" s="53">
        <f>INDEX(Inp_LonAdjDrivers!AE$9:AE$37,MATCH($F197,Inp_LonAdjDrivers!$F$9:$F$37,0))</f>
        <v>17339</v>
      </c>
      <c r="AF197" s="53">
        <f>INDEX(Inp_LonAdjDrivers!AF$9:AF$37,MATCH($F197,Inp_LonAdjDrivers!$F$9:$F$37,0))</f>
        <v>17165</v>
      </c>
      <c r="AG197" s="53">
        <f>INDEX(Inp_LonAdjDrivers!AG$9:AG$37,MATCH($F197,Inp_LonAdjDrivers!$F$9:$F$37,0))</f>
        <v>16822</v>
      </c>
      <c r="AH197" s="53">
        <f>INDEX(Inp_LonAdjDrivers!AH$9:AH$37,MATCH($F197,Inp_LonAdjDrivers!$F$9:$F$37,0))</f>
        <v>16486</v>
      </c>
      <c r="AI197" s="53">
        <f>INDEX(Inp_LonAdjDrivers!AI$9:AI$37,MATCH($F197,Inp_LonAdjDrivers!$F$9:$F$37,0))</f>
        <v>16156</v>
      </c>
      <c r="AJ197" s="53">
        <f>INDEX(Inp_LonAdjDrivers!AJ$9:AJ$37,MATCH($F197,Inp_LonAdjDrivers!$F$9:$F$37,0))</f>
        <v>15833</v>
      </c>
      <c r="AK197" s="53">
        <f>INDEX(Inp_LonAdjDrivers!AK$9:AK$37,MATCH($F197,Inp_LonAdjDrivers!$F$9:$F$37,0))</f>
        <v>15516</v>
      </c>
    </row>
    <row r="198" spans="5:37" ht="14.2" customHeight="1">
      <c r="E198" s="2" t="s">
        <v>28</v>
      </c>
      <c r="F198" s="2" t="s">
        <v>230</v>
      </c>
      <c r="G198" s="2" t="s">
        <v>223</v>
      </c>
      <c r="J198" s="2" t="str">
        <f t="shared" si="50"/>
        <v>LonMaintenance MEAVCSV Totex</v>
      </c>
      <c r="T198" s="53" t="str">
        <f>INDEX(Inp_LonAdjDrivers!T$9:T$37,MATCH($F198,Inp_LonAdjDrivers!$F$9:$F$37,0))</f>
        <v/>
      </c>
      <c r="U198" s="53" t="str">
        <f>INDEX(Inp_LonAdjDrivers!U$9:U$37,MATCH($F198,Inp_LonAdjDrivers!$F$9:$F$37,0))</f>
        <v/>
      </c>
      <c r="V198" s="53" t="str">
        <f>INDEX(Inp_LonAdjDrivers!V$9:V$37,MATCH($F198,Inp_LonAdjDrivers!$F$9:$F$37,0))</f>
        <v/>
      </c>
      <c r="W198" s="53" t="str">
        <f>INDEX(Inp_LonAdjDrivers!W$9:W$37,MATCH($F198,Inp_LonAdjDrivers!$F$9:$F$37,0))</f>
        <v/>
      </c>
      <c r="X198" s="53" t="str">
        <f>INDEX(Inp_LonAdjDrivers!X$9:X$37,MATCH($F198,Inp_LonAdjDrivers!$F$9:$F$37,0))</f>
        <v/>
      </c>
      <c r="Y198" s="53">
        <f>INDEX(Inp_LonAdjDrivers!Y$9:Y$37,MATCH($F198,Inp_LonAdjDrivers!$F$9:$F$37,0))</f>
        <v>3225.46481929113</v>
      </c>
      <c r="Z198" s="53">
        <f>INDEX(Inp_LonAdjDrivers!Z$9:Z$37,MATCH($F198,Inp_LonAdjDrivers!$F$9:$F$37,0))</f>
        <v>3227.088515625408</v>
      </c>
      <c r="AA198" s="53">
        <f>INDEX(Inp_LonAdjDrivers!AA$9:AA$37,MATCH($F198,Inp_LonAdjDrivers!$F$9:$F$37,0))</f>
        <v>3228.8011386469625</v>
      </c>
      <c r="AB198" s="53">
        <f>INDEX(Inp_LonAdjDrivers!AB$9:AB$37,MATCH($F198,Inp_LonAdjDrivers!$F$9:$F$37,0))</f>
        <v>3229.0700539653035</v>
      </c>
      <c r="AC198" s="53">
        <f>INDEX(Inp_LonAdjDrivers!AC$9:AC$37,MATCH($F198,Inp_LonAdjDrivers!$F$9:$F$37,0))</f>
        <v>3227.9055508809915</v>
      </c>
      <c r="AD198" s="53">
        <f>INDEX(Inp_LonAdjDrivers!AD$9:AD$37,MATCH($F198,Inp_LonAdjDrivers!$F$9:$F$37,0))</f>
        <v>3233.3268748582059</v>
      </c>
      <c r="AE198" s="53">
        <f>INDEX(Inp_LonAdjDrivers!AE$9:AE$37,MATCH($F198,Inp_LonAdjDrivers!$F$9:$F$37,0))</f>
        <v>3235.3636140996596</v>
      </c>
      <c r="AF198" s="53">
        <f>INDEX(Inp_LonAdjDrivers!AF$9:AF$37,MATCH($F198,Inp_LonAdjDrivers!$F$9:$F$37,0))</f>
        <v>3235.8162228199826</v>
      </c>
      <c r="AG198" s="53">
        <f>INDEX(Inp_LonAdjDrivers!AG$9:AG$37,MATCH($F198,Inp_LonAdjDrivers!$F$9:$F$37,0))</f>
        <v>3235.8270650180648</v>
      </c>
      <c r="AH198" s="53">
        <f>INDEX(Inp_LonAdjDrivers!AH$9:AH$37,MATCH($F198,Inp_LonAdjDrivers!$F$9:$F$37,0))</f>
        <v>3235.8378673973548</v>
      </c>
      <c r="AI198" s="53">
        <f>INDEX(Inp_LonAdjDrivers!AI$9:AI$37,MATCH($F198,Inp_LonAdjDrivers!$F$9:$F$37,0))</f>
        <v>3235.848635885578</v>
      </c>
      <c r="AJ198" s="53">
        <f>INDEX(Inp_LonAdjDrivers!AJ$9:AJ$37,MATCH($F198,Inp_LonAdjDrivers!$F$9:$F$37,0))</f>
        <v>3235.8593690832195</v>
      </c>
      <c r="AK198" s="53">
        <f>INDEX(Inp_LonAdjDrivers!AK$9:AK$37,MATCH($F198,Inp_LonAdjDrivers!$F$9:$F$37,0))</f>
        <v>3235.8700910844327</v>
      </c>
    </row>
    <row r="199" spans="5:37" ht="14.2" customHeight="1">
      <c r="E199" s="2" t="s">
        <v>28</v>
      </c>
      <c r="F199" s="2" t="s">
        <v>168</v>
      </c>
      <c r="G199" s="2" t="s">
        <v>223</v>
      </c>
      <c r="J199" s="2" t="str">
        <f t="shared" si="50"/>
        <v>LonMEAVCSV Totex</v>
      </c>
      <c r="T199" s="53" t="str">
        <f>INDEX(Inp_LonAdjDrivers!T$9:T$37,MATCH($F199,Inp_LonAdjDrivers!$F$9:$F$37,0))</f>
        <v/>
      </c>
      <c r="U199" s="53" t="str">
        <f>INDEX(Inp_LonAdjDrivers!U$9:U$37,MATCH($F199,Inp_LonAdjDrivers!$F$9:$F$37,0))</f>
        <v/>
      </c>
      <c r="V199" s="53" t="str">
        <f>INDEX(Inp_LonAdjDrivers!V$9:V$37,MATCH($F199,Inp_LonAdjDrivers!$F$9:$F$37,0))</f>
        <v/>
      </c>
      <c r="W199" s="53" t="str">
        <f>INDEX(Inp_LonAdjDrivers!W$9:W$37,MATCH($F199,Inp_LonAdjDrivers!$F$9:$F$37,0))</f>
        <v/>
      </c>
      <c r="X199" s="53" t="str">
        <f>INDEX(Inp_LonAdjDrivers!X$9:X$37,MATCH($F199,Inp_LonAdjDrivers!$F$9:$F$37,0))</f>
        <v/>
      </c>
      <c r="Y199" s="53">
        <f>INDEX(Inp_LonAdjDrivers!Y$9:Y$37,MATCH($F199,Inp_LonAdjDrivers!$F$9:$F$37,0))</f>
        <v>7878.3244237758654</v>
      </c>
      <c r="Z199" s="53">
        <f>INDEX(Inp_LonAdjDrivers!Z$9:Z$37,MATCH($F199,Inp_LonAdjDrivers!$F$9:$F$37,0))</f>
        <v>7850.995061659959</v>
      </c>
      <c r="AA199" s="53">
        <f>INDEX(Inp_LonAdjDrivers!AA$9:AA$37,MATCH($F199,Inp_LonAdjDrivers!$F$9:$F$37,0))</f>
        <v>7834.7726953193933</v>
      </c>
      <c r="AB199" s="53">
        <f>INDEX(Inp_LonAdjDrivers!AB$9:AB$37,MATCH($F199,Inp_LonAdjDrivers!$F$9:$F$37,0))</f>
        <v>7817.5970339316891</v>
      </c>
      <c r="AC199" s="53">
        <f>INDEX(Inp_LonAdjDrivers!AC$9:AC$37,MATCH($F199,Inp_LonAdjDrivers!$F$9:$F$37,0))</f>
        <v>7784.5787799362897</v>
      </c>
      <c r="AD199" s="53">
        <f>INDEX(Inp_LonAdjDrivers!AD$9:AD$37,MATCH($F199,Inp_LonAdjDrivers!$F$9:$F$37,0))</f>
        <v>7772.4610273218459</v>
      </c>
      <c r="AE199" s="53">
        <f>INDEX(Inp_LonAdjDrivers!AE$9:AE$37,MATCH($F199,Inp_LonAdjDrivers!$F$9:$F$37,0))</f>
        <v>7715.7571623530584</v>
      </c>
      <c r="AF199" s="53">
        <f>INDEX(Inp_LonAdjDrivers!AF$9:AF$37,MATCH($F199,Inp_LonAdjDrivers!$F$9:$F$37,0))</f>
        <v>7660.9874299413405</v>
      </c>
      <c r="AG199" s="53">
        <f>INDEX(Inp_LonAdjDrivers!AG$9:AG$37,MATCH($F199,Inp_LonAdjDrivers!$F$9:$F$37,0))</f>
        <v>7639.0239667633923</v>
      </c>
      <c r="AH199" s="53">
        <f>INDEX(Inp_LonAdjDrivers!AH$9:AH$37,MATCH($F199,Inp_LonAdjDrivers!$F$9:$F$37,0))</f>
        <v>7616.218625093652</v>
      </c>
      <c r="AI199" s="53">
        <f>INDEX(Inp_LonAdjDrivers!AI$9:AI$37,MATCH($F199,Inp_LonAdjDrivers!$F$9:$F$37,0))</f>
        <v>7592.330885524696</v>
      </c>
      <c r="AJ199" s="53">
        <f>INDEX(Inp_LonAdjDrivers!AJ$9:AJ$37,MATCH($F199,Inp_LonAdjDrivers!$F$9:$F$37,0))</f>
        <v>7567.4052560648561</v>
      </c>
      <c r="AK199" s="53">
        <f>INDEX(Inp_LonAdjDrivers!AK$9:AK$37,MATCH($F199,Inp_LonAdjDrivers!$F$9:$F$37,0))</f>
        <v>7542.3593527410185</v>
      </c>
    </row>
    <row r="200" spans="5:37" ht="14.2" customHeight="1">
      <c r="E200" s="2" t="s">
        <v>28</v>
      </c>
      <c r="F200" s="3" t="s">
        <v>202</v>
      </c>
      <c r="G200" s="3" t="str">
        <f>G199</f>
        <v>CSV Totex</v>
      </c>
      <c r="H200" s="3"/>
      <c r="J200" s="2" t="str">
        <f>E200&amp;$G200&amp;""&amp;H200</f>
        <v>LonCSV Totex</v>
      </c>
      <c r="T200" s="53" t="e">
        <f t="shared" ref="T200:AK200" si="52">T193^$R$16*T194^$R$17*T195^$R$18*T196^$R$19*T197^$R$20*T198^$R$21*T199^$R$22</f>
        <v>#VALUE!</v>
      </c>
      <c r="U200" s="53" t="e">
        <f t="shared" si="52"/>
        <v>#VALUE!</v>
      </c>
      <c r="V200" s="53" t="e">
        <f t="shared" si="52"/>
        <v>#VALUE!</v>
      </c>
      <c r="W200" s="53" t="e">
        <f t="shared" si="52"/>
        <v>#VALUE!</v>
      </c>
      <c r="X200" s="53" t="e">
        <f t="shared" si="52"/>
        <v>#VALUE!</v>
      </c>
      <c r="Y200" s="53">
        <f t="shared" si="52"/>
        <v>838.49571756559271</v>
      </c>
      <c r="Z200" s="53">
        <f t="shared" si="52"/>
        <v>872.03735843413676</v>
      </c>
      <c r="AA200" s="53">
        <f t="shared" si="52"/>
        <v>889.0975271120376</v>
      </c>
      <c r="AB200" s="53">
        <f t="shared" si="52"/>
        <v>933.88587532221891</v>
      </c>
      <c r="AC200" s="53">
        <f t="shared" si="52"/>
        <v>922.88184127050329</v>
      </c>
      <c r="AD200" s="53">
        <f t="shared" si="52"/>
        <v>989.09048748719556</v>
      </c>
      <c r="AE200" s="53">
        <f t="shared" si="52"/>
        <v>1014.8928270696023</v>
      </c>
      <c r="AF200" s="53">
        <f t="shared" si="52"/>
        <v>1001.0616421258209</v>
      </c>
      <c r="AG200" s="53">
        <f t="shared" si="52"/>
        <v>899.81880441012459</v>
      </c>
      <c r="AH200" s="53">
        <f t="shared" si="52"/>
        <v>893.42579432627622</v>
      </c>
      <c r="AI200" s="53">
        <f t="shared" si="52"/>
        <v>889.65351829778888</v>
      </c>
      <c r="AJ200" s="53">
        <f t="shared" si="52"/>
        <v>870.68291926237657</v>
      </c>
      <c r="AK200" s="53">
        <f t="shared" si="52"/>
        <v>868.57728940473714</v>
      </c>
    </row>
    <row r="201" spans="5:37" ht="14.2" customHeight="1">
      <c r="T201" s="67"/>
      <c r="U201" s="67"/>
      <c r="V201" s="67"/>
      <c r="W201" s="67"/>
      <c r="X201" s="67"/>
      <c r="Y201" s="67"/>
      <c r="Z201" s="67"/>
      <c r="AA201" s="67"/>
      <c r="AB201" s="67"/>
      <c r="AC201" s="67"/>
      <c r="AD201" s="67"/>
      <c r="AE201" s="67"/>
      <c r="AF201" s="67"/>
      <c r="AG201" s="67"/>
      <c r="AH201" s="67"/>
      <c r="AI201" s="67"/>
      <c r="AJ201" s="67"/>
      <c r="AK201" s="67"/>
    </row>
    <row r="202" spans="5:37" ht="14.2" customHeight="1">
      <c r="E202" s="2" t="s">
        <v>28</v>
      </c>
      <c r="F202" s="2" t="s">
        <v>156</v>
      </c>
      <c r="G202" s="2" t="s">
        <v>225</v>
      </c>
      <c r="J202" s="2" t="str">
        <f t="shared" ref="J202:J204" si="53">E202&amp;$F202&amp;""&amp;G202&amp;""&amp;H202</f>
        <v>LonCapex synthetic costs - MainsCSV Capex</v>
      </c>
      <c r="T202" s="53" t="str">
        <f>INDEX(Inp_LonAdjDrivers!T$9:T$37,MATCH($F202,Inp_LonAdjDrivers!$F$9:$F$37,0))</f>
        <v/>
      </c>
      <c r="U202" s="53" t="str">
        <f>INDEX(Inp_LonAdjDrivers!U$9:U$37,MATCH($F202,Inp_LonAdjDrivers!$F$9:$F$37,0))</f>
        <v/>
      </c>
      <c r="V202" s="53" t="str">
        <f>INDEX(Inp_LonAdjDrivers!V$9:V$37,MATCH($F202,Inp_LonAdjDrivers!$F$9:$F$37,0))</f>
        <v/>
      </c>
      <c r="W202" s="53" t="str">
        <f>INDEX(Inp_LonAdjDrivers!W$9:W$37,MATCH($F202,Inp_LonAdjDrivers!$F$9:$F$37,0))</f>
        <v/>
      </c>
      <c r="X202" s="53" t="str">
        <f>INDEX(Inp_LonAdjDrivers!X$9:X$37,MATCH($F202,Inp_LonAdjDrivers!$F$9:$F$37,0))</f>
        <v/>
      </c>
      <c r="Y202" s="53">
        <f>INDEX(Inp_LonAdjDrivers!Y$9:Y$37,MATCH($F202,Inp_LonAdjDrivers!$F$9:$F$37,0))</f>
        <v>0.32233059539815351</v>
      </c>
      <c r="Z202" s="53">
        <f>INDEX(Inp_LonAdjDrivers!Z$9:Z$37,MATCH($F202,Inp_LonAdjDrivers!$F$9:$F$37,0))</f>
        <v>0.4684973521138997</v>
      </c>
      <c r="AA202" s="53">
        <f>INDEX(Inp_LonAdjDrivers!AA$9:AA$37,MATCH($F202,Inp_LonAdjDrivers!$F$9:$F$37,0))</f>
        <v>0.65610925473929427</v>
      </c>
      <c r="AB202" s="53">
        <f>INDEX(Inp_LonAdjDrivers!AB$9:AB$37,MATCH($F202,Inp_LonAdjDrivers!$F$9:$F$37,0))</f>
        <v>0.78183297779559979</v>
      </c>
      <c r="AC202" s="53">
        <f>INDEX(Inp_LonAdjDrivers!AC$9:AC$37,MATCH($F202,Inp_LonAdjDrivers!$F$9:$F$37,0))</f>
        <v>0.8623583199531567</v>
      </c>
      <c r="AD202" s="53">
        <f>INDEX(Inp_LonAdjDrivers!AD$9:AD$37,MATCH($F202,Inp_LonAdjDrivers!$F$9:$F$37,0))</f>
        <v>1.1875299352560025</v>
      </c>
      <c r="AE202" s="53">
        <f>INDEX(Inp_LonAdjDrivers!AE$9:AE$37,MATCH($F202,Inp_LonAdjDrivers!$F$9:$F$37,0))</f>
        <v>1.1962853405970759</v>
      </c>
      <c r="AF202" s="53">
        <f>INDEX(Inp_LonAdjDrivers!AF$9:AF$37,MATCH($F202,Inp_LonAdjDrivers!$F$9:$F$37,0))</f>
        <v>1.1856865642431551</v>
      </c>
      <c r="AG202" s="53">
        <f>INDEX(Inp_LonAdjDrivers!AG$9:AG$37,MATCH($F202,Inp_LonAdjDrivers!$F$9:$F$37,0))</f>
        <v>1.0954974445912791</v>
      </c>
      <c r="AH202" s="53">
        <f>INDEX(Inp_LonAdjDrivers!AH$9:AH$37,MATCH($F202,Inp_LonAdjDrivers!$F$9:$F$37,0))</f>
        <v>0.61817947796554895</v>
      </c>
      <c r="AI202" s="53">
        <f>INDEX(Inp_LonAdjDrivers!AI$9:AI$37,MATCH($F202,Inp_LonAdjDrivers!$F$9:$F$37,0))</f>
        <v>0.37157691415866601</v>
      </c>
      <c r="AJ202" s="53">
        <f>INDEX(Inp_LonAdjDrivers!AJ$9:AJ$37,MATCH($F202,Inp_LonAdjDrivers!$F$9:$F$37,0))</f>
        <v>0.18136948590618393</v>
      </c>
      <c r="AK202" s="53">
        <f>INDEX(Inp_LonAdjDrivers!AK$9:AK$37,MATCH($F202,Inp_LonAdjDrivers!$F$9:$F$37,0))</f>
        <v>0.18136948590618393</v>
      </c>
    </row>
    <row r="203" spans="5:37" ht="14.2" customHeight="1">
      <c r="E203" s="2" t="s">
        <v>28</v>
      </c>
      <c r="F203" s="2" t="s">
        <v>157</v>
      </c>
      <c r="G203" s="2" t="s">
        <v>225</v>
      </c>
      <c r="J203" s="2" t="str">
        <f t="shared" si="53"/>
        <v>LonCapex synthetic costs - ConnectionsCSV Capex</v>
      </c>
      <c r="T203" s="53" t="str">
        <f>INDEX(Inp_LonAdjDrivers!T$9:T$37,MATCH($F203,Inp_LonAdjDrivers!$F$9:$F$37,0))</f>
        <v/>
      </c>
      <c r="U203" s="53" t="str">
        <f>INDEX(Inp_LonAdjDrivers!U$9:U$37,MATCH($F203,Inp_LonAdjDrivers!$F$9:$F$37,0))</f>
        <v/>
      </c>
      <c r="V203" s="53" t="str">
        <f>INDEX(Inp_LonAdjDrivers!V$9:V$37,MATCH($F203,Inp_LonAdjDrivers!$F$9:$F$37,0))</f>
        <v/>
      </c>
      <c r="W203" s="53" t="str">
        <f>INDEX(Inp_LonAdjDrivers!W$9:W$37,MATCH($F203,Inp_LonAdjDrivers!$F$9:$F$37,0))</f>
        <v/>
      </c>
      <c r="X203" s="53" t="str">
        <f>INDEX(Inp_LonAdjDrivers!X$9:X$37,MATCH($F203,Inp_LonAdjDrivers!$F$9:$F$37,0))</f>
        <v/>
      </c>
      <c r="Y203" s="53">
        <f>INDEX(Inp_LonAdjDrivers!Y$9:Y$37,MATCH($F203,Inp_LonAdjDrivers!$F$9:$F$37,0))</f>
        <v>2.0342976744727257</v>
      </c>
      <c r="Z203" s="53">
        <f>INDEX(Inp_LonAdjDrivers!Z$9:Z$37,MATCH($F203,Inp_LonAdjDrivers!$F$9:$F$37,0))</f>
        <v>2.4268300289283573</v>
      </c>
      <c r="AA203" s="53">
        <f>INDEX(Inp_LonAdjDrivers!AA$9:AA$37,MATCH($F203,Inp_LonAdjDrivers!$F$9:$F$37,0))</f>
        <v>3.0097691213518529</v>
      </c>
      <c r="AB203" s="53">
        <f>INDEX(Inp_LonAdjDrivers!AB$9:AB$37,MATCH($F203,Inp_LonAdjDrivers!$F$9:$F$37,0))</f>
        <v>3.1716016062037728</v>
      </c>
      <c r="AC203" s="53">
        <f>INDEX(Inp_LonAdjDrivers!AC$9:AC$37,MATCH($F203,Inp_LonAdjDrivers!$F$9:$F$37,0))</f>
        <v>3.6626867532156195</v>
      </c>
      <c r="AD203" s="53">
        <f>INDEX(Inp_LonAdjDrivers!AD$9:AD$37,MATCH($F203,Inp_LonAdjDrivers!$F$9:$F$37,0))</f>
        <v>5.6245274523978175</v>
      </c>
      <c r="AE203" s="53">
        <f>INDEX(Inp_LonAdjDrivers!AE$9:AE$37,MATCH($F203,Inp_LonAdjDrivers!$F$9:$F$37,0))</f>
        <v>3.3390831035858035</v>
      </c>
      <c r="AF203" s="53">
        <f>INDEX(Inp_LonAdjDrivers!AF$9:AF$37,MATCH($F203,Inp_LonAdjDrivers!$F$9:$F$37,0))</f>
        <v>3.3720309321999951</v>
      </c>
      <c r="AG203" s="53">
        <f>INDEX(Inp_LonAdjDrivers!AG$9:AG$37,MATCH($F203,Inp_LonAdjDrivers!$F$9:$F$37,0))</f>
        <v>2.1295902696439626</v>
      </c>
      <c r="AH203" s="53">
        <f>INDEX(Inp_LonAdjDrivers!AH$9:AH$37,MATCH($F203,Inp_LonAdjDrivers!$F$9:$F$37,0))</f>
        <v>2.1295902696439626</v>
      </c>
      <c r="AI203" s="53">
        <f>INDEX(Inp_LonAdjDrivers!AI$9:AI$37,MATCH($F203,Inp_LonAdjDrivers!$F$9:$F$37,0))</f>
        <v>2.1295902696439626</v>
      </c>
      <c r="AJ203" s="53">
        <f>INDEX(Inp_LonAdjDrivers!AJ$9:AJ$37,MATCH($F203,Inp_LonAdjDrivers!$F$9:$F$37,0))</f>
        <v>2.1295902696439626</v>
      </c>
      <c r="AK203" s="53">
        <f>INDEX(Inp_LonAdjDrivers!AK$9:AK$37,MATCH($F203,Inp_LonAdjDrivers!$F$9:$F$37,0))</f>
        <v>2.1295902696439626</v>
      </c>
    </row>
    <row r="204" spans="5:37" ht="14.2" customHeight="1">
      <c r="E204" s="2" t="s">
        <v>28</v>
      </c>
      <c r="F204" s="2" t="s">
        <v>168</v>
      </c>
      <c r="G204" s="2" t="s">
        <v>225</v>
      </c>
      <c r="J204" s="2" t="str">
        <f t="shared" si="53"/>
        <v>LonMEAVCSV Capex</v>
      </c>
      <c r="T204" s="53" t="str">
        <f>INDEX(Inp_LonAdjDrivers!T$9:T$37,MATCH($F204,Inp_LonAdjDrivers!$F$9:$F$37,0))</f>
        <v/>
      </c>
      <c r="U204" s="53" t="str">
        <f>INDEX(Inp_LonAdjDrivers!U$9:U$37,MATCH($F204,Inp_LonAdjDrivers!$F$9:$F$37,0))</f>
        <v/>
      </c>
      <c r="V204" s="53" t="str">
        <f>INDEX(Inp_LonAdjDrivers!V$9:V$37,MATCH($F204,Inp_LonAdjDrivers!$F$9:$F$37,0))</f>
        <v/>
      </c>
      <c r="W204" s="53" t="str">
        <f>INDEX(Inp_LonAdjDrivers!W$9:W$37,MATCH($F204,Inp_LonAdjDrivers!$F$9:$F$37,0))</f>
        <v/>
      </c>
      <c r="X204" s="53" t="str">
        <f>INDEX(Inp_LonAdjDrivers!X$9:X$37,MATCH($F204,Inp_LonAdjDrivers!$F$9:$F$37,0))</f>
        <v/>
      </c>
      <c r="Y204" s="53">
        <f>INDEX(Inp_LonAdjDrivers!Y$9:Y$37,MATCH($F204,Inp_LonAdjDrivers!$F$9:$F$37,0))</f>
        <v>7878.3244237758654</v>
      </c>
      <c r="Z204" s="53">
        <f>INDEX(Inp_LonAdjDrivers!Z$9:Z$37,MATCH($F204,Inp_LonAdjDrivers!$F$9:$F$37,0))</f>
        <v>7850.995061659959</v>
      </c>
      <c r="AA204" s="53">
        <f>INDEX(Inp_LonAdjDrivers!AA$9:AA$37,MATCH($F204,Inp_LonAdjDrivers!$F$9:$F$37,0))</f>
        <v>7834.7726953193933</v>
      </c>
      <c r="AB204" s="53">
        <f>INDEX(Inp_LonAdjDrivers!AB$9:AB$37,MATCH($F204,Inp_LonAdjDrivers!$F$9:$F$37,0))</f>
        <v>7817.5970339316891</v>
      </c>
      <c r="AC204" s="53">
        <f>INDEX(Inp_LonAdjDrivers!AC$9:AC$37,MATCH($F204,Inp_LonAdjDrivers!$F$9:$F$37,0))</f>
        <v>7784.5787799362897</v>
      </c>
      <c r="AD204" s="53">
        <f>INDEX(Inp_LonAdjDrivers!AD$9:AD$37,MATCH($F204,Inp_LonAdjDrivers!$F$9:$F$37,0))</f>
        <v>7772.4610273218459</v>
      </c>
      <c r="AE204" s="53">
        <f>INDEX(Inp_LonAdjDrivers!AE$9:AE$37,MATCH($F204,Inp_LonAdjDrivers!$F$9:$F$37,0))</f>
        <v>7715.7571623530584</v>
      </c>
      <c r="AF204" s="53">
        <f>INDEX(Inp_LonAdjDrivers!AF$9:AF$37,MATCH($F204,Inp_LonAdjDrivers!$F$9:$F$37,0))</f>
        <v>7660.9874299413405</v>
      </c>
      <c r="AG204" s="53">
        <f>INDEX(Inp_LonAdjDrivers!AG$9:AG$37,MATCH($F204,Inp_LonAdjDrivers!$F$9:$F$37,0))</f>
        <v>7639.0239667633923</v>
      </c>
      <c r="AH204" s="53">
        <f>INDEX(Inp_LonAdjDrivers!AH$9:AH$37,MATCH($F204,Inp_LonAdjDrivers!$F$9:$F$37,0))</f>
        <v>7616.218625093652</v>
      </c>
      <c r="AI204" s="53">
        <f>INDEX(Inp_LonAdjDrivers!AI$9:AI$37,MATCH($F204,Inp_LonAdjDrivers!$F$9:$F$37,0))</f>
        <v>7592.330885524696</v>
      </c>
      <c r="AJ204" s="53">
        <f>INDEX(Inp_LonAdjDrivers!AJ$9:AJ$37,MATCH($F204,Inp_LonAdjDrivers!$F$9:$F$37,0))</f>
        <v>7567.4052560648561</v>
      </c>
      <c r="AK204" s="53">
        <f>INDEX(Inp_LonAdjDrivers!AK$9:AK$37,MATCH($F204,Inp_LonAdjDrivers!$F$9:$F$37,0))</f>
        <v>7542.3593527410185</v>
      </c>
    </row>
    <row r="205" spans="5:37" ht="14.2" customHeight="1">
      <c r="E205" s="2" t="s">
        <v>28</v>
      </c>
      <c r="F205" s="3" t="s">
        <v>202</v>
      </c>
      <c r="G205" s="3" t="str">
        <f>G204</f>
        <v>CSV Capex</v>
      </c>
      <c r="H205" s="3"/>
      <c r="J205" s="2" t="str">
        <f>E205&amp;$G205&amp;""&amp;H205</f>
        <v>LonCSV Capex</v>
      </c>
      <c r="T205" s="53" t="e">
        <f t="shared" ref="T205:AK205" si="54">T202^$R$25*T203^$R$26*T204^$R$27</f>
        <v>#VALUE!</v>
      </c>
      <c r="U205" s="53" t="e">
        <f t="shared" si="54"/>
        <v>#VALUE!</v>
      </c>
      <c r="V205" s="53" t="e">
        <f t="shared" si="54"/>
        <v>#VALUE!</v>
      </c>
      <c r="W205" s="53" t="e">
        <f t="shared" si="54"/>
        <v>#VALUE!</v>
      </c>
      <c r="X205" s="53" t="e">
        <f t="shared" si="54"/>
        <v>#VALUE!</v>
      </c>
      <c r="Y205" s="53">
        <f t="shared" si="54"/>
        <v>264.34359188951601</v>
      </c>
      <c r="Z205" s="53">
        <f t="shared" si="54"/>
        <v>287.16558759446542</v>
      </c>
      <c r="AA205" s="53">
        <f t="shared" si="54"/>
        <v>315.14480994539167</v>
      </c>
      <c r="AB205" s="53">
        <f t="shared" si="54"/>
        <v>324.39392391845405</v>
      </c>
      <c r="AC205" s="53">
        <f t="shared" si="54"/>
        <v>341.18118737432678</v>
      </c>
      <c r="AD205" s="53">
        <f t="shared" si="54"/>
        <v>400.0712117291074</v>
      </c>
      <c r="AE205" s="53">
        <f t="shared" si="54"/>
        <v>338.19080543454021</v>
      </c>
      <c r="AF205" s="53">
        <f t="shared" si="54"/>
        <v>337.53905057797499</v>
      </c>
      <c r="AG205" s="53">
        <f t="shared" si="54"/>
        <v>289.75417484771623</v>
      </c>
      <c r="AH205" s="53">
        <f t="shared" si="54"/>
        <v>276.51941063019945</v>
      </c>
      <c r="AI205" s="53">
        <f t="shared" si="54"/>
        <v>265.17708284719242</v>
      </c>
      <c r="AJ205" s="53">
        <f t="shared" si="54"/>
        <v>250.1533565154906</v>
      </c>
      <c r="AK205" s="53">
        <f t="shared" si="54"/>
        <v>249.65078065717498</v>
      </c>
    </row>
    <row r="206" spans="5:37" ht="14.2" customHeight="1">
      <c r="T206" s="67"/>
      <c r="U206" s="67"/>
      <c r="V206" s="67"/>
      <c r="W206" s="67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</row>
    <row r="207" spans="5:37" ht="14.2" customHeight="1">
      <c r="E207" s="2" t="s">
        <v>28</v>
      </c>
      <c r="F207" s="2" t="s">
        <v>232</v>
      </c>
      <c r="G207" s="2" t="s">
        <v>224</v>
      </c>
      <c r="J207" s="2" t="str">
        <f t="shared" ref="J207:J210" si="55">E207&amp;$F207&amp;""&amp;G207&amp;""&amp;H207</f>
        <v>LonEmergency CSVCSV Opex</v>
      </c>
      <c r="T207" s="53" t="e">
        <f>T$102</f>
        <v>#VALUE!</v>
      </c>
      <c r="U207" s="53" t="e">
        <f t="shared" ref="U207:AK207" si="56">U$102</f>
        <v>#VALUE!</v>
      </c>
      <c r="V207" s="53" t="e">
        <f t="shared" si="56"/>
        <v>#VALUE!</v>
      </c>
      <c r="W207" s="53" t="e">
        <f t="shared" si="56"/>
        <v>#VALUE!</v>
      </c>
      <c r="X207" s="53" t="e">
        <f t="shared" si="56"/>
        <v>#VALUE!</v>
      </c>
      <c r="Y207" s="53">
        <f t="shared" si="56"/>
        <v>1379250.7894775441</v>
      </c>
      <c r="Z207" s="53">
        <f t="shared" si="56"/>
        <v>1412503.3045443289</v>
      </c>
      <c r="AA207" s="53">
        <f t="shared" si="56"/>
        <v>1411877.3633273395</v>
      </c>
      <c r="AB207" s="53">
        <f t="shared" si="56"/>
        <v>1430581.0572285918</v>
      </c>
      <c r="AC207" s="53">
        <f t="shared" si="56"/>
        <v>1412962.8455471201</v>
      </c>
      <c r="AD207" s="53">
        <f t="shared" si="56"/>
        <v>1417322.5618821424</v>
      </c>
      <c r="AE207" s="53">
        <f t="shared" si="56"/>
        <v>1417210.8231250935</v>
      </c>
      <c r="AF207" s="53">
        <f t="shared" si="56"/>
        <v>1417115.9278035718</v>
      </c>
      <c r="AG207" s="53">
        <f t="shared" si="56"/>
        <v>1415324.0441673293</v>
      </c>
      <c r="AH207" s="53">
        <f t="shared" si="56"/>
        <v>1413519.2464468514</v>
      </c>
      <c r="AI207" s="53">
        <f t="shared" si="56"/>
        <v>1411717.6764100636</v>
      </c>
      <c r="AJ207" s="53">
        <f t="shared" si="56"/>
        <v>1409893.7721705211</v>
      </c>
      <c r="AK207" s="53">
        <f t="shared" si="56"/>
        <v>1408078.2229073986</v>
      </c>
    </row>
    <row r="208" spans="5:37" ht="14.2" customHeight="1">
      <c r="E208" s="2" t="s">
        <v>28</v>
      </c>
      <c r="F208" s="66" t="s">
        <v>166</v>
      </c>
      <c r="G208" s="2" t="s">
        <v>224</v>
      </c>
      <c r="J208" s="2" t="str">
        <f t="shared" si="55"/>
        <v>LonTotal external condition reports
(service condition + mains condition)CSV Opex</v>
      </c>
      <c r="T208" s="53" t="str">
        <f>INDEX(Inp_LonAdjDrivers!T$9:T$37,MATCH($F208,Inp_LonAdjDrivers!$F$9:$F$37,0))</f>
        <v/>
      </c>
      <c r="U208" s="53" t="str">
        <f>INDEX(Inp_LonAdjDrivers!U$9:U$37,MATCH($F208,Inp_LonAdjDrivers!$F$9:$F$37,0))</f>
        <v/>
      </c>
      <c r="V208" s="53" t="str">
        <f>INDEX(Inp_LonAdjDrivers!V$9:V$37,MATCH($F208,Inp_LonAdjDrivers!$F$9:$F$37,0))</f>
        <v/>
      </c>
      <c r="W208" s="53" t="str">
        <f>INDEX(Inp_LonAdjDrivers!W$9:W$37,MATCH($F208,Inp_LonAdjDrivers!$F$9:$F$37,0))</f>
        <v/>
      </c>
      <c r="X208" s="53" t="str">
        <f>INDEX(Inp_LonAdjDrivers!X$9:X$37,MATCH($F208,Inp_LonAdjDrivers!$F$9:$F$37,0))</f>
        <v/>
      </c>
      <c r="Y208" s="53">
        <f>INDEX(Inp_LonAdjDrivers!Y$9:Y$37,MATCH($F208,Inp_LonAdjDrivers!$F$9:$F$37,0))</f>
        <v>18034</v>
      </c>
      <c r="Z208" s="53">
        <f>INDEX(Inp_LonAdjDrivers!Z$9:Z$37,MATCH($F208,Inp_LonAdjDrivers!$F$9:$F$37,0))</f>
        <v>20152</v>
      </c>
      <c r="AA208" s="53">
        <f>INDEX(Inp_LonAdjDrivers!AA$9:AA$37,MATCH($F208,Inp_LonAdjDrivers!$F$9:$F$37,0))</f>
        <v>19821</v>
      </c>
      <c r="AB208" s="53">
        <f>INDEX(Inp_LonAdjDrivers!AB$9:AB$37,MATCH($F208,Inp_LonAdjDrivers!$F$9:$F$37,0))</f>
        <v>20563</v>
      </c>
      <c r="AC208" s="53">
        <f>INDEX(Inp_LonAdjDrivers!AC$9:AC$37,MATCH($F208,Inp_LonAdjDrivers!$F$9:$F$37,0))</f>
        <v>18185</v>
      </c>
      <c r="AD208" s="53">
        <f>INDEX(Inp_LonAdjDrivers!AD$9:AD$37,MATCH($F208,Inp_LonAdjDrivers!$F$9:$F$37,0))</f>
        <v>17514</v>
      </c>
      <c r="AE208" s="53">
        <f>INDEX(Inp_LonAdjDrivers!AE$9:AE$37,MATCH($F208,Inp_LonAdjDrivers!$F$9:$F$37,0))</f>
        <v>17339</v>
      </c>
      <c r="AF208" s="53">
        <f>INDEX(Inp_LonAdjDrivers!AF$9:AF$37,MATCH($F208,Inp_LonAdjDrivers!$F$9:$F$37,0))</f>
        <v>17165</v>
      </c>
      <c r="AG208" s="53">
        <f>INDEX(Inp_LonAdjDrivers!AG$9:AG$37,MATCH($F208,Inp_LonAdjDrivers!$F$9:$F$37,0))</f>
        <v>16822</v>
      </c>
      <c r="AH208" s="53">
        <f>INDEX(Inp_LonAdjDrivers!AH$9:AH$37,MATCH($F208,Inp_LonAdjDrivers!$F$9:$F$37,0))</f>
        <v>16486</v>
      </c>
      <c r="AI208" s="53">
        <f>INDEX(Inp_LonAdjDrivers!AI$9:AI$37,MATCH($F208,Inp_LonAdjDrivers!$F$9:$F$37,0))</f>
        <v>16156</v>
      </c>
      <c r="AJ208" s="53">
        <f>INDEX(Inp_LonAdjDrivers!AJ$9:AJ$37,MATCH($F208,Inp_LonAdjDrivers!$F$9:$F$37,0))</f>
        <v>15833</v>
      </c>
      <c r="AK208" s="53">
        <f>INDEX(Inp_LonAdjDrivers!AK$9:AK$37,MATCH($F208,Inp_LonAdjDrivers!$F$9:$F$37,0))</f>
        <v>15516</v>
      </c>
    </row>
    <row r="209" spans="5:37" ht="14.2" customHeight="1">
      <c r="E209" s="2" t="s">
        <v>28</v>
      </c>
      <c r="F209" s="2" t="s">
        <v>230</v>
      </c>
      <c r="G209" s="2" t="s">
        <v>224</v>
      </c>
      <c r="J209" s="2" t="str">
        <f t="shared" si="55"/>
        <v>LonMaintenance MEAVCSV Opex</v>
      </c>
      <c r="T209" s="53" t="str">
        <f>INDEX(Inp_LonAdjDrivers!T$9:T$37,MATCH($F209,Inp_LonAdjDrivers!$F$9:$F$37,0))</f>
        <v/>
      </c>
      <c r="U209" s="53" t="str">
        <f>INDEX(Inp_LonAdjDrivers!U$9:U$37,MATCH($F209,Inp_LonAdjDrivers!$F$9:$F$37,0))</f>
        <v/>
      </c>
      <c r="V209" s="53" t="str">
        <f>INDEX(Inp_LonAdjDrivers!V$9:V$37,MATCH($F209,Inp_LonAdjDrivers!$F$9:$F$37,0))</f>
        <v/>
      </c>
      <c r="W209" s="53" t="str">
        <f>INDEX(Inp_LonAdjDrivers!W$9:W$37,MATCH($F209,Inp_LonAdjDrivers!$F$9:$F$37,0))</f>
        <v/>
      </c>
      <c r="X209" s="53" t="str">
        <f>INDEX(Inp_LonAdjDrivers!X$9:X$37,MATCH($F209,Inp_LonAdjDrivers!$F$9:$F$37,0))</f>
        <v/>
      </c>
      <c r="Y209" s="53">
        <f>INDEX(Inp_LonAdjDrivers!Y$9:Y$37,MATCH($F209,Inp_LonAdjDrivers!$F$9:$F$37,0))</f>
        <v>3225.46481929113</v>
      </c>
      <c r="Z209" s="53">
        <f>INDEX(Inp_LonAdjDrivers!Z$9:Z$37,MATCH($F209,Inp_LonAdjDrivers!$F$9:$F$37,0))</f>
        <v>3227.088515625408</v>
      </c>
      <c r="AA209" s="53">
        <f>INDEX(Inp_LonAdjDrivers!AA$9:AA$37,MATCH($F209,Inp_LonAdjDrivers!$F$9:$F$37,0))</f>
        <v>3228.8011386469625</v>
      </c>
      <c r="AB209" s="53">
        <f>INDEX(Inp_LonAdjDrivers!AB$9:AB$37,MATCH($F209,Inp_LonAdjDrivers!$F$9:$F$37,0))</f>
        <v>3229.0700539653035</v>
      </c>
      <c r="AC209" s="53">
        <f>INDEX(Inp_LonAdjDrivers!AC$9:AC$37,MATCH($F209,Inp_LonAdjDrivers!$F$9:$F$37,0))</f>
        <v>3227.9055508809915</v>
      </c>
      <c r="AD209" s="53">
        <f>INDEX(Inp_LonAdjDrivers!AD$9:AD$37,MATCH($F209,Inp_LonAdjDrivers!$F$9:$F$37,0))</f>
        <v>3233.3268748582059</v>
      </c>
      <c r="AE209" s="53">
        <f>INDEX(Inp_LonAdjDrivers!AE$9:AE$37,MATCH($F209,Inp_LonAdjDrivers!$F$9:$F$37,0))</f>
        <v>3235.3636140996596</v>
      </c>
      <c r="AF209" s="53">
        <f>INDEX(Inp_LonAdjDrivers!AF$9:AF$37,MATCH($F209,Inp_LonAdjDrivers!$F$9:$F$37,0))</f>
        <v>3235.8162228199826</v>
      </c>
      <c r="AG209" s="53">
        <f>INDEX(Inp_LonAdjDrivers!AG$9:AG$37,MATCH($F209,Inp_LonAdjDrivers!$F$9:$F$37,0))</f>
        <v>3235.8270650180648</v>
      </c>
      <c r="AH209" s="53">
        <f>INDEX(Inp_LonAdjDrivers!AH$9:AH$37,MATCH($F209,Inp_LonAdjDrivers!$F$9:$F$37,0))</f>
        <v>3235.8378673973548</v>
      </c>
      <c r="AI209" s="53">
        <f>INDEX(Inp_LonAdjDrivers!AI$9:AI$37,MATCH($F209,Inp_LonAdjDrivers!$F$9:$F$37,0))</f>
        <v>3235.848635885578</v>
      </c>
      <c r="AJ209" s="53">
        <f>INDEX(Inp_LonAdjDrivers!AJ$9:AJ$37,MATCH($F209,Inp_LonAdjDrivers!$F$9:$F$37,0))</f>
        <v>3235.8593690832195</v>
      </c>
      <c r="AK209" s="53">
        <f>INDEX(Inp_LonAdjDrivers!AK$9:AK$37,MATCH($F209,Inp_LonAdjDrivers!$F$9:$F$37,0))</f>
        <v>3235.8700910844327</v>
      </c>
    </row>
    <row r="210" spans="5:37" ht="14.2" customHeight="1">
      <c r="E210" s="2" t="s">
        <v>28</v>
      </c>
      <c r="F210" s="2" t="s">
        <v>168</v>
      </c>
      <c r="G210" s="2" t="s">
        <v>224</v>
      </c>
      <c r="J210" s="2" t="str">
        <f t="shared" si="55"/>
        <v>LonMEAVCSV Opex</v>
      </c>
      <c r="T210" s="53" t="str">
        <f>INDEX(Inp_LonAdjDrivers!T$9:T$37,MATCH($F210,Inp_LonAdjDrivers!$F$9:$F$37,0))</f>
        <v/>
      </c>
      <c r="U210" s="53" t="str">
        <f>INDEX(Inp_LonAdjDrivers!U$9:U$37,MATCH($F210,Inp_LonAdjDrivers!$F$9:$F$37,0))</f>
        <v/>
      </c>
      <c r="V210" s="53" t="str">
        <f>INDEX(Inp_LonAdjDrivers!V$9:V$37,MATCH($F210,Inp_LonAdjDrivers!$F$9:$F$37,0))</f>
        <v/>
      </c>
      <c r="W210" s="53" t="str">
        <f>INDEX(Inp_LonAdjDrivers!W$9:W$37,MATCH($F210,Inp_LonAdjDrivers!$F$9:$F$37,0))</f>
        <v/>
      </c>
      <c r="X210" s="53" t="str">
        <f>INDEX(Inp_LonAdjDrivers!X$9:X$37,MATCH($F210,Inp_LonAdjDrivers!$F$9:$F$37,0))</f>
        <v/>
      </c>
      <c r="Y210" s="53">
        <f>INDEX(Inp_LonAdjDrivers!Y$9:Y$37,MATCH($F210,Inp_LonAdjDrivers!$F$9:$F$37,0))</f>
        <v>7878.3244237758654</v>
      </c>
      <c r="Z210" s="53">
        <f>INDEX(Inp_LonAdjDrivers!Z$9:Z$37,MATCH($F210,Inp_LonAdjDrivers!$F$9:$F$37,0))</f>
        <v>7850.995061659959</v>
      </c>
      <c r="AA210" s="53">
        <f>INDEX(Inp_LonAdjDrivers!AA$9:AA$37,MATCH($F210,Inp_LonAdjDrivers!$F$9:$F$37,0))</f>
        <v>7834.7726953193933</v>
      </c>
      <c r="AB210" s="53">
        <f>INDEX(Inp_LonAdjDrivers!AB$9:AB$37,MATCH($F210,Inp_LonAdjDrivers!$F$9:$F$37,0))</f>
        <v>7817.5970339316891</v>
      </c>
      <c r="AC210" s="53">
        <f>INDEX(Inp_LonAdjDrivers!AC$9:AC$37,MATCH($F210,Inp_LonAdjDrivers!$F$9:$F$37,0))</f>
        <v>7784.5787799362897</v>
      </c>
      <c r="AD210" s="53">
        <f>INDEX(Inp_LonAdjDrivers!AD$9:AD$37,MATCH($F210,Inp_LonAdjDrivers!$F$9:$F$37,0))</f>
        <v>7772.4610273218459</v>
      </c>
      <c r="AE210" s="53">
        <f>INDEX(Inp_LonAdjDrivers!AE$9:AE$37,MATCH($F210,Inp_LonAdjDrivers!$F$9:$F$37,0))</f>
        <v>7715.7571623530584</v>
      </c>
      <c r="AF210" s="53">
        <f>INDEX(Inp_LonAdjDrivers!AF$9:AF$37,MATCH($F210,Inp_LonAdjDrivers!$F$9:$F$37,0))</f>
        <v>7660.9874299413405</v>
      </c>
      <c r="AG210" s="53">
        <f>INDEX(Inp_LonAdjDrivers!AG$9:AG$37,MATCH($F210,Inp_LonAdjDrivers!$F$9:$F$37,0))</f>
        <v>7639.0239667633923</v>
      </c>
      <c r="AH210" s="53">
        <f>INDEX(Inp_LonAdjDrivers!AH$9:AH$37,MATCH($F210,Inp_LonAdjDrivers!$F$9:$F$37,0))</f>
        <v>7616.218625093652</v>
      </c>
      <c r="AI210" s="53">
        <f>INDEX(Inp_LonAdjDrivers!AI$9:AI$37,MATCH($F210,Inp_LonAdjDrivers!$F$9:$F$37,0))</f>
        <v>7592.330885524696</v>
      </c>
      <c r="AJ210" s="53">
        <f>INDEX(Inp_LonAdjDrivers!AJ$9:AJ$37,MATCH($F210,Inp_LonAdjDrivers!$F$9:$F$37,0))</f>
        <v>7567.4052560648561</v>
      </c>
      <c r="AK210" s="53">
        <f>INDEX(Inp_LonAdjDrivers!AK$9:AK$37,MATCH($F210,Inp_LonAdjDrivers!$F$9:$F$37,0))</f>
        <v>7542.3593527410185</v>
      </c>
    </row>
    <row r="211" spans="5:37" ht="14.2" customHeight="1">
      <c r="E211" s="2" t="s">
        <v>28</v>
      </c>
      <c r="F211" s="3" t="s">
        <v>202</v>
      </c>
      <c r="G211" s="3" t="str">
        <f>G210</f>
        <v>CSV Opex</v>
      </c>
      <c r="H211" s="3"/>
      <c r="J211" s="2" t="str">
        <f>E211&amp;$G211&amp;""&amp;H211</f>
        <v>LonCSV Opex</v>
      </c>
      <c r="T211" s="53" t="e">
        <f t="shared" ref="T211:AK211" si="57">T207^$R$30*T208^$R$31*T209^$R$32*T210^$R$33</f>
        <v>#VALUE!</v>
      </c>
      <c r="U211" s="53" t="e">
        <f t="shared" si="57"/>
        <v>#VALUE!</v>
      </c>
      <c r="V211" s="53" t="e">
        <f t="shared" si="57"/>
        <v>#VALUE!</v>
      </c>
      <c r="W211" s="53" t="e">
        <f t="shared" si="57"/>
        <v>#VALUE!</v>
      </c>
      <c r="X211" s="53" t="e">
        <f t="shared" si="57"/>
        <v>#VALUE!</v>
      </c>
      <c r="Y211" s="53">
        <f t="shared" si="57"/>
        <v>13148.161544107896</v>
      </c>
      <c r="Z211" s="53">
        <f t="shared" si="57"/>
        <v>13359.641349558928</v>
      </c>
      <c r="AA211" s="53">
        <f t="shared" si="57"/>
        <v>13315.111249827298</v>
      </c>
      <c r="AB211" s="53">
        <f t="shared" si="57"/>
        <v>13385.573006826726</v>
      </c>
      <c r="AC211" s="53">
        <f t="shared" si="57"/>
        <v>13113.746573530932</v>
      </c>
      <c r="AD211" s="53">
        <f t="shared" si="57"/>
        <v>13044.491953666969</v>
      </c>
      <c r="AE211" s="53">
        <f t="shared" si="57"/>
        <v>12975.647768359275</v>
      </c>
      <c r="AF211" s="53">
        <f t="shared" si="57"/>
        <v>12907.257370551644</v>
      </c>
      <c r="AG211" s="53">
        <f t="shared" si="57"/>
        <v>12849.661725110311</v>
      </c>
      <c r="AH211" s="53">
        <f t="shared" si="57"/>
        <v>12791.484138189582</v>
      </c>
      <c r="AI211" s="53">
        <f t="shared" si="57"/>
        <v>12732.429479336053</v>
      </c>
      <c r="AJ211" s="53">
        <f t="shared" si="57"/>
        <v>12672.636829381396</v>
      </c>
      <c r="AK211" s="53">
        <f t="shared" si="57"/>
        <v>12612.89377753888</v>
      </c>
    </row>
    <row r="212" spans="5:37" ht="14.2" customHeight="1">
      <c r="T212" s="67"/>
      <c r="U212" s="67"/>
      <c r="V212" s="67"/>
      <c r="W212" s="67"/>
      <c r="X212" s="67"/>
      <c r="Y212" s="67"/>
      <c r="Z212" s="67"/>
      <c r="AA212" s="67"/>
      <c r="AB212" s="67"/>
      <c r="AC212" s="67"/>
      <c r="AD212" s="67"/>
      <c r="AE212" s="67"/>
      <c r="AF212" s="67"/>
      <c r="AG212" s="67"/>
      <c r="AH212" s="67"/>
      <c r="AI212" s="67"/>
      <c r="AJ212" s="67"/>
      <c r="AK212" s="67"/>
    </row>
    <row r="213" spans="5:37" ht="14.2" customHeight="1">
      <c r="E213" s="2" t="s">
        <v>28</v>
      </c>
      <c r="F213" s="2" t="s">
        <v>232</v>
      </c>
      <c r="G213" s="2" t="s">
        <v>239</v>
      </c>
      <c r="J213" s="2" t="str">
        <f t="shared" ref="J213:J217" si="58">E213&amp;$F213&amp;""&amp;G213&amp;""&amp;H213</f>
        <v>LonEmergency CSVCSV Opex Plus</v>
      </c>
      <c r="T213" s="53" t="e">
        <f>T$102</f>
        <v>#VALUE!</v>
      </c>
      <c r="U213" s="53" t="e">
        <f t="shared" ref="U213:AK213" si="59">U$102</f>
        <v>#VALUE!</v>
      </c>
      <c r="V213" s="53" t="e">
        <f t="shared" si="59"/>
        <v>#VALUE!</v>
      </c>
      <c r="W213" s="53" t="e">
        <f t="shared" si="59"/>
        <v>#VALUE!</v>
      </c>
      <c r="X213" s="53" t="e">
        <f t="shared" si="59"/>
        <v>#VALUE!</v>
      </c>
      <c r="Y213" s="53">
        <f t="shared" si="59"/>
        <v>1379250.7894775441</v>
      </c>
      <c r="Z213" s="53">
        <f t="shared" si="59"/>
        <v>1412503.3045443289</v>
      </c>
      <c r="AA213" s="53">
        <f t="shared" si="59"/>
        <v>1411877.3633273395</v>
      </c>
      <c r="AB213" s="53">
        <f t="shared" si="59"/>
        <v>1430581.0572285918</v>
      </c>
      <c r="AC213" s="53">
        <f t="shared" si="59"/>
        <v>1412962.8455471201</v>
      </c>
      <c r="AD213" s="53">
        <f t="shared" si="59"/>
        <v>1417322.5618821424</v>
      </c>
      <c r="AE213" s="53">
        <f t="shared" si="59"/>
        <v>1417210.8231250935</v>
      </c>
      <c r="AF213" s="53">
        <f t="shared" si="59"/>
        <v>1417115.9278035718</v>
      </c>
      <c r="AG213" s="53">
        <f t="shared" si="59"/>
        <v>1415324.0441673293</v>
      </c>
      <c r="AH213" s="53">
        <f t="shared" si="59"/>
        <v>1413519.2464468514</v>
      </c>
      <c r="AI213" s="53">
        <f t="shared" si="59"/>
        <v>1411717.6764100636</v>
      </c>
      <c r="AJ213" s="53">
        <f t="shared" si="59"/>
        <v>1409893.7721705211</v>
      </c>
      <c r="AK213" s="53">
        <f t="shared" si="59"/>
        <v>1408078.2229073986</v>
      </c>
    </row>
    <row r="214" spans="5:37" ht="14.2" customHeight="1">
      <c r="E214" s="2" t="s">
        <v>28</v>
      </c>
      <c r="F214" s="66" t="s">
        <v>166</v>
      </c>
      <c r="G214" s="2" t="s">
        <v>239</v>
      </c>
      <c r="J214" s="2" t="str">
        <f t="shared" si="58"/>
        <v>LonTotal external condition reports
(service condition + mains condition)CSV Opex Plus</v>
      </c>
      <c r="T214" s="53" t="str">
        <f>INDEX(Inp_LonAdjDrivers!T$9:T$37,MATCH($F214,Inp_LonAdjDrivers!$F$9:$F$37,0))</f>
        <v/>
      </c>
      <c r="U214" s="53" t="str">
        <f>INDEX(Inp_LonAdjDrivers!U$9:U$37,MATCH($F214,Inp_LonAdjDrivers!$F$9:$F$37,0))</f>
        <v/>
      </c>
      <c r="V214" s="53" t="str">
        <f>INDEX(Inp_LonAdjDrivers!V$9:V$37,MATCH($F214,Inp_LonAdjDrivers!$F$9:$F$37,0))</f>
        <v/>
      </c>
      <c r="W214" s="53" t="str">
        <f>INDEX(Inp_LonAdjDrivers!W$9:W$37,MATCH($F214,Inp_LonAdjDrivers!$F$9:$F$37,0))</f>
        <v/>
      </c>
      <c r="X214" s="53" t="str">
        <f>INDEX(Inp_LonAdjDrivers!X$9:X$37,MATCH($F214,Inp_LonAdjDrivers!$F$9:$F$37,0))</f>
        <v/>
      </c>
      <c r="Y214" s="53">
        <f>INDEX(Inp_LonAdjDrivers!Y$9:Y$37,MATCH($F214,Inp_LonAdjDrivers!$F$9:$F$37,0))</f>
        <v>18034</v>
      </c>
      <c r="Z214" s="53">
        <f>INDEX(Inp_LonAdjDrivers!Z$9:Z$37,MATCH($F214,Inp_LonAdjDrivers!$F$9:$F$37,0))</f>
        <v>20152</v>
      </c>
      <c r="AA214" s="53">
        <f>INDEX(Inp_LonAdjDrivers!AA$9:AA$37,MATCH($F214,Inp_LonAdjDrivers!$F$9:$F$37,0))</f>
        <v>19821</v>
      </c>
      <c r="AB214" s="53">
        <f>INDEX(Inp_LonAdjDrivers!AB$9:AB$37,MATCH($F214,Inp_LonAdjDrivers!$F$9:$F$37,0))</f>
        <v>20563</v>
      </c>
      <c r="AC214" s="53">
        <f>INDEX(Inp_LonAdjDrivers!AC$9:AC$37,MATCH($F214,Inp_LonAdjDrivers!$F$9:$F$37,0))</f>
        <v>18185</v>
      </c>
      <c r="AD214" s="53">
        <f>INDEX(Inp_LonAdjDrivers!AD$9:AD$37,MATCH($F214,Inp_LonAdjDrivers!$F$9:$F$37,0))</f>
        <v>17514</v>
      </c>
      <c r="AE214" s="53">
        <f>INDEX(Inp_LonAdjDrivers!AE$9:AE$37,MATCH($F214,Inp_LonAdjDrivers!$F$9:$F$37,0))</f>
        <v>17339</v>
      </c>
      <c r="AF214" s="53">
        <f>INDEX(Inp_LonAdjDrivers!AF$9:AF$37,MATCH($F214,Inp_LonAdjDrivers!$F$9:$F$37,0))</f>
        <v>17165</v>
      </c>
      <c r="AG214" s="53">
        <f>INDEX(Inp_LonAdjDrivers!AG$9:AG$37,MATCH($F214,Inp_LonAdjDrivers!$F$9:$F$37,0))</f>
        <v>16822</v>
      </c>
      <c r="AH214" s="53">
        <f>INDEX(Inp_LonAdjDrivers!AH$9:AH$37,MATCH($F214,Inp_LonAdjDrivers!$F$9:$F$37,0))</f>
        <v>16486</v>
      </c>
      <c r="AI214" s="53">
        <f>INDEX(Inp_LonAdjDrivers!AI$9:AI$37,MATCH($F214,Inp_LonAdjDrivers!$F$9:$F$37,0))</f>
        <v>16156</v>
      </c>
      <c r="AJ214" s="53">
        <f>INDEX(Inp_LonAdjDrivers!AJ$9:AJ$37,MATCH($F214,Inp_LonAdjDrivers!$F$9:$F$37,0))</f>
        <v>15833</v>
      </c>
      <c r="AK214" s="53">
        <f>INDEX(Inp_LonAdjDrivers!AK$9:AK$37,MATCH($F214,Inp_LonAdjDrivers!$F$9:$F$37,0))</f>
        <v>15516</v>
      </c>
    </row>
    <row r="215" spans="5:37" ht="14.2" customHeight="1">
      <c r="E215" s="2" t="s">
        <v>28</v>
      </c>
      <c r="F215" s="2" t="s">
        <v>230</v>
      </c>
      <c r="G215" s="2" t="s">
        <v>239</v>
      </c>
      <c r="J215" s="2" t="str">
        <f t="shared" si="58"/>
        <v>LonMaintenance MEAVCSV Opex Plus</v>
      </c>
      <c r="T215" s="53" t="str">
        <f>INDEX(Inp_LonAdjDrivers!T$9:T$37,MATCH($F215,Inp_LonAdjDrivers!$F$9:$F$37,0))</f>
        <v/>
      </c>
      <c r="U215" s="53" t="str">
        <f>INDEX(Inp_LonAdjDrivers!U$9:U$37,MATCH($F215,Inp_LonAdjDrivers!$F$9:$F$37,0))</f>
        <v/>
      </c>
      <c r="V215" s="53" t="str">
        <f>INDEX(Inp_LonAdjDrivers!V$9:V$37,MATCH($F215,Inp_LonAdjDrivers!$F$9:$F$37,0))</f>
        <v/>
      </c>
      <c r="W215" s="53" t="str">
        <f>INDEX(Inp_LonAdjDrivers!W$9:W$37,MATCH($F215,Inp_LonAdjDrivers!$F$9:$F$37,0))</f>
        <v/>
      </c>
      <c r="X215" s="53" t="str">
        <f>INDEX(Inp_LonAdjDrivers!X$9:X$37,MATCH($F215,Inp_LonAdjDrivers!$F$9:$F$37,0))</f>
        <v/>
      </c>
      <c r="Y215" s="53">
        <f>INDEX(Inp_LonAdjDrivers!Y$9:Y$37,MATCH($F215,Inp_LonAdjDrivers!$F$9:$F$37,0))</f>
        <v>3225.46481929113</v>
      </c>
      <c r="Z215" s="53">
        <f>INDEX(Inp_LonAdjDrivers!Z$9:Z$37,MATCH($F215,Inp_LonAdjDrivers!$F$9:$F$37,0))</f>
        <v>3227.088515625408</v>
      </c>
      <c r="AA215" s="53">
        <f>INDEX(Inp_LonAdjDrivers!AA$9:AA$37,MATCH($F215,Inp_LonAdjDrivers!$F$9:$F$37,0))</f>
        <v>3228.8011386469625</v>
      </c>
      <c r="AB215" s="53">
        <f>INDEX(Inp_LonAdjDrivers!AB$9:AB$37,MATCH($F215,Inp_LonAdjDrivers!$F$9:$F$37,0))</f>
        <v>3229.0700539653035</v>
      </c>
      <c r="AC215" s="53">
        <f>INDEX(Inp_LonAdjDrivers!AC$9:AC$37,MATCH($F215,Inp_LonAdjDrivers!$F$9:$F$37,0))</f>
        <v>3227.9055508809915</v>
      </c>
      <c r="AD215" s="53">
        <f>INDEX(Inp_LonAdjDrivers!AD$9:AD$37,MATCH($F215,Inp_LonAdjDrivers!$F$9:$F$37,0))</f>
        <v>3233.3268748582059</v>
      </c>
      <c r="AE215" s="53">
        <f>INDEX(Inp_LonAdjDrivers!AE$9:AE$37,MATCH($F215,Inp_LonAdjDrivers!$F$9:$F$37,0))</f>
        <v>3235.3636140996596</v>
      </c>
      <c r="AF215" s="53">
        <f>INDEX(Inp_LonAdjDrivers!AF$9:AF$37,MATCH($F215,Inp_LonAdjDrivers!$F$9:$F$37,0))</f>
        <v>3235.8162228199826</v>
      </c>
      <c r="AG215" s="53">
        <f>INDEX(Inp_LonAdjDrivers!AG$9:AG$37,MATCH($F215,Inp_LonAdjDrivers!$F$9:$F$37,0))</f>
        <v>3235.8270650180648</v>
      </c>
      <c r="AH215" s="53">
        <f>INDEX(Inp_LonAdjDrivers!AH$9:AH$37,MATCH($F215,Inp_LonAdjDrivers!$F$9:$F$37,0))</f>
        <v>3235.8378673973548</v>
      </c>
      <c r="AI215" s="53">
        <f>INDEX(Inp_LonAdjDrivers!AI$9:AI$37,MATCH($F215,Inp_LonAdjDrivers!$F$9:$F$37,0))</f>
        <v>3235.848635885578</v>
      </c>
      <c r="AJ215" s="53">
        <f>INDEX(Inp_LonAdjDrivers!AJ$9:AJ$37,MATCH($F215,Inp_LonAdjDrivers!$F$9:$F$37,0))</f>
        <v>3235.8593690832195</v>
      </c>
      <c r="AK215" s="53">
        <f>INDEX(Inp_LonAdjDrivers!AK$9:AK$37,MATCH($F215,Inp_LonAdjDrivers!$F$9:$F$37,0))</f>
        <v>3235.8700910844327</v>
      </c>
    </row>
    <row r="216" spans="5:37" ht="14.2" customHeight="1">
      <c r="E216" s="2" t="s">
        <v>28</v>
      </c>
      <c r="F216" s="2" t="s">
        <v>157</v>
      </c>
      <c r="G216" s="2" t="s">
        <v>239</v>
      </c>
      <c r="J216" s="2" t="str">
        <f t="shared" si="58"/>
        <v>LonCapex synthetic costs - ConnectionsCSV Opex Plus</v>
      </c>
      <c r="T216" s="53" t="str">
        <f>INDEX(Inp_LonAdjDrivers!T$9:T$37,MATCH($F216,Inp_LonAdjDrivers!$F$9:$F$37,0))</f>
        <v/>
      </c>
      <c r="U216" s="53" t="str">
        <f>INDEX(Inp_LonAdjDrivers!U$9:U$37,MATCH($F216,Inp_LonAdjDrivers!$F$9:$F$37,0))</f>
        <v/>
      </c>
      <c r="V216" s="53" t="str">
        <f>INDEX(Inp_LonAdjDrivers!V$9:V$37,MATCH($F216,Inp_LonAdjDrivers!$F$9:$F$37,0))</f>
        <v/>
      </c>
      <c r="W216" s="53" t="str">
        <f>INDEX(Inp_LonAdjDrivers!W$9:W$37,MATCH($F216,Inp_LonAdjDrivers!$F$9:$F$37,0))</f>
        <v/>
      </c>
      <c r="X216" s="53" t="str">
        <f>INDEX(Inp_LonAdjDrivers!X$9:X$37,MATCH($F216,Inp_LonAdjDrivers!$F$9:$F$37,0))</f>
        <v/>
      </c>
      <c r="Y216" s="53">
        <f>INDEX(Inp_LonAdjDrivers!Y$9:Y$37,MATCH($F216,Inp_LonAdjDrivers!$F$9:$F$37,0))</f>
        <v>2.0342976744727257</v>
      </c>
      <c r="Z216" s="53">
        <f>INDEX(Inp_LonAdjDrivers!Z$9:Z$37,MATCH($F216,Inp_LonAdjDrivers!$F$9:$F$37,0))</f>
        <v>2.4268300289283573</v>
      </c>
      <c r="AA216" s="53">
        <f>INDEX(Inp_LonAdjDrivers!AA$9:AA$37,MATCH($F216,Inp_LonAdjDrivers!$F$9:$F$37,0))</f>
        <v>3.0097691213518529</v>
      </c>
      <c r="AB216" s="53">
        <f>INDEX(Inp_LonAdjDrivers!AB$9:AB$37,MATCH($F216,Inp_LonAdjDrivers!$F$9:$F$37,0))</f>
        <v>3.1716016062037728</v>
      </c>
      <c r="AC216" s="53">
        <f>INDEX(Inp_LonAdjDrivers!AC$9:AC$37,MATCH($F216,Inp_LonAdjDrivers!$F$9:$F$37,0))</f>
        <v>3.6626867532156195</v>
      </c>
      <c r="AD216" s="53">
        <f>INDEX(Inp_LonAdjDrivers!AD$9:AD$37,MATCH($F216,Inp_LonAdjDrivers!$F$9:$F$37,0))</f>
        <v>5.6245274523978175</v>
      </c>
      <c r="AE216" s="53">
        <f>INDEX(Inp_LonAdjDrivers!AE$9:AE$37,MATCH($F216,Inp_LonAdjDrivers!$F$9:$F$37,0))</f>
        <v>3.3390831035858035</v>
      </c>
      <c r="AF216" s="53">
        <f>INDEX(Inp_LonAdjDrivers!AF$9:AF$37,MATCH($F216,Inp_LonAdjDrivers!$F$9:$F$37,0))</f>
        <v>3.3720309321999951</v>
      </c>
      <c r="AG216" s="53">
        <f>INDEX(Inp_LonAdjDrivers!AG$9:AG$37,MATCH($F216,Inp_LonAdjDrivers!$F$9:$F$37,0))</f>
        <v>2.1295902696439626</v>
      </c>
      <c r="AH216" s="53">
        <f>INDEX(Inp_LonAdjDrivers!AH$9:AH$37,MATCH($F216,Inp_LonAdjDrivers!$F$9:$F$37,0))</f>
        <v>2.1295902696439626</v>
      </c>
      <c r="AI216" s="53">
        <f>INDEX(Inp_LonAdjDrivers!AI$9:AI$37,MATCH($F216,Inp_LonAdjDrivers!$F$9:$F$37,0))</f>
        <v>2.1295902696439626</v>
      </c>
      <c r="AJ216" s="53">
        <f>INDEX(Inp_LonAdjDrivers!AJ$9:AJ$37,MATCH($F216,Inp_LonAdjDrivers!$F$9:$F$37,0))</f>
        <v>2.1295902696439626</v>
      </c>
      <c r="AK216" s="53">
        <f>INDEX(Inp_LonAdjDrivers!AK$9:AK$37,MATCH($F216,Inp_LonAdjDrivers!$F$9:$F$37,0))</f>
        <v>2.1295902696439626</v>
      </c>
    </row>
    <row r="217" spans="5:37" ht="14.2" customHeight="1">
      <c r="E217" s="2" t="s">
        <v>28</v>
      </c>
      <c r="F217" s="2" t="s">
        <v>168</v>
      </c>
      <c r="G217" s="2" t="s">
        <v>239</v>
      </c>
      <c r="J217" s="2" t="str">
        <f t="shared" si="58"/>
        <v>LonMEAVCSV Opex Plus</v>
      </c>
      <c r="T217" s="53" t="str">
        <f>INDEX(Inp_LonAdjDrivers!T$9:T$37,MATCH($F217,Inp_LonAdjDrivers!$F$9:$F$37,0))</f>
        <v/>
      </c>
      <c r="U217" s="53" t="str">
        <f>INDEX(Inp_LonAdjDrivers!U$9:U$37,MATCH($F217,Inp_LonAdjDrivers!$F$9:$F$37,0))</f>
        <v/>
      </c>
      <c r="V217" s="53" t="str">
        <f>INDEX(Inp_LonAdjDrivers!V$9:V$37,MATCH($F217,Inp_LonAdjDrivers!$F$9:$F$37,0))</f>
        <v/>
      </c>
      <c r="W217" s="53" t="str">
        <f>INDEX(Inp_LonAdjDrivers!W$9:W$37,MATCH($F217,Inp_LonAdjDrivers!$F$9:$F$37,0))</f>
        <v/>
      </c>
      <c r="X217" s="53" t="str">
        <f>INDEX(Inp_LonAdjDrivers!X$9:X$37,MATCH($F217,Inp_LonAdjDrivers!$F$9:$F$37,0))</f>
        <v/>
      </c>
      <c r="Y217" s="53">
        <f>INDEX(Inp_LonAdjDrivers!Y$9:Y$37,MATCH($F217,Inp_LonAdjDrivers!$F$9:$F$37,0))</f>
        <v>7878.3244237758654</v>
      </c>
      <c r="Z217" s="53">
        <f>INDEX(Inp_LonAdjDrivers!Z$9:Z$37,MATCH($F217,Inp_LonAdjDrivers!$F$9:$F$37,0))</f>
        <v>7850.995061659959</v>
      </c>
      <c r="AA217" s="53">
        <f>INDEX(Inp_LonAdjDrivers!AA$9:AA$37,MATCH($F217,Inp_LonAdjDrivers!$F$9:$F$37,0))</f>
        <v>7834.7726953193933</v>
      </c>
      <c r="AB217" s="53">
        <f>INDEX(Inp_LonAdjDrivers!AB$9:AB$37,MATCH($F217,Inp_LonAdjDrivers!$F$9:$F$37,0))</f>
        <v>7817.5970339316891</v>
      </c>
      <c r="AC217" s="53">
        <f>INDEX(Inp_LonAdjDrivers!AC$9:AC$37,MATCH($F217,Inp_LonAdjDrivers!$F$9:$F$37,0))</f>
        <v>7784.5787799362897</v>
      </c>
      <c r="AD217" s="53">
        <f>INDEX(Inp_LonAdjDrivers!AD$9:AD$37,MATCH($F217,Inp_LonAdjDrivers!$F$9:$F$37,0))</f>
        <v>7772.4610273218459</v>
      </c>
      <c r="AE217" s="53">
        <f>INDEX(Inp_LonAdjDrivers!AE$9:AE$37,MATCH($F217,Inp_LonAdjDrivers!$F$9:$F$37,0))</f>
        <v>7715.7571623530584</v>
      </c>
      <c r="AF217" s="53">
        <f>INDEX(Inp_LonAdjDrivers!AF$9:AF$37,MATCH($F217,Inp_LonAdjDrivers!$F$9:$F$37,0))</f>
        <v>7660.9874299413405</v>
      </c>
      <c r="AG217" s="53">
        <f>INDEX(Inp_LonAdjDrivers!AG$9:AG$37,MATCH($F217,Inp_LonAdjDrivers!$F$9:$F$37,0))</f>
        <v>7639.0239667633923</v>
      </c>
      <c r="AH217" s="53">
        <f>INDEX(Inp_LonAdjDrivers!AH$9:AH$37,MATCH($F217,Inp_LonAdjDrivers!$F$9:$F$37,0))</f>
        <v>7616.218625093652</v>
      </c>
      <c r="AI217" s="53">
        <f>INDEX(Inp_LonAdjDrivers!AI$9:AI$37,MATCH($F217,Inp_LonAdjDrivers!$F$9:$F$37,0))</f>
        <v>7592.330885524696</v>
      </c>
      <c r="AJ217" s="53">
        <f>INDEX(Inp_LonAdjDrivers!AJ$9:AJ$37,MATCH($F217,Inp_LonAdjDrivers!$F$9:$F$37,0))</f>
        <v>7567.4052560648561</v>
      </c>
      <c r="AK217" s="53">
        <f>INDEX(Inp_LonAdjDrivers!AK$9:AK$37,MATCH($F217,Inp_LonAdjDrivers!$F$9:$F$37,0))</f>
        <v>7542.3593527410185</v>
      </c>
    </row>
    <row r="218" spans="5:37" ht="14.2" customHeight="1">
      <c r="E218" s="2" t="s">
        <v>28</v>
      </c>
      <c r="F218" s="3" t="s">
        <v>202</v>
      </c>
      <c r="G218" s="3" t="str">
        <f>G217</f>
        <v>CSV Opex Plus</v>
      </c>
      <c r="H218" s="3"/>
      <c r="J218" s="2" t="str">
        <f>E218&amp;$G218&amp;""&amp;H218</f>
        <v>LonCSV Opex Plus</v>
      </c>
      <c r="T218" s="53" t="e">
        <f t="shared" ref="T218:AK218" si="60">T213^$R$37*T214^$R$37*T215^$R$38*T216^$R$39*T217^$R$40</f>
        <v>#VALUE!</v>
      </c>
      <c r="U218" s="53" t="e">
        <f t="shared" si="60"/>
        <v>#VALUE!</v>
      </c>
      <c r="V218" s="53" t="e">
        <f t="shared" si="60"/>
        <v>#VALUE!</v>
      </c>
      <c r="W218" s="53" t="e">
        <f t="shared" si="60"/>
        <v>#VALUE!</v>
      </c>
      <c r="X218" s="53" t="e">
        <f t="shared" si="60"/>
        <v>#VALUE!</v>
      </c>
      <c r="Y218" s="53">
        <f t="shared" si="60"/>
        <v>8282.6315977422</v>
      </c>
      <c r="Z218" s="53">
        <f t="shared" si="60"/>
        <v>8488.8685263235857</v>
      </c>
      <c r="AA218" s="53">
        <f t="shared" si="60"/>
        <v>8601.857678161874</v>
      </c>
      <c r="AB218" s="53">
        <f t="shared" si="60"/>
        <v>8667.1970032228855</v>
      </c>
      <c r="AC218" s="53">
        <f t="shared" si="60"/>
        <v>8620.982554702121</v>
      </c>
      <c r="AD218" s="53">
        <f t="shared" si="60"/>
        <v>8865.1689308802142</v>
      </c>
      <c r="AE218" s="53">
        <f t="shared" si="60"/>
        <v>8480.1936248170132</v>
      </c>
      <c r="AF218" s="53">
        <f t="shared" si="60"/>
        <v>8441.2638847440558</v>
      </c>
      <c r="AG218" s="53">
        <f t="shared" si="60"/>
        <v>8124.3109948167457</v>
      </c>
      <c r="AH218" s="53">
        <f t="shared" si="60"/>
        <v>8092.1960646801235</v>
      </c>
      <c r="AI218" s="53">
        <f t="shared" si="60"/>
        <v>8059.4287086453442</v>
      </c>
      <c r="AJ218" s="53">
        <f t="shared" si="60"/>
        <v>8026.0804513690018</v>
      </c>
      <c r="AK218" s="53">
        <f t="shared" si="60"/>
        <v>7992.7195047251471</v>
      </c>
    </row>
    <row r="219" spans="5:37" ht="14.2" customHeight="1">
      <c r="T219" s="67"/>
      <c r="U219" s="67"/>
      <c r="V219" s="67"/>
      <c r="W219" s="67"/>
      <c r="X219" s="67"/>
      <c r="Y219" s="67"/>
      <c r="Z219" s="67"/>
      <c r="AA219" s="67"/>
      <c r="AB219" s="67"/>
      <c r="AC219" s="67"/>
      <c r="AD219" s="67"/>
      <c r="AE219" s="67"/>
      <c r="AF219" s="67"/>
      <c r="AG219" s="67"/>
      <c r="AH219" s="67"/>
      <c r="AI219" s="67"/>
      <c r="AJ219" s="67"/>
      <c r="AK219" s="67"/>
    </row>
    <row r="220" spans="5:37" ht="14.2" customHeight="1">
      <c r="E220" s="2" t="s">
        <v>28</v>
      </c>
      <c r="F220" s="2" t="s">
        <v>141</v>
      </c>
      <c r="G220" s="2" t="s">
        <v>241</v>
      </c>
      <c r="J220" s="2" t="str">
        <f t="shared" ref="J220:J221" si="61">E220&amp;$F220&amp;""&amp;G220&amp;""&amp;H220</f>
        <v xml:space="preserve">LonCustomersCSV Business Support Costs </v>
      </c>
      <c r="T220" s="53" t="str">
        <f>INDEX(Inp_LonAdjDrivers!T$9:T$37,MATCH($F220,Inp_LonAdjDrivers!$F$9:$F$37,0))</f>
        <v/>
      </c>
      <c r="U220" s="53" t="str">
        <f>INDEX(Inp_LonAdjDrivers!U$9:U$37,MATCH($F220,Inp_LonAdjDrivers!$F$9:$F$37,0))</f>
        <v/>
      </c>
      <c r="V220" s="53" t="str">
        <f>INDEX(Inp_LonAdjDrivers!V$9:V$37,MATCH($F220,Inp_LonAdjDrivers!$F$9:$F$37,0))</f>
        <v/>
      </c>
      <c r="W220" s="53" t="str">
        <f>INDEX(Inp_LonAdjDrivers!W$9:W$37,MATCH($F220,Inp_LonAdjDrivers!$F$9:$F$37,0))</f>
        <v/>
      </c>
      <c r="X220" s="53" t="str">
        <f>INDEX(Inp_LonAdjDrivers!X$9:X$37,MATCH($F220,Inp_LonAdjDrivers!$F$9:$F$37,0))</f>
        <v/>
      </c>
      <c r="Y220" s="53">
        <f>INDEX(Inp_LonAdjDrivers!Y$9:Y$37,MATCH($F220,Inp_LonAdjDrivers!$F$9:$F$37,0))</f>
        <v>2273227.9996700003</v>
      </c>
      <c r="Z220" s="53">
        <f>INDEX(Inp_LonAdjDrivers!Z$9:Z$37,MATCH($F220,Inp_LonAdjDrivers!$F$9:$F$37,0))</f>
        <v>2271160.99963</v>
      </c>
      <c r="AA220" s="53">
        <f>INDEX(Inp_LonAdjDrivers!AA$9:AA$37,MATCH($F220,Inp_LonAdjDrivers!$F$9:$F$37,0))</f>
        <v>2274236.0001699999</v>
      </c>
      <c r="AB220" s="53">
        <f>INDEX(Inp_LonAdjDrivers!AB$9:AB$37,MATCH($F220,Inp_LonAdjDrivers!$F$9:$F$37,0))</f>
        <v>2273676.99976</v>
      </c>
      <c r="AC220" s="53">
        <f>INDEX(Inp_LonAdjDrivers!AC$9:AC$37,MATCH($F220,Inp_LonAdjDrivers!$F$9:$F$37,0))</f>
        <v>2273783.9999000002</v>
      </c>
      <c r="AD220" s="53">
        <f>INDEX(Inp_LonAdjDrivers!AD$9:AD$37,MATCH($F220,Inp_LonAdjDrivers!$F$9:$F$37,0))</f>
        <v>2275281</v>
      </c>
      <c r="AE220" s="53">
        <f>INDEX(Inp_LonAdjDrivers!AE$9:AE$37,MATCH($F220,Inp_LonAdjDrivers!$F$9:$F$37,0))</f>
        <v>2275538.0272101387</v>
      </c>
      <c r="AF220" s="53">
        <f>INDEX(Inp_LonAdjDrivers!AF$9:AF$37,MATCH($F220,Inp_LonAdjDrivers!$F$9:$F$37,0))</f>
        <v>2275854.0590014942</v>
      </c>
      <c r="AG220" s="53">
        <f>INDEX(Inp_LonAdjDrivers!AG$9:AG$37,MATCH($F220,Inp_LonAdjDrivers!$F$9:$F$37,0))</f>
        <v>2278336.5572692892</v>
      </c>
      <c r="AH220" s="53">
        <f>INDEX(Inp_LonAdjDrivers!AH$9:AH$37,MATCH($F220,Inp_LonAdjDrivers!$F$9:$F$37,0))</f>
        <v>2280827.8217441593</v>
      </c>
      <c r="AI220" s="53">
        <f>INDEX(Inp_LonAdjDrivers!AI$9:AI$37,MATCH($F220,Inp_LonAdjDrivers!$F$9:$F$37,0))</f>
        <v>2283327.9727922557</v>
      </c>
      <c r="AJ220" s="53">
        <f>INDEX(Inp_LonAdjDrivers!AJ$9:AJ$37,MATCH($F220,Inp_LonAdjDrivers!$F$9:$F$37,0))</f>
        <v>2285837.1324501275</v>
      </c>
      <c r="AK220" s="53">
        <f>INDEX(Inp_LonAdjDrivers!AK$9:AK$37,MATCH($F220,Inp_LonAdjDrivers!$F$9:$F$37,0))</f>
        <v>2288355.4250018988</v>
      </c>
    </row>
    <row r="221" spans="5:37" ht="14.2" customHeight="1">
      <c r="E221" s="2" t="s">
        <v>28</v>
      </c>
      <c r="F221" s="2" t="s">
        <v>143</v>
      </c>
      <c r="G221" s="2" t="s">
        <v>241</v>
      </c>
      <c r="J221" s="2" t="str">
        <f t="shared" si="61"/>
        <v xml:space="preserve">LonNetwork LengthCSV Business Support Costs </v>
      </c>
      <c r="T221" s="53" t="str">
        <f>INDEX(Inp_LonAdjDrivers!T$9:T$37,MATCH($F221,Inp_LonAdjDrivers!$F$9:$F$37,0))</f>
        <v/>
      </c>
      <c r="U221" s="53" t="str">
        <f>INDEX(Inp_LonAdjDrivers!U$9:U$37,MATCH($F221,Inp_LonAdjDrivers!$F$9:$F$37,0))</f>
        <v/>
      </c>
      <c r="V221" s="53" t="str">
        <f>INDEX(Inp_LonAdjDrivers!V$9:V$37,MATCH($F221,Inp_LonAdjDrivers!$F$9:$F$37,0))</f>
        <v/>
      </c>
      <c r="W221" s="53" t="str">
        <f>INDEX(Inp_LonAdjDrivers!W$9:W$37,MATCH($F221,Inp_LonAdjDrivers!$F$9:$F$37,0))</f>
        <v/>
      </c>
      <c r="X221" s="53" t="str">
        <f>INDEX(Inp_LonAdjDrivers!X$9:X$37,MATCH($F221,Inp_LonAdjDrivers!$F$9:$F$37,0))</f>
        <v/>
      </c>
      <c r="Y221" s="53">
        <f>INDEX(Inp_LonAdjDrivers!Y$9:Y$37,MATCH($F221,Inp_LonAdjDrivers!$F$9:$F$37,0))</f>
        <v>20306.386999999999</v>
      </c>
      <c r="Z221" s="53">
        <f>INDEX(Inp_LonAdjDrivers!Z$9:Z$37,MATCH($F221,Inp_LonAdjDrivers!$F$9:$F$37,0))</f>
        <v>20294.77</v>
      </c>
      <c r="AA221" s="53">
        <f>INDEX(Inp_LonAdjDrivers!AA$9:AA$37,MATCH($F221,Inp_LonAdjDrivers!$F$9:$F$37,0))</f>
        <v>20287.664000000001</v>
      </c>
      <c r="AB221" s="53">
        <f>INDEX(Inp_LonAdjDrivers!AB$9:AB$37,MATCH($F221,Inp_LonAdjDrivers!$F$9:$F$37,0))</f>
        <v>20281.456999999999</v>
      </c>
      <c r="AC221" s="53">
        <f>INDEX(Inp_LonAdjDrivers!AC$9:AC$37,MATCH($F221,Inp_LonAdjDrivers!$F$9:$F$37,0))</f>
        <v>20280.041000000001</v>
      </c>
      <c r="AD221" s="53">
        <f>INDEX(Inp_LonAdjDrivers!AD$9:AD$37,MATCH($F221,Inp_LonAdjDrivers!$F$9:$F$37,0))</f>
        <v>20275.195</v>
      </c>
      <c r="AE221" s="53">
        <f>INDEX(Inp_LonAdjDrivers!AE$9:AE$37,MATCH($F221,Inp_LonAdjDrivers!$F$9:$F$37,0))</f>
        <v>20269.937999999998</v>
      </c>
      <c r="AF221" s="53">
        <f>INDEX(Inp_LonAdjDrivers!AF$9:AF$37,MATCH($F221,Inp_LonAdjDrivers!$F$9:$F$37,0))</f>
        <v>20293.074000000001</v>
      </c>
      <c r="AG221" s="53">
        <f>INDEX(Inp_LonAdjDrivers!AG$9:AG$37,MATCH($F221,Inp_LonAdjDrivers!$F$9:$F$37,0))</f>
        <v>20295.004000000001</v>
      </c>
      <c r="AH221" s="53">
        <f>INDEX(Inp_LonAdjDrivers!AH$9:AH$37,MATCH($F221,Inp_LonAdjDrivers!$F$9:$F$37,0))</f>
        <v>20296.934000000001</v>
      </c>
      <c r="AI221" s="53">
        <f>INDEX(Inp_LonAdjDrivers!AI$9:AI$37,MATCH($F221,Inp_LonAdjDrivers!$F$9:$F$37,0))</f>
        <v>20298.863000000001</v>
      </c>
      <c r="AJ221" s="53">
        <f>INDEX(Inp_LonAdjDrivers!AJ$9:AJ$37,MATCH($F221,Inp_LonAdjDrivers!$F$9:$F$37,0))</f>
        <v>20300.794999999998</v>
      </c>
      <c r="AK221" s="53">
        <f>INDEX(Inp_LonAdjDrivers!AK$9:AK$37,MATCH($F221,Inp_LonAdjDrivers!$F$9:$F$37,0))</f>
        <v>20302.726999999999</v>
      </c>
    </row>
    <row r="222" spans="5:37" ht="14.2" customHeight="1">
      <c r="E222" s="2" t="s">
        <v>28</v>
      </c>
      <c r="F222" s="3" t="s">
        <v>202</v>
      </c>
      <c r="G222" s="3" t="str">
        <f>G221</f>
        <v xml:space="preserve">CSV Business Support Costs </v>
      </c>
      <c r="H222" s="3"/>
      <c r="J222" s="2" t="str">
        <f>E222&amp;$G222&amp;""&amp;H222</f>
        <v xml:space="preserve">LonCSV Business Support Costs </v>
      </c>
      <c r="T222" s="53" t="e">
        <f t="shared" ref="T222:AK222" si="62">T220^$R$43*T221^$R$44</f>
        <v>#VALUE!</v>
      </c>
      <c r="U222" s="53" t="e">
        <f t="shared" si="62"/>
        <v>#VALUE!</v>
      </c>
      <c r="V222" s="53" t="e">
        <f t="shared" si="62"/>
        <v>#VALUE!</v>
      </c>
      <c r="W222" s="53" t="e">
        <f t="shared" si="62"/>
        <v>#VALUE!</v>
      </c>
      <c r="X222" s="53" t="e">
        <f t="shared" si="62"/>
        <v>#VALUE!</v>
      </c>
      <c r="Y222" s="53">
        <f t="shared" si="62"/>
        <v>214851.22178040995</v>
      </c>
      <c r="Z222" s="53">
        <f t="shared" si="62"/>
        <v>214692.08210938037</v>
      </c>
      <c r="AA222" s="53">
        <f t="shared" si="62"/>
        <v>214799.75751418553</v>
      </c>
      <c r="AB222" s="53">
        <f t="shared" si="62"/>
        <v>214740.49991215314</v>
      </c>
      <c r="AC222" s="53">
        <f t="shared" si="62"/>
        <v>214738.05611282782</v>
      </c>
      <c r="AD222" s="53">
        <f t="shared" si="62"/>
        <v>214783.06719756799</v>
      </c>
      <c r="AE222" s="53">
        <f t="shared" si="62"/>
        <v>214767.35023786046</v>
      </c>
      <c r="AF222" s="53">
        <f t="shared" si="62"/>
        <v>214904.80411688727</v>
      </c>
      <c r="AG222" s="53">
        <f t="shared" si="62"/>
        <v>215032.20582770027</v>
      </c>
      <c r="AH222" s="53">
        <f t="shared" si="62"/>
        <v>215159.96784556593</v>
      </c>
      <c r="AI222" s="53">
        <f t="shared" si="62"/>
        <v>215288.09001841632</v>
      </c>
      <c r="AJ222" s="53">
        <f t="shared" si="62"/>
        <v>215416.59877840866</v>
      </c>
      <c r="AK222" s="53">
        <f t="shared" si="62"/>
        <v>215545.48353603354</v>
      </c>
    </row>
    <row r="223" spans="5:37" ht="14.2" customHeight="1">
      <c r="T223" s="67"/>
      <c r="U223" s="67"/>
      <c r="V223" s="67"/>
      <c r="W223" s="67"/>
      <c r="X223" s="67"/>
      <c r="Y223" s="67"/>
      <c r="Z223" s="67"/>
      <c r="AA223" s="67"/>
      <c r="AB223" s="67"/>
      <c r="AC223" s="67"/>
      <c r="AD223" s="67"/>
      <c r="AE223" s="67"/>
      <c r="AF223" s="67"/>
      <c r="AG223" s="67"/>
      <c r="AH223" s="67"/>
      <c r="AI223" s="67"/>
      <c r="AJ223" s="67"/>
      <c r="AK223" s="67"/>
    </row>
    <row r="224" spans="5:37" ht="14.2" customHeight="1">
      <c r="E224" s="2" t="s">
        <v>28</v>
      </c>
      <c r="F224" s="2" t="s">
        <v>141</v>
      </c>
      <c r="G224" s="2" t="s">
        <v>242</v>
      </c>
      <c r="J224" s="2" t="str">
        <f t="shared" ref="J224:J226" si="63">E224&amp;$F224&amp;""&amp;G224&amp;""&amp;H224</f>
        <v>LonCustomersCSV Customers, network, throughput</v>
      </c>
      <c r="T224" s="53" t="str">
        <f>INDEX(Inp_LonAdjDrivers!T$9:T$37,MATCH($F224,Inp_LonAdjDrivers!$F$9:$F$37,0))</f>
        <v/>
      </c>
      <c r="U224" s="53" t="str">
        <f>INDEX(Inp_LonAdjDrivers!U$9:U$37,MATCH($F224,Inp_LonAdjDrivers!$F$9:$F$37,0))</f>
        <v/>
      </c>
      <c r="V224" s="53" t="str">
        <f>INDEX(Inp_LonAdjDrivers!V$9:V$37,MATCH($F224,Inp_LonAdjDrivers!$F$9:$F$37,0))</f>
        <v/>
      </c>
      <c r="W224" s="53" t="str">
        <f>INDEX(Inp_LonAdjDrivers!W$9:W$37,MATCH($F224,Inp_LonAdjDrivers!$F$9:$F$37,0))</f>
        <v/>
      </c>
      <c r="X224" s="53" t="str">
        <f>INDEX(Inp_LonAdjDrivers!X$9:X$37,MATCH($F224,Inp_LonAdjDrivers!$F$9:$F$37,0))</f>
        <v/>
      </c>
      <c r="Y224" s="53">
        <f>INDEX(Inp_LonAdjDrivers!Y$9:Y$37,MATCH($F224,Inp_LonAdjDrivers!$F$9:$F$37,0))</f>
        <v>2273227.9996700003</v>
      </c>
      <c r="Z224" s="53">
        <f>INDEX(Inp_LonAdjDrivers!Z$9:Z$37,MATCH($F224,Inp_LonAdjDrivers!$F$9:$F$37,0))</f>
        <v>2271160.99963</v>
      </c>
      <c r="AA224" s="53">
        <f>INDEX(Inp_LonAdjDrivers!AA$9:AA$37,MATCH($F224,Inp_LonAdjDrivers!$F$9:$F$37,0))</f>
        <v>2274236.0001699999</v>
      </c>
      <c r="AB224" s="53">
        <f>INDEX(Inp_LonAdjDrivers!AB$9:AB$37,MATCH($F224,Inp_LonAdjDrivers!$F$9:$F$37,0))</f>
        <v>2273676.99976</v>
      </c>
      <c r="AC224" s="53">
        <f>INDEX(Inp_LonAdjDrivers!AC$9:AC$37,MATCH($F224,Inp_LonAdjDrivers!$F$9:$F$37,0))</f>
        <v>2273783.9999000002</v>
      </c>
      <c r="AD224" s="53">
        <f>INDEX(Inp_LonAdjDrivers!AD$9:AD$37,MATCH($F224,Inp_LonAdjDrivers!$F$9:$F$37,0))</f>
        <v>2275281</v>
      </c>
      <c r="AE224" s="53">
        <f>INDEX(Inp_LonAdjDrivers!AE$9:AE$37,MATCH($F224,Inp_LonAdjDrivers!$F$9:$F$37,0))</f>
        <v>2275538.0272101387</v>
      </c>
      <c r="AF224" s="53">
        <f>INDEX(Inp_LonAdjDrivers!AF$9:AF$37,MATCH($F224,Inp_LonAdjDrivers!$F$9:$F$37,0))</f>
        <v>2275854.0590014942</v>
      </c>
      <c r="AG224" s="53">
        <f>INDEX(Inp_LonAdjDrivers!AG$9:AG$37,MATCH($F224,Inp_LonAdjDrivers!$F$9:$F$37,0))</f>
        <v>2278336.5572692892</v>
      </c>
      <c r="AH224" s="53">
        <f>INDEX(Inp_LonAdjDrivers!AH$9:AH$37,MATCH($F224,Inp_LonAdjDrivers!$F$9:$F$37,0))</f>
        <v>2280827.8217441593</v>
      </c>
      <c r="AI224" s="53">
        <f>INDEX(Inp_LonAdjDrivers!AI$9:AI$37,MATCH($F224,Inp_LonAdjDrivers!$F$9:$F$37,0))</f>
        <v>2283327.9727922557</v>
      </c>
      <c r="AJ224" s="53">
        <f>INDEX(Inp_LonAdjDrivers!AJ$9:AJ$37,MATCH($F224,Inp_LonAdjDrivers!$F$9:$F$37,0))</f>
        <v>2285837.1324501275</v>
      </c>
      <c r="AK224" s="53">
        <f>INDEX(Inp_LonAdjDrivers!AK$9:AK$37,MATCH($F224,Inp_LonAdjDrivers!$F$9:$F$37,0))</f>
        <v>2288355.4250018988</v>
      </c>
    </row>
    <row r="225" spans="5:37" ht="14.2" customHeight="1">
      <c r="E225" s="2" t="s">
        <v>28</v>
      </c>
      <c r="F225" s="2" t="s">
        <v>143</v>
      </c>
      <c r="G225" s="2" t="s">
        <v>242</v>
      </c>
      <c r="J225" s="2" t="str">
        <f t="shared" si="63"/>
        <v>LonNetwork LengthCSV Customers, network, throughput</v>
      </c>
      <c r="T225" s="53" t="str">
        <f>INDEX(Inp_LonAdjDrivers!T$9:T$37,MATCH($F225,Inp_LonAdjDrivers!$F$9:$F$37,0))</f>
        <v/>
      </c>
      <c r="U225" s="53" t="str">
        <f>INDEX(Inp_LonAdjDrivers!U$9:U$37,MATCH($F225,Inp_LonAdjDrivers!$F$9:$F$37,0))</f>
        <v/>
      </c>
      <c r="V225" s="53" t="str">
        <f>INDEX(Inp_LonAdjDrivers!V$9:V$37,MATCH($F225,Inp_LonAdjDrivers!$F$9:$F$37,0))</f>
        <v/>
      </c>
      <c r="W225" s="53" t="str">
        <f>INDEX(Inp_LonAdjDrivers!W$9:W$37,MATCH($F225,Inp_LonAdjDrivers!$F$9:$F$37,0))</f>
        <v/>
      </c>
      <c r="X225" s="53" t="str">
        <f>INDEX(Inp_LonAdjDrivers!X$9:X$37,MATCH($F225,Inp_LonAdjDrivers!$F$9:$F$37,0))</f>
        <v/>
      </c>
      <c r="Y225" s="53">
        <f>INDEX(Inp_LonAdjDrivers!Y$9:Y$37,MATCH($F225,Inp_LonAdjDrivers!$F$9:$F$37,0))</f>
        <v>20306.386999999999</v>
      </c>
      <c r="Z225" s="53">
        <f>INDEX(Inp_LonAdjDrivers!Z$9:Z$37,MATCH($F225,Inp_LonAdjDrivers!$F$9:$F$37,0))</f>
        <v>20294.77</v>
      </c>
      <c r="AA225" s="53">
        <f>INDEX(Inp_LonAdjDrivers!AA$9:AA$37,MATCH($F225,Inp_LonAdjDrivers!$F$9:$F$37,0))</f>
        <v>20287.664000000001</v>
      </c>
      <c r="AB225" s="53">
        <f>INDEX(Inp_LonAdjDrivers!AB$9:AB$37,MATCH($F225,Inp_LonAdjDrivers!$F$9:$F$37,0))</f>
        <v>20281.456999999999</v>
      </c>
      <c r="AC225" s="53">
        <f>INDEX(Inp_LonAdjDrivers!AC$9:AC$37,MATCH($F225,Inp_LonAdjDrivers!$F$9:$F$37,0))</f>
        <v>20280.041000000001</v>
      </c>
      <c r="AD225" s="53">
        <f>INDEX(Inp_LonAdjDrivers!AD$9:AD$37,MATCH($F225,Inp_LonAdjDrivers!$F$9:$F$37,0))</f>
        <v>20275.195</v>
      </c>
      <c r="AE225" s="53">
        <f>INDEX(Inp_LonAdjDrivers!AE$9:AE$37,MATCH($F225,Inp_LonAdjDrivers!$F$9:$F$37,0))</f>
        <v>20269.937999999998</v>
      </c>
      <c r="AF225" s="53">
        <f>INDEX(Inp_LonAdjDrivers!AF$9:AF$37,MATCH($F225,Inp_LonAdjDrivers!$F$9:$F$37,0))</f>
        <v>20293.074000000001</v>
      </c>
      <c r="AG225" s="53">
        <f>INDEX(Inp_LonAdjDrivers!AG$9:AG$37,MATCH($F225,Inp_LonAdjDrivers!$F$9:$F$37,0))</f>
        <v>20295.004000000001</v>
      </c>
      <c r="AH225" s="53">
        <f>INDEX(Inp_LonAdjDrivers!AH$9:AH$37,MATCH($F225,Inp_LonAdjDrivers!$F$9:$F$37,0))</f>
        <v>20296.934000000001</v>
      </c>
      <c r="AI225" s="53">
        <f>INDEX(Inp_LonAdjDrivers!AI$9:AI$37,MATCH($F225,Inp_LonAdjDrivers!$F$9:$F$37,0))</f>
        <v>20298.863000000001</v>
      </c>
      <c r="AJ225" s="53">
        <f>INDEX(Inp_LonAdjDrivers!AJ$9:AJ$37,MATCH($F225,Inp_LonAdjDrivers!$F$9:$F$37,0))</f>
        <v>20300.794999999998</v>
      </c>
      <c r="AK225" s="53">
        <f>INDEX(Inp_LonAdjDrivers!AK$9:AK$37,MATCH($F225,Inp_LonAdjDrivers!$F$9:$F$37,0))</f>
        <v>20302.726999999999</v>
      </c>
    </row>
    <row r="226" spans="5:37" ht="14.2" customHeight="1">
      <c r="E226" s="2" t="s">
        <v>28</v>
      </c>
      <c r="F226" s="2" t="s">
        <v>145</v>
      </c>
      <c r="G226" s="2" t="s">
        <v>242</v>
      </c>
      <c r="J226" s="2" t="str">
        <f t="shared" si="63"/>
        <v>LonThroughputCSV Customers, network, throughput</v>
      </c>
      <c r="T226" s="53" t="str">
        <f>INDEX(Inp_LonAdjDrivers!T$9:T$37,MATCH($F226,Inp_LonAdjDrivers!$F$9:$F$37,0))</f>
        <v/>
      </c>
      <c r="U226" s="53" t="str">
        <f>INDEX(Inp_LonAdjDrivers!U$9:U$37,MATCH($F226,Inp_LonAdjDrivers!$F$9:$F$37,0))</f>
        <v/>
      </c>
      <c r="V226" s="53" t="str">
        <f>INDEX(Inp_LonAdjDrivers!V$9:V$37,MATCH($F226,Inp_LonAdjDrivers!$F$9:$F$37,0))</f>
        <v/>
      </c>
      <c r="W226" s="53" t="str">
        <f>INDEX(Inp_LonAdjDrivers!W$9:W$37,MATCH($F226,Inp_LonAdjDrivers!$F$9:$F$37,0))</f>
        <v/>
      </c>
      <c r="X226" s="53" t="str">
        <f>INDEX(Inp_LonAdjDrivers!X$9:X$37,MATCH($F226,Inp_LonAdjDrivers!$F$9:$F$37,0))</f>
        <v/>
      </c>
      <c r="Y226" s="53">
        <f>INDEX(Inp_LonAdjDrivers!Y$9:Y$37,MATCH($F226,Inp_LonAdjDrivers!$F$9:$F$37,0))</f>
        <v>52466.00922</v>
      </c>
      <c r="Z226" s="53">
        <f>INDEX(Inp_LonAdjDrivers!Z$9:Z$37,MATCH($F226,Inp_LonAdjDrivers!$F$9:$F$37,0))</f>
        <v>50656.331279999999</v>
      </c>
      <c r="AA226" s="53">
        <f>INDEX(Inp_LonAdjDrivers!AA$9:AA$37,MATCH($F226,Inp_LonAdjDrivers!$F$9:$F$37,0))</f>
        <v>49656.730680000001</v>
      </c>
      <c r="AB226" s="53">
        <f>INDEX(Inp_LonAdjDrivers!AB$9:AB$37,MATCH($F226,Inp_LonAdjDrivers!$F$9:$F$37,0))</f>
        <v>52157.324760000003</v>
      </c>
      <c r="AC226" s="53">
        <f>INDEX(Inp_LonAdjDrivers!AC$9:AC$37,MATCH($F226,Inp_LonAdjDrivers!$F$9:$F$37,0))</f>
        <v>51710.934480000004</v>
      </c>
      <c r="AD226" s="53">
        <f>INDEX(Inp_LonAdjDrivers!AD$9:AD$37,MATCH($F226,Inp_LonAdjDrivers!$F$9:$F$37,0))</f>
        <v>48749.341630000003</v>
      </c>
      <c r="AE226" s="53">
        <f>INDEX(Inp_LonAdjDrivers!AE$9:AE$37,MATCH($F226,Inp_LonAdjDrivers!$F$9:$F$37,0))</f>
        <v>52206.958989999999</v>
      </c>
      <c r="AF226" s="53">
        <f>INDEX(Inp_LonAdjDrivers!AF$9:AF$37,MATCH($F226,Inp_LonAdjDrivers!$F$9:$F$37,0))</f>
        <v>51668.0743</v>
      </c>
      <c r="AG226" s="53">
        <f>INDEX(Inp_LonAdjDrivers!AG$9:AG$37,MATCH($F226,Inp_LonAdjDrivers!$F$9:$F$37,0))</f>
        <v>54633.290110000002</v>
      </c>
      <c r="AH226" s="53">
        <f>INDEX(Inp_LonAdjDrivers!AH$9:AH$37,MATCH($F226,Inp_LonAdjDrivers!$F$9:$F$37,0))</f>
        <v>54720.400750000001</v>
      </c>
      <c r="AI226" s="53">
        <f>INDEX(Inp_LonAdjDrivers!AI$9:AI$37,MATCH($F226,Inp_LonAdjDrivers!$F$9:$F$37,0))</f>
        <v>55019.247719999999</v>
      </c>
      <c r="AJ226" s="53">
        <f>INDEX(Inp_LonAdjDrivers!AJ$9:AJ$37,MATCH($F226,Inp_LonAdjDrivers!$F$9:$F$37,0))</f>
        <v>55057.908020000003</v>
      </c>
      <c r="AK226" s="53">
        <f>INDEX(Inp_LonAdjDrivers!AK$9:AK$37,MATCH($F226,Inp_LonAdjDrivers!$F$9:$F$37,0))</f>
        <v>55165.090620000003</v>
      </c>
    </row>
    <row r="227" spans="5:37" ht="14.2" customHeight="1">
      <c r="E227" s="2" t="s">
        <v>28</v>
      </c>
      <c r="F227" s="3" t="s">
        <v>202</v>
      </c>
      <c r="G227" s="3" t="str">
        <f>G226</f>
        <v>CSV Customers, network, throughput</v>
      </c>
      <c r="H227" s="3"/>
      <c r="J227" s="2" t="str">
        <f>E227&amp;$G227&amp;""&amp;H227</f>
        <v>LonCSV Customers, network, throughput</v>
      </c>
      <c r="T227" s="53" t="e">
        <f t="shared" ref="T227:AK227" si="64">T224^$R$47*T225^$R$48*T226^$R$49</f>
        <v>#VALUE!</v>
      </c>
      <c r="U227" s="53" t="e">
        <f t="shared" si="64"/>
        <v>#VALUE!</v>
      </c>
      <c r="V227" s="53" t="e">
        <f t="shared" si="64"/>
        <v>#VALUE!</v>
      </c>
      <c r="W227" s="53" t="e">
        <f t="shared" si="64"/>
        <v>#VALUE!</v>
      </c>
      <c r="X227" s="53" t="e">
        <f t="shared" si="64"/>
        <v>#VALUE!</v>
      </c>
      <c r="Y227" s="53">
        <f t="shared" si="64"/>
        <v>83742.628115847925</v>
      </c>
      <c r="Z227" s="53">
        <f t="shared" si="64"/>
        <v>82968.355236685456</v>
      </c>
      <c r="AA227" s="53">
        <f t="shared" si="64"/>
        <v>82569.458223123205</v>
      </c>
      <c r="AB227" s="53">
        <f t="shared" si="64"/>
        <v>83571.96131576378</v>
      </c>
      <c r="AC227" s="53">
        <f t="shared" si="64"/>
        <v>83390.641046079894</v>
      </c>
      <c r="AD227" s="53">
        <f t="shared" si="64"/>
        <v>82173.818533097918</v>
      </c>
      <c r="AE227" s="53">
        <f t="shared" si="64"/>
        <v>83585.189942412486</v>
      </c>
      <c r="AF227" s="53">
        <f t="shared" si="64"/>
        <v>83419.117419793285</v>
      </c>
      <c r="AG227" s="53">
        <f t="shared" si="64"/>
        <v>84618.121352312592</v>
      </c>
      <c r="AH227" s="53">
        <f t="shared" si="64"/>
        <v>84678.988671700077</v>
      </c>
      <c r="AI227" s="53">
        <f t="shared" si="64"/>
        <v>84821.625814126615</v>
      </c>
      <c r="AJ227" s="53">
        <f t="shared" si="64"/>
        <v>84863.857763857668</v>
      </c>
      <c r="AK227" s="53">
        <f t="shared" si="64"/>
        <v>84932.545672300796</v>
      </c>
    </row>
    <row r="228" spans="5:37" ht="14.2" customHeight="1">
      <c r="T228" s="67"/>
      <c r="U228" s="67"/>
      <c r="V228" s="67"/>
      <c r="W228" s="67"/>
      <c r="X228" s="67"/>
      <c r="Y228" s="67"/>
      <c r="Z228" s="67"/>
      <c r="AA228" s="67"/>
      <c r="AB228" s="67"/>
      <c r="AC228" s="67"/>
      <c r="AD228" s="67"/>
      <c r="AE228" s="67"/>
      <c r="AF228" s="67"/>
      <c r="AG228" s="67"/>
      <c r="AH228" s="67"/>
      <c r="AI228" s="67"/>
      <c r="AJ228" s="67"/>
      <c r="AK228" s="67"/>
    </row>
    <row r="229" spans="5:37" ht="14.2" customHeight="1">
      <c r="E229" s="2" t="s">
        <v>28</v>
      </c>
      <c r="F229" s="2" t="s">
        <v>141</v>
      </c>
      <c r="G229" s="2" t="s">
        <v>243</v>
      </c>
      <c r="J229" s="2" t="str">
        <f t="shared" ref="J229:J231" si="65">E229&amp;$F229&amp;""&amp;G229&amp;""&amp;H229</f>
        <v>LonCustomersCSV Customers, PREs, External condition reports</v>
      </c>
      <c r="T229" s="53" t="str">
        <f>INDEX(Inp_LonAdjDrivers!T$9:T$37,MATCH($F229,Inp_LonAdjDrivers!$F$9:$F$37,0))</f>
        <v/>
      </c>
      <c r="U229" s="53" t="str">
        <f>INDEX(Inp_LonAdjDrivers!U$9:U$37,MATCH($F229,Inp_LonAdjDrivers!$F$9:$F$37,0))</f>
        <v/>
      </c>
      <c r="V229" s="53" t="str">
        <f>INDEX(Inp_LonAdjDrivers!V$9:V$37,MATCH($F229,Inp_LonAdjDrivers!$F$9:$F$37,0))</f>
        <v/>
      </c>
      <c r="W229" s="53" t="str">
        <f>INDEX(Inp_LonAdjDrivers!W$9:W$37,MATCH($F229,Inp_LonAdjDrivers!$F$9:$F$37,0))</f>
        <v/>
      </c>
      <c r="X229" s="53" t="str">
        <f>INDEX(Inp_LonAdjDrivers!X$9:X$37,MATCH($F229,Inp_LonAdjDrivers!$F$9:$F$37,0))</f>
        <v/>
      </c>
      <c r="Y229" s="53">
        <f>INDEX(Inp_LonAdjDrivers!Y$9:Y$37,MATCH($F229,Inp_LonAdjDrivers!$F$9:$F$37,0))</f>
        <v>2273227.9996700003</v>
      </c>
      <c r="Z229" s="53">
        <f>INDEX(Inp_LonAdjDrivers!Z$9:Z$37,MATCH($F229,Inp_LonAdjDrivers!$F$9:$F$37,0))</f>
        <v>2271160.99963</v>
      </c>
      <c r="AA229" s="53">
        <f>INDEX(Inp_LonAdjDrivers!AA$9:AA$37,MATCH($F229,Inp_LonAdjDrivers!$F$9:$F$37,0))</f>
        <v>2274236.0001699999</v>
      </c>
      <c r="AB229" s="53">
        <f>INDEX(Inp_LonAdjDrivers!AB$9:AB$37,MATCH($F229,Inp_LonAdjDrivers!$F$9:$F$37,0))</f>
        <v>2273676.99976</v>
      </c>
      <c r="AC229" s="53">
        <f>INDEX(Inp_LonAdjDrivers!AC$9:AC$37,MATCH($F229,Inp_LonAdjDrivers!$F$9:$F$37,0))</f>
        <v>2273783.9999000002</v>
      </c>
      <c r="AD229" s="53">
        <f>INDEX(Inp_LonAdjDrivers!AD$9:AD$37,MATCH($F229,Inp_LonAdjDrivers!$F$9:$F$37,0))</f>
        <v>2275281</v>
      </c>
      <c r="AE229" s="53">
        <f>INDEX(Inp_LonAdjDrivers!AE$9:AE$37,MATCH($F229,Inp_LonAdjDrivers!$F$9:$F$37,0))</f>
        <v>2275538.0272101387</v>
      </c>
      <c r="AF229" s="53">
        <f>INDEX(Inp_LonAdjDrivers!AF$9:AF$37,MATCH($F229,Inp_LonAdjDrivers!$F$9:$F$37,0))</f>
        <v>2275854.0590014942</v>
      </c>
      <c r="AG229" s="53">
        <f>INDEX(Inp_LonAdjDrivers!AG$9:AG$37,MATCH($F229,Inp_LonAdjDrivers!$F$9:$F$37,0))</f>
        <v>2278336.5572692892</v>
      </c>
      <c r="AH229" s="53">
        <f>INDEX(Inp_LonAdjDrivers!AH$9:AH$37,MATCH($F229,Inp_LonAdjDrivers!$F$9:$F$37,0))</f>
        <v>2280827.8217441593</v>
      </c>
      <c r="AI229" s="53">
        <f>INDEX(Inp_LonAdjDrivers!AI$9:AI$37,MATCH($F229,Inp_LonAdjDrivers!$F$9:$F$37,0))</f>
        <v>2283327.9727922557</v>
      </c>
      <c r="AJ229" s="53">
        <f>INDEX(Inp_LonAdjDrivers!AJ$9:AJ$37,MATCH($F229,Inp_LonAdjDrivers!$F$9:$F$37,0))</f>
        <v>2285837.1324501275</v>
      </c>
      <c r="AK229" s="53">
        <f>INDEX(Inp_LonAdjDrivers!AK$9:AK$37,MATCH($F229,Inp_LonAdjDrivers!$F$9:$F$37,0))</f>
        <v>2288355.4250018988</v>
      </c>
    </row>
    <row r="230" spans="5:37" ht="14.2" customHeight="1">
      <c r="E230" s="2" t="s">
        <v>28</v>
      </c>
      <c r="F230" s="2" t="s">
        <v>147</v>
      </c>
      <c r="G230" s="2" t="s">
        <v>243</v>
      </c>
      <c r="J230" s="2" t="str">
        <f t="shared" si="65"/>
        <v>LonPREs (Internal &amp; External)CSV Customers, PREs, External condition reports</v>
      </c>
      <c r="T230" s="53" t="str">
        <f>INDEX(Inp_LonAdjDrivers!T$9:T$37,MATCH($F230,Inp_LonAdjDrivers!$F$9:$F$37,0))</f>
        <v/>
      </c>
      <c r="U230" s="53" t="str">
        <f>INDEX(Inp_LonAdjDrivers!U$9:U$37,MATCH($F230,Inp_LonAdjDrivers!$F$9:$F$37,0))</f>
        <v/>
      </c>
      <c r="V230" s="53" t="str">
        <f>INDEX(Inp_LonAdjDrivers!V$9:V$37,MATCH($F230,Inp_LonAdjDrivers!$F$9:$F$37,0))</f>
        <v/>
      </c>
      <c r="W230" s="53" t="str">
        <f>INDEX(Inp_LonAdjDrivers!W$9:W$37,MATCH($F230,Inp_LonAdjDrivers!$F$9:$F$37,0))</f>
        <v/>
      </c>
      <c r="X230" s="53" t="str">
        <f>INDEX(Inp_LonAdjDrivers!X$9:X$37,MATCH($F230,Inp_LonAdjDrivers!$F$9:$F$37,0))</f>
        <v/>
      </c>
      <c r="Y230" s="53">
        <f>INDEX(Inp_LonAdjDrivers!Y$9:Y$37,MATCH($F230,Inp_LonAdjDrivers!$F$9:$F$37,0))</f>
        <v>111429</v>
      </c>
      <c r="Z230" s="53">
        <f>INDEX(Inp_LonAdjDrivers!Z$9:Z$37,MATCH($F230,Inp_LonAdjDrivers!$F$9:$F$37,0))</f>
        <v>109380</v>
      </c>
      <c r="AA230" s="53">
        <f>INDEX(Inp_LonAdjDrivers!AA$9:AA$37,MATCH($F230,Inp_LonAdjDrivers!$F$9:$F$37,0))</f>
        <v>108140</v>
      </c>
      <c r="AB230" s="53">
        <f>INDEX(Inp_LonAdjDrivers!AB$9:AB$37,MATCH($F230,Inp_LonAdjDrivers!$F$9:$F$37,0))</f>
        <v>114675</v>
      </c>
      <c r="AC230" s="53">
        <f>INDEX(Inp_LonAdjDrivers!AC$9:AC$37,MATCH($F230,Inp_LonAdjDrivers!$F$9:$F$37,0))</f>
        <v>109663</v>
      </c>
      <c r="AD230" s="53">
        <f>INDEX(Inp_LonAdjDrivers!AD$9:AD$37,MATCH($F230,Inp_LonAdjDrivers!$F$9:$F$37,0))</f>
        <v>101044</v>
      </c>
      <c r="AE230" s="53">
        <f>INDEX(Inp_LonAdjDrivers!AE$9:AE$37,MATCH($F230,Inp_LonAdjDrivers!$F$9:$F$37,0))</f>
        <v>108404</v>
      </c>
      <c r="AF230" s="53">
        <f>INDEX(Inp_LonAdjDrivers!AF$9:AF$37,MATCH($F230,Inp_LonAdjDrivers!$F$9:$F$37,0))</f>
        <v>107162</v>
      </c>
      <c r="AG230" s="53">
        <f>INDEX(Inp_LonAdjDrivers!AG$9:AG$37,MATCH($F230,Inp_LonAdjDrivers!$F$9:$F$37,0))</f>
        <v>105798</v>
      </c>
      <c r="AH230" s="53">
        <f>INDEX(Inp_LonAdjDrivers!AH$9:AH$37,MATCH($F230,Inp_LonAdjDrivers!$F$9:$F$37,0))</f>
        <v>104454</v>
      </c>
      <c r="AI230" s="53">
        <f>INDEX(Inp_LonAdjDrivers!AI$9:AI$37,MATCH($F230,Inp_LonAdjDrivers!$F$9:$F$37,0))</f>
        <v>103130</v>
      </c>
      <c r="AJ230" s="53">
        <f>INDEX(Inp_LonAdjDrivers!AJ$9:AJ$37,MATCH($F230,Inp_LonAdjDrivers!$F$9:$F$37,0))</f>
        <v>101826</v>
      </c>
      <c r="AK230" s="53">
        <f>INDEX(Inp_LonAdjDrivers!AK$9:AK$37,MATCH($F230,Inp_LonAdjDrivers!$F$9:$F$37,0))</f>
        <v>100543</v>
      </c>
    </row>
    <row r="231" spans="5:37" ht="14.2" customHeight="1">
      <c r="E231" s="2" t="s">
        <v>28</v>
      </c>
      <c r="F231" s="66" t="s">
        <v>166</v>
      </c>
      <c r="G231" s="2" t="s">
        <v>243</v>
      </c>
      <c r="J231" s="2" t="str">
        <f t="shared" si="65"/>
        <v>LonTotal external condition reports
(service condition + mains condition)CSV Customers, PREs, External condition reports</v>
      </c>
      <c r="T231" s="53" t="str">
        <f>INDEX(Inp_LonAdjDrivers!T$9:T$37,MATCH($F231,Inp_LonAdjDrivers!$F$9:$F$37,0))</f>
        <v/>
      </c>
      <c r="U231" s="53" t="str">
        <f>INDEX(Inp_LonAdjDrivers!U$9:U$37,MATCH($F231,Inp_LonAdjDrivers!$F$9:$F$37,0))</f>
        <v/>
      </c>
      <c r="V231" s="53" t="str">
        <f>INDEX(Inp_LonAdjDrivers!V$9:V$37,MATCH($F231,Inp_LonAdjDrivers!$F$9:$F$37,0))</f>
        <v/>
      </c>
      <c r="W231" s="53" t="str">
        <f>INDEX(Inp_LonAdjDrivers!W$9:W$37,MATCH($F231,Inp_LonAdjDrivers!$F$9:$F$37,0))</f>
        <v/>
      </c>
      <c r="X231" s="53" t="str">
        <f>INDEX(Inp_LonAdjDrivers!X$9:X$37,MATCH($F231,Inp_LonAdjDrivers!$F$9:$F$37,0))</f>
        <v/>
      </c>
      <c r="Y231" s="53">
        <f>INDEX(Inp_LonAdjDrivers!Y$9:Y$37,MATCH($F231,Inp_LonAdjDrivers!$F$9:$F$37,0))</f>
        <v>18034</v>
      </c>
      <c r="Z231" s="53">
        <f>INDEX(Inp_LonAdjDrivers!Z$9:Z$37,MATCH($F231,Inp_LonAdjDrivers!$F$9:$F$37,0))</f>
        <v>20152</v>
      </c>
      <c r="AA231" s="53">
        <f>INDEX(Inp_LonAdjDrivers!AA$9:AA$37,MATCH($F231,Inp_LonAdjDrivers!$F$9:$F$37,0))</f>
        <v>19821</v>
      </c>
      <c r="AB231" s="53">
        <f>INDEX(Inp_LonAdjDrivers!AB$9:AB$37,MATCH($F231,Inp_LonAdjDrivers!$F$9:$F$37,0))</f>
        <v>20563</v>
      </c>
      <c r="AC231" s="53">
        <f>INDEX(Inp_LonAdjDrivers!AC$9:AC$37,MATCH($F231,Inp_LonAdjDrivers!$F$9:$F$37,0))</f>
        <v>18185</v>
      </c>
      <c r="AD231" s="53">
        <f>INDEX(Inp_LonAdjDrivers!AD$9:AD$37,MATCH($F231,Inp_LonAdjDrivers!$F$9:$F$37,0))</f>
        <v>17514</v>
      </c>
      <c r="AE231" s="53">
        <f>INDEX(Inp_LonAdjDrivers!AE$9:AE$37,MATCH($F231,Inp_LonAdjDrivers!$F$9:$F$37,0))</f>
        <v>17339</v>
      </c>
      <c r="AF231" s="53">
        <f>INDEX(Inp_LonAdjDrivers!AF$9:AF$37,MATCH($F231,Inp_LonAdjDrivers!$F$9:$F$37,0))</f>
        <v>17165</v>
      </c>
      <c r="AG231" s="53">
        <f>INDEX(Inp_LonAdjDrivers!AG$9:AG$37,MATCH($F231,Inp_LonAdjDrivers!$F$9:$F$37,0))</f>
        <v>16822</v>
      </c>
      <c r="AH231" s="53">
        <f>INDEX(Inp_LonAdjDrivers!AH$9:AH$37,MATCH($F231,Inp_LonAdjDrivers!$F$9:$F$37,0))</f>
        <v>16486</v>
      </c>
      <c r="AI231" s="53">
        <f>INDEX(Inp_LonAdjDrivers!AI$9:AI$37,MATCH($F231,Inp_LonAdjDrivers!$F$9:$F$37,0))</f>
        <v>16156</v>
      </c>
      <c r="AJ231" s="53">
        <f>INDEX(Inp_LonAdjDrivers!AJ$9:AJ$37,MATCH($F231,Inp_LonAdjDrivers!$F$9:$F$37,0))</f>
        <v>15833</v>
      </c>
      <c r="AK231" s="53">
        <f>INDEX(Inp_LonAdjDrivers!AK$9:AK$37,MATCH($F231,Inp_LonAdjDrivers!$F$9:$F$37,0))</f>
        <v>15516</v>
      </c>
    </row>
    <row r="232" spans="5:37" ht="14.2" customHeight="1">
      <c r="E232" s="2" t="s">
        <v>28</v>
      </c>
      <c r="F232" s="3" t="s">
        <v>202</v>
      </c>
      <c r="G232" s="3" t="str">
        <f>G231</f>
        <v>CSV Customers, PREs, External condition reports</v>
      </c>
      <c r="H232" s="3"/>
      <c r="J232" s="2" t="str">
        <f>E232&amp;$G232&amp;""&amp;H232</f>
        <v>LonCSV Customers, PREs, External condition reports</v>
      </c>
      <c r="T232" s="53" t="e">
        <f t="shared" ref="T232:AK232" si="66">T229^$R$52*T230^$R$53*T231^$R$54</f>
        <v>#VALUE!</v>
      </c>
      <c r="U232" s="53" t="e">
        <f t="shared" si="66"/>
        <v>#VALUE!</v>
      </c>
      <c r="V232" s="53" t="e">
        <f t="shared" si="66"/>
        <v>#VALUE!</v>
      </c>
      <c r="W232" s="53" t="e">
        <f t="shared" si="66"/>
        <v>#VALUE!</v>
      </c>
      <c r="X232" s="53" t="e">
        <f t="shared" si="66"/>
        <v>#VALUE!</v>
      </c>
      <c r="Y232" s="53">
        <f t="shared" si="66"/>
        <v>97756.425091695855</v>
      </c>
      <c r="Z232" s="53">
        <f t="shared" si="66"/>
        <v>101947.35361453677</v>
      </c>
      <c r="AA232" s="53">
        <f t="shared" si="66"/>
        <v>100847.8180474687</v>
      </c>
      <c r="AB232" s="53">
        <f t="shared" si="66"/>
        <v>104554.84768611923</v>
      </c>
      <c r="AC232" s="53">
        <f t="shared" si="66"/>
        <v>97583.361882793295</v>
      </c>
      <c r="AD232" s="53">
        <f t="shared" si="66"/>
        <v>93353.39118491071</v>
      </c>
      <c r="AE232" s="53">
        <f t="shared" si="66"/>
        <v>95211.648308593198</v>
      </c>
      <c r="AF232" s="53">
        <f t="shared" si="66"/>
        <v>94422.476124688183</v>
      </c>
      <c r="AG232" s="53">
        <f t="shared" si="66"/>
        <v>93205.926585611014</v>
      </c>
      <c r="AH232" s="53">
        <f t="shared" si="66"/>
        <v>92006.256979215366</v>
      </c>
      <c r="AI232" s="53">
        <f t="shared" si="66"/>
        <v>90821.217703059709</v>
      </c>
      <c r="AJ232" s="53">
        <f t="shared" si="66"/>
        <v>89653.442057785578</v>
      </c>
      <c r="AK232" s="53">
        <f t="shared" si="66"/>
        <v>88500.95516293055</v>
      </c>
    </row>
    <row r="233" spans="5:37" ht="14.2" customHeight="1">
      <c r="T233" s="67"/>
      <c r="U233" s="67"/>
      <c r="V233" s="67"/>
      <c r="W233" s="67"/>
      <c r="X233" s="67"/>
      <c r="Y233" s="67"/>
      <c r="Z233" s="67"/>
      <c r="AA233" s="67"/>
      <c r="AB233" s="67"/>
      <c r="AC233" s="67"/>
      <c r="AD233" s="67"/>
      <c r="AE233" s="67"/>
      <c r="AF233" s="67"/>
      <c r="AG233" s="67"/>
      <c r="AH233" s="67"/>
      <c r="AI233" s="67"/>
      <c r="AJ233" s="67"/>
      <c r="AK233" s="67"/>
    </row>
    <row r="234" spans="5:37" ht="14.2" customHeight="1">
      <c r="E234" s="2" t="s">
        <v>28</v>
      </c>
      <c r="F234" s="2" t="s">
        <v>141</v>
      </c>
      <c r="G234" s="2" t="s">
        <v>244</v>
      </c>
      <c r="J234" s="2" t="str">
        <f t="shared" ref="J234:J237" si="67">E234&amp;$F234&amp;""&amp;G234&amp;""&amp;H234</f>
        <v>LonCustomersCSV Customers, PREs, External condition reports, MEAV</v>
      </c>
      <c r="T234" s="53" t="str">
        <f>INDEX(Inp_LonAdjDrivers!T$9:T$37,MATCH($F234,Inp_LonAdjDrivers!$F$9:$F$37,0))</f>
        <v/>
      </c>
      <c r="U234" s="53" t="str">
        <f>INDEX(Inp_LonAdjDrivers!U$9:U$37,MATCH($F234,Inp_LonAdjDrivers!$F$9:$F$37,0))</f>
        <v/>
      </c>
      <c r="V234" s="53" t="str">
        <f>INDEX(Inp_LonAdjDrivers!V$9:V$37,MATCH($F234,Inp_LonAdjDrivers!$F$9:$F$37,0))</f>
        <v/>
      </c>
      <c r="W234" s="53" t="str">
        <f>INDEX(Inp_LonAdjDrivers!W$9:W$37,MATCH($F234,Inp_LonAdjDrivers!$F$9:$F$37,0))</f>
        <v/>
      </c>
      <c r="X234" s="53" t="str">
        <f>INDEX(Inp_LonAdjDrivers!X$9:X$37,MATCH($F234,Inp_LonAdjDrivers!$F$9:$F$37,0))</f>
        <v/>
      </c>
      <c r="Y234" s="53">
        <f>INDEX(Inp_LonAdjDrivers!Y$9:Y$37,MATCH($F234,Inp_LonAdjDrivers!$F$9:$F$37,0))</f>
        <v>2273227.9996700003</v>
      </c>
      <c r="Z234" s="53">
        <f>INDEX(Inp_LonAdjDrivers!Z$9:Z$37,MATCH($F234,Inp_LonAdjDrivers!$F$9:$F$37,0))</f>
        <v>2271160.99963</v>
      </c>
      <c r="AA234" s="53">
        <f>INDEX(Inp_LonAdjDrivers!AA$9:AA$37,MATCH($F234,Inp_LonAdjDrivers!$F$9:$F$37,0))</f>
        <v>2274236.0001699999</v>
      </c>
      <c r="AB234" s="53">
        <f>INDEX(Inp_LonAdjDrivers!AB$9:AB$37,MATCH($F234,Inp_LonAdjDrivers!$F$9:$F$37,0))</f>
        <v>2273676.99976</v>
      </c>
      <c r="AC234" s="53">
        <f>INDEX(Inp_LonAdjDrivers!AC$9:AC$37,MATCH($F234,Inp_LonAdjDrivers!$F$9:$F$37,0))</f>
        <v>2273783.9999000002</v>
      </c>
      <c r="AD234" s="53">
        <f>INDEX(Inp_LonAdjDrivers!AD$9:AD$37,MATCH($F234,Inp_LonAdjDrivers!$F$9:$F$37,0))</f>
        <v>2275281</v>
      </c>
      <c r="AE234" s="53">
        <f>INDEX(Inp_LonAdjDrivers!AE$9:AE$37,MATCH($F234,Inp_LonAdjDrivers!$F$9:$F$37,0))</f>
        <v>2275538.0272101387</v>
      </c>
      <c r="AF234" s="53">
        <f>INDEX(Inp_LonAdjDrivers!AF$9:AF$37,MATCH($F234,Inp_LonAdjDrivers!$F$9:$F$37,0))</f>
        <v>2275854.0590014942</v>
      </c>
      <c r="AG234" s="53">
        <f>INDEX(Inp_LonAdjDrivers!AG$9:AG$37,MATCH($F234,Inp_LonAdjDrivers!$F$9:$F$37,0))</f>
        <v>2278336.5572692892</v>
      </c>
      <c r="AH234" s="53">
        <f>INDEX(Inp_LonAdjDrivers!AH$9:AH$37,MATCH($F234,Inp_LonAdjDrivers!$F$9:$F$37,0))</f>
        <v>2280827.8217441593</v>
      </c>
      <c r="AI234" s="53">
        <f>INDEX(Inp_LonAdjDrivers!AI$9:AI$37,MATCH($F234,Inp_LonAdjDrivers!$F$9:$F$37,0))</f>
        <v>2283327.9727922557</v>
      </c>
      <c r="AJ234" s="53">
        <f>INDEX(Inp_LonAdjDrivers!AJ$9:AJ$37,MATCH($F234,Inp_LonAdjDrivers!$F$9:$F$37,0))</f>
        <v>2285837.1324501275</v>
      </c>
      <c r="AK234" s="53">
        <f>INDEX(Inp_LonAdjDrivers!AK$9:AK$37,MATCH($F234,Inp_LonAdjDrivers!$F$9:$F$37,0))</f>
        <v>2288355.4250018988</v>
      </c>
    </row>
    <row r="235" spans="5:37" ht="14.2" customHeight="1">
      <c r="E235" s="2" t="s">
        <v>28</v>
      </c>
      <c r="F235" s="2" t="s">
        <v>147</v>
      </c>
      <c r="G235" s="2" t="s">
        <v>244</v>
      </c>
      <c r="J235" s="2" t="str">
        <f t="shared" si="67"/>
        <v>LonPREs (Internal &amp; External)CSV Customers, PREs, External condition reports, MEAV</v>
      </c>
      <c r="T235" s="53" t="str">
        <f>INDEX(Inp_LonAdjDrivers!T$9:T$37,MATCH($F235,Inp_LonAdjDrivers!$F$9:$F$37,0))</f>
        <v/>
      </c>
      <c r="U235" s="53" t="str">
        <f>INDEX(Inp_LonAdjDrivers!U$9:U$37,MATCH($F235,Inp_LonAdjDrivers!$F$9:$F$37,0))</f>
        <v/>
      </c>
      <c r="V235" s="53" t="str">
        <f>INDEX(Inp_LonAdjDrivers!V$9:V$37,MATCH($F235,Inp_LonAdjDrivers!$F$9:$F$37,0))</f>
        <v/>
      </c>
      <c r="W235" s="53" t="str">
        <f>INDEX(Inp_LonAdjDrivers!W$9:W$37,MATCH($F235,Inp_LonAdjDrivers!$F$9:$F$37,0))</f>
        <v/>
      </c>
      <c r="X235" s="53" t="str">
        <f>INDEX(Inp_LonAdjDrivers!X$9:X$37,MATCH($F235,Inp_LonAdjDrivers!$F$9:$F$37,0))</f>
        <v/>
      </c>
      <c r="Y235" s="53">
        <f>INDEX(Inp_LonAdjDrivers!Y$9:Y$37,MATCH($F235,Inp_LonAdjDrivers!$F$9:$F$37,0))</f>
        <v>111429</v>
      </c>
      <c r="Z235" s="53">
        <f>INDEX(Inp_LonAdjDrivers!Z$9:Z$37,MATCH($F235,Inp_LonAdjDrivers!$F$9:$F$37,0))</f>
        <v>109380</v>
      </c>
      <c r="AA235" s="53">
        <f>INDEX(Inp_LonAdjDrivers!AA$9:AA$37,MATCH($F235,Inp_LonAdjDrivers!$F$9:$F$37,0))</f>
        <v>108140</v>
      </c>
      <c r="AB235" s="53">
        <f>INDEX(Inp_LonAdjDrivers!AB$9:AB$37,MATCH($F235,Inp_LonAdjDrivers!$F$9:$F$37,0))</f>
        <v>114675</v>
      </c>
      <c r="AC235" s="53">
        <f>INDEX(Inp_LonAdjDrivers!AC$9:AC$37,MATCH($F235,Inp_LonAdjDrivers!$F$9:$F$37,0))</f>
        <v>109663</v>
      </c>
      <c r="AD235" s="53">
        <f>INDEX(Inp_LonAdjDrivers!AD$9:AD$37,MATCH($F235,Inp_LonAdjDrivers!$F$9:$F$37,0))</f>
        <v>101044</v>
      </c>
      <c r="AE235" s="53">
        <f>INDEX(Inp_LonAdjDrivers!AE$9:AE$37,MATCH($F235,Inp_LonAdjDrivers!$F$9:$F$37,0))</f>
        <v>108404</v>
      </c>
      <c r="AF235" s="53">
        <f>INDEX(Inp_LonAdjDrivers!AF$9:AF$37,MATCH($F235,Inp_LonAdjDrivers!$F$9:$F$37,0))</f>
        <v>107162</v>
      </c>
      <c r="AG235" s="53">
        <f>INDEX(Inp_LonAdjDrivers!AG$9:AG$37,MATCH($F235,Inp_LonAdjDrivers!$F$9:$F$37,0))</f>
        <v>105798</v>
      </c>
      <c r="AH235" s="53">
        <f>INDEX(Inp_LonAdjDrivers!AH$9:AH$37,MATCH($F235,Inp_LonAdjDrivers!$F$9:$F$37,0))</f>
        <v>104454</v>
      </c>
      <c r="AI235" s="53">
        <f>INDEX(Inp_LonAdjDrivers!AI$9:AI$37,MATCH($F235,Inp_LonAdjDrivers!$F$9:$F$37,0))</f>
        <v>103130</v>
      </c>
      <c r="AJ235" s="53">
        <f>INDEX(Inp_LonAdjDrivers!AJ$9:AJ$37,MATCH($F235,Inp_LonAdjDrivers!$F$9:$F$37,0))</f>
        <v>101826</v>
      </c>
      <c r="AK235" s="53">
        <f>INDEX(Inp_LonAdjDrivers!AK$9:AK$37,MATCH($F235,Inp_LonAdjDrivers!$F$9:$F$37,0))</f>
        <v>100543</v>
      </c>
    </row>
    <row r="236" spans="5:37" ht="14.2" customHeight="1">
      <c r="E236" s="2" t="s">
        <v>28</v>
      </c>
      <c r="F236" s="66" t="s">
        <v>166</v>
      </c>
      <c r="G236" s="2" t="s">
        <v>244</v>
      </c>
      <c r="J236" s="2" t="str">
        <f t="shared" si="67"/>
        <v>LonTotal external condition reports
(service condition + mains condition)CSV Customers, PREs, External condition reports, MEAV</v>
      </c>
      <c r="T236" s="53" t="str">
        <f>INDEX(Inp_LonAdjDrivers!T$9:T$37,MATCH($F236,Inp_LonAdjDrivers!$F$9:$F$37,0))</f>
        <v/>
      </c>
      <c r="U236" s="53" t="str">
        <f>INDEX(Inp_LonAdjDrivers!U$9:U$37,MATCH($F236,Inp_LonAdjDrivers!$F$9:$F$37,0))</f>
        <v/>
      </c>
      <c r="V236" s="53" t="str">
        <f>INDEX(Inp_LonAdjDrivers!V$9:V$37,MATCH($F236,Inp_LonAdjDrivers!$F$9:$F$37,0))</f>
        <v/>
      </c>
      <c r="W236" s="53" t="str">
        <f>INDEX(Inp_LonAdjDrivers!W$9:W$37,MATCH($F236,Inp_LonAdjDrivers!$F$9:$F$37,0))</f>
        <v/>
      </c>
      <c r="X236" s="53" t="str">
        <f>INDEX(Inp_LonAdjDrivers!X$9:X$37,MATCH($F236,Inp_LonAdjDrivers!$F$9:$F$37,0))</f>
        <v/>
      </c>
      <c r="Y236" s="53">
        <f>INDEX(Inp_LonAdjDrivers!Y$9:Y$37,MATCH($F236,Inp_LonAdjDrivers!$F$9:$F$37,0))</f>
        <v>18034</v>
      </c>
      <c r="Z236" s="53">
        <f>INDEX(Inp_LonAdjDrivers!Z$9:Z$37,MATCH($F236,Inp_LonAdjDrivers!$F$9:$F$37,0))</f>
        <v>20152</v>
      </c>
      <c r="AA236" s="53">
        <f>INDEX(Inp_LonAdjDrivers!AA$9:AA$37,MATCH($F236,Inp_LonAdjDrivers!$F$9:$F$37,0))</f>
        <v>19821</v>
      </c>
      <c r="AB236" s="53">
        <f>INDEX(Inp_LonAdjDrivers!AB$9:AB$37,MATCH($F236,Inp_LonAdjDrivers!$F$9:$F$37,0))</f>
        <v>20563</v>
      </c>
      <c r="AC236" s="53">
        <f>INDEX(Inp_LonAdjDrivers!AC$9:AC$37,MATCH($F236,Inp_LonAdjDrivers!$F$9:$F$37,0))</f>
        <v>18185</v>
      </c>
      <c r="AD236" s="53">
        <f>INDEX(Inp_LonAdjDrivers!AD$9:AD$37,MATCH($F236,Inp_LonAdjDrivers!$F$9:$F$37,0))</f>
        <v>17514</v>
      </c>
      <c r="AE236" s="53">
        <f>INDEX(Inp_LonAdjDrivers!AE$9:AE$37,MATCH($F236,Inp_LonAdjDrivers!$F$9:$F$37,0))</f>
        <v>17339</v>
      </c>
      <c r="AF236" s="53">
        <f>INDEX(Inp_LonAdjDrivers!AF$9:AF$37,MATCH($F236,Inp_LonAdjDrivers!$F$9:$F$37,0))</f>
        <v>17165</v>
      </c>
      <c r="AG236" s="53">
        <f>INDEX(Inp_LonAdjDrivers!AG$9:AG$37,MATCH($F236,Inp_LonAdjDrivers!$F$9:$F$37,0))</f>
        <v>16822</v>
      </c>
      <c r="AH236" s="53">
        <f>INDEX(Inp_LonAdjDrivers!AH$9:AH$37,MATCH($F236,Inp_LonAdjDrivers!$F$9:$F$37,0))</f>
        <v>16486</v>
      </c>
      <c r="AI236" s="53">
        <f>INDEX(Inp_LonAdjDrivers!AI$9:AI$37,MATCH($F236,Inp_LonAdjDrivers!$F$9:$F$37,0))</f>
        <v>16156</v>
      </c>
      <c r="AJ236" s="53">
        <f>INDEX(Inp_LonAdjDrivers!AJ$9:AJ$37,MATCH($F236,Inp_LonAdjDrivers!$F$9:$F$37,0))</f>
        <v>15833</v>
      </c>
      <c r="AK236" s="53">
        <f>INDEX(Inp_LonAdjDrivers!AK$9:AK$37,MATCH($F236,Inp_LonAdjDrivers!$F$9:$F$37,0))</f>
        <v>15516</v>
      </c>
    </row>
    <row r="237" spans="5:37" ht="14.2" customHeight="1">
      <c r="E237" s="2" t="s">
        <v>28</v>
      </c>
      <c r="F237" s="2" t="s">
        <v>168</v>
      </c>
      <c r="G237" s="2" t="s">
        <v>244</v>
      </c>
      <c r="J237" s="2" t="str">
        <f t="shared" si="67"/>
        <v>LonMEAVCSV Customers, PREs, External condition reports, MEAV</v>
      </c>
      <c r="T237" s="53" t="e">
        <f t="shared" ref="T237:AK237" si="68">T234^$R$57*T235^$R$58*T236^$R$59</f>
        <v>#VALUE!</v>
      </c>
      <c r="U237" s="53" t="e">
        <f t="shared" si="68"/>
        <v>#VALUE!</v>
      </c>
      <c r="V237" s="53" t="e">
        <f t="shared" si="68"/>
        <v>#VALUE!</v>
      </c>
      <c r="W237" s="53" t="e">
        <f t="shared" si="68"/>
        <v>#VALUE!</v>
      </c>
      <c r="X237" s="53" t="e">
        <f t="shared" si="68"/>
        <v>#VALUE!</v>
      </c>
      <c r="Y237" s="53">
        <f t="shared" si="68"/>
        <v>28024.645123241393</v>
      </c>
      <c r="Z237" s="53">
        <f t="shared" si="68"/>
        <v>28843.61943705762</v>
      </c>
      <c r="AA237" s="53">
        <f t="shared" si="68"/>
        <v>28634.859351156956</v>
      </c>
      <c r="AB237" s="53">
        <f t="shared" si="68"/>
        <v>29355.518122775175</v>
      </c>
      <c r="AC237" s="53">
        <f t="shared" si="68"/>
        <v>27991.505009691104</v>
      </c>
      <c r="AD237" s="53">
        <f t="shared" si="68"/>
        <v>27151.844544017084</v>
      </c>
      <c r="AE237" s="53">
        <f t="shared" si="68"/>
        <v>27523.915797731337</v>
      </c>
      <c r="AF237" s="53">
        <f t="shared" si="68"/>
        <v>27366.98838682763</v>
      </c>
      <c r="AG237" s="53">
        <f t="shared" si="68"/>
        <v>27128.022042273929</v>
      </c>
      <c r="AH237" s="53">
        <f t="shared" si="68"/>
        <v>26891.396676099648</v>
      </c>
      <c r="AI237" s="53">
        <f t="shared" si="68"/>
        <v>26656.682556778233</v>
      </c>
      <c r="AJ237" s="53">
        <f t="shared" si="68"/>
        <v>26424.435131139842</v>
      </c>
      <c r="AK237" s="53">
        <f t="shared" si="68"/>
        <v>26194.278555171019</v>
      </c>
    </row>
    <row r="238" spans="5:37" ht="14.2" customHeight="1">
      <c r="E238" s="2" t="s">
        <v>28</v>
      </c>
      <c r="F238" s="3" t="s">
        <v>202</v>
      </c>
      <c r="G238" s="3" t="str">
        <f>G237</f>
        <v>CSV Customers, PREs, External condition reports, MEAV</v>
      </c>
      <c r="H238" s="3"/>
      <c r="J238" s="2" t="str">
        <f>E238&amp;$G238&amp;""&amp;H238</f>
        <v>LonCSV Customers, PREs, External condition reports, MEAV</v>
      </c>
      <c r="T238" s="53" t="e">
        <f t="shared" ref="T238:AK238" si="69">T234^$R$57*T235^$R$58*T236^$R$59*T237^$R$60</f>
        <v>#VALUE!</v>
      </c>
      <c r="U238" s="53" t="e">
        <f t="shared" si="69"/>
        <v>#VALUE!</v>
      </c>
      <c r="V238" s="53" t="e">
        <f t="shared" si="69"/>
        <v>#VALUE!</v>
      </c>
      <c r="W238" s="53" t="e">
        <f t="shared" si="69"/>
        <v>#VALUE!</v>
      </c>
      <c r="X238" s="53" t="e">
        <f t="shared" si="69"/>
        <v>#VALUE!</v>
      </c>
      <c r="Y238" s="53">
        <f t="shared" si="69"/>
        <v>133026.74625948456</v>
      </c>
      <c r="Z238" s="53">
        <f t="shared" si="69"/>
        <v>137515.33041101811</v>
      </c>
      <c r="AA238" s="53">
        <f t="shared" si="69"/>
        <v>136369.30743878093</v>
      </c>
      <c r="AB238" s="53">
        <f t="shared" si="69"/>
        <v>140330.80907425334</v>
      </c>
      <c r="AC238" s="53">
        <f t="shared" si="69"/>
        <v>132845.52971489562</v>
      </c>
      <c r="AD238" s="53">
        <f t="shared" si="69"/>
        <v>128265.07948706081</v>
      </c>
      <c r="AE238" s="53">
        <f t="shared" si="69"/>
        <v>130292.15468205692</v>
      </c>
      <c r="AF238" s="53">
        <f t="shared" si="69"/>
        <v>129436.68958669237</v>
      </c>
      <c r="AG238" s="53">
        <f t="shared" si="69"/>
        <v>128135.43574625248</v>
      </c>
      <c r="AH238" s="53">
        <f t="shared" si="69"/>
        <v>126848.64589890697</v>
      </c>
      <c r="AI238" s="53">
        <f t="shared" si="69"/>
        <v>125573.94964477324</v>
      </c>
      <c r="AJ238" s="53">
        <f t="shared" si="69"/>
        <v>124314.32861946934</v>
      </c>
      <c r="AK238" s="53">
        <f t="shared" si="69"/>
        <v>123067.70747863768</v>
      </c>
    </row>
    <row r="239" spans="5:37" ht="14.2" customHeight="1">
      <c r="T239" s="67"/>
      <c r="U239" s="67"/>
      <c r="V239" s="67"/>
      <c r="W239" s="67"/>
      <c r="X239" s="67"/>
      <c r="Y239" s="67"/>
      <c r="Z239" s="67"/>
      <c r="AA239" s="67"/>
      <c r="AB239" s="67"/>
      <c r="AC239" s="67"/>
      <c r="AD239" s="67"/>
      <c r="AE239" s="67"/>
      <c r="AF239" s="67"/>
      <c r="AG239" s="67"/>
      <c r="AH239" s="67"/>
      <c r="AI239" s="67"/>
      <c r="AJ239" s="67"/>
      <c r="AK239" s="67"/>
    </row>
    <row r="240" spans="5:37" ht="14.2" customHeight="1">
      <c r="E240" s="2" t="s">
        <v>28</v>
      </c>
      <c r="F240" s="2" t="s">
        <v>154</v>
      </c>
      <c r="G240" s="2" t="s">
        <v>237</v>
      </c>
      <c r="J240" s="2" t="str">
        <f t="shared" ref="J240:J246" si="70">E240&amp;$F240&amp;""&amp;G240&amp;""&amp;H240</f>
        <v>LonRepex Synthetic CostsCSV Totex (smoothed)</v>
      </c>
      <c r="T240" s="53" t="str">
        <f>INDEX(Inp_LonAdjDrivers!T$9:T$37,MATCH($F240,Inp_LonAdjDrivers!$F$9:$F$37,0))</f>
        <v/>
      </c>
      <c r="U240" s="53" t="str">
        <f>INDEX(Inp_LonAdjDrivers!U$9:U$37,MATCH($F240,Inp_LonAdjDrivers!$F$9:$F$37,0))</f>
        <v/>
      </c>
      <c r="V240" s="53" t="str">
        <f>INDEX(Inp_LonAdjDrivers!V$9:V$37,MATCH($F240,Inp_LonAdjDrivers!$F$9:$F$37,0))</f>
        <v/>
      </c>
      <c r="W240" s="53" t="str">
        <f>INDEX(Inp_LonAdjDrivers!W$9:W$37,MATCH($F240,Inp_LonAdjDrivers!$F$9:$F$37,0))</f>
        <v/>
      </c>
      <c r="X240" s="53" t="str">
        <f>INDEX(Inp_LonAdjDrivers!X$9:X$37,MATCH($F240,Inp_LonAdjDrivers!$F$9:$F$37,0))</f>
        <v/>
      </c>
      <c r="Y240" s="53">
        <f>INDEX(Inp_LonAdjDrivers!Y$9:Y$37,MATCH($F240,Inp_LonAdjDrivers!$F$9:$F$37,0))</f>
        <v>72.202620514726533</v>
      </c>
      <c r="Z240" s="53">
        <f>INDEX(Inp_LonAdjDrivers!Z$9:Z$37,MATCH($F240,Inp_LonAdjDrivers!$F$9:$F$37,0))</f>
        <v>75.412575728986553</v>
      </c>
      <c r="AA240" s="53">
        <f>INDEX(Inp_LonAdjDrivers!AA$9:AA$37,MATCH($F240,Inp_LonAdjDrivers!$F$9:$F$37,0))</f>
        <v>76.101386988509546</v>
      </c>
      <c r="AB240" s="53">
        <f>INDEX(Inp_LonAdjDrivers!AB$9:AB$37,MATCH($F240,Inp_LonAdjDrivers!$F$9:$F$37,0))</f>
        <v>84.598456330453033</v>
      </c>
      <c r="AC240" s="53">
        <f>INDEX(Inp_LonAdjDrivers!AC$9:AC$37,MATCH($F240,Inp_LonAdjDrivers!$F$9:$F$37,0))</f>
        <v>81.953907778930272</v>
      </c>
      <c r="AD240" s="53">
        <f>INDEX(Inp_LonAdjDrivers!AD$9:AD$37,MATCH($F240,Inp_LonAdjDrivers!$F$9:$F$37,0))</f>
        <v>91.275626328681398</v>
      </c>
      <c r="AE240" s="53">
        <f>INDEX(Inp_LonAdjDrivers!AE$9:AE$37,MATCH($F240,Inp_LonAdjDrivers!$F$9:$F$37,0))</f>
        <v>106.00771849685226</v>
      </c>
      <c r="AF240" s="53">
        <f>INDEX(Inp_LonAdjDrivers!AF$9:AF$37,MATCH($F240,Inp_LonAdjDrivers!$F$9:$F$37,0))</f>
        <v>103.04030785607206</v>
      </c>
      <c r="AG240" s="53">
        <f>INDEX(Inp_LonAdjDrivers!AG$9:AG$37,MATCH($F240,Inp_LonAdjDrivers!$F$9:$F$37,0))</f>
        <v>84.698406684702547</v>
      </c>
      <c r="AH240" s="53">
        <f>INDEX(Inp_LonAdjDrivers!AH$9:AH$37,MATCH($F240,Inp_LonAdjDrivers!$F$9:$F$37,0))</f>
        <v>85.515946660677372</v>
      </c>
      <c r="AI240" s="53">
        <f>INDEX(Inp_LonAdjDrivers!AI$9:AI$37,MATCH($F240,Inp_LonAdjDrivers!$F$9:$F$37,0))</f>
        <v>86.783015720828132</v>
      </c>
      <c r="AJ240" s="53">
        <f>INDEX(Inp_LonAdjDrivers!AJ$9:AJ$37,MATCH($F240,Inp_LonAdjDrivers!$F$9:$F$37,0))</f>
        <v>84.950571481946909</v>
      </c>
      <c r="AK240" s="53">
        <f>INDEX(Inp_LonAdjDrivers!AK$9:AK$37,MATCH($F240,Inp_LonAdjDrivers!$F$9:$F$37,0))</f>
        <v>84.938717925167367</v>
      </c>
    </row>
    <row r="241" spans="5:37" ht="14.2" customHeight="1">
      <c r="E241" s="2" t="s">
        <v>28</v>
      </c>
      <c r="F241" s="2" t="s">
        <v>169</v>
      </c>
      <c r="G241" s="2" t="s">
        <v>237</v>
      </c>
      <c r="J241" s="2" t="str">
        <f t="shared" si="70"/>
        <v>LonCapex synthetic costs - Mains (smoothed)CSV Totex (smoothed)</v>
      </c>
      <c r="T241" s="53" t="str">
        <f>INDEX(Inp_LonAdjDrivers!T$9:T$37,MATCH($F241,Inp_LonAdjDrivers!$F$9:$F$37,0))</f>
        <v/>
      </c>
      <c r="U241" s="53" t="str">
        <f>INDEX(Inp_LonAdjDrivers!U$9:U$37,MATCH($F241,Inp_LonAdjDrivers!$F$9:$F$37,0))</f>
        <v/>
      </c>
      <c r="V241" s="53" t="str">
        <f>INDEX(Inp_LonAdjDrivers!V$9:V$37,MATCH($F241,Inp_LonAdjDrivers!$F$9:$F$37,0))</f>
        <v/>
      </c>
      <c r="W241" s="53" t="str">
        <f>INDEX(Inp_LonAdjDrivers!W$9:W$37,MATCH($F241,Inp_LonAdjDrivers!$F$9:$F$37,0))</f>
        <v/>
      </c>
      <c r="X241" s="53" t="str">
        <f>INDEX(Inp_LonAdjDrivers!X$9:X$37,MATCH($F241,Inp_LonAdjDrivers!$F$9:$F$37,0))</f>
        <v/>
      </c>
      <c r="Y241" s="53">
        <f>INDEX(Inp_LonAdjDrivers!Y$9:Y$37,MATCH($F241,Inp_LonAdjDrivers!$F$9:$F$37,0))</f>
        <v>0.40924819953937164</v>
      </c>
      <c r="Z241" s="53">
        <f>INDEX(Inp_LonAdjDrivers!Z$9:Z$37,MATCH($F241,Inp_LonAdjDrivers!$F$9:$F$37,0))</f>
        <v>0.43615313815018814</v>
      </c>
      <c r="AA241" s="53">
        <f>INDEX(Inp_LonAdjDrivers!AA$9:AA$37,MATCH($F241,Inp_LonAdjDrivers!$F$9:$F$37,0))</f>
        <v>0.54271116107941508</v>
      </c>
      <c r="AB241" s="53">
        <f>INDEX(Inp_LonAdjDrivers!AB$9:AB$37,MATCH($F241,Inp_LonAdjDrivers!$F$9:$F$37,0))</f>
        <v>0.59951852812736484</v>
      </c>
      <c r="AC241" s="53">
        <f>INDEX(Inp_LonAdjDrivers!AC$9:AC$37,MATCH($F241,Inp_LonAdjDrivers!$F$9:$F$37,0))</f>
        <v>0.6476382567243576</v>
      </c>
      <c r="AD241" s="53">
        <f>INDEX(Inp_LonAdjDrivers!AD$9:AD$37,MATCH($F241,Inp_LonAdjDrivers!$F$9:$F$37,0))</f>
        <v>0.89168552003025203</v>
      </c>
      <c r="AE241" s="53">
        <f>INDEX(Inp_LonAdjDrivers!AE$9:AE$37,MATCH($F241,Inp_LonAdjDrivers!$F$9:$F$37,0))</f>
        <v>0.98969699560555824</v>
      </c>
      <c r="AF241" s="53">
        <f>INDEX(Inp_LonAdjDrivers!AF$9:AF$37,MATCH($F241,Inp_LonAdjDrivers!$F$9:$F$37,0))</f>
        <v>1.0928647960387943</v>
      </c>
      <c r="AG241" s="53">
        <f>INDEX(Inp_LonAdjDrivers!AG$9:AG$37,MATCH($F241,Inp_LonAdjDrivers!$F$9:$F$37,0))</f>
        <v>1.0059240238542886</v>
      </c>
      <c r="AH241" s="53">
        <f>INDEX(Inp_LonAdjDrivers!AH$9:AH$37,MATCH($F241,Inp_LonAdjDrivers!$F$9:$F$37,0))</f>
        <v>0.87001136187382622</v>
      </c>
      <c r="AI241" s="53">
        <f>INDEX(Inp_LonAdjDrivers!AI$9:AI$37,MATCH($F241,Inp_LonAdjDrivers!$F$9:$F$37,0))</f>
        <v>0.75526495924159609</v>
      </c>
      <c r="AJ241" s="53">
        <f>INDEX(Inp_LonAdjDrivers!AJ$9:AJ$37,MATCH($F241,Inp_LonAdjDrivers!$F$9:$F$37,0))</f>
        <v>0.70372831944052405</v>
      </c>
      <c r="AK241" s="53">
        <f>INDEX(Inp_LonAdjDrivers!AK$9:AK$37,MATCH($F241,Inp_LonAdjDrivers!$F$9:$F$37,0))</f>
        <v>0.43097519565439263</v>
      </c>
    </row>
    <row r="242" spans="5:37" ht="14.2" customHeight="1">
      <c r="E242" s="2" t="s">
        <v>28</v>
      </c>
      <c r="F242" s="2" t="s">
        <v>170</v>
      </c>
      <c r="G242" s="2" t="s">
        <v>237</v>
      </c>
      <c r="J242" s="2" t="str">
        <f t="shared" si="70"/>
        <v>LonCapex synthetic costs - Connections (smoothed)CSV Totex (smoothed)</v>
      </c>
      <c r="T242" s="53" t="str">
        <f>INDEX(Inp_LonAdjDrivers!T$9:T$37,MATCH($F242,Inp_LonAdjDrivers!$F$9:$F$37,0))</f>
        <v/>
      </c>
      <c r="U242" s="53" t="str">
        <f>INDEX(Inp_LonAdjDrivers!U$9:U$37,MATCH($F242,Inp_LonAdjDrivers!$F$9:$F$37,0))</f>
        <v/>
      </c>
      <c r="V242" s="53" t="str">
        <f>INDEX(Inp_LonAdjDrivers!V$9:V$37,MATCH($F242,Inp_LonAdjDrivers!$F$9:$F$37,0))</f>
        <v/>
      </c>
      <c r="W242" s="53" t="str">
        <f>INDEX(Inp_LonAdjDrivers!W$9:W$37,MATCH($F242,Inp_LonAdjDrivers!$F$9:$F$37,0))</f>
        <v/>
      </c>
      <c r="X242" s="53" t="str">
        <f>INDEX(Inp_LonAdjDrivers!X$9:X$37,MATCH($F242,Inp_LonAdjDrivers!$F$9:$F$37,0))</f>
        <v/>
      </c>
      <c r="Y242" s="53">
        <f>INDEX(Inp_LonAdjDrivers!Y$9:Y$37,MATCH($F242,Inp_LonAdjDrivers!$F$9:$F$37,0))</f>
        <v>2.7591938128660032</v>
      </c>
      <c r="Z242" s="53">
        <f>INDEX(Inp_LonAdjDrivers!Z$9:Z$37,MATCH($F242,Inp_LonAdjDrivers!$F$9:$F$37,0))</f>
        <v>2.1898172002134779</v>
      </c>
      <c r="AA242" s="53">
        <f>INDEX(Inp_LonAdjDrivers!AA$9:AA$37,MATCH($F242,Inp_LonAdjDrivers!$F$9:$F$37,0))</f>
        <v>2.0220369433044914</v>
      </c>
      <c r="AB242" s="53">
        <f>INDEX(Inp_LonAdjDrivers!AB$9:AB$37,MATCH($F242,Inp_LonAdjDrivers!$F$9:$F$37,0))</f>
        <v>2.279588162549897</v>
      </c>
      <c r="AC242" s="53">
        <f>INDEX(Inp_LonAdjDrivers!AC$9:AC$37,MATCH($F242,Inp_LonAdjDrivers!$F$9:$F$37,0))</f>
        <v>2.6064042623828119</v>
      </c>
      <c r="AD242" s="53">
        <f>INDEX(Inp_LonAdjDrivers!AD$9:AD$37,MATCH($F242,Inp_LonAdjDrivers!$F$9:$F$37,0))</f>
        <v>3.0829415173654011</v>
      </c>
      <c r="AE242" s="53">
        <f>INDEX(Inp_LonAdjDrivers!AE$9:AE$37,MATCH($F242,Inp_LonAdjDrivers!$F$9:$F$37,0))</f>
        <v>3.3241136771651347</v>
      </c>
      <c r="AF242" s="53">
        <f>INDEX(Inp_LonAdjDrivers!AF$9:AF$37,MATCH($F242,Inp_LonAdjDrivers!$F$9:$F$37,0))</f>
        <v>3.5152184282690304</v>
      </c>
      <c r="AG242" s="53">
        <f>INDEX(Inp_LonAdjDrivers!AG$9:AG$37,MATCH($F242,Inp_LonAdjDrivers!$F$9:$F$37,0))</f>
        <v>3.4727556055141173</v>
      </c>
      <c r="AH242" s="53">
        <f>INDEX(Inp_LonAdjDrivers!AH$9:AH$37,MATCH($F242,Inp_LonAdjDrivers!$F$9:$F$37,0))</f>
        <v>3.3470157695558478</v>
      </c>
      <c r="AI242" s="53">
        <f>INDEX(Inp_LonAdjDrivers!AI$9:AI$37,MATCH($F242,Inp_LonAdjDrivers!$F$9:$F$37,0))</f>
        <v>3.198157007190161</v>
      </c>
      <c r="AJ242" s="53">
        <f>INDEX(Inp_LonAdjDrivers!AJ$9:AJ$37,MATCH($F242,Inp_LonAdjDrivers!$F$9:$F$37,0))</f>
        <v>2.9791432238227804</v>
      </c>
      <c r="AK242" s="53">
        <f>INDEX(Inp_LonAdjDrivers!AK$9:AK$37,MATCH($F242,Inp_LonAdjDrivers!$F$9:$F$37,0))</f>
        <v>2.4798664834293729</v>
      </c>
    </row>
    <row r="243" spans="5:37" ht="14.2" customHeight="1">
      <c r="E243" s="2" t="s">
        <v>28</v>
      </c>
      <c r="F243" s="2" t="s">
        <v>232</v>
      </c>
      <c r="G243" s="2" t="s">
        <v>237</v>
      </c>
      <c r="J243" s="2" t="str">
        <f t="shared" si="70"/>
        <v>LonEmergency CSVCSV Totex (smoothed)</v>
      </c>
      <c r="T243" s="53" t="e">
        <f>T$102</f>
        <v>#VALUE!</v>
      </c>
      <c r="U243" s="53" t="e">
        <f t="shared" ref="U243:AK243" si="71">U$102</f>
        <v>#VALUE!</v>
      </c>
      <c r="V243" s="53" t="e">
        <f t="shared" si="71"/>
        <v>#VALUE!</v>
      </c>
      <c r="W243" s="53" t="e">
        <f t="shared" si="71"/>
        <v>#VALUE!</v>
      </c>
      <c r="X243" s="53" t="e">
        <f t="shared" si="71"/>
        <v>#VALUE!</v>
      </c>
      <c r="Y243" s="53">
        <f t="shared" si="71"/>
        <v>1379250.7894775441</v>
      </c>
      <c r="Z243" s="53">
        <f t="shared" si="71"/>
        <v>1412503.3045443289</v>
      </c>
      <c r="AA243" s="53">
        <f t="shared" si="71"/>
        <v>1411877.3633273395</v>
      </c>
      <c r="AB243" s="53">
        <f t="shared" si="71"/>
        <v>1430581.0572285918</v>
      </c>
      <c r="AC243" s="53">
        <f t="shared" si="71"/>
        <v>1412962.8455471201</v>
      </c>
      <c r="AD243" s="53">
        <f t="shared" si="71"/>
        <v>1417322.5618821424</v>
      </c>
      <c r="AE243" s="53">
        <f t="shared" si="71"/>
        <v>1417210.8231250935</v>
      </c>
      <c r="AF243" s="53">
        <f t="shared" si="71"/>
        <v>1417115.9278035718</v>
      </c>
      <c r="AG243" s="53">
        <f t="shared" si="71"/>
        <v>1415324.0441673293</v>
      </c>
      <c r="AH243" s="53">
        <f t="shared" si="71"/>
        <v>1413519.2464468514</v>
      </c>
      <c r="AI243" s="53">
        <f t="shared" si="71"/>
        <v>1411717.6764100636</v>
      </c>
      <c r="AJ243" s="53">
        <f t="shared" si="71"/>
        <v>1409893.7721705211</v>
      </c>
      <c r="AK243" s="53">
        <f t="shared" si="71"/>
        <v>1408078.2229073986</v>
      </c>
    </row>
    <row r="244" spans="5:37" ht="14.2" customHeight="1">
      <c r="E244" s="2" t="s">
        <v>28</v>
      </c>
      <c r="F244" s="66" t="s">
        <v>166</v>
      </c>
      <c r="G244" s="2" t="s">
        <v>237</v>
      </c>
      <c r="J244" s="2" t="str">
        <f t="shared" si="70"/>
        <v>LonTotal external condition reports
(service condition + mains condition)CSV Totex (smoothed)</v>
      </c>
      <c r="T244" s="53" t="str">
        <f>INDEX(Inp_LonAdjDrivers!T$9:T$37,MATCH($F244,Inp_LonAdjDrivers!$F$9:$F$37,0))</f>
        <v/>
      </c>
      <c r="U244" s="53" t="str">
        <f>INDEX(Inp_LonAdjDrivers!U$9:U$37,MATCH($F244,Inp_LonAdjDrivers!$F$9:$F$37,0))</f>
        <v/>
      </c>
      <c r="V244" s="53" t="str">
        <f>INDEX(Inp_LonAdjDrivers!V$9:V$37,MATCH($F244,Inp_LonAdjDrivers!$F$9:$F$37,0))</f>
        <v/>
      </c>
      <c r="W244" s="53" t="str">
        <f>INDEX(Inp_LonAdjDrivers!W$9:W$37,MATCH($F244,Inp_LonAdjDrivers!$F$9:$F$37,0))</f>
        <v/>
      </c>
      <c r="X244" s="53" t="str">
        <f>INDEX(Inp_LonAdjDrivers!X$9:X$37,MATCH($F244,Inp_LonAdjDrivers!$F$9:$F$37,0))</f>
        <v/>
      </c>
      <c r="Y244" s="53">
        <f>INDEX(Inp_LonAdjDrivers!Y$9:Y$37,MATCH($F244,Inp_LonAdjDrivers!$F$9:$F$37,0))</f>
        <v>18034</v>
      </c>
      <c r="Z244" s="53">
        <f>INDEX(Inp_LonAdjDrivers!Z$9:Z$37,MATCH($F244,Inp_LonAdjDrivers!$F$9:$F$37,0))</f>
        <v>20152</v>
      </c>
      <c r="AA244" s="53">
        <f>INDEX(Inp_LonAdjDrivers!AA$9:AA$37,MATCH($F244,Inp_LonAdjDrivers!$F$9:$F$37,0))</f>
        <v>19821</v>
      </c>
      <c r="AB244" s="53">
        <f>INDEX(Inp_LonAdjDrivers!AB$9:AB$37,MATCH($F244,Inp_LonAdjDrivers!$F$9:$F$37,0))</f>
        <v>20563</v>
      </c>
      <c r="AC244" s="53">
        <f>INDEX(Inp_LonAdjDrivers!AC$9:AC$37,MATCH($F244,Inp_LonAdjDrivers!$F$9:$F$37,0))</f>
        <v>18185</v>
      </c>
      <c r="AD244" s="53">
        <f>INDEX(Inp_LonAdjDrivers!AD$9:AD$37,MATCH($F244,Inp_LonAdjDrivers!$F$9:$F$37,0))</f>
        <v>17514</v>
      </c>
      <c r="AE244" s="53">
        <f>INDEX(Inp_LonAdjDrivers!AE$9:AE$37,MATCH($F244,Inp_LonAdjDrivers!$F$9:$F$37,0))</f>
        <v>17339</v>
      </c>
      <c r="AF244" s="53">
        <f>INDEX(Inp_LonAdjDrivers!AF$9:AF$37,MATCH($F244,Inp_LonAdjDrivers!$F$9:$F$37,0))</f>
        <v>17165</v>
      </c>
      <c r="AG244" s="53">
        <f>INDEX(Inp_LonAdjDrivers!AG$9:AG$37,MATCH($F244,Inp_LonAdjDrivers!$F$9:$F$37,0))</f>
        <v>16822</v>
      </c>
      <c r="AH244" s="53">
        <f>INDEX(Inp_LonAdjDrivers!AH$9:AH$37,MATCH($F244,Inp_LonAdjDrivers!$F$9:$F$37,0))</f>
        <v>16486</v>
      </c>
      <c r="AI244" s="53">
        <f>INDEX(Inp_LonAdjDrivers!AI$9:AI$37,MATCH($F244,Inp_LonAdjDrivers!$F$9:$F$37,0))</f>
        <v>16156</v>
      </c>
      <c r="AJ244" s="53">
        <f>INDEX(Inp_LonAdjDrivers!AJ$9:AJ$37,MATCH($F244,Inp_LonAdjDrivers!$F$9:$F$37,0))</f>
        <v>15833</v>
      </c>
      <c r="AK244" s="53">
        <f>INDEX(Inp_LonAdjDrivers!AK$9:AK$37,MATCH($F244,Inp_LonAdjDrivers!$F$9:$F$37,0))</f>
        <v>15516</v>
      </c>
    </row>
    <row r="245" spans="5:37" ht="14.2" customHeight="1">
      <c r="E245" s="2" t="s">
        <v>28</v>
      </c>
      <c r="F245" s="2" t="s">
        <v>230</v>
      </c>
      <c r="G245" s="2" t="s">
        <v>237</v>
      </c>
      <c r="J245" s="2" t="str">
        <f t="shared" si="70"/>
        <v>LonMaintenance MEAVCSV Totex (smoothed)</v>
      </c>
      <c r="T245" s="53" t="str">
        <f>INDEX(Inp_LonAdjDrivers!T$9:T$37,MATCH($F245,Inp_LonAdjDrivers!$F$9:$F$37,0))</f>
        <v/>
      </c>
      <c r="U245" s="53" t="str">
        <f>INDEX(Inp_LonAdjDrivers!U$9:U$37,MATCH($F245,Inp_LonAdjDrivers!$F$9:$F$37,0))</f>
        <v/>
      </c>
      <c r="V245" s="53" t="str">
        <f>INDEX(Inp_LonAdjDrivers!V$9:V$37,MATCH($F245,Inp_LonAdjDrivers!$F$9:$F$37,0))</f>
        <v/>
      </c>
      <c r="W245" s="53" t="str">
        <f>INDEX(Inp_LonAdjDrivers!W$9:W$37,MATCH($F245,Inp_LonAdjDrivers!$F$9:$F$37,0))</f>
        <v/>
      </c>
      <c r="X245" s="53" t="str">
        <f>INDEX(Inp_LonAdjDrivers!X$9:X$37,MATCH($F245,Inp_LonAdjDrivers!$F$9:$F$37,0))</f>
        <v/>
      </c>
      <c r="Y245" s="53">
        <f>INDEX(Inp_LonAdjDrivers!Y$9:Y$37,MATCH($F245,Inp_LonAdjDrivers!$F$9:$F$37,0))</f>
        <v>3225.46481929113</v>
      </c>
      <c r="Z245" s="53">
        <f>INDEX(Inp_LonAdjDrivers!Z$9:Z$37,MATCH($F245,Inp_LonAdjDrivers!$F$9:$F$37,0))</f>
        <v>3227.088515625408</v>
      </c>
      <c r="AA245" s="53">
        <f>INDEX(Inp_LonAdjDrivers!AA$9:AA$37,MATCH($F245,Inp_LonAdjDrivers!$F$9:$F$37,0))</f>
        <v>3228.8011386469625</v>
      </c>
      <c r="AB245" s="53">
        <f>INDEX(Inp_LonAdjDrivers!AB$9:AB$37,MATCH($F245,Inp_LonAdjDrivers!$F$9:$F$37,0))</f>
        <v>3229.0700539653035</v>
      </c>
      <c r="AC245" s="53">
        <f>INDEX(Inp_LonAdjDrivers!AC$9:AC$37,MATCH($F245,Inp_LonAdjDrivers!$F$9:$F$37,0))</f>
        <v>3227.9055508809915</v>
      </c>
      <c r="AD245" s="53">
        <f>INDEX(Inp_LonAdjDrivers!AD$9:AD$37,MATCH($F245,Inp_LonAdjDrivers!$F$9:$F$37,0))</f>
        <v>3233.3268748582059</v>
      </c>
      <c r="AE245" s="53">
        <f>INDEX(Inp_LonAdjDrivers!AE$9:AE$37,MATCH($F245,Inp_LonAdjDrivers!$F$9:$F$37,0))</f>
        <v>3235.3636140996596</v>
      </c>
      <c r="AF245" s="53">
        <f>INDEX(Inp_LonAdjDrivers!AF$9:AF$37,MATCH($F245,Inp_LonAdjDrivers!$F$9:$F$37,0))</f>
        <v>3235.8162228199826</v>
      </c>
      <c r="AG245" s="53">
        <f>INDEX(Inp_LonAdjDrivers!AG$9:AG$37,MATCH($F245,Inp_LonAdjDrivers!$F$9:$F$37,0))</f>
        <v>3235.8270650180648</v>
      </c>
      <c r="AH245" s="53">
        <f>INDEX(Inp_LonAdjDrivers!AH$9:AH$37,MATCH($F245,Inp_LonAdjDrivers!$F$9:$F$37,0))</f>
        <v>3235.8378673973548</v>
      </c>
      <c r="AI245" s="53">
        <f>INDEX(Inp_LonAdjDrivers!AI$9:AI$37,MATCH($F245,Inp_LonAdjDrivers!$F$9:$F$37,0))</f>
        <v>3235.848635885578</v>
      </c>
      <c r="AJ245" s="53">
        <f>INDEX(Inp_LonAdjDrivers!AJ$9:AJ$37,MATCH($F245,Inp_LonAdjDrivers!$F$9:$F$37,0))</f>
        <v>3235.8593690832195</v>
      </c>
      <c r="AK245" s="53">
        <f>INDEX(Inp_LonAdjDrivers!AK$9:AK$37,MATCH($F245,Inp_LonAdjDrivers!$F$9:$F$37,0))</f>
        <v>3235.8700910844327</v>
      </c>
    </row>
    <row r="246" spans="5:37" ht="14.2" customHeight="1">
      <c r="E246" s="2" t="s">
        <v>28</v>
      </c>
      <c r="F246" s="2" t="s">
        <v>168</v>
      </c>
      <c r="G246" s="2" t="s">
        <v>237</v>
      </c>
      <c r="J246" s="2" t="str">
        <f t="shared" si="70"/>
        <v>LonMEAVCSV Totex (smoothed)</v>
      </c>
      <c r="T246" s="53" t="str">
        <f>INDEX(Inp_LonAdjDrivers!T$9:T$37,MATCH($F246,Inp_LonAdjDrivers!$F$9:$F$37,0))</f>
        <v/>
      </c>
      <c r="U246" s="53" t="str">
        <f>INDEX(Inp_LonAdjDrivers!U$9:U$37,MATCH($F246,Inp_LonAdjDrivers!$F$9:$F$37,0))</f>
        <v/>
      </c>
      <c r="V246" s="53" t="str">
        <f>INDEX(Inp_LonAdjDrivers!V$9:V$37,MATCH($F246,Inp_LonAdjDrivers!$F$9:$F$37,0))</f>
        <v/>
      </c>
      <c r="W246" s="53" t="str">
        <f>INDEX(Inp_LonAdjDrivers!W$9:W$37,MATCH($F246,Inp_LonAdjDrivers!$F$9:$F$37,0))</f>
        <v/>
      </c>
      <c r="X246" s="53" t="str">
        <f>INDEX(Inp_LonAdjDrivers!X$9:X$37,MATCH($F246,Inp_LonAdjDrivers!$F$9:$F$37,0))</f>
        <v/>
      </c>
      <c r="Y246" s="53">
        <f>INDEX(Inp_LonAdjDrivers!Y$9:Y$37,MATCH($F246,Inp_LonAdjDrivers!$F$9:$F$37,0))</f>
        <v>7878.3244237758654</v>
      </c>
      <c r="Z246" s="53">
        <f>INDEX(Inp_LonAdjDrivers!Z$9:Z$37,MATCH($F246,Inp_LonAdjDrivers!$F$9:$F$37,0))</f>
        <v>7850.995061659959</v>
      </c>
      <c r="AA246" s="53">
        <f>INDEX(Inp_LonAdjDrivers!AA$9:AA$37,MATCH($F246,Inp_LonAdjDrivers!$F$9:$F$37,0))</f>
        <v>7834.7726953193933</v>
      </c>
      <c r="AB246" s="53">
        <f>INDEX(Inp_LonAdjDrivers!AB$9:AB$37,MATCH($F246,Inp_LonAdjDrivers!$F$9:$F$37,0))</f>
        <v>7817.5970339316891</v>
      </c>
      <c r="AC246" s="53">
        <f>INDEX(Inp_LonAdjDrivers!AC$9:AC$37,MATCH($F246,Inp_LonAdjDrivers!$F$9:$F$37,0))</f>
        <v>7784.5787799362897</v>
      </c>
      <c r="AD246" s="53">
        <f>INDEX(Inp_LonAdjDrivers!AD$9:AD$37,MATCH($F246,Inp_LonAdjDrivers!$F$9:$F$37,0))</f>
        <v>7772.4610273218459</v>
      </c>
      <c r="AE246" s="53">
        <f>INDEX(Inp_LonAdjDrivers!AE$9:AE$37,MATCH($F246,Inp_LonAdjDrivers!$F$9:$F$37,0))</f>
        <v>7715.7571623530584</v>
      </c>
      <c r="AF246" s="53">
        <f>INDEX(Inp_LonAdjDrivers!AF$9:AF$37,MATCH($F246,Inp_LonAdjDrivers!$F$9:$F$37,0))</f>
        <v>7660.9874299413405</v>
      </c>
      <c r="AG246" s="53">
        <f>INDEX(Inp_LonAdjDrivers!AG$9:AG$37,MATCH($F246,Inp_LonAdjDrivers!$F$9:$F$37,0))</f>
        <v>7639.0239667633923</v>
      </c>
      <c r="AH246" s="53">
        <f>INDEX(Inp_LonAdjDrivers!AH$9:AH$37,MATCH($F246,Inp_LonAdjDrivers!$F$9:$F$37,0))</f>
        <v>7616.218625093652</v>
      </c>
      <c r="AI246" s="53">
        <f>INDEX(Inp_LonAdjDrivers!AI$9:AI$37,MATCH($F246,Inp_LonAdjDrivers!$F$9:$F$37,0))</f>
        <v>7592.330885524696</v>
      </c>
      <c r="AJ246" s="53">
        <f>INDEX(Inp_LonAdjDrivers!AJ$9:AJ$37,MATCH($F246,Inp_LonAdjDrivers!$F$9:$F$37,0))</f>
        <v>7567.4052560648561</v>
      </c>
      <c r="AK246" s="53">
        <f>INDEX(Inp_LonAdjDrivers!AK$9:AK$37,MATCH($F246,Inp_LonAdjDrivers!$F$9:$F$37,0))</f>
        <v>7542.3593527410185</v>
      </c>
    </row>
    <row r="247" spans="5:37" ht="14.2" customHeight="1">
      <c r="E247" s="2" t="s">
        <v>28</v>
      </c>
      <c r="F247" s="3" t="s">
        <v>202</v>
      </c>
      <c r="G247" s="3" t="str">
        <f>G246</f>
        <v>CSV Totex (smoothed)</v>
      </c>
      <c r="H247" s="3"/>
      <c r="J247" s="2" t="str">
        <f>E247&amp;$G247&amp;""&amp;H247</f>
        <v>LonCSV Totex (smoothed)</v>
      </c>
      <c r="T247" s="53" t="e">
        <f t="shared" ref="T247:AK247" si="72">T240^$R$63*T241^$R$64*T242^$R$65*T243^$R$66*T244^$R$67*T245^$R$68*T246^$R$69</f>
        <v>#VALUE!</v>
      </c>
      <c r="U247" s="53" t="e">
        <f t="shared" si="72"/>
        <v>#VALUE!</v>
      </c>
      <c r="V247" s="53" t="e">
        <f t="shared" si="72"/>
        <v>#VALUE!</v>
      </c>
      <c r="W247" s="53" t="e">
        <f t="shared" si="72"/>
        <v>#VALUE!</v>
      </c>
      <c r="X247" s="53" t="e">
        <f t="shared" si="72"/>
        <v>#VALUE!</v>
      </c>
      <c r="Y247" s="53">
        <f t="shared" si="72"/>
        <v>856.3859365365654</v>
      </c>
      <c r="Z247" s="53">
        <f t="shared" si="72"/>
        <v>865.96913062413182</v>
      </c>
      <c r="AA247" s="53">
        <f t="shared" si="72"/>
        <v>866.52917688774266</v>
      </c>
      <c r="AB247" s="53">
        <f t="shared" si="72"/>
        <v>912.67172789470294</v>
      </c>
      <c r="AC247" s="53">
        <f t="shared" si="72"/>
        <v>901.11714293466514</v>
      </c>
      <c r="AD247" s="53">
        <f t="shared" si="72"/>
        <v>951.39126906369495</v>
      </c>
      <c r="AE247" s="53">
        <f t="shared" si="72"/>
        <v>1011.7293782830886</v>
      </c>
      <c r="AF247" s="53">
        <f t="shared" si="72"/>
        <v>1002.2205385909435</v>
      </c>
      <c r="AG247" s="53">
        <f t="shared" si="72"/>
        <v>924.25773582953218</v>
      </c>
      <c r="AH247" s="53">
        <f t="shared" si="72"/>
        <v>921.67585853763865</v>
      </c>
      <c r="AI247" s="53">
        <f t="shared" si="72"/>
        <v>920.48653894826452</v>
      </c>
      <c r="AJ247" s="53">
        <f t="shared" si="72"/>
        <v>906.00137053656158</v>
      </c>
      <c r="AK247" s="53">
        <f t="shared" si="72"/>
        <v>887.7383967734919</v>
      </c>
    </row>
    <row r="248" spans="5:37" ht="14.2" customHeight="1">
      <c r="E248" s="2" t="s">
        <v>28</v>
      </c>
      <c r="T248" s="67"/>
      <c r="U248" s="67"/>
      <c r="V248" s="67"/>
      <c r="W248" s="67"/>
      <c r="X248" s="67"/>
      <c r="Y248" s="67"/>
      <c r="Z248" s="67"/>
      <c r="AA248" s="67"/>
      <c r="AB248" s="67"/>
      <c r="AC248" s="67"/>
      <c r="AD248" s="67"/>
      <c r="AE248" s="67"/>
      <c r="AF248" s="67"/>
      <c r="AG248" s="67"/>
      <c r="AH248" s="67"/>
      <c r="AI248" s="67"/>
      <c r="AJ248" s="67"/>
      <c r="AK248" s="67"/>
    </row>
    <row r="249" spans="5:37" ht="14.2" customHeight="1">
      <c r="E249" s="2" t="s">
        <v>28</v>
      </c>
      <c r="F249" s="2" t="s">
        <v>169</v>
      </c>
      <c r="G249" s="2" t="s">
        <v>238</v>
      </c>
      <c r="J249" s="2" t="str">
        <f t="shared" ref="J249:J251" si="73">E249&amp;$F249&amp;""&amp;G249&amp;""&amp;H249</f>
        <v>LonCapex synthetic costs - Mains (smoothed)CSV Capex (smoothed)</v>
      </c>
      <c r="T249" s="53" t="str">
        <f>INDEX(Inp_LonAdjDrivers!T$9:T$37,MATCH($F249,Inp_LonAdjDrivers!$F$9:$F$37,0))</f>
        <v/>
      </c>
      <c r="U249" s="53" t="str">
        <f>INDEX(Inp_LonAdjDrivers!U$9:U$37,MATCH($F249,Inp_LonAdjDrivers!$F$9:$F$37,0))</f>
        <v/>
      </c>
      <c r="V249" s="53" t="str">
        <f>INDEX(Inp_LonAdjDrivers!V$9:V$37,MATCH($F249,Inp_LonAdjDrivers!$F$9:$F$37,0))</f>
        <v/>
      </c>
      <c r="W249" s="53" t="str">
        <f>INDEX(Inp_LonAdjDrivers!W$9:W$37,MATCH($F249,Inp_LonAdjDrivers!$F$9:$F$37,0))</f>
        <v/>
      </c>
      <c r="X249" s="53" t="str">
        <f>INDEX(Inp_LonAdjDrivers!X$9:X$37,MATCH($F249,Inp_LonAdjDrivers!$F$9:$F$37,0))</f>
        <v/>
      </c>
      <c r="Y249" s="53">
        <f>INDEX(Inp_LonAdjDrivers!Y$9:Y$37,MATCH($F249,Inp_LonAdjDrivers!$F$9:$F$37,0))</f>
        <v>0.40924819953937164</v>
      </c>
      <c r="Z249" s="53">
        <f>INDEX(Inp_LonAdjDrivers!Z$9:Z$37,MATCH($F249,Inp_LonAdjDrivers!$F$9:$F$37,0))</f>
        <v>0.43615313815018814</v>
      </c>
      <c r="AA249" s="53">
        <f>INDEX(Inp_LonAdjDrivers!AA$9:AA$37,MATCH($F249,Inp_LonAdjDrivers!$F$9:$F$37,0))</f>
        <v>0.54271116107941508</v>
      </c>
      <c r="AB249" s="53">
        <f>INDEX(Inp_LonAdjDrivers!AB$9:AB$37,MATCH($F249,Inp_LonAdjDrivers!$F$9:$F$37,0))</f>
        <v>0.59951852812736484</v>
      </c>
      <c r="AC249" s="53">
        <f>INDEX(Inp_LonAdjDrivers!AC$9:AC$37,MATCH($F249,Inp_LonAdjDrivers!$F$9:$F$37,0))</f>
        <v>0.6476382567243576</v>
      </c>
      <c r="AD249" s="53">
        <f>INDEX(Inp_LonAdjDrivers!AD$9:AD$37,MATCH($F249,Inp_LonAdjDrivers!$F$9:$F$37,0))</f>
        <v>0.89168552003025203</v>
      </c>
      <c r="AE249" s="53">
        <f>INDEX(Inp_LonAdjDrivers!AE$9:AE$37,MATCH($F249,Inp_LonAdjDrivers!$F$9:$F$37,0))</f>
        <v>0.98969699560555824</v>
      </c>
      <c r="AF249" s="53">
        <f>INDEX(Inp_LonAdjDrivers!AF$9:AF$37,MATCH($F249,Inp_LonAdjDrivers!$F$9:$F$37,0))</f>
        <v>1.0928647960387943</v>
      </c>
      <c r="AG249" s="53">
        <f>INDEX(Inp_LonAdjDrivers!AG$9:AG$37,MATCH($F249,Inp_LonAdjDrivers!$F$9:$F$37,0))</f>
        <v>1.0059240238542886</v>
      </c>
      <c r="AH249" s="53">
        <f>INDEX(Inp_LonAdjDrivers!AH$9:AH$37,MATCH($F249,Inp_LonAdjDrivers!$F$9:$F$37,0))</f>
        <v>0.87001136187382622</v>
      </c>
      <c r="AI249" s="53">
        <f>INDEX(Inp_LonAdjDrivers!AI$9:AI$37,MATCH($F249,Inp_LonAdjDrivers!$F$9:$F$37,0))</f>
        <v>0.75526495924159609</v>
      </c>
      <c r="AJ249" s="53">
        <f>INDEX(Inp_LonAdjDrivers!AJ$9:AJ$37,MATCH($F249,Inp_LonAdjDrivers!$F$9:$F$37,0))</f>
        <v>0.70372831944052405</v>
      </c>
      <c r="AK249" s="53">
        <f>INDEX(Inp_LonAdjDrivers!AK$9:AK$37,MATCH($F249,Inp_LonAdjDrivers!$F$9:$F$37,0))</f>
        <v>0.43097519565439263</v>
      </c>
    </row>
    <row r="250" spans="5:37" ht="14.2" customHeight="1">
      <c r="E250" s="2" t="s">
        <v>28</v>
      </c>
      <c r="F250" s="2" t="s">
        <v>170</v>
      </c>
      <c r="G250" s="2" t="s">
        <v>238</v>
      </c>
      <c r="J250" s="2" t="str">
        <f t="shared" si="73"/>
        <v>LonCapex synthetic costs - Connections (smoothed)CSV Capex (smoothed)</v>
      </c>
      <c r="T250" s="53" t="str">
        <f>INDEX(Inp_LonAdjDrivers!T$9:T$37,MATCH($F250,Inp_LonAdjDrivers!$F$9:$F$37,0))</f>
        <v/>
      </c>
      <c r="U250" s="53" t="str">
        <f>INDEX(Inp_LonAdjDrivers!U$9:U$37,MATCH($F250,Inp_LonAdjDrivers!$F$9:$F$37,0))</f>
        <v/>
      </c>
      <c r="V250" s="53" t="str">
        <f>INDEX(Inp_LonAdjDrivers!V$9:V$37,MATCH($F250,Inp_LonAdjDrivers!$F$9:$F$37,0))</f>
        <v/>
      </c>
      <c r="W250" s="53" t="str">
        <f>INDEX(Inp_LonAdjDrivers!W$9:W$37,MATCH($F250,Inp_LonAdjDrivers!$F$9:$F$37,0))</f>
        <v/>
      </c>
      <c r="X250" s="53" t="str">
        <f>INDEX(Inp_LonAdjDrivers!X$9:X$37,MATCH($F250,Inp_LonAdjDrivers!$F$9:$F$37,0))</f>
        <v/>
      </c>
      <c r="Y250" s="53">
        <f>INDEX(Inp_LonAdjDrivers!Y$9:Y$37,MATCH($F250,Inp_LonAdjDrivers!$F$9:$F$37,0))</f>
        <v>2.7591938128660032</v>
      </c>
      <c r="Z250" s="53">
        <f>INDEX(Inp_LonAdjDrivers!Z$9:Z$37,MATCH($F250,Inp_LonAdjDrivers!$F$9:$F$37,0))</f>
        <v>2.1898172002134779</v>
      </c>
      <c r="AA250" s="53">
        <f>INDEX(Inp_LonAdjDrivers!AA$9:AA$37,MATCH($F250,Inp_LonAdjDrivers!$F$9:$F$37,0))</f>
        <v>2.0220369433044914</v>
      </c>
      <c r="AB250" s="53">
        <f>INDEX(Inp_LonAdjDrivers!AB$9:AB$37,MATCH($F250,Inp_LonAdjDrivers!$F$9:$F$37,0))</f>
        <v>2.279588162549897</v>
      </c>
      <c r="AC250" s="53">
        <f>INDEX(Inp_LonAdjDrivers!AC$9:AC$37,MATCH($F250,Inp_LonAdjDrivers!$F$9:$F$37,0))</f>
        <v>2.6064042623828119</v>
      </c>
      <c r="AD250" s="53">
        <f>INDEX(Inp_LonAdjDrivers!AD$9:AD$37,MATCH($F250,Inp_LonAdjDrivers!$F$9:$F$37,0))</f>
        <v>3.0829415173654011</v>
      </c>
      <c r="AE250" s="53">
        <f>INDEX(Inp_LonAdjDrivers!AE$9:AE$37,MATCH($F250,Inp_LonAdjDrivers!$F$9:$F$37,0))</f>
        <v>3.3241136771651347</v>
      </c>
      <c r="AF250" s="53">
        <f>INDEX(Inp_LonAdjDrivers!AF$9:AF$37,MATCH($F250,Inp_LonAdjDrivers!$F$9:$F$37,0))</f>
        <v>3.5152184282690304</v>
      </c>
      <c r="AG250" s="53">
        <f>INDEX(Inp_LonAdjDrivers!AG$9:AG$37,MATCH($F250,Inp_LonAdjDrivers!$F$9:$F$37,0))</f>
        <v>3.4727556055141173</v>
      </c>
      <c r="AH250" s="53">
        <f>INDEX(Inp_LonAdjDrivers!AH$9:AH$37,MATCH($F250,Inp_LonAdjDrivers!$F$9:$F$37,0))</f>
        <v>3.3470157695558478</v>
      </c>
      <c r="AI250" s="53">
        <f>INDEX(Inp_LonAdjDrivers!AI$9:AI$37,MATCH($F250,Inp_LonAdjDrivers!$F$9:$F$37,0))</f>
        <v>3.198157007190161</v>
      </c>
      <c r="AJ250" s="53">
        <f>INDEX(Inp_LonAdjDrivers!AJ$9:AJ$37,MATCH($F250,Inp_LonAdjDrivers!$F$9:$F$37,0))</f>
        <v>2.9791432238227804</v>
      </c>
      <c r="AK250" s="53">
        <f>INDEX(Inp_LonAdjDrivers!AK$9:AK$37,MATCH($F250,Inp_LonAdjDrivers!$F$9:$F$37,0))</f>
        <v>2.4798664834293729</v>
      </c>
    </row>
    <row r="251" spans="5:37" ht="14.2" customHeight="1">
      <c r="E251" s="2" t="s">
        <v>28</v>
      </c>
      <c r="F251" s="2" t="s">
        <v>168</v>
      </c>
      <c r="G251" s="2" t="s">
        <v>238</v>
      </c>
      <c r="J251" s="2" t="str">
        <f t="shared" si="73"/>
        <v>LonMEAVCSV Capex (smoothed)</v>
      </c>
      <c r="T251" s="53" t="str">
        <f>INDEX(Inp_LonAdjDrivers!T$9:T$37,MATCH($F251,Inp_LonAdjDrivers!$F$9:$F$37,0))</f>
        <v/>
      </c>
      <c r="U251" s="53" t="str">
        <f>INDEX(Inp_LonAdjDrivers!U$9:U$37,MATCH($F251,Inp_LonAdjDrivers!$F$9:$F$37,0))</f>
        <v/>
      </c>
      <c r="V251" s="53" t="str">
        <f>INDEX(Inp_LonAdjDrivers!V$9:V$37,MATCH($F251,Inp_LonAdjDrivers!$F$9:$F$37,0))</f>
        <v/>
      </c>
      <c r="W251" s="53" t="str">
        <f>INDEX(Inp_LonAdjDrivers!W$9:W$37,MATCH($F251,Inp_LonAdjDrivers!$F$9:$F$37,0))</f>
        <v/>
      </c>
      <c r="X251" s="53" t="str">
        <f>INDEX(Inp_LonAdjDrivers!X$9:X$37,MATCH($F251,Inp_LonAdjDrivers!$F$9:$F$37,0))</f>
        <v/>
      </c>
      <c r="Y251" s="53">
        <f>INDEX(Inp_LonAdjDrivers!Y$9:Y$37,MATCH($F251,Inp_LonAdjDrivers!$F$9:$F$37,0))</f>
        <v>7878.3244237758654</v>
      </c>
      <c r="Z251" s="53">
        <f>INDEX(Inp_LonAdjDrivers!Z$9:Z$37,MATCH($F251,Inp_LonAdjDrivers!$F$9:$F$37,0))</f>
        <v>7850.995061659959</v>
      </c>
      <c r="AA251" s="53">
        <f>INDEX(Inp_LonAdjDrivers!AA$9:AA$37,MATCH($F251,Inp_LonAdjDrivers!$F$9:$F$37,0))</f>
        <v>7834.7726953193933</v>
      </c>
      <c r="AB251" s="53">
        <f>INDEX(Inp_LonAdjDrivers!AB$9:AB$37,MATCH($F251,Inp_LonAdjDrivers!$F$9:$F$37,0))</f>
        <v>7817.5970339316891</v>
      </c>
      <c r="AC251" s="53">
        <f>INDEX(Inp_LonAdjDrivers!AC$9:AC$37,MATCH($F251,Inp_LonAdjDrivers!$F$9:$F$37,0))</f>
        <v>7784.5787799362897</v>
      </c>
      <c r="AD251" s="53">
        <f>INDEX(Inp_LonAdjDrivers!AD$9:AD$37,MATCH($F251,Inp_LonAdjDrivers!$F$9:$F$37,0))</f>
        <v>7772.4610273218459</v>
      </c>
      <c r="AE251" s="53">
        <f>INDEX(Inp_LonAdjDrivers!AE$9:AE$37,MATCH($F251,Inp_LonAdjDrivers!$F$9:$F$37,0))</f>
        <v>7715.7571623530584</v>
      </c>
      <c r="AF251" s="53">
        <f>INDEX(Inp_LonAdjDrivers!AF$9:AF$37,MATCH($F251,Inp_LonAdjDrivers!$F$9:$F$37,0))</f>
        <v>7660.9874299413405</v>
      </c>
      <c r="AG251" s="53">
        <f>INDEX(Inp_LonAdjDrivers!AG$9:AG$37,MATCH($F251,Inp_LonAdjDrivers!$F$9:$F$37,0))</f>
        <v>7639.0239667633923</v>
      </c>
      <c r="AH251" s="53">
        <f>INDEX(Inp_LonAdjDrivers!AH$9:AH$37,MATCH($F251,Inp_LonAdjDrivers!$F$9:$F$37,0))</f>
        <v>7616.218625093652</v>
      </c>
      <c r="AI251" s="53">
        <f>INDEX(Inp_LonAdjDrivers!AI$9:AI$37,MATCH($F251,Inp_LonAdjDrivers!$F$9:$F$37,0))</f>
        <v>7592.330885524696</v>
      </c>
      <c r="AJ251" s="53">
        <f>INDEX(Inp_LonAdjDrivers!AJ$9:AJ$37,MATCH($F251,Inp_LonAdjDrivers!$F$9:$F$37,0))</f>
        <v>7567.4052560648561</v>
      </c>
      <c r="AK251" s="53">
        <f>INDEX(Inp_LonAdjDrivers!AK$9:AK$37,MATCH($F251,Inp_LonAdjDrivers!$F$9:$F$37,0))</f>
        <v>7542.3593527410185</v>
      </c>
    </row>
    <row r="252" spans="5:37" ht="14.2" customHeight="1">
      <c r="E252" s="2" t="s">
        <v>28</v>
      </c>
      <c r="F252" s="3" t="s">
        <v>202</v>
      </c>
      <c r="G252" s="3" t="str">
        <f>G251</f>
        <v>CSV Capex (smoothed)</v>
      </c>
      <c r="H252" s="3"/>
      <c r="J252" s="2" t="str">
        <f>E252&amp;$G252&amp;""&amp;H252</f>
        <v>LonCSV Capex (smoothed)</v>
      </c>
      <c r="T252" s="53" t="e">
        <f t="shared" ref="T252:AK252" si="74">T249^$R$72*T250^$R$73*T251^$R$74</f>
        <v>#VALUE!</v>
      </c>
      <c r="U252" s="53" t="e">
        <f t="shared" si="74"/>
        <v>#VALUE!</v>
      </c>
      <c r="V252" s="53" t="e">
        <f t="shared" si="74"/>
        <v>#VALUE!</v>
      </c>
      <c r="W252" s="53" t="e">
        <f t="shared" si="74"/>
        <v>#VALUE!</v>
      </c>
      <c r="X252" s="53" t="e">
        <f t="shared" si="74"/>
        <v>#VALUE!</v>
      </c>
      <c r="Y252" s="53">
        <f t="shared" si="74"/>
        <v>625.2553015139647</v>
      </c>
      <c r="Z252" s="53">
        <f t="shared" si="74"/>
        <v>594.59731930589123</v>
      </c>
      <c r="AA252" s="53">
        <f t="shared" si="74"/>
        <v>592.52467385792477</v>
      </c>
      <c r="AB252" s="53">
        <f t="shared" si="74"/>
        <v>612.42388372830646</v>
      </c>
      <c r="AC252" s="53">
        <f t="shared" si="74"/>
        <v>633.07619066854318</v>
      </c>
      <c r="AD252" s="53">
        <f t="shared" si="74"/>
        <v>672.61592835558451</v>
      </c>
      <c r="AE252" s="53">
        <f t="shared" si="74"/>
        <v>685.97414682699969</v>
      </c>
      <c r="AF252" s="53">
        <f t="shared" si="74"/>
        <v>696.35082032535877</v>
      </c>
      <c r="AG252" s="53">
        <f t="shared" si="74"/>
        <v>688.82642955914946</v>
      </c>
      <c r="AH252" s="53">
        <f t="shared" si="74"/>
        <v>674.41455198063431</v>
      </c>
      <c r="AI252" s="53">
        <f t="shared" si="74"/>
        <v>659.12293623737958</v>
      </c>
      <c r="AJ252" s="53">
        <f t="shared" si="74"/>
        <v>643.73815952128427</v>
      </c>
      <c r="AK252" s="53">
        <f t="shared" si="74"/>
        <v>594.21080407587272</v>
      </c>
    </row>
    <row r="253" spans="5:37" ht="14.2" customHeight="1">
      <c r="T253" s="67"/>
      <c r="U253" s="67"/>
      <c r="V253" s="67"/>
      <c r="W253" s="67"/>
      <c r="X253" s="67"/>
      <c r="Y253" s="67"/>
      <c r="Z253" s="67"/>
      <c r="AA253" s="67"/>
      <c r="AB253" s="67"/>
      <c r="AC253" s="67"/>
      <c r="AD253" s="67"/>
      <c r="AE253" s="67"/>
      <c r="AF253" s="67"/>
      <c r="AG253" s="67"/>
      <c r="AH253" s="67"/>
      <c r="AI253" s="67"/>
      <c r="AJ253" s="67"/>
      <c r="AK253" s="67"/>
    </row>
    <row r="254" spans="5:37" ht="14.2" customHeight="1">
      <c r="E254" s="2" t="s">
        <v>28</v>
      </c>
      <c r="F254" s="2" t="s">
        <v>232</v>
      </c>
      <c r="G254" s="2" t="s">
        <v>240</v>
      </c>
      <c r="J254" s="2" t="str">
        <f t="shared" ref="J254:J258" si="75">E254&amp;$F254&amp;""&amp;G254&amp;""&amp;H254</f>
        <v>LonEmergency CSVCSV Opex Plus (smoothed)</v>
      </c>
      <c r="T254" s="53" t="e">
        <f>T$102</f>
        <v>#VALUE!</v>
      </c>
      <c r="U254" s="53" t="e">
        <f t="shared" ref="U254:AK254" si="76">U$102</f>
        <v>#VALUE!</v>
      </c>
      <c r="V254" s="53" t="e">
        <f t="shared" si="76"/>
        <v>#VALUE!</v>
      </c>
      <c r="W254" s="53" t="e">
        <f t="shared" si="76"/>
        <v>#VALUE!</v>
      </c>
      <c r="X254" s="53" t="e">
        <f t="shared" si="76"/>
        <v>#VALUE!</v>
      </c>
      <c r="Y254" s="53">
        <f t="shared" si="76"/>
        <v>1379250.7894775441</v>
      </c>
      <c r="Z254" s="53">
        <f t="shared" si="76"/>
        <v>1412503.3045443289</v>
      </c>
      <c r="AA254" s="53">
        <f t="shared" si="76"/>
        <v>1411877.3633273395</v>
      </c>
      <c r="AB254" s="53">
        <f t="shared" si="76"/>
        <v>1430581.0572285918</v>
      </c>
      <c r="AC254" s="53">
        <f t="shared" si="76"/>
        <v>1412962.8455471201</v>
      </c>
      <c r="AD254" s="53">
        <f t="shared" si="76"/>
        <v>1417322.5618821424</v>
      </c>
      <c r="AE254" s="53">
        <f t="shared" si="76"/>
        <v>1417210.8231250935</v>
      </c>
      <c r="AF254" s="53">
        <f t="shared" si="76"/>
        <v>1417115.9278035718</v>
      </c>
      <c r="AG254" s="53">
        <f t="shared" si="76"/>
        <v>1415324.0441673293</v>
      </c>
      <c r="AH254" s="53">
        <f t="shared" si="76"/>
        <v>1413519.2464468514</v>
      </c>
      <c r="AI254" s="53">
        <f t="shared" si="76"/>
        <v>1411717.6764100636</v>
      </c>
      <c r="AJ254" s="53">
        <f t="shared" si="76"/>
        <v>1409893.7721705211</v>
      </c>
      <c r="AK254" s="53">
        <f t="shared" si="76"/>
        <v>1408078.2229073986</v>
      </c>
    </row>
    <row r="255" spans="5:37" ht="14.2" customHeight="1">
      <c r="E255" s="2" t="s">
        <v>28</v>
      </c>
      <c r="F255" s="66" t="s">
        <v>166</v>
      </c>
      <c r="G255" s="2" t="s">
        <v>240</v>
      </c>
      <c r="J255" s="2" t="str">
        <f t="shared" si="75"/>
        <v>LonTotal external condition reports
(service condition + mains condition)CSV Opex Plus (smoothed)</v>
      </c>
      <c r="T255" s="53" t="str">
        <f>INDEX(Inp_LonAdjDrivers!T$9:T$37,MATCH($F255,Inp_LonAdjDrivers!$F$9:$F$37,0))</f>
        <v/>
      </c>
      <c r="U255" s="53" t="str">
        <f>INDEX(Inp_LonAdjDrivers!U$9:U$37,MATCH($F255,Inp_LonAdjDrivers!$F$9:$F$37,0))</f>
        <v/>
      </c>
      <c r="V255" s="53" t="str">
        <f>INDEX(Inp_LonAdjDrivers!V$9:V$37,MATCH($F255,Inp_LonAdjDrivers!$F$9:$F$37,0))</f>
        <v/>
      </c>
      <c r="W255" s="53" t="str">
        <f>INDEX(Inp_LonAdjDrivers!W$9:W$37,MATCH($F255,Inp_LonAdjDrivers!$F$9:$F$37,0))</f>
        <v/>
      </c>
      <c r="X255" s="53" t="str">
        <f>INDEX(Inp_LonAdjDrivers!X$9:X$37,MATCH($F255,Inp_LonAdjDrivers!$F$9:$F$37,0))</f>
        <v/>
      </c>
      <c r="Y255" s="53">
        <f>INDEX(Inp_LonAdjDrivers!Y$9:Y$37,MATCH($F255,Inp_LonAdjDrivers!$F$9:$F$37,0))</f>
        <v>18034</v>
      </c>
      <c r="Z255" s="53">
        <f>INDEX(Inp_LonAdjDrivers!Z$9:Z$37,MATCH($F255,Inp_LonAdjDrivers!$F$9:$F$37,0))</f>
        <v>20152</v>
      </c>
      <c r="AA255" s="53">
        <f>INDEX(Inp_LonAdjDrivers!AA$9:AA$37,MATCH($F255,Inp_LonAdjDrivers!$F$9:$F$37,0))</f>
        <v>19821</v>
      </c>
      <c r="AB255" s="53">
        <f>INDEX(Inp_LonAdjDrivers!AB$9:AB$37,MATCH($F255,Inp_LonAdjDrivers!$F$9:$F$37,0))</f>
        <v>20563</v>
      </c>
      <c r="AC255" s="53">
        <f>INDEX(Inp_LonAdjDrivers!AC$9:AC$37,MATCH($F255,Inp_LonAdjDrivers!$F$9:$F$37,0))</f>
        <v>18185</v>
      </c>
      <c r="AD255" s="53">
        <f>INDEX(Inp_LonAdjDrivers!AD$9:AD$37,MATCH($F255,Inp_LonAdjDrivers!$F$9:$F$37,0))</f>
        <v>17514</v>
      </c>
      <c r="AE255" s="53">
        <f>INDEX(Inp_LonAdjDrivers!AE$9:AE$37,MATCH($F255,Inp_LonAdjDrivers!$F$9:$F$37,0))</f>
        <v>17339</v>
      </c>
      <c r="AF255" s="53">
        <f>INDEX(Inp_LonAdjDrivers!AF$9:AF$37,MATCH($F255,Inp_LonAdjDrivers!$F$9:$F$37,0))</f>
        <v>17165</v>
      </c>
      <c r="AG255" s="53">
        <f>INDEX(Inp_LonAdjDrivers!AG$9:AG$37,MATCH($F255,Inp_LonAdjDrivers!$F$9:$F$37,0))</f>
        <v>16822</v>
      </c>
      <c r="AH255" s="53">
        <f>INDEX(Inp_LonAdjDrivers!AH$9:AH$37,MATCH($F255,Inp_LonAdjDrivers!$F$9:$F$37,0))</f>
        <v>16486</v>
      </c>
      <c r="AI255" s="53">
        <f>INDEX(Inp_LonAdjDrivers!AI$9:AI$37,MATCH($F255,Inp_LonAdjDrivers!$F$9:$F$37,0))</f>
        <v>16156</v>
      </c>
      <c r="AJ255" s="53">
        <f>INDEX(Inp_LonAdjDrivers!AJ$9:AJ$37,MATCH($F255,Inp_LonAdjDrivers!$F$9:$F$37,0))</f>
        <v>15833</v>
      </c>
      <c r="AK255" s="53">
        <f>INDEX(Inp_LonAdjDrivers!AK$9:AK$37,MATCH($F255,Inp_LonAdjDrivers!$F$9:$F$37,0))</f>
        <v>15516</v>
      </c>
    </row>
    <row r="256" spans="5:37" ht="14.2" customHeight="1">
      <c r="E256" s="2" t="s">
        <v>28</v>
      </c>
      <c r="F256" s="2" t="s">
        <v>230</v>
      </c>
      <c r="G256" s="2" t="s">
        <v>240</v>
      </c>
      <c r="J256" s="2" t="str">
        <f t="shared" si="75"/>
        <v>LonMaintenance MEAVCSV Opex Plus (smoothed)</v>
      </c>
      <c r="T256" s="53" t="str">
        <f>INDEX(Inp_LonAdjDrivers!T$9:T$37,MATCH($F256,Inp_LonAdjDrivers!$F$9:$F$37,0))</f>
        <v/>
      </c>
      <c r="U256" s="53" t="str">
        <f>INDEX(Inp_LonAdjDrivers!U$9:U$37,MATCH($F256,Inp_LonAdjDrivers!$F$9:$F$37,0))</f>
        <v/>
      </c>
      <c r="V256" s="53" t="str">
        <f>INDEX(Inp_LonAdjDrivers!V$9:V$37,MATCH($F256,Inp_LonAdjDrivers!$F$9:$F$37,0))</f>
        <v/>
      </c>
      <c r="W256" s="53" t="str">
        <f>INDEX(Inp_LonAdjDrivers!W$9:W$37,MATCH($F256,Inp_LonAdjDrivers!$F$9:$F$37,0))</f>
        <v/>
      </c>
      <c r="X256" s="53" t="str">
        <f>INDEX(Inp_LonAdjDrivers!X$9:X$37,MATCH($F256,Inp_LonAdjDrivers!$F$9:$F$37,0))</f>
        <v/>
      </c>
      <c r="Y256" s="53">
        <f>INDEX(Inp_LonAdjDrivers!Y$9:Y$37,MATCH($F256,Inp_LonAdjDrivers!$F$9:$F$37,0))</f>
        <v>3225.46481929113</v>
      </c>
      <c r="Z256" s="53">
        <f>INDEX(Inp_LonAdjDrivers!Z$9:Z$37,MATCH($F256,Inp_LonAdjDrivers!$F$9:$F$37,0))</f>
        <v>3227.088515625408</v>
      </c>
      <c r="AA256" s="53">
        <f>INDEX(Inp_LonAdjDrivers!AA$9:AA$37,MATCH($F256,Inp_LonAdjDrivers!$F$9:$F$37,0))</f>
        <v>3228.8011386469625</v>
      </c>
      <c r="AB256" s="53">
        <f>INDEX(Inp_LonAdjDrivers!AB$9:AB$37,MATCH($F256,Inp_LonAdjDrivers!$F$9:$F$37,0))</f>
        <v>3229.0700539653035</v>
      </c>
      <c r="AC256" s="53">
        <f>INDEX(Inp_LonAdjDrivers!AC$9:AC$37,MATCH($F256,Inp_LonAdjDrivers!$F$9:$F$37,0))</f>
        <v>3227.9055508809915</v>
      </c>
      <c r="AD256" s="53">
        <f>INDEX(Inp_LonAdjDrivers!AD$9:AD$37,MATCH($F256,Inp_LonAdjDrivers!$F$9:$F$37,0))</f>
        <v>3233.3268748582059</v>
      </c>
      <c r="AE256" s="53">
        <f>INDEX(Inp_LonAdjDrivers!AE$9:AE$37,MATCH($F256,Inp_LonAdjDrivers!$F$9:$F$37,0))</f>
        <v>3235.3636140996596</v>
      </c>
      <c r="AF256" s="53">
        <f>INDEX(Inp_LonAdjDrivers!AF$9:AF$37,MATCH($F256,Inp_LonAdjDrivers!$F$9:$F$37,0))</f>
        <v>3235.8162228199826</v>
      </c>
      <c r="AG256" s="53">
        <f>INDEX(Inp_LonAdjDrivers!AG$9:AG$37,MATCH($F256,Inp_LonAdjDrivers!$F$9:$F$37,0))</f>
        <v>3235.8270650180648</v>
      </c>
      <c r="AH256" s="53">
        <f>INDEX(Inp_LonAdjDrivers!AH$9:AH$37,MATCH($F256,Inp_LonAdjDrivers!$F$9:$F$37,0))</f>
        <v>3235.8378673973548</v>
      </c>
      <c r="AI256" s="53">
        <f>INDEX(Inp_LonAdjDrivers!AI$9:AI$37,MATCH($F256,Inp_LonAdjDrivers!$F$9:$F$37,0))</f>
        <v>3235.848635885578</v>
      </c>
      <c r="AJ256" s="53">
        <f>INDEX(Inp_LonAdjDrivers!AJ$9:AJ$37,MATCH($F256,Inp_LonAdjDrivers!$F$9:$F$37,0))</f>
        <v>3235.8593690832195</v>
      </c>
      <c r="AK256" s="53">
        <f>INDEX(Inp_LonAdjDrivers!AK$9:AK$37,MATCH($F256,Inp_LonAdjDrivers!$F$9:$F$37,0))</f>
        <v>3235.8700910844327</v>
      </c>
    </row>
    <row r="257" spans="5:37" ht="14.2" customHeight="1">
      <c r="E257" s="2" t="s">
        <v>28</v>
      </c>
      <c r="F257" s="2" t="s">
        <v>170</v>
      </c>
      <c r="G257" s="2" t="s">
        <v>240</v>
      </c>
      <c r="J257" s="2" t="str">
        <f t="shared" si="75"/>
        <v>LonCapex synthetic costs - Connections (smoothed)CSV Opex Plus (smoothed)</v>
      </c>
      <c r="T257" s="53" t="str">
        <f>INDEX(Inp_LonAdjDrivers!T$9:T$37,MATCH($F257,Inp_LonAdjDrivers!$F$9:$F$37,0))</f>
        <v/>
      </c>
      <c r="U257" s="53" t="str">
        <f>INDEX(Inp_LonAdjDrivers!U$9:U$37,MATCH($F257,Inp_LonAdjDrivers!$F$9:$F$37,0))</f>
        <v/>
      </c>
      <c r="V257" s="53" t="str">
        <f>INDEX(Inp_LonAdjDrivers!V$9:V$37,MATCH($F257,Inp_LonAdjDrivers!$F$9:$F$37,0))</f>
        <v/>
      </c>
      <c r="W257" s="53" t="str">
        <f>INDEX(Inp_LonAdjDrivers!W$9:W$37,MATCH($F257,Inp_LonAdjDrivers!$F$9:$F$37,0))</f>
        <v/>
      </c>
      <c r="X257" s="53" t="str">
        <f>INDEX(Inp_LonAdjDrivers!X$9:X$37,MATCH($F257,Inp_LonAdjDrivers!$F$9:$F$37,0))</f>
        <v/>
      </c>
      <c r="Y257" s="53">
        <f>INDEX(Inp_LonAdjDrivers!Y$9:Y$37,MATCH($F257,Inp_LonAdjDrivers!$F$9:$F$37,0))</f>
        <v>2.7591938128660032</v>
      </c>
      <c r="Z257" s="53">
        <f>INDEX(Inp_LonAdjDrivers!Z$9:Z$37,MATCH($F257,Inp_LonAdjDrivers!$F$9:$F$37,0))</f>
        <v>2.1898172002134779</v>
      </c>
      <c r="AA257" s="53">
        <f>INDEX(Inp_LonAdjDrivers!AA$9:AA$37,MATCH($F257,Inp_LonAdjDrivers!$F$9:$F$37,0))</f>
        <v>2.0220369433044914</v>
      </c>
      <c r="AB257" s="53">
        <f>INDEX(Inp_LonAdjDrivers!AB$9:AB$37,MATCH($F257,Inp_LonAdjDrivers!$F$9:$F$37,0))</f>
        <v>2.279588162549897</v>
      </c>
      <c r="AC257" s="53">
        <f>INDEX(Inp_LonAdjDrivers!AC$9:AC$37,MATCH($F257,Inp_LonAdjDrivers!$F$9:$F$37,0))</f>
        <v>2.6064042623828119</v>
      </c>
      <c r="AD257" s="53">
        <f>INDEX(Inp_LonAdjDrivers!AD$9:AD$37,MATCH($F257,Inp_LonAdjDrivers!$F$9:$F$37,0))</f>
        <v>3.0829415173654011</v>
      </c>
      <c r="AE257" s="53">
        <f>INDEX(Inp_LonAdjDrivers!AE$9:AE$37,MATCH($F257,Inp_LonAdjDrivers!$F$9:$F$37,0))</f>
        <v>3.3241136771651347</v>
      </c>
      <c r="AF257" s="53">
        <f>INDEX(Inp_LonAdjDrivers!AF$9:AF$37,MATCH($F257,Inp_LonAdjDrivers!$F$9:$F$37,0))</f>
        <v>3.5152184282690304</v>
      </c>
      <c r="AG257" s="53">
        <f>INDEX(Inp_LonAdjDrivers!AG$9:AG$37,MATCH($F257,Inp_LonAdjDrivers!$F$9:$F$37,0))</f>
        <v>3.4727556055141173</v>
      </c>
      <c r="AH257" s="53">
        <f>INDEX(Inp_LonAdjDrivers!AH$9:AH$37,MATCH($F257,Inp_LonAdjDrivers!$F$9:$F$37,0))</f>
        <v>3.3470157695558478</v>
      </c>
      <c r="AI257" s="53">
        <f>INDEX(Inp_LonAdjDrivers!AI$9:AI$37,MATCH($F257,Inp_LonAdjDrivers!$F$9:$F$37,0))</f>
        <v>3.198157007190161</v>
      </c>
      <c r="AJ257" s="53">
        <f>INDEX(Inp_LonAdjDrivers!AJ$9:AJ$37,MATCH($F257,Inp_LonAdjDrivers!$F$9:$F$37,0))</f>
        <v>2.9791432238227804</v>
      </c>
      <c r="AK257" s="53">
        <f>INDEX(Inp_LonAdjDrivers!AK$9:AK$37,MATCH($F257,Inp_LonAdjDrivers!$F$9:$F$37,0))</f>
        <v>2.4798664834293729</v>
      </c>
    </row>
    <row r="258" spans="5:37" ht="14.2" customHeight="1">
      <c r="E258" s="2" t="s">
        <v>28</v>
      </c>
      <c r="F258" s="2" t="s">
        <v>168</v>
      </c>
      <c r="G258" s="2" t="s">
        <v>240</v>
      </c>
      <c r="J258" s="2" t="str">
        <f t="shared" si="75"/>
        <v>LonMEAVCSV Opex Plus (smoothed)</v>
      </c>
      <c r="T258" s="53" t="str">
        <f>INDEX(Inp_LonAdjDrivers!T$9:T$37,MATCH($F258,Inp_LonAdjDrivers!$F$9:$F$37,0))</f>
        <v/>
      </c>
      <c r="U258" s="53" t="str">
        <f>INDEX(Inp_LonAdjDrivers!U$9:U$37,MATCH($F258,Inp_LonAdjDrivers!$F$9:$F$37,0))</f>
        <v/>
      </c>
      <c r="V258" s="53" t="str">
        <f>INDEX(Inp_LonAdjDrivers!V$9:V$37,MATCH($F258,Inp_LonAdjDrivers!$F$9:$F$37,0))</f>
        <v/>
      </c>
      <c r="W258" s="53" t="str">
        <f>INDEX(Inp_LonAdjDrivers!W$9:W$37,MATCH($F258,Inp_LonAdjDrivers!$F$9:$F$37,0))</f>
        <v/>
      </c>
      <c r="X258" s="53" t="str">
        <f>INDEX(Inp_LonAdjDrivers!X$9:X$37,MATCH($F258,Inp_LonAdjDrivers!$F$9:$F$37,0))</f>
        <v/>
      </c>
      <c r="Y258" s="53">
        <f>INDEX(Inp_LonAdjDrivers!Y$9:Y$37,MATCH($F258,Inp_LonAdjDrivers!$F$9:$F$37,0))</f>
        <v>7878.3244237758654</v>
      </c>
      <c r="Z258" s="53">
        <f>INDEX(Inp_LonAdjDrivers!Z$9:Z$37,MATCH($F258,Inp_LonAdjDrivers!$F$9:$F$37,0))</f>
        <v>7850.995061659959</v>
      </c>
      <c r="AA258" s="53">
        <f>INDEX(Inp_LonAdjDrivers!AA$9:AA$37,MATCH($F258,Inp_LonAdjDrivers!$F$9:$F$37,0))</f>
        <v>7834.7726953193933</v>
      </c>
      <c r="AB258" s="53">
        <f>INDEX(Inp_LonAdjDrivers!AB$9:AB$37,MATCH($F258,Inp_LonAdjDrivers!$F$9:$F$37,0))</f>
        <v>7817.5970339316891</v>
      </c>
      <c r="AC258" s="53">
        <f>INDEX(Inp_LonAdjDrivers!AC$9:AC$37,MATCH($F258,Inp_LonAdjDrivers!$F$9:$F$37,0))</f>
        <v>7784.5787799362897</v>
      </c>
      <c r="AD258" s="53">
        <f>INDEX(Inp_LonAdjDrivers!AD$9:AD$37,MATCH($F258,Inp_LonAdjDrivers!$F$9:$F$37,0))</f>
        <v>7772.4610273218459</v>
      </c>
      <c r="AE258" s="53">
        <f>INDEX(Inp_LonAdjDrivers!AE$9:AE$37,MATCH($F258,Inp_LonAdjDrivers!$F$9:$F$37,0))</f>
        <v>7715.7571623530584</v>
      </c>
      <c r="AF258" s="53">
        <f>INDEX(Inp_LonAdjDrivers!AF$9:AF$37,MATCH($F258,Inp_LonAdjDrivers!$F$9:$F$37,0))</f>
        <v>7660.9874299413405</v>
      </c>
      <c r="AG258" s="53">
        <f>INDEX(Inp_LonAdjDrivers!AG$9:AG$37,MATCH($F258,Inp_LonAdjDrivers!$F$9:$F$37,0))</f>
        <v>7639.0239667633923</v>
      </c>
      <c r="AH258" s="53">
        <f>INDEX(Inp_LonAdjDrivers!AH$9:AH$37,MATCH($F258,Inp_LonAdjDrivers!$F$9:$F$37,0))</f>
        <v>7616.218625093652</v>
      </c>
      <c r="AI258" s="53">
        <f>INDEX(Inp_LonAdjDrivers!AI$9:AI$37,MATCH($F258,Inp_LonAdjDrivers!$F$9:$F$37,0))</f>
        <v>7592.330885524696</v>
      </c>
      <c r="AJ258" s="53">
        <f>INDEX(Inp_LonAdjDrivers!AJ$9:AJ$37,MATCH($F258,Inp_LonAdjDrivers!$F$9:$F$37,0))</f>
        <v>7567.4052560648561</v>
      </c>
      <c r="AK258" s="53">
        <f>INDEX(Inp_LonAdjDrivers!AK$9:AK$37,MATCH($F258,Inp_LonAdjDrivers!$F$9:$F$37,0))</f>
        <v>7542.3593527410185</v>
      </c>
    </row>
    <row r="259" spans="5:37" ht="14.2" customHeight="1">
      <c r="E259" s="2" t="s">
        <v>28</v>
      </c>
      <c r="F259" s="3" t="s">
        <v>202</v>
      </c>
      <c r="G259" s="3" t="str">
        <f>G258</f>
        <v>CSV Opex Plus (smoothed)</v>
      </c>
      <c r="H259" s="3"/>
      <c r="J259" s="2" t="str">
        <f>E259&amp;$G259&amp;""&amp;H259</f>
        <v>LonCSV Opex Plus (smoothed)</v>
      </c>
      <c r="T259" s="53" t="e">
        <f t="shared" ref="T259:AK259" si="77">T254^$R$77*T255^$R$78*T256^$R$79*T257^$R$80*T258^$R$81</f>
        <v>#VALUE!</v>
      </c>
      <c r="U259" s="53" t="e">
        <f t="shared" si="77"/>
        <v>#VALUE!</v>
      </c>
      <c r="V259" s="53" t="e">
        <f t="shared" si="77"/>
        <v>#VALUE!</v>
      </c>
      <c r="W259" s="53" t="e">
        <f t="shared" si="77"/>
        <v>#VALUE!</v>
      </c>
      <c r="X259" s="53" t="e">
        <f t="shared" si="77"/>
        <v>#VALUE!</v>
      </c>
      <c r="Y259" s="53">
        <f t="shared" si="77"/>
        <v>6069.1579814060779</v>
      </c>
      <c r="Z259" s="53">
        <f t="shared" si="77"/>
        <v>6025.3758699629207</v>
      </c>
      <c r="AA259" s="53">
        <f t="shared" si="77"/>
        <v>5970.8001807039327</v>
      </c>
      <c r="AB259" s="53">
        <f t="shared" si="77"/>
        <v>6047.3039263880091</v>
      </c>
      <c r="AC259" s="53">
        <f t="shared" si="77"/>
        <v>6015.2825288301492</v>
      </c>
      <c r="AD259" s="53">
        <f t="shared" si="77"/>
        <v>6069.2138693583602</v>
      </c>
      <c r="AE259" s="53">
        <f t="shared" si="77"/>
        <v>6072.4174044993315</v>
      </c>
      <c r="AF259" s="53">
        <f t="shared" si="77"/>
        <v>6066.7019827878885</v>
      </c>
      <c r="AG259" s="53">
        <f t="shared" si="77"/>
        <v>6037.6676185497954</v>
      </c>
      <c r="AH259" s="53">
        <f t="shared" si="77"/>
        <v>5996.7279321711749</v>
      </c>
      <c r="AI259" s="53">
        <f t="shared" si="77"/>
        <v>5951.4794783072521</v>
      </c>
      <c r="AJ259" s="53">
        <f t="shared" si="77"/>
        <v>5894.3068752444315</v>
      </c>
      <c r="AK259" s="53">
        <f t="shared" si="77"/>
        <v>5786.4257891707166</v>
      </c>
    </row>
    <row r="260" spans="5:37" ht="14.2" customHeight="1">
      <c r="T260" s="67"/>
      <c r="U260" s="67"/>
      <c r="V260" s="67"/>
      <c r="W260" s="67"/>
      <c r="X260" s="67"/>
      <c r="Y260" s="67"/>
      <c r="Z260" s="67"/>
      <c r="AA260" s="67"/>
      <c r="AB260" s="67"/>
      <c r="AC260" s="67"/>
      <c r="AD260" s="67"/>
      <c r="AE260" s="67"/>
      <c r="AF260" s="67"/>
      <c r="AG260" s="67"/>
      <c r="AH260" s="67"/>
      <c r="AI260" s="67"/>
      <c r="AJ260" s="67"/>
      <c r="AK260" s="67"/>
    </row>
    <row r="261" spans="5:37" ht="14.2" customHeight="1">
      <c r="E261" s="2" t="s">
        <v>28</v>
      </c>
      <c r="F261" s="2" t="s">
        <v>141</v>
      </c>
      <c r="G261" s="2" t="s">
        <v>226</v>
      </c>
      <c r="H261" s="2" t="s">
        <v>235</v>
      </c>
      <c r="J261" s="2" t="str">
        <f t="shared" ref="J261:J262" si="78">E261&amp;$F261&amp;""&amp;G261&amp;""&amp;H261</f>
        <v>LonCustomersCSV EmergencyEconometric</v>
      </c>
      <c r="T261" s="53" t="str">
        <f>INDEX(Inp_LonAdjDrivers!T$9:T$37,MATCH($F261,Inp_LonAdjDrivers!$F$9:$F$37,0))</f>
        <v/>
      </c>
      <c r="U261" s="53" t="str">
        <f>INDEX(Inp_LonAdjDrivers!U$9:U$37,MATCH($F261,Inp_LonAdjDrivers!$F$9:$F$37,0))</f>
        <v/>
      </c>
      <c r="V261" s="53" t="str">
        <f>INDEX(Inp_LonAdjDrivers!V$9:V$37,MATCH($F261,Inp_LonAdjDrivers!$F$9:$F$37,0))</f>
        <v/>
      </c>
      <c r="W261" s="53" t="str">
        <f>INDEX(Inp_LonAdjDrivers!W$9:W$37,MATCH($F261,Inp_LonAdjDrivers!$F$9:$F$37,0))</f>
        <v/>
      </c>
      <c r="X261" s="53" t="str">
        <f>INDEX(Inp_LonAdjDrivers!X$9:X$37,MATCH($F261,Inp_LonAdjDrivers!$F$9:$F$37,0))</f>
        <v/>
      </c>
      <c r="Y261" s="53">
        <f>INDEX(Inp_LonAdjDrivers!Y$9:Y$37,MATCH($F261,Inp_LonAdjDrivers!$F$9:$F$37,0))</f>
        <v>2273227.9996700003</v>
      </c>
      <c r="Z261" s="53">
        <f>INDEX(Inp_LonAdjDrivers!Z$9:Z$37,MATCH($F261,Inp_LonAdjDrivers!$F$9:$F$37,0))</f>
        <v>2271160.99963</v>
      </c>
      <c r="AA261" s="53">
        <f>INDEX(Inp_LonAdjDrivers!AA$9:AA$37,MATCH($F261,Inp_LonAdjDrivers!$F$9:$F$37,0))</f>
        <v>2274236.0001699999</v>
      </c>
      <c r="AB261" s="53">
        <f>INDEX(Inp_LonAdjDrivers!AB$9:AB$37,MATCH($F261,Inp_LonAdjDrivers!$F$9:$F$37,0))</f>
        <v>2273676.99976</v>
      </c>
      <c r="AC261" s="53">
        <f>INDEX(Inp_LonAdjDrivers!AC$9:AC$37,MATCH($F261,Inp_LonAdjDrivers!$F$9:$F$37,0))</f>
        <v>2273783.9999000002</v>
      </c>
      <c r="AD261" s="53">
        <f>INDEX(Inp_LonAdjDrivers!AD$9:AD$37,MATCH($F261,Inp_LonAdjDrivers!$F$9:$F$37,0))</f>
        <v>2275281</v>
      </c>
      <c r="AE261" s="53">
        <f>INDEX(Inp_LonAdjDrivers!AE$9:AE$37,MATCH($F261,Inp_LonAdjDrivers!$F$9:$F$37,0))</f>
        <v>2275538.0272101387</v>
      </c>
      <c r="AF261" s="53">
        <f>INDEX(Inp_LonAdjDrivers!AF$9:AF$37,MATCH($F261,Inp_LonAdjDrivers!$F$9:$F$37,0))</f>
        <v>2275854.0590014942</v>
      </c>
      <c r="AG261" s="53">
        <f>INDEX(Inp_LonAdjDrivers!AG$9:AG$37,MATCH($F261,Inp_LonAdjDrivers!$F$9:$F$37,0))</f>
        <v>2278336.5572692892</v>
      </c>
      <c r="AH261" s="53">
        <f>INDEX(Inp_LonAdjDrivers!AH$9:AH$37,MATCH($F261,Inp_LonAdjDrivers!$F$9:$F$37,0))</f>
        <v>2280827.8217441593</v>
      </c>
      <c r="AI261" s="53">
        <f>INDEX(Inp_LonAdjDrivers!AI$9:AI$37,MATCH($F261,Inp_LonAdjDrivers!$F$9:$F$37,0))</f>
        <v>2283327.9727922557</v>
      </c>
      <c r="AJ261" s="53">
        <f>INDEX(Inp_LonAdjDrivers!AJ$9:AJ$37,MATCH($F261,Inp_LonAdjDrivers!$F$9:$F$37,0))</f>
        <v>2285837.1324501275</v>
      </c>
      <c r="AK261" s="53">
        <f>INDEX(Inp_LonAdjDrivers!AK$9:AK$37,MATCH($F261,Inp_LonAdjDrivers!$F$9:$F$37,0))</f>
        <v>2288355.4250018988</v>
      </c>
    </row>
    <row r="262" spans="5:37" ht="14.2" customHeight="1">
      <c r="E262" s="2" t="s">
        <v>28</v>
      </c>
      <c r="F262" s="66" t="s">
        <v>166</v>
      </c>
      <c r="G262" s="2" t="s">
        <v>226</v>
      </c>
      <c r="H262" s="2" t="s">
        <v>235</v>
      </c>
      <c r="J262" s="2" t="str">
        <f t="shared" si="78"/>
        <v>LonTotal external condition reports
(service condition + mains condition)CSV EmergencyEconometric</v>
      </c>
      <c r="T262" s="53" t="str">
        <f>INDEX(Inp_LonAdjDrivers!T$9:T$37,MATCH($F262,Inp_LonAdjDrivers!$F$9:$F$37,0))</f>
        <v/>
      </c>
      <c r="U262" s="53" t="str">
        <f>INDEX(Inp_LonAdjDrivers!U$9:U$37,MATCH($F262,Inp_LonAdjDrivers!$F$9:$F$37,0))</f>
        <v/>
      </c>
      <c r="V262" s="53" t="str">
        <f>INDEX(Inp_LonAdjDrivers!V$9:V$37,MATCH($F262,Inp_LonAdjDrivers!$F$9:$F$37,0))</f>
        <v/>
      </c>
      <c r="W262" s="53" t="str">
        <f>INDEX(Inp_LonAdjDrivers!W$9:W$37,MATCH($F262,Inp_LonAdjDrivers!$F$9:$F$37,0))</f>
        <v/>
      </c>
      <c r="X262" s="53" t="str">
        <f>INDEX(Inp_LonAdjDrivers!X$9:X$37,MATCH($F262,Inp_LonAdjDrivers!$F$9:$F$37,0))</f>
        <v/>
      </c>
      <c r="Y262" s="53">
        <f>INDEX(Inp_LonAdjDrivers!Y$9:Y$37,MATCH($F262,Inp_LonAdjDrivers!$F$9:$F$37,0))</f>
        <v>18034</v>
      </c>
      <c r="Z262" s="53">
        <f>INDEX(Inp_LonAdjDrivers!Z$9:Z$37,MATCH($F262,Inp_LonAdjDrivers!$F$9:$F$37,0))</f>
        <v>20152</v>
      </c>
      <c r="AA262" s="53">
        <f>INDEX(Inp_LonAdjDrivers!AA$9:AA$37,MATCH($F262,Inp_LonAdjDrivers!$F$9:$F$37,0))</f>
        <v>19821</v>
      </c>
      <c r="AB262" s="53">
        <f>INDEX(Inp_LonAdjDrivers!AB$9:AB$37,MATCH($F262,Inp_LonAdjDrivers!$F$9:$F$37,0))</f>
        <v>20563</v>
      </c>
      <c r="AC262" s="53">
        <f>INDEX(Inp_LonAdjDrivers!AC$9:AC$37,MATCH($F262,Inp_LonAdjDrivers!$F$9:$F$37,0))</f>
        <v>18185</v>
      </c>
      <c r="AD262" s="53">
        <f>INDEX(Inp_LonAdjDrivers!AD$9:AD$37,MATCH($F262,Inp_LonAdjDrivers!$F$9:$F$37,0))</f>
        <v>17514</v>
      </c>
      <c r="AE262" s="53">
        <f>INDEX(Inp_LonAdjDrivers!AE$9:AE$37,MATCH($F262,Inp_LonAdjDrivers!$F$9:$F$37,0))</f>
        <v>17339</v>
      </c>
      <c r="AF262" s="53">
        <f>INDEX(Inp_LonAdjDrivers!AF$9:AF$37,MATCH($F262,Inp_LonAdjDrivers!$F$9:$F$37,0))</f>
        <v>17165</v>
      </c>
      <c r="AG262" s="53">
        <f>INDEX(Inp_LonAdjDrivers!AG$9:AG$37,MATCH($F262,Inp_LonAdjDrivers!$F$9:$F$37,0))</f>
        <v>16822</v>
      </c>
      <c r="AH262" s="53">
        <f>INDEX(Inp_LonAdjDrivers!AH$9:AH$37,MATCH($F262,Inp_LonAdjDrivers!$F$9:$F$37,0))</f>
        <v>16486</v>
      </c>
      <c r="AI262" s="53">
        <f>INDEX(Inp_LonAdjDrivers!AI$9:AI$37,MATCH($F262,Inp_LonAdjDrivers!$F$9:$F$37,0))</f>
        <v>16156</v>
      </c>
      <c r="AJ262" s="53">
        <f>INDEX(Inp_LonAdjDrivers!AJ$9:AJ$37,MATCH($F262,Inp_LonAdjDrivers!$F$9:$F$37,0))</f>
        <v>15833</v>
      </c>
      <c r="AK262" s="53">
        <f>INDEX(Inp_LonAdjDrivers!AK$9:AK$37,MATCH($F262,Inp_LonAdjDrivers!$F$9:$F$37,0))</f>
        <v>15516</v>
      </c>
    </row>
    <row r="263" spans="5:37" ht="14.2" customHeight="1">
      <c r="E263" s="2" t="s">
        <v>28</v>
      </c>
      <c r="F263" s="3" t="s">
        <v>202</v>
      </c>
      <c r="G263" s="3" t="str">
        <f>G262</f>
        <v>CSV Emergency</v>
      </c>
      <c r="H263" s="3" t="str">
        <f>H262</f>
        <v>Econometric</v>
      </c>
      <c r="J263" s="2" t="str">
        <f>E263&amp;$G263&amp;""&amp;H263</f>
        <v>LonCSV EmergencyEconometric</v>
      </c>
      <c r="T263" s="53" t="e">
        <f t="shared" ref="T263:AK263" si="79">T261^$R$84*T262^$R$85</f>
        <v>#VALUE!</v>
      </c>
      <c r="U263" s="53" t="e">
        <f t="shared" si="79"/>
        <v>#VALUE!</v>
      </c>
      <c r="V263" s="53" t="e">
        <f t="shared" si="79"/>
        <v>#VALUE!</v>
      </c>
      <c r="W263" s="53" t="e">
        <f t="shared" si="79"/>
        <v>#VALUE!</v>
      </c>
      <c r="X263" s="53" t="e">
        <f t="shared" si="79"/>
        <v>#VALUE!</v>
      </c>
      <c r="Y263" s="53">
        <f t="shared" si="79"/>
        <v>229912.77341218814</v>
      </c>
      <c r="Z263" s="53">
        <f t="shared" si="79"/>
        <v>242214.98483619912</v>
      </c>
      <c r="AA263" s="53">
        <f t="shared" si="79"/>
        <v>240493.28388486439</v>
      </c>
      <c r="AB263" s="53">
        <f t="shared" si="79"/>
        <v>244685.26942180088</v>
      </c>
      <c r="AC263" s="53">
        <f t="shared" si="79"/>
        <v>230852.43614872306</v>
      </c>
      <c r="AD263" s="53">
        <f t="shared" si="79"/>
        <v>226855.83449456529</v>
      </c>
      <c r="AE263" s="53">
        <f t="shared" si="79"/>
        <v>225792.60903332094</v>
      </c>
      <c r="AF263" s="53">
        <f t="shared" si="79"/>
        <v>224732.78867125013</v>
      </c>
      <c r="AG263" s="53">
        <f t="shared" si="79"/>
        <v>222721.87439374678</v>
      </c>
      <c r="AH263" s="53">
        <f t="shared" si="79"/>
        <v>220730.18837643755</v>
      </c>
      <c r="AI263" s="53">
        <f t="shared" si="79"/>
        <v>218752.0618813083</v>
      </c>
      <c r="AJ263" s="53">
        <f t="shared" si="79"/>
        <v>216794.53395557124</v>
      </c>
      <c r="AK263" s="53">
        <f t="shared" si="79"/>
        <v>214851.83652296834</v>
      </c>
    </row>
    <row r="264" spans="5:37" ht="14.2" customHeight="1">
      <c r="E264" s="2" t="s">
        <v>28</v>
      </c>
      <c r="T264" s="67"/>
      <c r="U264" s="67"/>
      <c r="V264" s="67"/>
      <c r="W264" s="67"/>
      <c r="X264" s="67"/>
      <c r="Y264" s="67"/>
      <c r="Z264" s="67"/>
      <c r="AA264" s="67"/>
      <c r="AB264" s="67"/>
      <c r="AC264" s="67"/>
      <c r="AD264" s="67"/>
      <c r="AE264" s="67"/>
      <c r="AF264" s="67"/>
      <c r="AG264" s="67"/>
      <c r="AH264" s="67"/>
      <c r="AI264" s="67"/>
      <c r="AJ264" s="67"/>
      <c r="AK264" s="67"/>
    </row>
    <row r="265" spans="5:37" ht="14.2" customHeight="1">
      <c r="E265" s="2" t="s">
        <v>28</v>
      </c>
      <c r="F265" s="2" t="s">
        <v>141</v>
      </c>
      <c r="G265" s="2" t="s">
        <v>243</v>
      </c>
      <c r="H265" s="2" t="s">
        <v>235</v>
      </c>
      <c r="J265" s="2" t="str">
        <f t="shared" ref="J265:J267" si="80">E265&amp;$F265&amp;""&amp;G265&amp;""&amp;H265</f>
        <v>LonCustomersCSV Customers, PREs, External condition reportsEconometric</v>
      </c>
      <c r="T265" s="53" t="str">
        <f>INDEX(Inp_LonAdjDrivers!T$9:T$37,MATCH($F265,Inp_LonAdjDrivers!$F$9:$F$37,0))</f>
        <v/>
      </c>
      <c r="U265" s="53" t="str">
        <f>INDEX(Inp_LonAdjDrivers!U$9:U$37,MATCH($F265,Inp_LonAdjDrivers!$F$9:$F$37,0))</f>
        <v/>
      </c>
      <c r="V265" s="53" t="str">
        <f>INDEX(Inp_LonAdjDrivers!V$9:V$37,MATCH($F265,Inp_LonAdjDrivers!$F$9:$F$37,0))</f>
        <v/>
      </c>
      <c r="W265" s="53" t="str">
        <f>INDEX(Inp_LonAdjDrivers!W$9:W$37,MATCH($F265,Inp_LonAdjDrivers!$F$9:$F$37,0))</f>
        <v/>
      </c>
      <c r="X265" s="53" t="str">
        <f>INDEX(Inp_LonAdjDrivers!X$9:X$37,MATCH($F265,Inp_LonAdjDrivers!$F$9:$F$37,0))</f>
        <v/>
      </c>
      <c r="Y265" s="53">
        <f>INDEX(Inp_LonAdjDrivers!Y$9:Y$37,MATCH($F265,Inp_LonAdjDrivers!$F$9:$F$37,0))</f>
        <v>2273227.9996700003</v>
      </c>
      <c r="Z265" s="53">
        <f>INDEX(Inp_LonAdjDrivers!Z$9:Z$37,MATCH($F265,Inp_LonAdjDrivers!$F$9:$F$37,0))</f>
        <v>2271160.99963</v>
      </c>
      <c r="AA265" s="53">
        <f>INDEX(Inp_LonAdjDrivers!AA$9:AA$37,MATCH($F265,Inp_LonAdjDrivers!$F$9:$F$37,0))</f>
        <v>2274236.0001699999</v>
      </c>
      <c r="AB265" s="53">
        <f>INDEX(Inp_LonAdjDrivers!AB$9:AB$37,MATCH($F265,Inp_LonAdjDrivers!$F$9:$F$37,0))</f>
        <v>2273676.99976</v>
      </c>
      <c r="AC265" s="53">
        <f>INDEX(Inp_LonAdjDrivers!AC$9:AC$37,MATCH($F265,Inp_LonAdjDrivers!$F$9:$F$37,0))</f>
        <v>2273783.9999000002</v>
      </c>
      <c r="AD265" s="53">
        <f>INDEX(Inp_LonAdjDrivers!AD$9:AD$37,MATCH($F265,Inp_LonAdjDrivers!$F$9:$F$37,0))</f>
        <v>2275281</v>
      </c>
      <c r="AE265" s="53">
        <f>INDEX(Inp_LonAdjDrivers!AE$9:AE$37,MATCH($F265,Inp_LonAdjDrivers!$F$9:$F$37,0))</f>
        <v>2275538.0272101387</v>
      </c>
      <c r="AF265" s="53">
        <f>INDEX(Inp_LonAdjDrivers!AF$9:AF$37,MATCH($F265,Inp_LonAdjDrivers!$F$9:$F$37,0))</f>
        <v>2275854.0590014942</v>
      </c>
      <c r="AG265" s="53">
        <f>INDEX(Inp_LonAdjDrivers!AG$9:AG$37,MATCH($F265,Inp_LonAdjDrivers!$F$9:$F$37,0))</f>
        <v>2278336.5572692892</v>
      </c>
      <c r="AH265" s="53">
        <f>INDEX(Inp_LonAdjDrivers!AH$9:AH$37,MATCH($F265,Inp_LonAdjDrivers!$F$9:$F$37,0))</f>
        <v>2280827.8217441593</v>
      </c>
      <c r="AI265" s="53">
        <f>INDEX(Inp_LonAdjDrivers!AI$9:AI$37,MATCH($F265,Inp_LonAdjDrivers!$F$9:$F$37,0))</f>
        <v>2283327.9727922557</v>
      </c>
      <c r="AJ265" s="53">
        <f>INDEX(Inp_LonAdjDrivers!AJ$9:AJ$37,MATCH($F265,Inp_LonAdjDrivers!$F$9:$F$37,0))</f>
        <v>2285837.1324501275</v>
      </c>
      <c r="AK265" s="53">
        <f>INDEX(Inp_LonAdjDrivers!AK$9:AK$37,MATCH($F265,Inp_LonAdjDrivers!$F$9:$F$37,0))</f>
        <v>2288355.4250018988</v>
      </c>
    </row>
    <row r="266" spans="5:37" ht="14.2" customHeight="1">
      <c r="E266" s="2" t="s">
        <v>28</v>
      </c>
      <c r="F266" s="2" t="s">
        <v>147</v>
      </c>
      <c r="G266" s="2" t="s">
        <v>243</v>
      </c>
      <c r="H266" s="2" t="s">
        <v>235</v>
      </c>
      <c r="J266" s="2" t="str">
        <f t="shared" si="80"/>
        <v>LonPREs (Internal &amp; External)CSV Customers, PREs, External condition reportsEconometric</v>
      </c>
      <c r="T266" s="53" t="str">
        <f>INDEX(Inp_LonAdjDrivers!T$9:T$37,MATCH($F266,Inp_LonAdjDrivers!$F$9:$F$37,0))</f>
        <v/>
      </c>
      <c r="U266" s="53" t="str">
        <f>INDEX(Inp_LonAdjDrivers!U$9:U$37,MATCH($F266,Inp_LonAdjDrivers!$F$9:$F$37,0))</f>
        <v/>
      </c>
      <c r="V266" s="53" t="str">
        <f>INDEX(Inp_LonAdjDrivers!V$9:V$37,MATCH($F266,Inp_LonAdjDrivers!$F$9:$F$37,0))</f>
        <v/>
      </c>
      <c r="W266" s="53" t="str">
        <f>INDEX(Inp_LonAdjDrivers!W$9:W$37,MATCH($F266,Inp_LonAdjDrivers!$F$9:$F$37,0))</f>
        <v/>
      </c>
      <c r="X266" s="53" t="str">
        <f>INDEX(Inp_LonAdjDrivers!X$9:X$37,MATCH($F266,Inp_LonAdjDrivers!$F$9:$F$37,0))</f>
        <v/>
      </c>
      <c r="Y266" s="53">
        <f>INDEX(Inp_LonAdjDrivers!Y$9:Y$37,MATCH($F266,Inp_LonAdjDrivers!$F$9:$F$37,0))</f>
        <v>111429</v>
      </c>
      <c r="Z266" s="53">
        <f>INDEX(Inp_LonAdjDrivers!Z$9:Z$37,MATCH($F266,Inp_LonAdjDrivers!$F$9:$F$37,0))</f>
        <v>109380</v>
      </c>
      <c r="AA266" s="53">
        <f>INDEX(Inp_LonAdjDrivers!AA$9:AA$37,MATCH($F266,Inp_LonAdjDrivers!$F$9:$F$37,0))</f>
        <v>108140</v>
      </c>
      <c r="AB266" s="53">
        <f>INDEX(Inp_LonAdjDrivers!AB$9:AB$37,MATCH($F266,Inp_LonAdjDrivers!$F$9:$F$37,0))</f>
        <v>114675</v>
      </c>
      <c r="AC266" s="53">
        <f>INDEX(Inp_LonAdjDrivers!AC$9:AC$37,MATCH($F266,Inp_LonAdjDrivers!$F$9:$F$37,0))</f>
        <v>109663</v>
      </c>
      <c r="AD266" s="53">
        <f>INDEX(Inp_LonAdjDrivers!AD$9:AD$37,MATCH($F266,Inp_LonAdjDrivers!$F$9:$F$37,0))</f>
        <v>101044</v>
      </c>
      <c r="AE266" s="53">
        <f>INDEX(Inp_LonAdjDrivers!AE$9:AE$37,MATCH($F266,Inp_LonAdjDrivers!$F$9:$F$37,0))</f>
        <v>108404</v>
      </c>
      <c r="AF266" s="53">
        <f>INDEX(Inp_LonAdjDrivers!AF$9:AF$37,MATCH($F266,Inp_LonAdjDrivers!$F$9:$F$37,0))</f>
        <v>107162</v>
      </c>
      <c r="AG266" s="53">
        <f>INDEX(Inp_LonAdjDrivers!AG$9:AG$37,MATCH($F266,Inp_LonAdjDrivers!$F$9:$F$37,0))</f>
        <v>105798</v>
      </c>
      <c r="AH266" s="53">
        <f>INDEX(Inp_LonAdjDrivers!AH$9:AH$37,MATCH($F266,Inp_LonAdjDrivers!$F$9:$F$37,0))</f>
        <v>104454</v>
      </c>
      <c r="AI266" s="53">
        <f>INDEX(Inp_LonAdjDrivers!AI$9:AI$37,MATCH($F266,Inp_LonAdjDrivers!$F$9:$F$37,0))</f>
        <v>103130</v>
      </c>
      <c r="AJ266" s="53">
        <f>INDEX(Inp_LonAdjDrivers!AJ$9:AJ$37,MATCH($F266,Inp_LonAdjDrivers!$F$9:$F$37,0))</f>
        <v>101826</v>
      </c>
      <c r="AK266" s="53">
        <f>INDEX(Inp_LonAdjDrivers!AK$9:AK$37,MATCH($F266,Inp_LonAdjDrivers!$F$9:$F$37,0))</f>
        <v>100543</v>
      </c>
    </row>
    <row r="267" spans="5:37" ht="14.2" customHeight="1">
      <c r="E267" s="2" t="s">
        <v>28</v>
      </c>
      <c r="F267" s="66" t="s">
        <v>166</v>
      </c>
      <c r="G267" s="2" t="s">
        <v>243</v>
      </c>
      <c r="H267" s="2" t="s">
        <v>235</v>
      </c>
      <c r="J267" s="2" t="str">
        <f t="shared" si="80"/>
        <v>LonTotal external condition reports
(service condition + mains condition)CSV Customers, PREs, External condition reportsEconometric</v>
      </c>
      <c r="T267" s="53" t="str">
        <f>INDEX(Inp_LonAdjDrivers!T$9:T$37,MATCH($F267,Inp_LonAdjDrivers!$F$9:$F$37,0))</f>
        <v/>
      </c>
      <c r="U267" s="53" t="str">
        <f>INDEX(Inp_LonAdjDrivers!U$9:U$37,MATCH($F267,Inp_LonAdjDrivers!$F$9:$F$37,0))</f>
        <v/>
      </c>
      <c r="V267" s="53" t="str">
        <f>INDEX(Inp_LonAdjDrivers!V$9:V$37,MATCH($F267,Inp_LonAdjDrivers!$F$9:$F$37,0))</f>
        <v/>
      </c>
      <c r="W267" s="53" t="str">
        <f>INDEX(Inp_LonAdjDrivers!W$9:W$37,MATCH($F267,Inp_LonAdjDrivers!$F$9:$F$37,0))</f>
        <v/>
      </c>
      <c r="X267" s="53" t="str">
        <f>INDEX(Inp_LonAdjDrivers!X$9:X$37,MATCH($F267,Inp_LonAdjDrivers!$F$9:$F$37,0))</f>
        <v/>
      </c>
      <c r="Y267" s="53">
        <f>INDEX(Inp_LonAdjDrivers!Y$9:Y$37,MATCH($F267,Inp_LonAdjDrivers!$F$9:$F$37,0))</f>
        <v>18034</v>
      </c>
      <c r="Z267" s="53">
        <f>INDEX(Inp_LonAdjDrivers!Z$9:Z$37,MATCH($F267,Inp_LonAdjDrivers!$F$9:$F$37,0))</f>
        <v>20152</v>
      </c>
      <c r="AA267" s="53">
        <f>INDEX(Inp_LonAdjDrivers!AA$9:AA$37,MATCH($F267,Inp_LonAdjDrivers!$F$9:$F$37,0))</f>
        <v>19821</v>
      </c>
      <c r="AB267" s="53">
        <f>INDEX(Inp_LonAdjDrivers!AB$9:AB$37,MATCH($F267,Inp_LonAdjDrivers!$F$9:$F$37,0))</f>
        <v>20563</v>
      </c>
      <c r="AC267" s="53">
        <f>INDEX(Inp_LonAdjDrivers!AC$9:AC$37,MATCH($F267,Inp_LonAdjDrivers!$F$9:$F$37,0))</f>
        <v>18185</v>
      </c>
      <c r="AD267" s="53">
        <f>INDEX(Inp_LonAdjDrivers!AD$9:AD$37,MATCH($F267,Inp_LonAdjDrivers!$F$9:$F$37,0))</f>
        <v>17514</v>
      </c>
      <c r="AE267" s="53">
        <f>INDEX(Inp_LonAdjDrivers!AE$9:AE$37,MATCH($F267,Inp_LonAdjDrivers!$F$9:$F$37,0))</f>
        <v>17339</v>
      </c>
      <c r="AF267" s="53">
        <f>INDEX(Inp_LonAdjDrivers!AF$9:AF$37,MATCH($F267,Inp_LonAdjDrivers!$F$9:$F$37,0))</f>
        <v>17165</v>
      </c>
      <c r="AG267" s="53">
        <f>INDEX(Inp_LonAdjDrivers!AG$9:AG$37,MATCH($F267,Inp_LonAdjDrivers!$F$9:$F$37,0))</f>
        <v>16822</v>
      </c>
      <c r="AH267" s="53">
        <f>INDEX(Inp_LonAdjDrivers!AH$9:AH$37,MATCH($F267,Inp_LonAdjDrivers!$F$9:$F$37,0))</f>
        <v>16486</v>
      </c>
      <c r="AI267" s="53">
        <f>INDEX(Inp_LonAdjDrivers!AI$9:AI$37,MATCH($F267,Inp_LonAdjDrivers!$F$9:$F$37,0))</f>
        <v>16156</v>
      </c>
      <c r="AJ267" s="53">
        <f>INDEX(Inp_LonAdjDrivers!AJ$9:AJ$37,MATCH($F267,Inp_LonAdjDrivers!$F$9:$F$37,0))</f>
        <v>15833</v>
      </c>
      <c r="AK267" s="53">
        <f>INDEX(Inp_LonAdjDrivers!AK$9:AK$37,MATCH($F267,Inp_LonAdjDrivers!$F$9:$F$37,0))</f>
        <v>15516</v>
      </c>
    </row>
    <row r="268" spans="5:37" ht="14.2" customHeight="1">
      <c r="E268" s="2" t="s">
        <v>28</v>
      </c>
      <c r="F268" s="3" t="s">
        <v>202</v>
      </c>
      <c r="G268" s="3" t="str">
        <f>G267</f>
        <v>CSV Customers, PREs, External condition reports</v>
      </c>
      <c r="H268" s="3" t="str">
        <f>H267</f>
        <v>Econometric</v>
      </c>
      <c r="J268" s="2" t="str">
        <f>E268&amp;$G268&amp;""&amp;H268</f>
        <v>LonCSV Customers, PREs, External condition reportsEconometric</v>
      </c>
      <c r="T268" s="53" t="e">
        <f t="shared" ref="T268:AK268" si="81">T265^$R$88*T266^$R$89*T267^$R$90</f>
        <v>#VALUE!</v>
      </c>
      <c r="U268" s="53" t="e">
        <f t="shared" si="81"/>
        <v>#VALUE!</v>
      </c>
      <c r="V268" s="53" t="e">
        <f t="shared" si="81"/>
        <v>#VALUE!</v>
      </c>
      <c r="W268" s="53" t="e">
        <f t="shared" si="81"/>
        <v>#VALUE!</v>
      </c>
      <c r="X268" s="53" t="e">
        <f t="shared" si="81"/>
        <v>#VALUE!</v>
      </c>
      <c r="Y268" s="53">
        <f t="shared" si="81"/>
        <v>134137.94559564115</v>
      </c>
      <c r="Z268" s="53">
        <f t="shared" si="81"/>
        <v>139910.40601989414</v>
      </c>
      <c r="AA268" s="53">
        <f t="shared" si="81"/>
        <v>138582.49553511449</v>
      </c>
      <c r="AB268" s="53">
        <f t="shared" si="81"/>
        <v>142890.45949970841</v>
      </c>
      <c r="AC268" s="53">
        <f t="shared" si="81"/>
        <v>134073.23585201518</v>
      </c>
      <c r="AD268" s="53">
        <f t="shared" si="81"/>
        <v>129229.64629573228</v>
      </c>
      <c r="AE268" s="53">
        <f t="shared" si="81"/>
        <v>131029.21338052933</v>
      </c>
      <c r="AF268" s="53">
        <f t="shared" si="81"/>
        <v>130088.91705561774</v>
      </c>
      <c r="AG268" s="53">
        <f t="shared" si="81"/>
        <v>128598.66534314344</v>
      </c>
      <c r="AH268" s="53">
        <f t="shared" si="81"/>
        <v>127126.89617046261</v>
      </c>
      <c r="AI268" s="53">
        <f t="shared" si="81"/>
        <v>125670.64394375274</v>
      </c>
      <c r="AJ268" s="53">
        <f t="shared" si="81"/>
        <v>124233.50521321494</v>
      </c>
      <c r="AK268" s="53">
        <f t="shared" si="81"/>
        <v>122812.78666034949</v>
      </c>
    </row>
    <row r="269" spans="5:37" ht="14.2" customHeight="1">
      <c r="T269" s="67"/>
      <c r="U269" s="67"/>
      <c r="V269" s="67"/>
      <c r="W269" s="67"/>
      <c r="X269" s="67"/>
      <c r="Y269" s="67"/>
      <c r="Z269" s="67"/>
      <c r="AA269" s="67"/>
      <c r="AB269" s="67"/>
      <c r="AC269" s="67"/>
      <c r="AD269" s="67"/>
      <c r="AE269" s="67"/>
      <c r="AF269" s="67"/>
      <c r="AG269" s="67"/>
      <c r="AH269" s="67"/>
      <c r="AI269" s="67"/>
      <c r="AJ269" s="67"/>
      <c r="AK269" s="67"/>
    </row>
    <row r="270" spans="5:37" ht="14.2" customHeight="1">
      <c r="E270" s="2" t="s">
        <v>28</v>
      </c>
      <c r="F270" s="2" t="s">
        <v>141</v>
      </c>
      <c r="G270" s="2" t="s">
        <v>244</v>
      </c>
      <c r="H270" s="2" t="s">
        <v>235</v>
      </c>
      <c r="J270" s="2" t="str">
        <f t="shared" ref="J270:J273" si="82">E270&amp;$F270&amp;""&amp;G270&amp;""&amp;H270</f>
        <v>LonCustomersCSV Customers, PREs, External condition reports, MEAVEconometric</v>
      </c>
      <c r="T270" s="53" t="str">
        <f>INDEX(Inp_LonAdjDrivers!T$9:T$37,MATCH($F270,Inp_LonAdjDrivers!$F$9:$F$37,0))</f>
        <v/>
      </c>
      <c r="U270" s="53" t="str">
        <f>INDEX(Inp_LonAdjDrivers!U$9:U$37,MATCH($F270,Inp_LonAdjDrivers!$F$9:$F$37,0))</f>
        <v/>
      </c>
      <c r="V270" s="53" t="str">
        <f>INDEX(Inp_LonAdjDrivers!V$9:V$37,MATCH($F270,Inp_LonAdjDrivers!$F$9:$F$37,0))</f>
        <v/>
      </c>
      <c r="W270" s="53" t="str">
        <f>INDEX(Inp_LonAdjDrivers!W$9:W$37,MATCH($F270,Inp_LonAdjDrivers!$F$9:$F$37,0))</f>
        <v/>
      </c>
      <c r="X270" s="53" t="str">
        <f>INDEX(Inp_LonAdjDrivers!X$9:X$37,MATCH($F270,Inp_LonAdjDrivers!$F$9:$F$37,0))</f>
        <v/>
      </c>
      <c r="Y270" s="53">
        <f>INDEX(Inp_LonAdjDrivers!Y$9:Y$37,MATCH($F270,Inp_LonAdjDrivers!$F$9:$F$37,0))</f>
        <v>2273227.9996700003</v>
      </c>
      <c r="Z270" s="53">
        <f>INDEX(Inp_LonAdjDrivers!Z$9:Z$37,MATCH($F270,Inp_LonAdjDrivers!$F$9:$F$37,0))</f>
        <v>2271160.99963</v>
      </c>
      <c r="AA270" s="53">
        <f>INDEX(Inp_LonAdjDrivers!AA$9:AA$37,MATCH($F270,Inp_LonAdjDrivers!$F$9:$F$37,0))</f>
        <v>2274236.0001699999</v>
      </c>
      <c r="AB270" s="53">
        <f>INDEX(Inp_LonAdjDrivers!AB$9:AB$37,MATCH($F270,Inp_LonAdjDrivers!$F$9:$F$37,0))</f>
        <v>2273676.99976</v>
      </c>
      <c r="AC270" s="53">
        <f>INDEX(Inp_LonAdjDrivers!AC$9:AC$37,MATCH($F270,Inp_LonAdjDrivers!$F$9:$F$37,0))</f>
        <v>2273783.9999000002</v>
      </c>
      <c r="AD270" s="53">
        <f>INDEX(Inp_LonAdjDrivers!AD$9:AD$37,MATCH($F270,Inp_LonAdjDrivers!$F$9:$F$37,0))</f>
        <v>2275281</v>
      </c>
      <c r="AE270" s="53">
        <f>INDEX(Inp_LonAdjDrivers!AE$9:AE$37,MATCH($F270,Inp_LonAdjDrivers!$F$9:$F$37,0))</f>
        <v>2275538.0272101387</v>
      </c>
      <c r="AF270" s="53">
        <f>INDEX(Inp_LonAdjDrivers!AF$9:AF$37,MATCH($F270,Inp_LonAdjDrivers!$F$9:$F$37,0))</f>
        <v>2275854.0590014942</v>
      </c>
      <c r="AG270" s="53">
        <f>INDEX(Inp_LonAdjDrivers!AG$9:AG$37,MATCH($F270,Inp_LonAdjDrivers!$F$9:$F$37,0))</f>
        <v>2278336.5572692892</v>
      </c>
      <c r="AH270" s="53">
        <f>INDEX(Inp_LonAdjDrivers!AH$9:AH$37,MATCH($F270,Inp_LonAdjDrivers!$F$9:$F$37,0))</f>
        <v>2280827.8217441593</v>
      </c>
      <c r="AI270" s="53">
        <f>INDEX(Inp_LonAdjDrivers!AI$9:AI$37,MATCH($F270,Inp_LonAdjDrivers!$F$9:$F$37,0))</f>
        <v>2283327.9727922557</v>
      </c>
      <c r="AJ270" s="53">
        <f>INDEX(Inp_LonAdjDrivers!AJ$9:AJ$37,MATCH($F270,Inp_LonAdjDrivers!$F$9:$F$37,0))</f>
        <v>2285837.1324501275</v>
      </c>
      <c r="AK270" s="53">
        <f>INDEX(Inp_LonAdjDrivers!AK$9:AK$37,MATCH($F270,Inp_LonAdjDrivers!$F$9:$F$37,0))</f>
        <v>2288355.4250018988</v>
      </c>
    </row>
    <row r="271" spans="5:37" ht="14.2" customHeight="1">
      <c r="E271" s="2" t="s">
        <v>28</v>
      </c>
      <c r="F271" s="2" t="s">
        <v>147</v>
      </c>
      <c r="G271" s="2" t="s">
        <v>244</v>
      </c>
      <c r="H271" s="2" t="s">
        <v>235</v>
      </c>
      <c r="J271" s="2" t="str">
        <f t="shared" si="82"/>
        <v>LonPREs (Internal &amp; External)CSV Customers, PREs, External condition reports, MEAVEconometric</v>
      </c>
      <c r="T271" s="53" t="str">
        <f>INDEX(Inp_LonAdjDrivers!T$9:T$37,MATCH($F271,Inp_LonAdjDrivers!$F$9:$F$37,0))</f>
        <v/>
      </c>
      <c r="U271" s="53" t="str">
        <f>INDEX(Inp_LonAdjDrivers!U$9:U$37,MATCH($F271,Inp_LonAdjDrivers!$F$9:$F$37,0))</f>
        <v/>
      </c>
      <c r="V271" s="53" t="str">
        <f>INDEX(Inp_LonAdjDrivers!V$9:V$37,MATCH($F271,Inp_LonAdjDrivers!$F$9:$F$37,0))</f>
        <v/>
      </c>
      <c r="W271" s="53" t="str">
        <f>INDEX(Inp_LonAdjDrivers!W$9:W$37,MATCH($F271,Inp_LonAdjDrivers!$F$9:$F$37,0))</f>
        <v/>
      </c>
      <c r="X271" s="53" t="str">
        <f>INDEX(Inp_LonAdjDrivers!X$9:X$37,MATCH($F271,Inp_LonAdjDrivers!$F$9:$F$37,0))</f>
        <v/>
      </c>
      <c r="Y271" s="53">
        <f>INDEX(Inp_LonAdjDrivers!Y$9:Y$37,MATCH($F271,Inp_LonAdjDrivers!$F$9:$F$37,0))</f>
        <v>111429</v>
      </c>
      <c r="Z271" s="53">
        <f>INDEX(Inp_LonAdjDrivers!Z$9:Z$37,MATCH($F271,Inp_LonAdjDrivers!$F$9:$F$37,0))</f>
        <v>109380</v>
      </c>
      <c r="AA271" s="53">
        <f>INDEX(Inp_LonAdjDrivers!AA$9:AA$37,MATCH($F271,Inp_LonAdjDrivers!$F$9:$F$37,0))</f>
        <v>108140</v>
      </c>
      <c r="AB271" s="53">
        <f>INDEX(Inp_LonAdjDrivers!AB$9:AB$37,MATCH($F271,Inp_LonAdjDrivers!$F$9:$F$37,0))</f>
        <v>114675</v>
      </c>
      <c r="AC271" s="53">
        <f>INDEX(Inp_LonAdjDrivers!AC$9:AC$37,MATCH($F271,Inp_LonAdjDrivers!$F$9:$F$37,0))</f>
        <v>109663</v>
      </c>
      <c r="AD271" s="53">
        <f>INDEX(Inp_LonAdjDrivers!AD$9:AD$37,MATCH($F271,Inp_LonAdjDrivers!$F$9:$F$37,0))</f>
        <v>101044</v>
      </c>
      <c r="AE271" s="53">
        <f>INDEX(Inp_LonAdjDrivers!AE$9:AE$37,MATCH($F271,Inp_LonAdjDrivers!$F$9:$F$37,0))</f>
        <v>108404</v>
      </c>
      <c r="AF271" s="53">
        <f>INDEX(Inp_LonAdjDrivers!AF$9:AF$37,MATCH($F271,Inp_LonAdjDrivers!$F$9:$F$37,0))</f>
        <v>107162</v>
      </c>
      <c r="AG271" s="53">
        <f>INDEX(Inp_LonAdjDrivers!AG$9:AG$37,MATCH($F271,Inp_LonAdjDrivers!$F$9:$F$37,0))</f>
        <v>105798</v>
      </c>
      <c r="AH271" s="53">
        <f>INDEX(Inp_LonAdjDrivers!AH$9:AH$37,MATCH($F271,Inp_LonAdjDrivers!$F$9:$F$37,0))</f>
        <v>104454</v>
      </c>
      <c r="AI271" s="53">
        <f>INDEX(Inp_LonAdjDrivers!AI$9:AI$37,MATCH($F271,Inp_LonAdjDrivers!$F$9:$F$37,0))</f>
        <v>103130</v>
      </c>
      <c r="AJ271" s="53">
        <f>INDEX(Inp_LonAdjDrivers!AJ$9:AJ$37,MATCH($F271,Inp_LonAdjDrivers!$F$9:$F$37,0))</f>
        <v>101826</v>
      </c>
      <c r="AK271" s="53">
        <f>INDEX(Inp_LonAdjDrivers!AK$9:AK$37,MATCH($F271,Inp_LonAdjDrivers!$F$9:$F$37,0))</f>
        <v>100543</v>
      </c>
    </row>
    <row r="272" spans="5:37" ht="14.2" customHeight="1">
      <c r="E272" s="2" t="s">
        <v>28</v>
      </c>
      <c r="F272" s="66" t="s">
        <v>166</v>
      </c>
      <c r="G272" s="2" t="s">
        <v>244</v>
      </c>
      <c r="H272" s="2" t="s">
        <v>235</v>
      </c>
      <c r="J272" s="2" t="str">
        <f t="shared" si="82"/>
        <v>LonTotal external condition reports
(service condition + mains condition)CSV Customers, PREs, External condition reports, MEAVEconometric</v>
      </c>
      <c r="T272" s="53" t="str">
        <f>INDEX(Inp_LonAdjDrivers!T$9:T$37,MATCH($F272,Inp_LonAdjDrivers!$F$9:$F$37,0))</f>
        <v/>
      </c>
      <c r="U272" s="53" t="str">
        <f>INDEX(Inp_LonAdjDrivers!U$9:U$37,MATCH($F272,Inp_LonAdjDrivers!$F$9:$F$37,0))</f>
        <v/>
      </c>
      <c r="V272" s="53" t="str">
        <f>INDEX(Inp_LonAdjDrivers!V$9:V$37,MATCH($F272,Inp_LonAdjDrivers!$F$9:$F$37,0))</f>
        <v/>
      </c>
      <c r="W272" s="53" t="str">
        <f>INDEX(Inp_LonAdjDrivers!W$9:W$37,MATCH($F272,Inp_LonAdjDrivers!$F$9:$F$37,0))</f>
        <v/>
      </c>
      <c r="X272" s="53" t="str">
        <f>INDEX(Inp_LonAdjDrivers!X$9:X$37,MATCH($F272,Inp_LonAdjDrivers!$F$9:$F$37,0))</f>
        <v/>
      </c>
      <c r="Y272" s="53">
        <f>INDEX(Inp_LonAdjDrivers!Y$9:Y$37,MATCH($F272,Inp_LonAdjDrivers!$F$9:$F$37,0))</f>
        <v>18034</v>
      </c>
      <c r="Z272" s="53">
        <f>INDEX(Inp_LonAdjDrivers!Z$9:Z$37,MATCH($F272,Inp_LonAdjDrivers!$F$9:$F$37,0))</f>
        <v>20152</v>
      </c>
      <c r="AA272" s="53">
        <f>INDEX(Inp_LonAdjDrivers!AA$9:AA$37,MATCH($F272,Inp_LonAdjDrivers!$F$9:$F$37,0))</f>
        <v>19821</v>
      </c>
      <c r="AB272" s="53">
        <f>INDEX(Inp_LonAdjDrivers!AB$9:AB$37,MATCH($F272,Inp_LonAdjDrivers!$F$9:$F$37,0))</f>
        <v>20563</v>
      </c>
      <c r="AC272" s="53">
        <f>INDEX(Inp_LonAdjDrivers!AC$9:AC$37,MATCH($F272,Inp_LonAdjDrivers!$F$9:$F$37,0))</f>
        <v>18185</v>
      </c>
      <c r="AD272" s="53">
        <f>INDEX(Inp_LonAdjDrivers!AD$9:AD$37,MATCH($F272,Inp_LonAdjDrivers!$F$9:$F$37,0))</f>
        <v>17514</v>
      </c>
      <c r="AE272" s="53">
        <f>INDEX(Inp_LonAdjDrivers!AE$9:AE$37,MATCH($F272,Inp_LonAdjDrivers!$F$9:$F$37,0))</f>
        <v>17339</v>
      </c>
      <c r="AF272" s="53">
        <f>INDEX(Inp_LonAdjDrivers!AF$9:AF$37,MATCH($F272,Inp_LonAdjDrivers!$F$9:$F$37,0))</f>
        <v>17165</v>
      </c>
      <c r="AG272" s="53">
        <f>INDEX(Inp_LonAdjDrivers!AG$9:AG$37,MATCH($F272,Inp_LonAdjDrivers!$F$9:$F$37,0))</f>
        <v>16822</v>
      </c>
      <c r="AH272" s="53">
        <f>INDEX(Inp_LonAdjDrivers!AH$9:AH$37,MATCH($F272,Inp_LonAdjDrivers!$F$9:$F$37,0))</f>
        <v>16486</v>
      </c>
      <c r="AI272" s="53">
        <f>INDEX(Inp_LonAdjDrivers!AI$9:AI$37,MATCH($F272,Inp_LonAdjDrivers!$F$9:$F$37,0))</f>
        <v>16156</v>
      </c>
      <c r="AJ272" s="53">
        <f>INDEX(Inp_LonAdjDrivers!AJ$9:AJ$37,MATCH($F272,Inp_LonAdjDrivers!$F$9:$F$37,0))</f>
        <v>15833</v>
      </c>
      <c r="AK272" s="53">
        <f>INDEX(Inp_LonAdjDrivers!AK$9:AK$37,MATCH($F272,Inp_LonAdjDrivers!$F$9:$F$37,0))</f>
        <v>15516</v>
      </c>
    </row>
    <row r="273" spans="2:47" ht="14.2" customHeight="1">
      <c r="E273" s="2" t="s">
        <v>28</v>
      </c>
      <c r="F273" s="2" t="s">
        <v>168</v>
      </c>
      <c r="G273" s="2" t="s">
        <v>244</v>
      </c>
      <c r="H273" s="2" t="s">
        <v>235</v>
      </c>
      <c r="J273" s="2" t="str">
        <f t="shared" si="82"/>
        <v>LonMEAVCSV Customers, PREs, External condition reports, MEAVEconometric</v>
      </c>
      <c r="T273" s="53" t="str">
        <f>INDEX(Inp_LonAdjDrivers!T$9:T$37,MATCH($F273,Inp_LonAdjDrivers!$F$9:$F$37,0))</f>
        <v/>
      </c>
      <c r="U273" s="53" t="str">
        <f>INDEX(Inp_LonAdjDrivers!U$9:U$37,MATCH($F273,Inp_LonAdjDrivers!$F$9:$F$37,0))</f>
        <v/>
      </c>
      <c r="V273" s="53" t="str">
        <f>INDEX(Inp_LonAdjDrivers!V$9:V$37,MATCH($F273,Inp_LonAdjDrivers!$F$9:$F$37,0))</f>
        <v/>
      </c>
      <c r="W273" s="53" t="str">
        <f>INDEX(Inp_LonAdjDrivers!W$9:W$37,MATCH($F273,Inp_LonAdjDrivers!$F$9:$F$37,0))</f>
        <v/>
      </c>
      <c r="X273" s="53" t="str">
        <f>INDEX(Inp_LonAdjDrivers!X$9:X$37,MATCH($F273,Inp_LonAdjDrivers!$F$9:$F$37,0))</f>
        <v/>
      </c>
      <c r="Y273" s="53">
        <f>INDEX(Inp_LonAdjDrivers!Y$9:Y$37,MATCH($F273,Inp_LonAdjDrivers!$F$9:$F$37,0))</f>
        <v>7878.3244237758654</v>
      </c>
      <c r="Z273" s="53">
        <f>INDEX(Inp_LonAdjDrivers!Z$9:Z$37,MATCH($F273,Inp_LonAdjDrivers!$F$9:$F$37,0))</f>
        <v>7850.995061659959</v>
      </c>
      <c r="AA273" s="53">
        <f>INDEX(Inp_LonAdjDrivers!AA$9:AA$37,MATCH($F273,Inp_LonAdjDrivers!$F$9:$F$37,0))</f>
        <v>7834.7726953193933</v>
      </c>
      <c r="AB273" s="53">
        <f>INDEX(Inp_LonAdjDrivers!AB$9:AB$37,MATCH($F273,Inp_LonAdjDrivers!$F$9:$F$37,0))</f>
        <v>7817.5970339316891</v>
      </c>
      <c r="AC273" s="53">
        <f>INDEX(Inp_LonAdjDrivers!AC$9:AC$37,MATCH($F273,Inp_LonAdjDrivers!$F$9:$F$37,0))</f>
        <v>7784.5787799362897</v>
      </c>
      <c r="AD273" s="53">
        <f>INDEX(Inp_LonAdjDrivers!AD$9:AD$37,MATCH($F273,Inp_LonAdjDrivers!$F$9:$F$37,0))</f>
        <v>7772.4610273218459</v>
      </c>
      <c r="AE273" s="53">
        <f>INDEX(Inp_LonAdjDrivers!AE$9:AE$37,MATCH($F273,Inp_LonAdjDrivers!$F$9:$F$37,0))</f>
        <v>7715.7571623530584</v>
      </c>
      <c r="AF273" s="53">
        <f>INDEX(Inp_LonAdjDrivers!AF$9:AF$37,MATCH($F273,Inp_LonAdjDrivers!$F$9:$F$37,0))</f>
        <v>7660.9874299413405</v>
      </c>
      <c r="AG273" s="53">
        <f>INDEX(Inp_LonAdjDrivers!AG$9:AG$37,MATCH($F273,Inp_LonAdjDrivers!$F$9:$F$37,0))</f>
        <v>7639.0239667633923</v>
      </c>
      <c r="AH273" s="53">
        <f>INDEX(Inp_LonAdjDrivers!AH$9:AH$37,MATCH($F273,Inp_LonAdjDrivers!$F$9:$F$37,0))</f>
        <v>7616.218625093652</v>
      </c>
      <c r="AI273" s="53">
        <f>INDEX(Inp_LonAdjDrivers!AI$9:AI$37,MATCH($F273,Inp_LonAdjDrivers!$F$9:$F$37,0))</f>
        <v>7592.330885524696</v>
      </c>
      <c r="AJ273" s="53">
        <f>INDEX(Inp_LonAdjDrivers!AJ$9:AJ$37,MATCH($F273,Inp_LonAdjDrivers!$F$9:$F$37,0))</f>
        <v>7567.4052560648561</v>
      </c>
      <c r="AK273" s="53">
        <f>INDEX(Inp_LonAdjDrivers!AK$9:AK$37,MATCH($F273,Inp_LonAdjDrivers!$F$9:$F$37,0))</f>
        <v>7542.3593527410185</v>
      </c>
    </row>
    <row r="274" spans="2:47" ht="14.2" customHeight="1">
      <c r="E274" s="2" t="s">
        <v>28</v>
      </c>
      <c r="F274" s="3" t="s">
        <v>202</v>
      </c>
      <c r="G274" s="3" t="str">
        <f>G273</f>
        <v>CSV Customers, PREs, External condition reports, MEAV</v>
      </c>
      <c r="H274" s="3" t="str">
        <f>H273</f>
        <v>Econometric</v>
      </c>
      <c r="J274" s="2" t="str">
        <f>E274&amp;$G274&amp;""&amp;H274</f>
        <v>LonCSV Customers, PREs, External condition reports, MEAVEconometric</v>
      </c>
      <c r="T274" s="53" t="e">
        <f t="shared" ref="T274:AK274" si="83">T270^$R$93*T271^$R$94*T272^$R$95</f>
        <v>#VALUE!</v>
      </c>
      <c r="U274" s="53" t="e">
        <f t="shared" si="83"/>
        <v>#VALUE!</v>
      </c>
      <c r="V274" s="53" t="e">
        <f t="shared" si="83"/>
        <v>#VALUE!</v>
      </c>
      <c r="W274" s="53" t="e">
        <f t="shared" si="83"/>
        <v>#VALUE!</v>
      </c>
      <c r="X274" s="53" t="e">
        <f t="shared" si="83"/>
        <v>#VALUE!</v>
      </c>
      <c r="Y274" s="53">
        <f t="shared" si="83"/>
        <v>72315.412073991669</v>
      </c>
      <c r="Z274" s="53">
        <f t="shared" si="83"/>
        <v>74622.76111419138</v>
      </c>
      <c r="AA274" s="53">
        <f t="shared" si="83"/>
        <v>73712.110957594428</v>
      </c>
      <c r="AB274" s="53">
        <f t="shared" si="83"/>
        <v>77151.123734745765</v>
      </c>
      <c r="AC274" s="53">
        <f t="shared" si="83"/>
        <v>71916.286243446622</v>
      </c>
      <c r="AD274" s="53">
        <f t="shared" si="83"/>
        <v>67831.93896193277</v>
      </c>
      <c r="AE274" s="53">
        <f t="shared" si="83"/>
        <v>70208.217355154324</v>
      </c>
      <c r="AF274" s="53">
        <f t="shared" si="83"/>
        <v>69508.15543041339</v>
      </c>
      <c r="AG274" s="53">
        <f t="shared" si="83"/>
        <v>68512.947878198</v>
      </c>
      <c r="AH274" s="53">
        <f t="shared" si="83"/>
        <v>67533.15460996762</v>
      </c>
      <c r="AI274" s="53">
        <f t="shared" si="83"/>
        <v>66567.317135880803</v>
      </c>
      <c r="AJ274" s="53">
        <f t="shared" si="83"/>
        <v>65617.045431678082</v>
      </c>
      <c r="AK274" s="53">
        <f t="shared" si="83"/>
        <v>64681.216410803914</v>
      </c>
    </row>
    <row r="276" spans="2:47" ht="14.2" customHeight="1">
      <c r="B276" s="9" t="s">
        <v>30</v>
      </c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34"/>
      <c r="AO276" s="9"/>
      <c r="AP276" s="9"/>
      <c r="AQ276" s="9"/>
      <c r="AR276" s="9"/>
      <c r="AS276" s="9"/>
      <c r="AT276" s="9"/>
      <c r="AU276" s="9"/>
    </row>
    <row r="277" spans="2:47" ht="14.2" customHeight="1"/>
    <row r="278" spans="2:47" ht="14.2" customHeight="1">
      <c r="E278" s="2" t="s">
        <v>30</v>
      </c>
      <c r="F278" s="2" t="s">
        <v>141</v>
      </c>
      <c r="G278" s="2" t="s">
        <v>226</v>
      </c>
      <c r="J278" s="2" t="str">
        <f>E278&amp;$F278&amp;""&amp;G278&amp;""&amp;H278</f>
        <v>NWCustomersCSV Emergency</v>
      </c>
      <c r="T278" s="53" t="str">
        <f>INDEX(Inp_NWAdjDrivers!T$9:T$37,MATCH($F278,Inp_NWAdjDrivers!$F$9:$F$37,0))</f>
        <v/>
      </c>
      <c r="U278" s="53" t="str">
        <f>INDEX(Inp_NWAdjDrivers!U$9:U$37,MATCH($F278,Inp_NWAdjDrivers!$F$9:$F$37,0))</f>
        <v/>
      </c>
      <c r="V278" s="53" t="str">
        <f>INDEX(Inp_NWAdjDrivers!V$9:V$37,MATCH($F278,Inp_NWAdjDrivers!$F$9:$F$37,0))</f>
        <v/>
      </c>
      <c r="W278" s="53" t="str">
        <f>INDEX(Inp_NWAdjDrivers!W$9:W$37,MATCH($F278,Inp_NWAdjDrivers!$F$9:$F$37,0))</f>
        <v/>
      </c>
      <c r="X278" s="53" t="str">
        <f>INDEX(Inp_NWAdjDrivers!X$9:X$37,MATCH($F278,Inp_NWAdjDrivers!$F$9:$F$37,0))</f>
        <v/>
      </c>
      <c r="Y278" s="53">
        <f>INDEX(Inp_NWAdjDrivers!Y$9:Y$37,MATCH($F278,Inp_NWAdjDrivers!$F$9:$F$37,0))</f>
        <v>2671143.8316700002</v>
      </c>
      <c r="Z278" s="53">
        <f>INDEX(Inp_NWAdjDrivers!Z$9:Z$37,MATCH($F278,Inp_NWAdjDrivers!$F$9:$F$37,0))</f>
        <v>2678028.0002100002</v>
      </c>
      <c r="AA278" s="53">
        <f>INDEX(Inp_NWAdjDrivers!AA$9:AA$37,MATCH($F278,Inp_NWAdjDrivers!$F$9:$F$37,0))</f>
        <v>2684215.0002700002</v>
      </c>
      <c r="AB278" s="53">
        <f>INDEX(Inp_NWAdjDrivers!AB$9:AB$37,MATCH($F278,Inp_NWAdjDrivers!$F$9:$F$37,0))</f>
        <v>2686581.9996000002</v>
      </c>
      <c r="AC278" s="53">
        <f>INDEX(Inp_NWAdjDrivers!AC$9:AC$37,MATCH($F278,Inp_NWAdjDrivers!$F$9:$F$37,0))</f>
        <v>2689081.9999600002</v>
      </c>
      <c r="AD278" s="53">
        <f>INDEX(Inp_NWAdjDrivers!AD$9:AD$37,MATCH($F278,Inp_NWAdjDrivers!$F$9:$F$37,0))</f>
        <v>2692788</v>
      </c>
      <c r="AE278" s="53">
        <f>INDEX(Inp_NWAdjDrivers!AE$9:AE$37,MATCH($F278,Inp_NWAdjDrivers!$F$9:$F$37,0))</f>
        <v>2696114.0272101387</v>
      </c>
      <c r="AF278" s="53">
        <f>INDEX(Inp_NWAdjDrivers!AF$9:AF$37,MATCH($F278,Inp_NWAdjDrivers!$F$9:$F$37,0))</f>
        <v>2699499.0590014942</v>
      </c>
      <c r="AG278" s="53">
        <f>INDEX(Inp_NWAdjDrivers!AG$9:AG$37,MATCH($F278,Inp_NWAdjDrivers!$F$9:$F$37,0))</f>
        <v>2704825.6287636813</v>
      </c>
      <c r="AH278" s="53">
        <f>INDEX(Inp_NWAdjDrivers!AH$9:AH$37,MATCH($F278,Inp_NWAdjDrivers!$F$9:$F$37,0))</f>
        <v>2710159.6118852431</v>
      </c>
      <c r="AI278" s="53">
        <f>INDEX(Inp_NWAdjDrivers!AI$9:AI$37,MATCH($F278,Inp_NWAdjDrivers!$F$9:$F$37,0))</f>
        <v>2715501.1109046964</v>
      </c>
      <c r="AJ278" s="53">
        <f>INDEX(Inp_NWAdjDrivers!AJ$9:AJ$37,MATCH($F278,Inp_NWAdjDrivers!$F$9:$F$37,0))</f>
        <v>2720850.2285603513</v>
      </c>
      <c r="AK278" s="53">
        <f>INDEX(Inp_NWAdjDrivers!AK$9:AK$37,MATCH($F278,Inp_NWAdjDrivers!$F$9:$F$37,0))</f>
        <v>2726207.0708045522</v>
      </c>
    </row>
    <row r="279" spans="2:47" ht="14.2" customHeight="1">
      <c r="E279" s="2" t="s">
        <v>30</v>
      </c>
      <c r="F279" s="66" t="s">
        <v>166</v>
      </c>
      <c r="G279" s="2" t="s">
        <v>226</v>
      </c>
      <c r="J279" s="2" t="str">
        <f>E279&amp;$F279&amp;""&amp;G279&amp;""&amp;H279</f>
        <v>NWTotal external condition reports
(service condition + mains condition)CSV Emergency</v>
      </c>
      <c r="T279" s="53" t="str">
        <f>INDEX(Inp_NWAdjDrivers!T$9:T$37,MATCH($F279,Inp_NWAdjDrivers!$F$9:$F$37,0))</f>
        <v/>
      </c>
      <c r="U279" s="53" t="str">
        <f>INDEX(Inp_NWAdjDrivers!U$9:U$37,MATCH($F279,Inp_NWAdjDrivers!$F$9:$F$37,0))</f>
        <v/>
      </c>
      <c r="V279" s="53" t="str">
        <f>INDEX(Inp_NWAdjDrivers!V$9:V$37,MATCH($F279,Inp_NWAdjDrivers!$F$9:$F$37,0))</f>
        <v/>
      </c>
      <c r="W279" s="53" t="str">
        <f>INDEX(Inp_NWAdjDrivers!W$9:W$37,MATCH($F279,Inp_NWAdjDrivers!$F$9:$F$37,0))</f>
        <v/>
      </c>
      <c r="X279" s="53" t="str">
        <f>INDEX(Inp_NWAdjDrivers!X$9:X$37,MATCH($F279,Inp_NWAdjDrivers!$F$9:$F$37,0))</f>
        <v/>
      </c>
      <c r="Y279" s="53">
        <f>INDEX(Inp_NWAdjDrivers!Y$9:Y$37,MATCH($F279,Inp_NWAdjDrivers!$F$9:$F$37,0))</f>
        <v>19318</v>
      </c>
      <c r="Z279" s="53">
        <f>INDEX(Inp_NWAdjDrivers!Z$9:Z$37,MATCH($F279,Inp_NWAdjDrivers!$F$9:$F$37,0))</f>
        <v>20345</v>
      </c>
      <c r="AA279" s="53">
        <f>INDEX(Inp_NWAdjDrivers!AA$9:AA$37,MATCH($F279,Inp_NWAdjDrivers!$F$9:$F$37,0))</f>
        <v>19898</v>
      </c>
      <c r="AB279" s="53">
        <f>INDEX(Inp_NWAdjDrivers!AB$9:AB$37,MATCH($F279,Inp_NWAdjDrivers!$F$9:$F$37,0))</f>
        <v>21694</v>
      </c>
      <c r="AC279" s="53">
        <f>INDEX(Inp_NWAdjDrivers!AC$9:AC$37,MATCH($F279,Inp_NWAdjDrivers!$F$9:$F$37,0))</f>
        <v>21142</v>
      </c>
      <c r="AD279" s="53">
        <f>INDEX(Inp_NWAdjDrivers!AD$9:AD$37,MATCH($F279,Inp_NWAdjDrivers!$F$9:$F$37,0))</f>
        <v>21245</v>
      </c>
      <c r="AE279" s="53">
        <f>INDEX(Inp_NWAdjDrivers!AE$9:AE$37,MATCH($F279,Inp_NWAdjDrivers!$F$9:$F$37,0))</f>
        <v>21033</v>
      </c>
      <c r="AF279" s="53">
        <f>INDEX(Inp_NWAdjDrivers!AF$9:AF$37,MATCH($F279,Inp_NWAdjDrivers!$F$9:$F$37,0))</f>
        <v>20822</v>
      </c>
      <c r="AG279" s="53">
        <f>INDEX(Inp_NWAdjDrivers!AG$9:AG$37,MATCH($F279,Inp_NWAdjDrivers!$F$9:$F$37,0))</f>
        <v>20790</v>
      </c>
      <c r="AH279" s="53">
        <f>INDEX(Inp_NWAdjDrivers!AH$9:AH$37,MATCH($F279,Inp_NWAdjDrivers!$F$9:$F$37,0))</f>
        <v>20451</v>
      </c>
      <c r="AI279" s="53">
        <f>INDEX(Inp_NWAdjDrivers!AI$9:AI$37,MATCH($F279,Inp_NWAdjDrivers!$F$9:$F$37,0))</f>
        <v>20098</v>
      </c>
      <c r="AJ279" s="53">
        <f>INDEX(Inp_NWAdjDrivers!AJ$9:AJ$37,MATCH($F279,Inp_NWAdjDrivers!$F$9:$F$37,0))</f>
        <v>19694</v>
      </c>
      <c r="AK279" s="53">
        <f>INDEX(Inp_NWAdjDrivers!AK$9:AK$37,MATCH($F279,Inp_NWAdjDrivers!$F$9:$F$37,0))</f>
        <v>19287</v>
      </c>
    </row>
    <row r="280" spans="2:47" ht="14.2" customHeight="1">
      <c r="E280" s="2" t="s">
        <v>30</v>
      </c>
      <c r="F280" s="3" t="s">
        <v>202</v>
      </c>
      <c r="G280" s="3" t="str">
        <f>G279</f>
        <v>CSV Emergency</v>
      </c>
      <c r="H280" s="3"/>
      <c r="J280" s="2" t="str">
        <f>E280&amp;$G280&amp;""&amp;H280</f>
        <v>NWCSV Emergency</v>
      </c>
      <c r="T280" s="53" t="e">
        <f t="shared" ref="T280:AK280" si="84">T278^$R$12*T279^$R$13</f>
        <v>#VALUE!</v>
      </c>
      <c r="U280" s="53" t="e">
        <f t="shared" si="84"/>
        <v>#VALUE!</v>
      </c>
      <c r="V280" s="53" t="e">
        <f t="shared" si="84"/>
        <v>#VALUE!</v>
      </c>
      <c r="W280" s="53" t="e">
        <f t="shared" si="84"/>
        <v>#VALUE!</v>
      </c>
      <c r="X280" s="53" t="e">
        <f t="shared" si="84"/>
        <v>#VALUE!</v>
      </c>
      <c r="Y280" s="53">
        <f t="shared" si="84"/>
        <v>996667.39608712692</v>
      </c>
      <c r="Z280" s="53">
        <f t="shared" si="84"/>
        <v>1009121.8959832342</v>
      </c>
      <c r="AA280" s="53">
        <f t="shared" si="84"/>
        <v>1006504.508323185</v>
      </c>
      <c r="AB280" s="53">
        <f t="shared" si="84"/>
        <v>1024773.7863331675</v>
      </c>
      <c r="AC280" s="53">
        <f t="shared" si="84"/>
        <v>1020263.7354128875</v>
      </c>
      <c r="AD280" s="53">
        <f t="shared" si="84"/>
        <v>1022381.7245271525</v>
      </c>
      <c r="AE280" s="53">
        <f t="shared" si="84"/>
        <v>1021341.1948357344</v>
      </c>
      <c r="AF280" s="53">
        <f t="shared" si="84"/>
        <v>1020307.3912736916</v>
      </c>
      <c r="AG280" s="53">
        <f t="shared" si="84"/>
        <v>1021603.368186502</v>
      </c>
      <c r="AH280" s="53">
        <f t="shared" si="84"/>
        <v>1019855.8816758598</v>
      </c>
      <c r="AI280" s="53">
        <f t="shared" si="84"/>
        <v>1017912.7546977705</v>
      </c>
      <c r="AJ280" s="53">
        <f t="shared" si="84"/>
        <v>1015384.4210730167</v>
      </c>
      <c r="AK280" s="53">
        <f t="shared" si="84"/>
        <v>1012744.7674464365</v>
      </c>
    </row>
    <row r="281" spans="2:47" ht="14.2" customHeight="1">
      <c r="T281" s="67"/>
      <c r="U281" s="67"/>
      <c r="V281" s="67"/>
      <c r="W281" s="67"/>
      <c r="X281" s="67"/>
      <c r="Y281" s="67"/>
      <c r="Z281" s="67"/>
      <c r="AA281" s="67"/>
      <c r="AB281" s="67"/>
      <c r="AC281" s="67"/>
      <c r="AD281" s="67"/>
      <c r="AE281" s="67"/>
      <c r="AF281" s="67"/>
      <c r="AG281" s="67"/>
      <c r="AH281" s="67"/>
      <c r="AI281" s="67"/>
      <c r="AJ281" s="67"/>
      <c r="AK281" s="67"/>
    </row>
    <row r="282" spans="2:47" ht="14.2" customHeight="1">
      <c r="E282" s="2" t="s">
        <v>30</v>
      </c>
      <c r="F282" s="2" t="s">
        <v>154</v>
      </c>
      <c r="G282" s="2" t="s">
        <v>223</v>
      </c>
      <c r="J282" s="2" t="str">
        <f t="shared" ref="J282:J288" si="85">E282&amp;$F282&amp;""&amp;G282&amp;""&amp;H282</f>
        <v>NWRepex Synthetic CostsCSV Totex</v>
      </c>
      <c r="T282" s="53" t="str">
        <f>INDEX(Inp_NWAdjDrivers!T$9:T$37,MATCH($F282,Inp_NWAdjDrivers!$F$9:$F$37,0))</f>
        <v/>
      </c>
      <c r="U282" s="53" t="str">
        <f>INDEX(Inp_NWAdjDrivers!U$9:U$37,MATCH($F282,Inp_NWAdjDrivers!$F$9:$F$37,0))</f>
        <v/>
      </c>
      <c r="V282" s="53" t="str">
        <f>INDEX(Inp_NWAdjDrivers!V$9:V$37,MATCH($F282,Inp_NWAdjDrivers!$F$9:$F$37,0))</f>
        <v/>
      </c>
      <c r="W282" s="53" t="str">
        <f>INDEX(Inp_NWAdjDrivers!W$9:W$37,MATCH($F282,Inp_NWAdjDrivers!$F$9:$F$37,0))</f>
        <v/>
      </c>
      <c r="X282" s="53" t="str">
        <f>INDEX(Inp_NWAdjDrivers!X$9:X$37,MATCH($F282,Inp_NWAdjDrivers!$F$9:$F$37,0))</f>
        <v/>
      </c>
      <c r="Y282" s="53">
        <f>INDEX(Inp_NWAdjDrivers!Y$9:Y$37,MATCH($F282,Inp_NWAdjDrivers!$F$9:$F$37,0))</f>
        <v>94.581888604754795</v>
      </c>
      <c r="Z282" s="53">
        <f>INDEX(Inp_NWAdjDrivers!Z$9:Z$37,MATCH($F282,Inp_NWAdjDrivers!$F$9:$F$37,0))</f>
        <v>79.99930327995601</v>
      </c>
      <c r="AA282" s="53">
        <f>INDEX(Inp_NWAdjDrivers!AA$9:AA$37,MATCH($F282,Inp_NWAdjDrivers!$F$9:$F$37,0))</f>
        <v>107.47151256430985</v>
      </c>
      <c r="AB282" s="53">
        <f>INDEX(Inp_NWAdjDrivers!AB$9:AB$37,MATCH($F282,Inp_NWAdjDrivers!$F$9:$F$37,0))</f>
        <v>87.77360052620088</v>
      </c>
      <c r="AC282" s="53">
        <f>INDEX(Inp_NWAdjDrivers!AC$9:AC$37,MATCH($F282,Inp_NWAdjDrivers!$F$9:$F$37,0))</f>
        <v>88.715827156194791</v>
      </c>
      <c r="AD282" s="53">
        <f>INDEX(Inp_NWAdjDrivers!AD$9:AD$37,MATCH($F282,Inp_NWAdjDrivers!$F$9:$F$37,0))</f>
        <v>83.432571407704501</v>
      </c>
      <c r="AE282" s="53">
        <f>INDEX(Inp_NWAdjDrivers!AE$9:AE$37,MATCH($F282,Inp_NWAdjDrivers!$F$9:$F$37,0))</f>
        <v>122.01289465748314</v>
      </c>
      <c r="AF282" s="53">
        <f>INDEX(Inp_NWAdjDrivers!AF$9:AF$37,MATCH($F282,Inp_NWAdjDrivers!$F$9:$F$37,0))</f>
        <v>130.84198949293327</v>
      </c>
      <c r="AG282" s="53">
        <f>INDEX(Inp_NWAdjDrivers!AG$9:AG$37,MATCH($F282,Inp_NWAdjDrivers!$F$9:$F$37,0))</f>
        <v>97.872437418591119</v>
      </c>
      <c r="AH282" s="53">
        <f>INDEX(Inp_NWAdjDrivers!AH$9:AH$37,MATCH($F282,Inp_NWAdjDrivers!$F$9:$F$37,0))</f>
        <v>98.101876609062231</v>
      </c>
      <c r="AI282" s="53">
        <f>INDEX(Inp_NWAdjDrivers!AI$9:AI$37,MATCH($F282,Inp_NWAdjDrivers!$F$9:$F$37,0))</f>
        <v>98.466659547907099</v>
      </c>
      <c r="AJ282" s="53">
        <f>INDEX(Inp_NWAdjDrivers!AJ$9:AJ$37,MATCH($F282,Inp_NWAdjDrivers!$F$9:$F$37,0))</f>
        <v>96.953185273206941</v>
      </c>
      <c r="AK282" s="53">
        <f>INDEX(Inp_NWAdjDrivers!AK$9:AK$37,MATCH($F282,Inp_NWAdjDrivers!$F$9:$F$37,0))</f>
        <v>96.809867154938104</v>
      </c>
    </row>
    <row r="283" spans="2:47" ht="14.2" customHeight="1">
      <c r="E283" s="2" t="s">
        <v>30</v>
      </c>
      <c r="F283" s="2" t="s">
        <v>156</v>
      </c>
      <c r="G283" s="2" t="s">
        <v>223</v>
      </c>
      <c r="J283" s="2" t="str">
        <f t="shared" si="85"/>
        <v>NWCapex synthetic costs - MainsCSV Totex</v>
      </c>
      <c r="T283" s="53" t="str">
        <f>INDEX(Inp_NWAdjDrivers!T$9:T$37,MATCH($F283,Inp_NWAdjDrivers!$F$9:$F$37,0))</f>
        <v/>
      </c>
      <c r="U283" s="53" t="str">
        <f>INDEX(Inp_NWAdjDrivers!U$9:U$37,MATCH($F283,Inp_NWAdjDrivers!$F$9:$F$37,0))</f>
        <v/>
      </c>
      <c r="V283" s="53" t="str">
        <f>INDEX(Inp_NWAdjDrivers!V$9:V$37,MATCH($F283,Inp_NWAdjDrivers!$F$9:$F$37,0))</f>
        <v/>
      </c>
      <c r="W283" s="53" t="str">
        <f>INDEX(Inp_NWAdjDrivers!W$9:W$37,MATCH($F283,Inp_NWAdjDrivers!$F$9:$F$37,0))</f>
        <v/>
      </c>
      <c r="X283" s="53" t="str">
        <f>INDEX(Inp_NWAdjDrivers!X$9:X$37,MATCH($F283,Inp_NWAdjDrivers!$F$9:$F$37,0))</f>
        <v/>
      </c>
      <c r="Y283" s="53">
        <f>INDEX(Inp_NWAdjDrivers!Y$9:Y$37,MATCH($F283,Inp_NWAdjDrivers!$F$9:$F$37,0))</f>
        <v>1.0088156517952447</v>
      </c>
      <c r="Z283" s="53">
        <f>INDEX(Inp_NWAdjDrivers!Z$9:Z$37,MATCH($F283,Inp_NWAdjDrivers!$F$9:$F$37,0))</f>
        <v>0.69956616897237112</v>
      </c>
      <c r="AA283" s="53">
        <f>INDEX(Inp_NWAdjDrivers!AA$9:AA$37,MATCH($F283,Inp_NWAdjDrivers!$F$9:$F$37,0))</f>
        <v>0.68577899016048349</v>
      </c>
      <c r="AB283" s="53">
        <f>INDEX(Inp_NWAdjDrivers!AB$9:AB$37,MATCH($F283,Inp_NWAdjDrivers!$F$9:$F$37,0))</f>
        <v>0.51317740742029672</v>
      </c>
      <c r="AC283" s="53">
        <f>INDEX(Inp_NWAdjDrivers!AC$9:AC$37,MATCH($F283,Inp_NWAdjDrivers!$F$9:$F$37,0))</f>
        <v>0.83230852996377036</v>
      </c>
      <c r="AD283" s="53">
        <f>INDEX(Inp_NWAdjDrivers!AD$9:AD$37,MATCH($F283,Inp_NWAdjDrivers!$F$9:$F$37,0))</f>
        <v>1.027793720731299</v>
      </c>
      <c r="AE283" s="53">
        <f>INDEX(Inp_NWAdjDrivers!AE$9:AE$37,MATCH($F283,Inp_NWAdjDrivers!$F$9:$F$37,0))</f>
        <v>1.9512155282419306</v>
      </c>
      <c r="AF283" s="53">
        <f>INDEX(Inp_NWAdjDrivers!AF$9:AF$37,MATCH($F283,Inp_NWAdjDrivers!$F$9:$F$37,0))</f>
        <v>2.7995669233413008</v>
      </c>
      <c r="AG283" s="53">
        <f>INDEX(Inp_NWAdjDrivers!AG$9:AG$37,MATCH($F283,Inp_NWAdjDrivers!$F$9:$F$37,0))</f>
        <v>2.3541216742939466</v>
      </c>
      <c r="AH283" s="53">
        <f>INDEX(Inp_NWAdjDrivers!AH$9:AH$37,MATCH($F283,Inp_NWAdjDrivers!$F$9:$F$37,0))</f>
        <v>2.1502092247135467</v>
      </c>
      <c r="AI283" s="53">
        <f>INDEX(Inp_NWAdjDrivers!AI$9:AI$37,MATCH($F283,Inp_NWAdjDrivers!$F$9:$F$37,0))</f>
        <v>1.1743354702907549</v>
      </c>
      <c r="AJ283" s="53">
        <f>INDEX(Inp_NWAdjDrivers!AJ$9:AJ$37,MATCH($F283,Inp_NWAdjDrivers!$F$9:$F$37,0))</f>
        <v>0.1984617158679628</v>
      </c>
      <c r="AK283" s="53">
        <f>INDEX(Inp_NWAdjDrivers!AK$9:AK$37,MATCH($F283,Inp_NWAdjDrivers!$F$9:$F$37,0))</f>
        <v>0.1984617158679628</v>
      </c>
    </row>
    <row r="284" spans="2:47" ht="14.2" customHeight="1">
      <c r="E284" s="2" t="s">
        <v>30</v>
      </c>
      <c r="F284" s="2" t="s">
        <v>157</v>
      </c>
      <c r="G284" s="2" t="s">
        <v>223</v>
      </c>
      <c r="J284" s="2" t="str">
        <f t="shared" si="85"/>
        <v>NWCapex synthetic costs - ConnectionsCSV Totex</v>
      </c>
      <c r="T284" s="53" t="str">
        <f>INDEX(Inp_NWAdjDrivers!T$9:T$37,MATCH($F284,Inp_NWAdjDrivers!$F$9:$F$37,0))</f>
        <v/>
      </c>
      <c r="U284" s="53" t="str">
        <f>INDEX(Inp_NWAdjDrivers!U$9:U$37,MATCH($F284,Inp_NWAdjDrivers!$F$9:$F$37,0))</f>
        <v/>
      </c>
      <c r="V284" s="53" t="str">
        <f>INDEX(Inp_NWAdjDrivers!V$9:V$37,MATCH($F284,Inp_NWAdjDrivers!$F$9:$F$37,0))</f>
        <v/>
      </c>
      <c r="W284" s="53" t="str">
        <f>INDEX(Inp_NWAdjDrivers!W$9:W$37,MATCH($F284,Inp_NWAdjDrivers!$F$9:$F$37,0))</f>
        <v/>
      </c>
      <c r="X284" s="53" t="str">
        <f>INDEX(Inp_NWAdjDrivers!X$9:X$37,MATCH($F284,Inp_NWAdjDrivers!$F$9:$F$37,0))</f>
        <v/>
      </c>
      <c r="Y284" s="53">
        <f>INDEX(Inp_NWAdjDrivers!Y$9:Y$37,MATCH($F284,Inp_NWAdjDrivers!$F$9:$F$37,0))</f>
        <v>4.7074635445802091</v>
      </c>
      <c r="Z284" s="53">
        <f>INDEX(Inp_NWAdjDrivers!Z$9:Z$37,MATCH($F284,Inp_NWAdjDrivers!$F$9:$F$37,0))</f>
        <v>4.4933166007792229</v>
      </c>
      <c r="AA284" s="53">
        <f>INDEX(Inp_NWAdjDrivers!AA$9:AA$37,MATCH($F284,Inp_NWAdjDrivers!$F$9:$F$37,0))</f>
        <v>4.5349241048636042</v>
      </c>
      <c r="AB284" s="53">
        <f>INDEX(Inp_NWAdjDrivers!AB$9:AB$37,MATCH($F284,Inp_NWAdjDrivers!$F$9:$F$37,0))</f>
        <v>4.1909955425979186</v>
      </c>
      <c r="AC284" s="53">
        <f>INDEX(Inp_NWAdjDrivers!AC$9:AC$37,MATCH($F284,Inp_NWAdjDrivers!$F$9:$F$37,0))</f>
        <v>5.5245420373412397</v>
      </c>
      <c r="AD284" s="53">
        <f>INDEX(Inp_NWAdjDrivers!AD$9:AD$37,MATCH($F284,Inp_NWAdjDrivers!$F$9:$F$37,0))</f>
        <v>5.2537422709297106</v>
      </c>
      <c r="AE284" s="53">
        <f>INDEX(Inp_NWAdjDrivers!AE$9:AE$37,MATCH($F284,Inp_NWAdjDrivers!$F$9:$F$37,0))</f>
        <v>4.2708262776693235</v>
      </c>
      <c r="AF284" s="53">
        <f>INDEX(Inp_NWAdjDrivers!AF$9:AF$37,MATCH($F284,Inp_NWAdjDrivers!$F$9:$F$37,0))</f>
        <v>4.3299510856456864</v>
      </c>
      <c r="AG284" s="53">
        <f>INDEX(Inp_NWAdjDrivers!AG$9:AG$37,MATCH($F284,Inp_NWAdjDrivers!$F$9:$F$37,0))</f>
        <v>2.4184607584860482</v>
      </c>
      <c r="AH284" s="53">
        <f>INDEX(Inp_NWAdjDrivers!AH$9:AH$37,MATCH($F284,Inp_NWAdjDrivers!$F$9:$F$37,0))</f>
        <v>2.4184607584860482</v>
      </c>
      <c r="AI284" s="53">
        <f>INDEX(Inp_NWAdjDrivers!AI$9:AI$37,MATCH($F284,Inp_NWAdjDrivers!$F$9:$F$37,0))</f>
        <v>2.4184607584860482</v>
      </c>
      <c r="AJ284" s="53">
        <f>INDEX(Inp_NWAdjDrivers!AJ$9:AJ$37,MATCH($F284,Inp_NWAdjDrivers!$F$9:$F$37,0))</f>
        <v>2.4184607584860482</v>
      </c>
      <c r="AK284" s="53">
        <f>INDEX(Inp_NWAdjDrivers!AK$9:AK$37,MATCH($F284,Inp_NWAdjDrivers!$F$9:$F$37,0))</f>
        <v>2.4184607584860482</v>
      </c>
    </row>
    <row r="285" spans="2:47" ht="14.2" customHeight="1">
      <c r="E285" s="2" t="s">
        <v>30</v>
      </c>
      <c r="F285" s="2" t="s">
        <v>232</v>
      </c>
      <c r="G285" s="2" t="s">
        <v>223</v>
      </c>
      <c r="J285" s="2" t="str">
        <f t="shared" si="85"/>
        <v>NWEmergency CSVCSV Totex</v>
      </c>
      <c r="T285" s="53" t="e">
        <f>T$102</f>
        <v>#VALUE!</v>
      </c>
      <c r="U285" s="53" t="e">
        <f t="shared" ref="U285:AK285" si="86">U$102</f>
        <v>#VALUE!</v>
      </c>
      <c r="V285" s="53" t="e">
        <f t="shared" si="86"/>
        <v>#VALUE!</v>
      </c>
      <c r="W285" s="53" t="e">
        <f t="shared" si="86"/>
        <v>#VALUE!</v>
      </c>
      <c r="X285" s="53" t="e">
        <f t="shared" si="86"/>
        <v>#VALUE!</v>
      </c>
      <c r="Y285" s="53">
        <f t="shared" si="86"/>
        <v>1379250.7894775441</v>
      </c>
      <c r="Z285" s="53">
        <f t="shared" si="86"/>
        <v>1412503.3045443289</v>
      </c>
      <c r="AA285" s="53">
        <f t="shared" si="86"/>
        <v>1411877.3633273395</v>
      </c>
      <c r="AB285" s="53">
        <f t="shared" si="86"/>
        <v>1430581.0572285918</v>
      </c>
      <c r="AC285" s="53">
        <f t="shared" si="86"/>
        <v>1412962.8455471201</v>
      </c>
      <c r="AD285" s="53">
        <f t="shared" si="86"/>
        <v>1417322.5618821424</v>
      </c>
      <c r="AE285" s="53">
        <f t="shared" si="86"/>
        <v>1417210.8231250935</v>
      </c>
      <c r="AF285" s="53">
        <f t="shared" si="86"/>
        <v>1417115.9278035718</v>
      </c>
      <c r="AG285" s="53">
        <f t="shared" si="86"/>
        <v>1415324.0441673293</v>
      </c>
      <c r="AH285" s="53">
        <f t="shared" si="86"/>
        <v>1413519.2464468514</v>
      </c>
      <c r="AI285" s="53">
        <f t="shared" si="86"/>
        <v>1411717.6764100636</v>
      </c>
      <c r="AJ285" s="53">
        <f t="shared" si="86"/>
        <v>1409893.7721705211</v>
      </c>
      <c r="AK285" s="53">
        <f t="shared" si="86"/>
        <v>1408078.2229073986</v>
      </c>
    </row>
    <row r="286" spans="2:47" ht="14.2" customHeight="1">
      <c r="E286" s="2" t="s">
        <v>30</v>
      </c>
      <c r="F286" s="66" t="s">
        <v>166</v>
      </c>
      <c r="G286" s="2" t="s">
        <v>223</v>
      </c>
      <c r="J286" s="2" t="str">
        <f t="shared" si="85"/>
        <v>NWTotal external condition reports
(service condition + mains condition)CSV Totex</v>
      </c>
      <c r="T286" s="53" t="str">
        <f>INDEX(Inp_NWAdjDrivers!T$9:T$37,MATCH($F286,Inp_NWAdjDrivers!$F$9:$F$37,0))</f>
        <v/>
      </c>
      <c r="U286" s="53" t="str">
        <f>INDEX(Inp_NWAdjDrivers!U$9:U$37,MATCH($F286,Inp_NWAdjDrivers!$F$9:$F$37,0))</f>
        <v/>
      </c>
      <c r="V286" s="53" t="str">
        <f>INDEX(Inp_NWAdjDrivers!V$9:V$37,MATCH($F286,Inp_NWAdjDrivers!$F$9:$F$37,0))</f>
        <v/>
      </c>
      <c r="W286" s="53" t="str">
        <f>INDEX(Inp_NWAdjDrivers!W$9:W$37,MATCH($F286,Inp_NWAdjDrivers!$F$9:$F$37,0))</f>
        <v/>
      </c>
      <c r="X286" s="53" t="str">
        <f>INDEX(Inp_NWAdjDrivers!X$9:X$37,MATCH($F286,Inp_NWAdjDrivers!$F$9:$F$37,0))</f>
        <v/>
      </c>
      <c r="Y286" s="53">
        <f>INDEX(Inp_NWAdjDrivers!Y$9:Y$37,MATCH($F286,Inp_NWAdjDrivers!$F$9:$F$37,0))</f>
        <v>19318</v>
      </c>
      <c r="Z286" s="53">
        <f>INDEX(Inp_NWAdjDrivers!Z$9:Z$37,MATCH($F286,Inp_NWAdjDrivers!$F$9:$F$37,0))</f>
        <v>20345</v>
      </c>
      <c r="AA286" s="53">
        <f>INDEX(Inp_NWAdjDrivers!AA$9:AA$37,MATCH($F286,Inp_NWAdjDrivers!$F$9:$F$37,0))</f>
        <v>19898</v>
      </c>
      <c r="AB286" s="53">
        <f>INDEX(Inp_NWAdjDrivers!AB$9:AB$37,MATCH($F286,Inp_NWAdjDrivers!$F$9:$F$37,0))</f>
        <v>21694</v>
      </c>
      <c r="AC286" s="53">
        <f>INDEX(Inp_NWAdjDrivers!AC$9:AC$37,MATCH($F286,Inp_NWAdjDrivers!$F$9:$F$37,0))</f>
        <v>21142</v>
      </c>
      <c r="AD286" s="53">
        <f>INDEX(Inp_NWAdjDrivers!AD$9:AD$37,MATCH($F286,Inp_NWAdjDrivers!$F$9:$F$37,0))</f>
        <v>21245</v>
      </c>
      <c r="AE286" s="53">
        <f>INDEX(Inp_NWAdjDrivers!AE$9:AE$37,MATCH($F286,Inp_NWAdjDrivers!$F$9:$F$37,0))</f>
        <v>21033</v>
      </c>
      <c r="AF286" s="53">
        <f>INDEX(Inp_NWAdjDrivers!AF$9:AF$37,MATCH($F286,Inp_NWAdjDrivers!$F$9:$F$37,0))</f>
        <v>20822</v>
      </c>
      <c r="AG286" s="53">
        <f>INDEX(Inp_NWAdjDrivers!AG$9:AG$37,MATCH($F286,Inp_NWAdjDrivers!$F$9:$F$37,0))</f>
        <v>20790</v>
      </c>
      <c r="AH286" s="53">
        <f>INDEX(Inp_NWAdjDrivers!AH$9:AH$37,MATCH($F286,Inp_NWAdjDrivers!$F$9:$F$37,0))</f>
        <v>20451</v>
      </c>
      <c r="AI286" s="53">
        <f>INDEX(Inp_NWAdjDrivers!AI$9:AI$37,MATCH($F286,Inp_NWAdjDrivers!$F$9:$F$37,0))</f>
        <v>20098</v>
      </c>
      <c r="AJ286" s="53">
        <f>INDEX(Inp_NWAdjDrivers!AJ$9:AJ$37,MATCH($F286,Inp_NWAdjDrivers!$F$9:$F$37,0))</f>
        <v>19694</v>
      </c>
      <c r="AK286" s="53">
        <f>INDEX(Inp_NWAdjDrivers!AK$9:AK$37,MATCH($F286,Inp_NWAdjDrivers!$F$9:$F$37,0))</f>
        <v>19287</v>
      </c>
    </row>
    <row r="287" spans="2:47" ht="14.2" customHeight="1">
      <c r="E287" s="2" t="s">
        <v>30</v>
      </c>
      <c r="F287" s="2" t="s">
        <v>230</v>
      </c>
      <c r="G287" s="2" t="s">
        <v>223</v>
      </c>
      <c r="J287" s="2" t="str">
        <f t="shared" si="85"/>
        <v>NWMaintenance MEAVCSV Totex</v>
      </c>
      <c r="T287" s="53" t="str">
        <f>INDEX(Inp_NWAdjDrivers!T$9:T$37,MATCH($F287,Inp_NWAdjDrivers!$F$9:$F$37,0))</f>
        <v/>
      </c>
      <c r="U287" s="53" t="str">
        <f>INDEX(Inp_NWAdjDrivers!U$9:U$37,MATCH($F287,Inp_NWAdjDrivers!$F$9:$F$37,0))</f>
        <v/>
      </c>
      <c r="V287" s="53" t="str">
        <f>INDEX(Inp_NWAdjDrivers!V$9:V$37,MATCH($F287,Inp_NWAdjDrivers!$F$9:$F$37,0))</f>
        <v/>
      </c>
      <c r="W287" s="53" t="str">
        <f>INDEX(Inp_NWAdjDrivers!W$9:W$37,MATCH($F287,Inp_NWAdjDrivers!$F$9:$F$37,0))</f>
        <v/>
      </c>
      <c r="X287" s="53" t="str">
        <f>INDEX(Inp_NWAdjDrivers!X$9:X$37,MATCH($F287,Inp_NWAdjDrivers!$F$9:$F$37,0))</f>
        <v/>
      </c>
      <c r="Y287" s="53">
        <f>INDEX(Inp_NWAdjDrivers!Y$9:Y$37,MATCH($F287,Inp_NWAdjDrivers!$F$9:$F$37,0))</f>
        <v>4083.1812800493417</v>
      </c>
      <c r="Z287" s="53">
        <f>INDEX(Inp_NWAdjDrivers!Z$9:Z$37,MATCH($F287,Inp_NWAdjDrivers!$F$9:$F$37,0))</f>
        <v>4075.2610969821662</v>
      </c>
      <c r="AA287" s="53">
        <f>INDEX(Inp_NWAdjDrivers!AA$9:AA$37,MATCH($F287,Inp_NWAdjDrivers!$F$9:$F$37,0))</f>
        <v>4051.8307721888887</v>
      </c>
      <c r="AB287" s="53">
        <f>INDEX(Inp_NWAdjDrivers!AB$9:AB$37,MATCH($F287,Inp_NWAdjDrivers!$F$9:$F$37,0))</f>
        <v>4051.8722676819643</v>
      </c>
      <c r="AC287" s="53">
        <f>INDEX(Inp_NWAdjDrivers!AC$9:AC$37,MATCH($F287,Inp_NWAdjDrivers!$F$9:$F$37,0))</f>
        <v>4047.5043910833338</v>
      </c>
      <c r="AD287" s="53">
        <f>INDEX(Inp_NWAdjDrivers!AD$9:AD$37,MATCH($F287,Inp_NWAdjDrivers!$F$9:$F$37,0))</f>
        <v>4041.3910774112646</v>
      </c>
      <c r="AE287" s="53">
        <f>INDEX(Inp_NWAdjDrivers!AE$9:AE$37,MATCH($F287,Inp_NWAdjDrivers!$F$9:$F$37,0))</f>
        <v>4042.1721659444311</v>
      </c>
      <c r="AF287" s="53">
        <f>INDEX(Inp_NWAdjDrivers!AF$9:AF$37,MATCH($F287,Inp_NWAdjDrivers!$F$9:$F$37,0))</f>
        <v>4042.5366739265737</v>
      </c>
      <c r="AG287" s="53">
        <f>INDEX(Inp_NWAdjDrivers!AG$9:AG$37,MATCH($F287,Inp_NWAdjDrivers!$F$9:$F$37,0))</f>
        <v>4042.5366739265728</v>
      </c>
      <c r="AH287" s="53">
        <f>INDEX(Inp_NWAdjDrivers!AH$9:AH$37,MATCH($F287,Inp_NWAdjDrivers!$F$9:$F$37,0))</f>
        <v>4042.5366739265737</v>
      </c>
      <c r="AI287" s="53">
        <f>INDEX(Inp_NWAdjDrivers!AI$9:AI$37,MATCH($F287,Inp_NWAdjDrivers!$F$9:$F$37,0))</f>
        <v>4042.5366739265737</v>
      </c>
      <c r="AJ287" s="53">
        <f>INDEX(Inp_NWAdjDrivers!AJ$9:AJ$37,MATCH($F287,Inp_NWAdjDrivers!$F$9:$F$37,0))</f>
        <v>4042.5366739265728</v>
      </c>
      <c r="AK287" s="53">
        <f>INDEX(Inp_NWAdjDrivers!AK$9:AK$37,MATCH($F287,Inp_NWAdjDrivers!$F$9:$F$37,0))</f>
        <v>4042.5366739265737</v>
      </c>
    </row>
    <row r="288" spans="2:47" ht="14.2" customHeight="1">
      <c r="E288" s="2" t="s">
        <v>30</v>
      </c>
      <c r="F288" s="2" t="s">
        <v>168</v>
      </c>
      <c r="G288" s="2" t="s">
        <v>223</v>
      </c>
      <c r="J288" s="2" t="str">
        <f t="shared" si="85"/>
        <v>NWMEAVCSV Totex</v>
      </c>
      <c r="T288" s="53" t="str">
        <f>INDEX(Inp_NWAdjDrivers!T$9:T$37,MATCH($F288,Inp_NWAdjDrivers!$F$9:$F$37,0))</f>
        <v/>
      </c>
      <c r="U288" s="53" t="str">
        <f>INDEX(Inp_NWAdjDrivers!U$9:U$37,MATCH($F288,Inp_NWAdjDrivers!$F$9:$F$37,0))</f>
        <v/>
      </c>
      <c r="V288" s="53" t="str">
        <f>INDEX(Inp_NWAdjDrivers!V$9:V$37,MATCH($F288,Inp_NWAdjDrivers!$F$9:$F$37,0))</f>
        <v/>
      </c>
      <c r="W288" s="53" t="str">
        <f>INDEX(Inp_NWAdjDrivers!W$9:W$37,MATCH($F288,Inp_NWAdjDrivers!$F$9:$F$37,0))</f>
        <v/>
      </c>
      <c r="X288" s="53" t="str">
        <f>INDEX(Inp_NWAdjDrivers!X$9:X$37,MATCH($F288,Inp_NWAdjDrivers!$F$9:$F$37,0))</f>
        <v/>
      </c>
      <c r="Y288" s="53">
        <f>INDEX(Inp_NWAdjDrivers!Y$9:Y$37,MATCH($F288,Inp_NWAdjDrivers!$F$9:$F$37,0))</f>
        <v>10494.96370307227</v>
      </c>
      <c r="Z288" s="53">
        <f>INDEX(Inp_NWAdjDrivers!Z$9:Z$37,MATCH($F288,Inp_NWAdjDrivers!$F$9:$F$37,0))</f>
        <v>10450.992752317376</v>
      </c>
      <c r="AA288" s="53">
        <f>INDEX(Inp_NWAdjDrivers!AA$9:AA$37,MATCH($F288,Inp_NWAdjDrivers!$F$9:$F$37,0))</f>
        <v>10437.276296935084</v>
      </c>
      <c r="AB288" s="53">
        <f>INDEX(Inp_NWAdjDrivers!AB$9:AB$37,MATCH($F288,Inp_NWAdjDrivers!$F$9:$F$37,0))</f>
        <v>10423.727486232205</v>
      </c>
      <c r="AC288" s="53">
        <f>INDEX(Inp_NWAdjDrivers!AC$9:AC$37,MATCH($F288,Inp_NWAdjDrivers!$F$9:$F$37,0))</f>
        <v>10381.964372090091</v>
      </c>
      <c r="AD288" s="53">
        <f>INDEX(Inp_NWAdjDrivers!AD$9:AD$37,MATCH($F288,Inp_NWAdjDrivers!$F$9:$F$37,0))</f>
        <v>10351.897135164842</v>
      </c>
      <c r="AE288" s="53">
        <f>INDEX(Inp_NWAdjDrivers!AE$9:AE$37,MATCH($F288,Inp_NWAdjDrivers!$F$9:$F$37,0))</f>
        <v>10310.878692527405</v>
      </c>
      <c r="AF288" s="53">
        <f>INDEX(Inp_NWAdjDrivers!AF$9:AF$37,MATCH($F288,Inp_NWAdjDrivers!$F$9:$F$37,0))</f>
        <v>10265.682742317911</v>
      </c>
      <c r="AG288" s="53">
        <f>INDEX(Inp_NWAdjDrivers!AG$9:AG$37,MATCH($F288,Inp_NWAdjDrivers!$F$9:$F$37,0))</f>
        <v>10241.030631738886</v>
      </c>
      <c r="AH288" s="53">
        <f>INDEX(Inp_NWAdjDrivers!AH$9:AH$37,MATCH($F288,Inp_NWAdjDrivers!$F$9:$F$37,0))</f>
        <v>10216.193880200772</v>
      </c>
      <c r="AI288" s="53">
        <f>INDEX(Inp_NWAdjDrivers!AI$9:AI$37,MATCH($F288,Inp_NWAdjDrivers!$F$9:$F$37,0))</f>
        <v>10191.119733143822</v>
      </c>
      <c r="AJ288" s="53">
        <f>INDEX(Inp_NWAdjDrivers!AJ$9:AJ$37,MATCH($F288,Inp_NWAdjDrivers!$F$9:$F$37,0))</f>
        <v>10165.457715439803</v>
      </c>
      <c r="AK288" s="53">
        <f>INDEX(Inp_NWAdjDrivers!AK$9:AK$37,MATCH($F288,Inp_NWAdjDrivers!$F$9:$F$37,0))</f>
        <v>10139.769320455916</v>
      </c>
    </row>
    <row r="289" spans="5:37" ht="14.2" customHeight="1">
      <c r="E289" s="2" t="s">
        <v>30</v>
      </c>
      <c r="F289" s="3" t="s">
        <v>202</v>
      </c>
      <c r="G289" s="3" t="str">
        <f>G288</f>
        <v>CSV Totex</v>
      </c>
      <c r="H289" s="3"/>
      <c r="J289" s="2" t="str">
        <f>E289&amp;$G289&amp;""&amp;H289</f>
        <v>NWCSV Totex</v>
      </c>
      <c r="T289" s="53" t="e">
        <f t="shared" ref="T289:AK289" si="87">T282^$R$16*T283^$R$17*T284^$R$18*T285^$R$19*T286^$R$20*T287^$R$21*T288^$R$22</f>
        <v>#VALUE!</v>
      </c>
      <c r="U289" s="53" t="e">
        <f t="shared" si="87"/>
        <v>#VALUE!</v>
      </c>
      <c r="V289" s="53" t="e">
        <f t="shared" si="87"/>
        <v>#VALUE!</v>
      </c>
      <c r="W289" s="53" t="e">
        <f t="shared" si="87"/>
        <v>#VALUE!</v>
      </c>
      <c r="X289" s="53" t="e">
        <f t="shared" si="87"/>
        <v>#VALUE!</v>
      </c>
      <c r="Y289" s="53">
        <f t="shared" si="87"/>
        <v>1124.9689703144725</v>
      </c>
      <c r="Z289" s="53">
        <f t="shared" si="87"/>
        <v>1047.5594371580785</v>
      </c>
      <c r="AA289" s="53">
        <f t="shared" si="87"/>
        <v>1173.6831930052679</v>
      </c>
      <c r="AB289" s="53">
        <f t="shared" si="87"/>
        <v>1080.1003131195409</v>
      </c>
      <c r="AC289" s="53">
        <f t="shared" si="87"/>
        <v>1106.1076329140635</v>
      </c>
      <c r="AD289" s="53">
        <f t="shared" si="87"/>
        <v>1079.3819450340729</v>
      </c>
      <c r="AE289" s="53">
        <f t="shared" si="87"/>
        <v>1247.5752818057144</v>
      </c>
      <c r="AF289" s="53">
        <f t="shared" si="87"/>
        <v>1287.5443766848605</v>
      </c>
      <c r="AG289" s="53">
        <f t="shared" si="87"/>
        <v>1107.2841732080451</v>
      </c>
      <c r="AH289" s="53">
        <f t="shared" si="87"/>
        <v>1104.7465408161324</v>
      </c>
      <c r="AI289" s="53">
        <f t="shared" si="87"/>
        <v>1094.2005633664053</v>
      </c>
      <c r="AJ289" s="53">
        <f t="shared" si="87"/>
        <v>1056.5386810282685</v>
      </c>
      <c r="AK289" s="53">
        <f t="shared" si="87"/>
        <v>1053.6750956764322</v>
      </c>
    </row>
    <row r="290" spans="5:37" ht="14.2" customHeight="1">
      <c r="T290" s="67"/>
      <c r="U290" s="67"/>
      <c r="V290" s="67"/>
      <c r="W290" s="67"/>
      <c r="X290" s="67"/>
      <c r="Y290" s="67"/>
      <c r="Z290" s="67"/>
      <c r="AA290" s="67"/>
      <c r="AB290" s="67"/>
      <c r="AC290" s="67"/>
      <c r="AD290" s="67"/>
      <c r="AE290" s="67"/>
      <c r="AF290" s="67"/>
      <c r="AG290" s="67"/>
      <c r="AH290" s="67"/>
      <c r="AI290" s="67"/>
      <c r="AJ290" s="67"/>
      <c r="AK290" s="67"/>
    </row>
    <row r="291" spans="5:37" ht="14.2" customHeight="1">
      <c r="E291" s="2" t="s">
        <v>30</v>
      </c>
      <c r="F291" s="2" t="s">
        <v>156</v>
      </c>
      <c r="G291" s="2" t="s">
        <v>225</v>
      </c>
      <c r="J291" s="2" t="str">
        <f t="shared" ref="J291:J293" si="88">E291&amp;$F291&amp;""&amp;G291&amp;""&amp;H291</f>
        <v>NWCapex synthetic costs - MainsCSV Capex</v>
      </c>
      <c r="T291" s="53" t="str">
        <f>INDEX(Inp_NWAdjDrivers!T$9:T$37,MATCH($F291,Inp_NWAdjDrivers!$F$9:$F$37,0))</f>
        <v/>
      </c>
      <c r="U291" s="53" t="str">
        <f>INDEX(Inp_NWAdjDrivers!U$9:U$37,MATCH($F291,Inp_NWAdjDrivers!$F$9:$F$37,0))</f>
        <v/>
      </c>
      <c r="V291" s="53" t="str">
        <f>INDEX(Inp_NWAdjDrivers!V$9:V$37,MATCH($F291,Inp_NWAdjDrivers!$F$9:$F$37,0))</f>
        <v/>
      </c>
      <c r="W291" s="53" t="str">
        <f>INDEX(Inp_NWAdjDrivers!W$9:W$37,MATCH($F291,Inp_NWAdjDrivers!$F$9:$F$37,0))</f>
        <v/>
      </c>
      <c r="X291" s="53" t="str">
        <f>INDEX(Inp_NWAdjDrivers!X$9:X$37,MATCH($F291,Inp_NWAdjDrivers!$F$9:$F$37,0))</f>
        <v/>
      </c>
      <c r="Y291" s="53">
        <f>INDEX(Inp_NWAdjDrivers!Y$9:Y$37,MATCH($F291,Inp_NWAdjDrivers!$F$9:$F$37,0))</f>
        <v>1.0088156517952447</v>
      </c>
      <c r="Z291" s="53">
        <f>INDEX(Inp_NWAdjDrivers!Z$9:Z$37,MATCH($F291,Inp_NWAdjDrivers!$F$9:$F$37,0))</f>
        <v>0.69956616897237112</v>
      </c>
      <c r="AA291" s="53">
        <f>INDEX(Inp_NWAdjDrivers!AA$9:AA$37,MATCH($F291,Inp_NWAdjDrivers!$F$9:$F$37,0))</f>
        <v>0.68577899016048349</v>
      </c>
      <c r="AB291" s="53">
        <f>INDEX(Inp_NWAdjDrivers!AB$9:AB$37,MATCH($F291,Inp_NWAdjDrivers!$F$9:$F$37,0))</f>
        <v>0.51317740742029672</v>
      </c>
      <c r="AC291" s="53">
        <f>INDEX(Inp_NWAdjDrivers!AC$9:AC$37,MATCH($F291,Inp_NWAdjDrivers!$F$9:$F$37,0))</f>
        <v>0.83230852996377036</v>
      </c>
      <c r="AD291" s="53">
        <f>INDEX(Inp_NWAdjDrivers!AD$9:AD$37,MATCH($F291,Inp_NWAdjDrivers!$F$9:$F$37,0))</f>
        <v>1.027793720731299</v>
      </c>
      <c r="AE291" s="53">
        <f>INDEX(Inp_NWAdjDrivers!AE$9:AE$37,MATCH($F291,Inp_NWAdjDrivers!$F$9:$F$37,0))</f>
        <v>1.9512155282419306</v>
      </c>
      <c r="AF291" s="53">
        <f>INDEX(Inp_NWAdjDrivers!AF$9:AF$37,MATCH($F291,Inp_NWAdjDrivers!$F$9:$F$37,0))</f>
        <v>2.7995669233413008</v>
      </c>
      <c r="AG291" s="53">
        <f>INDEX(Inp_NWAdjDrivers!AG$9:AG$37,MATCH($F291,Inp_NWAdjDrivers!$F$9:$F$37,0))</f>
        <v>2.3541216742939466</v>
      </c>
      <c r="AH291" s="53">
        <f>INDEX(Inp_NWAdjDrivers!AH$9:AH$37,MATCH($F291,Inp_NWAdjDrivers!$F$9:$F$37,0))</f>
        <v>2.1502092247135467</v>
      </c>
      <c r="AI291" s="53">
        <f>INDEX(Inp_NWAdjDrivers!AI$9:AI$37,MATCH($F291,Inp_NWAdjDrivers!$F$9:$F$37,0))</f>
        <v>1.1743354702907549</v>
      </c>
      <c r="AJ291" s="53">
        <f>INDEX(Inp_NWAdjDrivers!AJ$9:AJ$37,MATCH($F291,Inp_NWAdjDrivers!$F$9:$F$37,0))</f>
        <v>0.1984617158679628</v>
      </c>
      <c r="AK291" s="53">
        <f>INDEX(Inp_NWAdjDrivers!AK$9:AK$37,MATCH($F291,Inp_NWAdjDrivers!$F$9:$F$37,0))</f>
        <v>0.1984617158679628</v>
      </c>
    </row>
    <row r="292" spans="5:37" ht="14.2" customHeight="1">
      <c r="E292" s="2" t="s">
        <v>30</v>
      </c>
      <c r="F292" s="2" t="s">
        <v>157</v>
      </c>
      <c r="G292" s="2" t="s">
        <v>225</v>
      </c>
      <c r="J292" s="2" t="str">
        <f t="shared" si="88"/>
        <v>NWCapex synthetic costs - ConnectionsCSV Capex</v>
      </c>
      <c r="T292" s="53" t="str">
        <f>INDEX(Inp_NWAdjDrivers!T$9:T$37,MATCH($F292,Inp_NWAdjDrivers!$F$9:$F$37,0))</f>
        <v/>
      </c>
      <c r="U292" s="53" t="str">
        <f>INDEX(Inp_NWAdjDrivers!U$9:U$37,MATCH($F292,Inp_NWAdjDrivers!$F$9:$F$37,0))</f>
        <v/>
      </c>
      <c r="V292" s="53" t="str">
        <f>INDEX(Inp_NWAdjDrivers!V$9:V$37,MATCH($F292,Inp_NWAdjDrivers!$F$9:$F$37,0))</f>
        <v/>
      </c>
      <c r="W292" s="53" t="str">
        <f>INDEX(Inp_NWAdjDrivers!W$9:W$37,MATCH($F292,Inp_NWAdjDrivers!$F$9:$F$37,0))</f>
        <v/>
      </c>
      <c r="X292" s="53" t="str">
        <f>INDEX(Inp_NWAdjDrivers!X$9:X$37,MATCH($F292,Inp_NWAdjDrivers!$F$9:$F$37,0))</f>
        <v/>
      </c>
      <c r="Y292" s="53">
        <f>INDEX(Inp_NWAdjDrivers!Y$9:Y$37,MATCH($F292,Inp_NWAdjDrivers!$F$9:$F$37,0))</f>
        <v>4.7074635445802091</v>
      </c>
      <c r="Z292" s="53">
        <f>INDEX(Inp_NWAdjDrivers!Z$9:Z$37,MATCH($F292,Inp_NWAdjDrivers!$F$9:$F$37,0))</f>
        <v>4.4933166007792229</v>
      </c>
      <c r="AA292" s="53">
        <f>INDEX(Inp_NWAdjDrivers!AA$9:AA$37,MATCH($F292,Inp_NWAdjDrivers!$F$9:$F$37,0))</f>
        <v>4.5349241048636042</v>
      </c>
      <c r="AB292" s="53">
        <f>INDEX(Inp_NWAdjDrivers!AB$9:AB$37,MATCH($F292,Inp_NWAdjDrivers!$F$9:$F$37,0))</f>
        <v>4.1909955425979186</v>
      </c>
      <c r="AC292" s="53">
        <f>INDEX(Inp_NWAdjDrivers!AC$9:AC$37,MATCH($F292,Inp_NWAdjDrivers!$F$9:$F$37,0))</f>
        <v>5.5245420373412397</v>
      </c>
      <c r="AD292" s="53">
        <f>INDEX(Inp_NWAdjDrivers!AD$9:AD$37,MATCH($F292,Inp_NWAdjDrivers!$F$9:$F$37,0))</f>
        <v>5.2537422709297106</v>
      </c>
      <c r="AE292" s="53">
        <f>INDEX(Inp_NWAdjDrivers!AE$9:AE$37,MATCH($F292,Inp_NWAdjDrivers!$F$9:$F$37,0))</f>
        <v>4.2708262776693235</v>
      </c>
      <c r="AF292" s="53">
        <f>INDEX(Inp_NWAdjDrivers!AF$9:AF$37,MATCH($F292,Inp_NWAdjDrivers!$F$9:$F$37,0))</f>
        <v>4.3299510856456864</v>
      </c>
      <c r="AG292" s="53">
        <f>INDEX(Inp_NWAdjDrivers!AG$9:AG$37,MATCH($F292,Inp_NWAdjDrivers!$F$9:$F$37,0))</f>
        <v>2.4184607584860482</v>
      </c>
      <c r="AH292" s="53">
        <f>INDEX(Inp_NWAdjDrivers!AH$9:AH$37,MATCH($F292,Inp_NWAdjDrivers!$F$9:$F$37,0))</f>
        <v>2.4184607584860482</v>
      </c>
      <c r="AI292" s="53">
        <f>INDEX(Inp_NWAdjDrivers!AI$9:AI$37,MATCH($F292,Inp_NWAdjDrivers!$F$9:$F$37,0))</f>
        <v>2.4184607584860482</v>
      </c>
      <c r="AJ292" s="53">
        <f>INDEX(Inp_NWAdjDrivers!AJ$9:AJ$37,MATCH($F292,Inp_NWAdjDrivers!$F$9:$F$37,0))</f>
        <v>2.4184607584860482</v>
      </c>
      <c r="AK292" s="53">
        <f>INDEX(Inp_NWAdjDrivers!AK$9:AK$37,MATCH($F292,Inp_NWAdjDrivers!$F$9:$F$37,0))</f>
        <v>2.4184607584860482</v>
      </c>
    </row>
    <row r="293" spans="5:37" ht="14.2" customHeight="1">
      <c r="E293" s="2" t="s">
        <v>30</v>
      </c>
      <c r="F293" s="2" t="s">
        <v>168</v>
      </c>
      <c r="G293" s="2" t="s">
        <v>225</v>
      </c>
      <c r="J293" s="2" t="str">
        <f t="shared" si="88"/>
        <v>NWMEAVCSV Capex</v>
      </c>
      <c r="T293" s="53" t="str">
        <f>INDEX(Inp_NWAdjDrivers!T$9:T$37,MATCH($F293,Inp_NWAdjDrivers!$F$9:$F$37,0))</f>
        <v/>
      </c>
      <c r="U293" s="53" t="str">
        <f>INDEX(Inp_NWAdjDrivers!U$9:U$37,MATCH($F293,Inp_NWAdjDrivers!$F$9:$F$37,0))</f>
        <v/>
      </c>
      <c r="V293" s="53" t="str">
        <f>INDEX(Inp_NWAdjDrivers!V$9:V$37,MATCH($F293,Inp_NWAdjDrivers!$F$9:$F$37,0))</f>
        <v/>
      </c>
      <c r="W293" s="53" t="str">
        <f>INDEX(Inp_NWAdjDrivers!W$9:W$37,MATCH($F293,Inp_NWAdjDrivers!$F$9:$F$37,0))</f>
        <v/>
      </c>
      <c r="X293" s="53" t="str">
        <f>INDEX(Inp_NWAdjDrivers!X$9:X$37,MATCH($F293,Inp_NWAdjDrivers!$F$9:$F$37,0))</f>
        <v/>
      </c>
      <c r="Y293" s="53">
        <f>INDEX(Inp_NWAdjDrivers!Y$9:Y$37,MATCH($F293,Inp_NWAdjDrivers!$F$9:$F$37,0))</f>
        <v>10494.96370307227</v>
      </c>
      <c r="Z293" s="53">
        <f>INDEX(Inp_NWAdjDrivers!Z$9:Z$37,MATCH($F293,Inp_NWAdjDrivers!$F$9:$F$37,0))</f>
        <v>10450.992752317376</v>
      </c>
      <c r="AA293" s="53">
        <f>INDEX(Inp_NWAdjDrivers!AA$9:AA$37,MATCH($F293,Inp_NWAdjDrivers!$F$9:$F$37,0))</f>
        <v>10437.276296935084</v>
      </c>
      <c r="AB293" s="53">
        <f>INDEX(Inp_NWAdjDrivers!AB$9:AB$37,MATCH($F293,Inp_NWAdjDrivers!$F$9:$F$37,0))</f>
        <v>10423.727486232205</v>
      </c>
      <c r="AC293" s="53">
        <f>INDEX(Inp_NWAdjDrivers!AC$9:AC$37,MATCH($F293,Inp_NWAdjDrivers!$F$9:$F$37,0))</f>
        <v>10381.964372090091</v>
      </c>
      <c r="AD293" s="53">
        <f>INDEX(Inp_NWAdjDrivers!AD$9:AD$37,MATCH($F293,Inp_NWAdjDrivers!$F$9:$F$37,0))</f>
        <v>10351.897135164842</v>
      </c>
      <c r="AE293" s="53">
        <f>INDEX(Inp_NWAdjDrivers!AE$9:AE$37,MATCH($F293,Inp_NWAdjDrivers!$F$9:$F$37,0))</f>
        <v>10310.878692527405</v>
      </c>
      <c r="AF293" s="53">
        <f>INDEX(Inp_NWAdjDrivers!AF$9:AF$37,MATCH($F293,Inp_NWAdjDrivers!$F$9:$F$37,0))</f>
        <v>10265.682742317911</v>
      </c>
      <c r="AG293" s="53">
        <f>INDEX(Inp_NWAdjDrivers!AG$9:AG$37,MATCH($F293,Inp_NWAdjDrivers!$F$9:$F$37,0))</f>
        <v>10241.030631738886</v>
      </c>
      <c r="AH293" s="53">
        <f>INDEX(Inp_NWAdjDrivers!AH$9:AH$37,MATCH($F293,Inp_NWAdjDrivers!$F$9:$F$37,0))</f>
        <v>10216.193880200772</v>
      </c>
      <c r="AI293" s="53">
        <f>INDEX(Inp_NWAdjDrivers!AI$9:AI$37,MATCH($F293,Inp_NWAdjDrivers!$F$9:$F$37,0))</f>
        <v>10191.119733143822</v>
      </c>
      <c r="AJ293" s="53">
        <f>INDEX(Inp_NWAdjDrivers!AJ$9:AJ$37,MATCH($F293,Inp_NWAdjDrivers!$F$9:$F$37,0))</f>
        <v>10165.457715439803</v>
      </c>
      <c r="AK293" s="53">
        <f>INDEX(Inp_NWAdjDrivers!AK$9:AK$37,MATCH($F293,Inp_NWAdjDrivers!$F$9:$F$37,0))</f>
        <v>10139.769320455916</v>
      </c>
    </row>
    <row r="294" spans="5:37" ht="14.2" customHeight="1">
      <c r="E294" s="2" t="s">
        <v>30</v>
      </c>
      <c r="F294" s="3" t="s">
        <v>202</v>
      </c>
      <c r="G294" s="3" t="str">
        <f>G293</f>
        <v>CSV Capex</v>
      </c>
      <c r="H294" s="3"/>
      <c r="J294" s="2" t="str">
        <f>E294&amp;$G294&amp;""&amp;H294</f>
        <v>NWCSV Capex</v>
      </c>
      <c r="T294" s="53" t="e">
        <f t="shared" ref="T294:AK294" si="89">T291^$R$25*T292^$R$26*T293^$R$27</f>
        <v>#VALUE!</v>
      </c>
      <c r="U294" s="53" t="e">
        <f t="shared" si="89"/>
        <v>#VALUE!</v>
      </c>
      <c r="V294" s="53" t="e">
        <f t="shared" si="89"/>
        <v>#VALUE!</v>
      </c>
      <c r="W294" s="53" t="e">
        <f t="shared" si="89"/>
        <v>#VALUE!</v>
      </c>
      <c r="X294" s="53" t="e">
        <f t="shared" si="89"/>
        <v>#VALUE!</v>
      </c>
      <c r="Y294" s="53">
        <f t="shared" si="89"/>
        <v>448.08019190672206</v>
      </c>
      <c r="Z294" s="53">
        <f t="shared" si="89"/>
        <v>427.95442083550984</v>
      </c>
      <c r="AA294" s="53">
        <f t="shared" si="89"/>
        <v>428.18640027043699</v>
      </c>
      <c r="AB294" s="53">
        <f t="shared" si="89"/>
        <v>407.95989790774729</v>
      </c>
      <c r="AC294" s="53">
        <f t="shared" si="89"/>
        <v>461.13446990113005</v>
      </c>
      <c r="AD294" s="53">
        <f t="shared" si="89"/>
        <v>460.66710048595445</v>
      </c>
      <c r="AE294" s="53">
        <f t="shared" si="89"/>
        <v>452.7772300440717</v>
      </c>
      <c r="AF294" s="53">
        <f t="shared" si="89"/>
        <v>466.57420837271673</v>
      </c>
      <c r="AG294" s="53">
        <f t="shared" si="89"/>
        <v>382.5964980676157</v>
      </c>
      <c r="AH294" s="53">
        <f t="shared" si="89"/>
        <v>379.32455565744459</v>
      </c>
      <c r="AI294" s="53">
        <f t="shared" si="89"/>
        <v>361.18738256611425</v>
      </c>
      <c r="AJ294" s="53">
        <f t="shared" si="89"/>
        <v>313.63757391562689</v>
      </c>
      <c r="AK294" s="53">
        <f t="shared" si="89"/>
        <v>313.15653889056085</v>
      </c>
    </row>
    <row r="295" spans="5:37" ht="14.2" customHeight="1">
      <c r="T295" s="67"/>
      <c r="U295" s="67"/>
      <c r="V295" s="67"/>
      <c r="W295" s="67"/>
      <c r="X295" s="67"/>
      <c r="Y295" s="67"/>
      <c r="Z295" s="67"/>
      <c r="AA295" s="67"/>
      <c r="AB295" s="67"/>
      <c r="AC295" s="67"/>
      <c r="AD295" s="67"/>
      <c r="AE295" s="67"/>
      <c r="AF295" s="67"/>
      <c r="AG295" s="67"/>
      <c r="AH295" s="67"/>
      <c r="AI295" s="67"/>
      <c r="AJ295" s="67"/>
      <c r="AK295" s="67"/>
    </row>
    <row r="296" spans="5:37" ht="14.2" customHeight="1">
      <c r="E296" s="2" t="s">
        <v>30</v>
      </c>
      <c r="F296" s="2" t="s">
        <v>232</v>
      </c>
      <c r="G296" s="2" t="s">
        <v>224</v>
      </c>
      <c r="J296" s="2" t="str">
        <f t="shared" ref="J296:J299" si="90">E296&amp;$F296&amp;""&amp;G296&amp;""&amp;H296</f>
        <v>NWEmergency CSVCSV Opex</v>
      </c>
      <c r="T296" s="53" t="e">
        <f>T$102</f>
        <v>#VALUE!</v>
      </c>
      <c r="U296" s="53" t="e">
        <f t="shared" ref="U296:AK296" si="91">U$102</f>
        <v>#VALUE!</v>
      </c>
      <c r="V296" s="53" t="e">
        <f t="shared" si="91"/>
        <v>#VALUE!</v>
      </c>
      <c r="W296" s="53" t="e">
        <f t="shared" si="91"/>
        <v>#VALUE!</v>
      </c>
      <c r="X296" s="53" t="e">
        <f t="shared" si="91"/>
        <v>#VALUE!</v>
      </c>
      <c r="Y296" s="53">
        <f t="shared" si="91"/>
        <v>1379250.7894775441</v>
      </c>
      <c r="Z296" s="53">
        <f t="shared" si="91"/>
        <v>1412503.3045443289</v>
      </c>
      <c r="AA296" s="53">
        <f t="shared" si="91"/>
        <v>1411877.3633273395</v>
      </c>
      <c r="AB296" s="53">
        <f t="shared" si="91"/>
        <v>1430581.0572285918</v>
      </c>
      <c r="AC296" s="53">
        <f t="shared" si="91"/>
        <v>1412962.8455471201</v>
      </c>
      <c r="AD296" s="53">
        <f t="shared" si="91"/>
        <v>1417322.5618821424</v>
      </c>
      <c r="AE296" s="53">
        <f t="shared" si="91"/>
        <v>1417210.8231250935</v>
      </c>
      <c r="AF296" s="53">
        <f t="shared" si="91"/>
        <v>1417115.9278035718</v>
      </c>
      <c r="AG296" s="53">
        <f t="shared" si="91"/>
        <v>1415324.0441673293</v>
      </c>
      <c r="AH296" s="53">
        <f t="shared" si="91"/>
        <v>1413519.2464468514</v>
      </c>
      <c r="AI296" s="53">
        <f t="shared" si="91"/>
        <v>1411717.6764100636</v>
      </c>
      <c r="AJ296" s="53">
        <f t="shared" si="91"/>
        <v>1409893.7721705211</v>
      </c>
      <c r="AK296" s="53">
        <f t="shared" si="91"/>
        <v>1408078.2229073986</v>
      </c>
    </row>
    <row r="297" spans="5:37" ht="14.2" customHeight="1">
      <c r="E297" s="2" t="s">
        <v>30</v>
      </c>
      <c r="F297" s="66" t="s">
        <v>166</v>
      </c>
      <c r="G297" s="2" t="s">
        <v>224</v>
      </c>
      <c r="J297" s="2" t="str">
        <f t="shared" si="90"/>
        <v>NWTotal external condition reports
(service condition + mains condition)CSV Opex</v>
      </c>
      <c r="T297" s="53" t="str">
        <f>INDEX(Inp_NWAdjDrivers!T$9:T$37,MATCH($F297,Inp_NWAdjDrivers!$F$9:$F$37,0))</f>
        <v/>
      </c>
      <c r="U297" s="53" t="str">
        <f>INDEX(Inp_NWAdjDrivers!U$9:U$37,MATCH($F297,Inp_NWAdjDrivers!$F$9:$F$37,0))</f>
        <v/>
      </c>
      <c r="V297" s="53" t="str">
        <f>INDEX(Inp_NWAdjDrivers!V$9:V$37,MATCH($F297,Inp_NWAdjDrivers!$F$9:$F$37,0))</f>
        <v/>
      </c>
      <c r="W297" s="53" t="str">
        <f>INDEX(Inp_NWAdjDrivers!W$9:W$37,MATCH($F297,Inp_NWAdjDrivers!$F$9:$F$37,0))</f>
        <v/>
      </c>
      <c r="X297" s="53" t="str">
        <f>INDEX(Inp_NWAdjDrivers!X$9:X$37,MATCH($F297,Inp_NWAdjDrivers!$F$9:$F$37,0))</f>
        <v/>
      </c>
      <c r="Y297" s="53">
        <f>INDEX(Inp_NWAdjDrivers!Y$9:Y$37,MATCH($F297,Inp_NWAdjDrivers!$F$9:$F$37,0))</f>
        <v>19318</v>
      </c>
      <c r="Z297" s="53">
        <f>INDEX(Inp_NWAdjDrivers!Z$9:Z$37,MATCH($F297,Inp_NWAdjDrivers!$F$9:$F$37,0))</f>
        <v>20345</v>
      </c>
      <c r="AA297" s="53">
        <f>INDEX(Inp_NWAdjDrivers!AA$9:AA$37,MATCH($F297,Inp_NWAdjDrivers!$F$9:$F$37,0))</f>
        <v>19898</v>
      </c>
      <c r="AB297" s="53">
        <f>INDEX(Inp_NWAdjDrivers!AB$9:AB$37,MATCH($F297,Inp_NWAdjDrivers!$F$9:$F$37,0))</f>
        <v>21694</v>
      </c>
      <c r="AC297" s="53">
        <f>INDEX(Inp_NWAdjDrivers!AC$9:AC$37,MATCH($F297,Inp_NWAdjDrivers!$F$9:$F$37,0))</f>
        <v>21142</v>
      </c>
      <c r="AD297" s="53">
        <f>INDEX(Inp_NWAdjDrivers!AD$9:AD$37,MATCH($F297,Inp_NWAdjDrivers!$F$9:$F$37,0))</f>
        <v>21245</v>
      </c>
      <c r="AE297" s="53">
        <f>INDEX(Inp_NWAdjDrivers!AE$9:AE$37,MATCH($F297,Inp_NWAdjDrivers!$F$9:$F$37,0))</f>
        <v>21033</v>
      </c>
      <c r="AF297" s="53">
        <f>INDEX(Inp_NWAdjDrivers!AF$9:AF$37,MATCH($F297,Inp_NWAdjDrivers!$F$9:$F$37,0))</f>
        <v>20822</v>
      </c>
      <c r="AG297" s="53">
        <f>INDEX(Inp_NWAdjDrivers!AG$9:AG$37,MATCH($F297,Inp_NWAdjDrivers!$F$9:$F$37,0))</f>
        <v>20790</v>
      </c>
      <c r="AH297" s="53">
        <f>INDEX(Inp_NWAdjDrivers!AH$9:AH$37,MATCH($F297,Inp_NWAdjDrivers!$F$9:$F$37,0))</f>
        <v>20451</v>
      </c>
      <c r="AI297" s="53">
        <f>INDEX(Inp_NWAdjDrivers!AI$9:AI$37,MATCH($F297,Inp_NWAdjDrivers!$F$9:$F$37,0))</f>
        <v>20098</v>
      </c>
      <c r="AJ297" s="53">
        <f>INDEX(Inp_NWAdjDrivers!AJ$9:AJ$37,MATCH($F297,Inp_NWAdjDrivers!$F$9:$F$37,0))</f>
        <v>19694</v>
      </c>
      <c r="AK297" s="53">
        <f>INDEX(Inp_NWAdjDrivers!AK$9:AK$37,MATCH($F297,Inp_NWAdjDrivers!$F$9:$F$37,0))</f>
        <v>19287</v>
      </c>
    </row>
    <row r="298" spans="5:37" ht="14.2" customHeight="1">
      <c r="E298" s="2" t="s">
        <v>30</v>
      </c>
      <c r="F298" s="2" t="s">
        <v>230</v>
      </c>
      <c r="G298" s="2" t="s">
        <v>224</v>
      </c>
      <c r="J298" s="2" t="str">
        <f t="shared" si="90"/>
        <v>NWMaintenance MEAVCSV Opex</v>
      </c>
      <c r="T298" s="53" t="str">
        <f>INDEX(Inp_NWAdjDrivers!T$9:T$37,MATCH($F298,Inp_NWAdjDrivers!$F$9:$F$37,0))</f>
        <v/>
      </c>
      <c r="U298" s="53" t="str">
        <f>INDEX(Inp_NWAdjDrivers!U$9:U$37,MATCH($F298,Inp_NWAdjDrivers!$F$9:$F$37,0))</f>
        <v/>
      </c>
      <c r="V298" s="53" t="str">
        <f>INDEX(Inp_NWAdjDrivers!V$9:V$37,MATCH($F298,Inp_NWAdjDrivers!$F$9:$F$37,0))</f>
        <v/>
      </c>
      <c r="W298" s="53" t="str">
        <f>INDEX(Inp_NWAdjDrivers!W$9:W$37,MATCH($F298,Inp_NWAdjDrivers!$F$9:$F$37,0))</f>
        <v/>
      </c>
      <c r="X298" s="53" t="str">
        <f>INDEX(Inp_NWAdjDrivers!X$9:X$37,MATCH($F298,Inp_NWAdjDrivers!$F$9:$F$37,0))</f>
        <v/>
      </c>
      <c r="Y298" s="53">
        <f>INDEX(Inp_NWAdjDrivers!Y$9:Y$37,MATCH($F298,Inp_NWAdjDrivers!$F$9:$F$37,0))</f>
        <v>4083.1812800493417</v>
      </c>
      <c r="Z298" s="53">
        <f>INDEX(Inp_NWAdjDrivers!Z$9:Z$37,MATCH($F298,Inp_NWAdjDrivers!$F$9:$F$37,0))</f>
        <v>4075.2610969821662</v>
      </c>
      <c r="AA298" s="53">
        <f>INDEX(Inp_NWAdjDrivers!AA$9:AA$37,MATCH($F298,Inp_NWAdjDrivers!$F$9:$F$37,0))</f>
        <v>4051.8307721888887</v>
      </c>
      <c r="AB298" s="53">
        <f>INDEX(Inp_NWAdjDrivers!AB$9:AB$37,MATCH($F298,Inp_NWAdjDrivers!$F$9:$F$37,0))</f>
        <v>4051.8722676819643</v>
      </c>
      <c r="AC298" s="53">
        <f>INDEX(Inp_NWAdjDrivers!AC$9:AC$37,MATCH($F298,Inp_NWAdjDrivers!$F$9:$F$37,0))</f>
        <v>4047.5043910833338</v>
      </c>
      <c r="AD298" s="53">
        <f>INDEX(Inp_NWAdjDrivers!AD$9:AD$37,MATCH($F298,Inp_NWAdjDrivers!$F$9:$F$37,0))</f>
        <v>4041.3910774112646</v>
      </c>
      <c r="AE298" s="53">
        <f>INDEX(Inp_NWAdjDrivers!AE$9:AE$37,MATCH($F298,Inp_NWAdjDrivers!$F$9:$F$37,0))</f>
        <v>4042.1721659444311</v>
      </c>
      <c r="AF298" s="53">
        <f>INDEX(Inp_NWAdjDrivers!AF$9:AF$37,MATCH($F298,Inp_NWAdjDrivers!$F$9:$F$37,0))</f>
        <v>4042.5366739265737</v>
      </c>
      <c r="AG298" s="53">
        <f>INDEX(Inp_NWAdjDrivers!AG$9:AG$37,MATCH($F298,Inp_NWAdjDrivers!$F$9:$F$37,0))</f>
        <v>4042.5366739265728</v>
      </c>
      <c r="AH298" s="53">
        <f>INDEX(Inp_NWAdjDrivers!AH$9:AH$37,MATCH($F298,Inp_NWAdjDrivers!$F$9:$F$37,0))</f>
        <v>4042.5366739265737</v>
      </c>
      <c r="AI298" s="53">
        <f>INDEX(Inp_NWAdjDrivers!AI$9:AI$37,MATCH($F298,Inp_NWAdjDrivers!$F$9:$F$37,0))</f>
        <v>4042.5366739265737</v>
      </c>
      <c r="AJ298" s="53">
        <f>INDEX(Inp_NWAdjDrivers!AJ$9:AJ$37,MATCH($F298,Inp_NWAdjDrivers!$F$9:$F$37,0))</f>
        <v>4042.5366739265728</v>
      </c>
      <c r="AK298" s="53">
        <f>INDEX(Inp_NWAdjDrivers!AK$9:AK$37,MATCH($F298,Inp_NWAdjDrivers!$F$9:$F$37,0))</f>
        <v>4042.5366739265737</v>
      </c>
    </row>
    <row r="299" spans="5:37" ht="14.2" customHeight="1">
      <c r="E299" s="2" t="s">
        <v>30</v>
      </c>
      <c r="F299" s="2" t="s">
        <v>168</v>
      </c>
      <c r="G299" s="2" t="s">
        <v>224</v>
      </c>
      <c r="J299" s="2" t="str">
        <f t="shared" si="90"/>
        <v>NWMEAVCSV Opex</v>
      </c>
      <c r="T299" s="53" t="str">
        <f>INDEX(Inp_NWAdjDrivers!T$9:T$37,MATCH($F299,Inp_NWAdjDrivers!$F$9:$F$37,0))</f>
        <v/>
      </c>
      <c r="U299" s="53" t="str">
        <f>INDEX(Inp_NWAdjDrivers!U$9:U$37,MATCH($F299,Inp_NWAdjDrivers!$F$9:$F$37,0))</f>
        <v/>
      </c>
      <c r="V299" s="53" t="str">
        <f>INDEX(Inp_NWAdjDrivers!V$9:V$37,MATCH($F299,Inp_NWAdjDrivers!$F$9:$F$37,0))</f>
        <v/>
      </c>
      <c r="W299" s="53" t="str">
        <f>INDEX(Inp_NWAdjDrivers!W$9:W$37,MATCH($F299,Inp_NWAdjDrivers!$F$9:$F$37,0))</f>
        <v/>
      </c>
      <c r="X299" s="53" t="str">
        <f>INDEX(Inp_NWAdjDrivers!X$9:X$37,MATCH($F299,Inp_NWAdjDrivers!$F$9:$F$37,0))</f>
        <v/>
      </c>
      <c r="Y299" s="53">
        <f>INDEX(Inp_NWAdjDrivers!Y$9:Y$37,MATCH($F299,Inp_NWAdjDrivers!$F$9:$F$37,0))</f>
        <v>10494.96370307227</v>
      </c>
      <c r="Z299" s="53">
        <f>INDEX(Inp_NWAdjDrivers!Z$9:Z$37,MATCH($F299,Inp_NWAdjDrivers!$F$9:$F$37,0))</f>
        <v>10450.992752317376</v>
      </c>
      <c r="AA299" s="53">
        <f>INDEX(Inp_NWAdjDrivers!AA$9:AA$37,MATCH($F299,Inp_NWAdjDrivers!$F$9:$F$37,0))</f>
        <v>10437.276296935084</v>
      </c>
      <c r="AB299" s="53">
        <f>INDEX(Inp_NWAdjDrivers!AB$9:AB$37,MATCH($F299,Inp_NWAdjDrivers!$F$9:$F$37,0))</f>
        <v>10423.727486232205</v>
      </c>
      <c r="AC299" s="53">
        <f>INDEX(Inp_NWAdjDrivers!AC$9:AC$37,MATCH($F299,Inp_NWAdjDrivers!$F$9:$F$37,0))</f>
        <v>10381.964372090091</v>
      </c>
      <c r="AD299" s="53">
        <f>INDEX(Inp_NWAdjDrivers!AD$9:AD$37,MATCH($F299,Inp_NWAdjDrivers!$F$9:$F$37,0))</f>
        <v>10351.897135164842</v>
      </c>
      <c r="AE299" s="53">
        <f>INDEX(Inp_NWAdjDrivers!AE$9:AE$37,MATCH($F299,Inp_NWAdjDrivers!$F$9:$F$37,0))</f>
        <v>10310.878692527405</v>
      </c>
      <c r="AF299" s="53">
        <f>INDEX(Inp_NWAdjDrivers!AF$9:AF$37,MATCH($F299,Inp_NWAdjDrivers!$F$9:$F$37,0))</f>
        <v>10265.682742317911</v>
      </c>
      <c r="AG299" s="53">
        <f>INDEX(Inp_NWAdjDrivers!AG$9:AG$37,MATCH($F299,Inp_NWAdjDrivers!$F$9:$F$37,0))</f>
        <v>10241.030631738886</v>
      </c>
      <c r="AH299" s="53">
        <f>INDEX(Inp_NWAdjDrivers!AH$9:AH$37,MATCH($F299,Inp_NWAdjDrivers!$F$9:$F$37,0))</f>
        <v>10216.193880200772</v>
      </c>
      <c r="AI299" s="53">
        <f>INDEX(Inp_NWAdjDrivers!AI$9:AI$37,MATCH($F299,Inp_NWAdjDrivers!$F$9:$F$37,0))</f>
        <v>10191.119733143822</v>
      </c>
      <c r="AJ299" s="53">
        <f>INDEX(Inp_NWAdjDrivers!AJ$9:AJ$37,MATCH($F299,Inp_NWAdjDrivers!$F$9:$F$37,0))</f>
        <v>10165.457715439803</v>
      </c>
      <c r="AK299" s="53">
        <f>INDEX(Inp_NWAdjDrivers!AK$9:AK$37,MATCH($F299,Inp_NWAdjDrivers!$F$9:$F$37,0))</f>
        <v>10139.769320455916</v>
      </c>
    </row>
    <row r="300" spans="5:37" ht="14.2" customHeight="1">
      <c r="E300" s="2" t="s">
        <v>30</v>
      </c>
      <c r="F300" s="3" t="s">
        <v>202</v>
      </c>
      <c r="G300" s="3" t="str">
        <f>G299</f>
        <v>CSV Opex</v>
      </c>
      <c r="H300" s="3"/>
      <c r="J300" s="2" t="str">
        <f>E300&amp;$G300&amp;""&amp;H300</f>
        <v>NWCSV Opex</v>
      </c>
      <c r="T300" s="53" t="e">
        <f t="shared" ref="T300:AK300" si="92">T296^$R$30*T297^$R$31*T298^$R$32*T299^$R$33</f>
        <v>#VALUE!</v>
      </c>
      <c r="U300" s="53" t="e">
        <f t="shared" si="92"/>
        <v>#VALUE!</v>
      </c>
      <c r="V300" s="53" t="e">
        <f t="shared" si="92"/>
        <v>#VALUE!</v>
      </c>
      <c r="W300" s="53" t="e">
        <f t="shared" si="92"/>
        <v>#VALUE!</v>
      </c>
      <c r="X300" s="53" t="e">
        <f t="shared" si="92"/>
        <v>#VALUE!</v>
      </c>
      <c r="Y300" s="53">
        <f t="shared" si="92"/>
        <v>16299.311058654102</v>
      </c>
      <c r="Z300" s="53">
        <f t="shared" si="92"/>
        <v>16413.919776113573</v>
      </c>
      <c r="AA300" s="53">
        <f t="shared" si="92"/>
        <v>16332.863362516815</v>
      </c>
      <c r="AB300" s="53">
        <f t="shared" si="92"/>
        <v>16538.556347241487</v>
      </c>
      <c r="AC300" s="53">
        <f t="shared" si="92"/>
        <v>16417.847841537412</v>
      </c>
      <c r="AD300" s="53">
        <f t="shared" si="92"/>
        <v>16403.11887186081</v>
      </c>
      <c r="AE300" s="53">
        <f t="shared" si="92"/>
        <v>16345.373818383043</v>
      </c>
      <c r="AF300" s="53">
        <f t="shared" si="92"/>
        <v>16283.598947508235</v>
      </c>
      <c r="AG300" s="53">
        <f t="shared" si="92"/>
        <v>16256.295098296339</v>
      </c>
      <c r="AH300" s="53">
        <f t="shared" si="92"/>
        <v>16195.931648623602</v>
      </c>
      <c r="AI300" s="53">
        <f t="shared" si="92"/>
        <v>16133.401461396441</v>
      </c>
      <c r="AJ300" s="53">
        <f t="shared" si="92"/>
        <v>16064.186134135922</v>
      </c>
      <c r="AK300" s="53">
        <f t="shared" si="92"/>
        <v>15993.941680246498</v>
      </c>
    </row>
    <row r="301" spans="5:37" ht="14.2" customHeight="1">
      <c r="T301" s="67"/>
      <c r="U301" s="67"/>
      <c r="V301" s="67"/>
      <c r="W301" s="67"/>
      <c r="X301" s="67"/>
      <c r="Y301" s="67"/>
      <c r="Z301" s="67"/>
      <c r="AA301" s="67"/>
      <c r="AB301" s="67"/>
      <c r="AC301" s="67"/>
      <c r="AD301" s="67"/>
      <c r="AE301" s="67"/>
      <c r="AF301" s="67"/>
      <c r="AG301" s="67"/>
      <c r="AH301" s="67"/>
      <c r="AI301" s="67"/>
      <c r="AJ301" s="67"/>
      <c r="AK301" s="67"/>
    </row>
    <row r="302" spans="5:37" ht="14.2" customHeight="1">
      <c r="E302" s="2" t="s">
        <v>30</v>
      </c>
      <c r="F302" s="2" t="s">
        <v>232</v>
      </c>
      <c r="G302" s="2" t="s">
        <v>239</v>
      </c>
      <c r="J302" s="2" t="str">
        <f t="shared" ref="J302:J306" si="93">E302&amp;$F302&amp;""&amp;G302&amp;""&amp;H302</f>
        <v>NWEmergency CSVCSV Opex Plus</v>
      </c>
      <c r="T302" s="53" t="e">
        <f>T$102</f>
        <v>#VALUE!</v>
      </c>
      <c r="U302" s="53" t="e">
        <f t="shared" ref="U302:AK302" si="94">U$102</f>
        <v>#VALUE!</v>
      </c>
      <c r="V302" s="53" t="e">
        <f t="shared" si="94"/>
        <v>#VALUE!</v>
      </c>
      <c r="W302" s="53" t="e">
        <f t="shared" si="94"/>
        <v>#VALUE!</v>
      </c>
      <c r="X302" s="53" t="e">
        <f t="shared" si="94"/>
        <v>#VALUE!</v>
      </c>
      <c r="Y302" s="53">
        <f t="shared" si="94"/>
        <v>1379250.7894775441</v>
      </c>
      <c r="Z302" s="53">
        <f t="shared" si="94"/>
        <v>1412503.3045443289</v>
      </c>
      <c r="AA302" s="53">
        <f t="shared" si="94"/>
        <v>1411877.3633273395</v>
      </c>
      <c r="AB302" s="53">
        <f t="shared" si="94"/>
        <v>1430581.0572285918</v>
      </c>
      <c r="AC302" s="53">
        <f t="shared" si="94"/>
        <v>1412962.8455471201</v>
      </c>
      <c r="AD302" s="53">
        <f t="shared" si="94"/>
        <v>1417322.5618821424</v>
      </c>
      <c r="AE302" s="53">
        <f t="shared" si="94"/>
        <v>1417210.8231250935</v>
      </c>
      <c r="AF302" s="53">
        <f t="shared" si="94"/>
        <v>1417115.9278035718</v>
      </c>
      <c r="AG302" s="53">
        <f t="shared" si="94"/>
        <v>1415324.0441673293</v>
      </c>
      <c r="AH302" s="53">
        <f t="shared" si="94"/>
        <v>1413519.2464468514</v>
      </c>
      <c r="AI302" s="53">
        <f t="shared" si="94"/>
        <v>1411717.6764100636</v>
      </c>
      <c r="AJ302" s="53">
        <f t="shared" si="94"/>
        <v>1409893.7721705211</v>
      </c>
      <c r="AK302" s="53">
        <f t="shared" si="94"/>
        <v>1408078.2229073986</v>
      </c>
    </row>
    <row r="303" spans="5:37" ht="14.2" customHeight="1">
      <c r="E303" s="2" t="s">
        <v>30</v>
      </c>
      <c r="F303" s="66" t="s">
        <v>166</v>
      </c>
      <c r="G303" s="2" t="s">
        <v>239</v>
      </c>
      <c r="J303" s="2" t="str">
        <f t="shared" si="93"/>
        <v>NWTotal external condition reports
(service condition + mains condition)CSV Opex Plus</v>
      </c>
      <c r="T303" s="53" t="str">
        <f>INDEX(Inp_NWAdjDrivers!T$9:T$37,MATCH($F303,Inp_NWAdjDrivers!$F$9:$F$37,0))</f>
        <v/>
      </c>
      <c r="U303" s="53" t="str">
        <f>INDEX(Inp_NWAdjDrivers!U$9:U$37,MATCH($F303,Inp_NWAdjDrivers!$F$9:$F$37,0))</f>
        <v/>
      </c>
      <c r="V303" s="53" t="str">
        <f>INDEX(Inp_NWAdjDrivers!V$9:V$37,MATCH($F303,Inp_NWAdjDrivers!$F$9:$F$37,0))</f>
        <v/>
      </c>
      <c r="W303" s="53" t="str">
        <f>INDEX(Inp_NWAdjDrivers!W$9:W$37,MATCH($F303,Inp_NWAdjDrivers!$F$9:$F$37,0))</f>
        <v/>
      </c>
      <c r="X303" s="53" t="str">
        <f>INDEX(Inp_NWAdjDrivers!X$9:X$37,MATCH($F303,Inp_NWAdjDrivers!$F$9:$F$37,0))</f>
        <v/>
      </c>
      <c r="Y303" s="53">
        <f>INDEX(Inp_NWAdjDrivers!Y$9:Y$37,MATCH($F303,Inp_NWAdjDrivers!$F$9:$F$37,0))</f>
        <v>19318</v>
      </c>
      <c r="Z303" s="53">
        <f>INDEX(Inp_NWAdjDrivers!Z$9:Z$37,MATCH($F303,Inp_NWAdjDrivers!$F$9:$F$37,0))</f>
        <v>20345</v>
      </c>
      <c r="AA303" s="53">
        <f>INDEX(Inp_NWAdjDrivers!AA$9:AA$37,MATCH($F303,Inp_NWAdjDrivers!$F$9:$F$37,0))</f>
        <v>19898</v>
      </c>
      <c r="AB303" s="53">
        <f>INDEX(Inp_NWAdjDrivers!AB$9:AB$37,MATCH($F303,Inp_NWAdjDrivers!$F$9:$F$37,0))</f>
        <v>21694</v>
      </c>
      <c r="AC303" s="53">
        <f>INDEX(Inp_NWAdjDrivers!AC$9:AC$37,MATCH($F303,Inp_NWAdjDrivers!$F$9:$F$37,0))</f>
        <v>21142</v>
      </c>
      <c r="AD303" s="53">
        <f>INDEX(Inp_NWAdjDrivers!AD$9:AD$37,MATCH($F303,Inp_NWAdjDrivers!$F$9:$F$37,0))</f>
        <v>21245</v>
      </c>
      <c r="AE303" s="53">
        <f>INDEX(Inp_NWAdjDrivers!AE$9:AE$37,MATCH($F303,Inp_NWAdjDrivers!$F$9:$F$37,0))</f>
        <v>21033</v>
      </c>
      <c r="AF303" s="53">
        <f>INDEX(Inp_NWAdjDrivers!AF$9:AF$37,MATCH($F303,Inp_NWAdjDrivers!$F$9:$F$37,0))</f>
        <v>20822</v>
      </c>
      <c r="AG303" s="53">
        <f>INDEX(Inp_NWAdjDrivers!AG$9:AG$37,MATCH($F303,Inp_NWAdjDrivers!$F$9:$F$37,0))</f>
        <v>20790</v>
      </c>
      <c r="AH303" s="53">
        <f>INDEX(Inp_NWAdjDrivers!AH$9:AH$37,MATCH($F303,Inp_NWAdjDrivers!$F$9:$F$37,0))</f>
        <v>20451</v>
      </c>
      <c r="AI303" s="53">
        <f>INDEX(Inp_NWAdjDrivers!AI$9:AI$37,MATCH($F303,Inp_NWAdjDrivers!$F$9:$F$37,0))</f>
        <v>20098</v>
      </c>
      <c r="AJ303" s="53">
        <f>INDEX(Inp_NWAdjDrivers!AJ$9:AJ$37,MATCH($F303,Inp_NWAdjDrivers!$F$9:$F$37,0))</f>
        <v>19694</v>
      </c>
      <c r="AK303" s="53">
        <f>INDEX(Inp_NWAdjDrivers!AK$9:AK$37,MATCH($F303,Inp_NWAdjDrivers!$F$9:$F$37,0))</f>
        <v>19287</v>
      </c>
    </row>
    <row r="304" spans="5:37" ht="14.2" customHeight="1">
      <c r="E304" s="2" t="s">
        <v>30</v>
      </c>
      <c r="F304" s="2" t="s">
        <v>230</v>
      </c>
      <c r="G304" s="2" t="s">
        <v>239</v>
      </c>
      <c r="J304" s="2" t="str">
        <f t="shared" si="93"/>
        <v>NWMaintenance MEAVCSV Opex Plus</v>
      </c>
      <c r="T304" s="53" t="str">
        <f>INDEX(Inp_NWAdjDrivers!T$9:T$37,MATCH($F304,Inp_NWAdjDrivers!$F$9:$F$37,0))</f>
        <v/>
      </c>
      <c r="U304" s="53" t="str">
        <f>INDEX(Inp_NWAdjDrivers!U$9:U$37,MATCH($F304,Inp_NWAdjDrivers!$F$9:$F$37,0))</f>
        <v/>
      </c>
      <c r="V304" s="53" t="str">
        <f>INDEX(Inp_NWAdjDrivers!V$9:V$37,MATCH($F304,Inp_NWAdjDrivers!$F$9:$F$37,0))</f>
        <v/>
      </c>
      <c r="W304" s="53" t="str">
        <f>INDEX(Inp_NWAdjDrivers!W$9:W$37,MATCH($F304,Inp_NWAdjDrivers!$F$9:$F$37,0))</f>
        <v/>
      </c>
      <c r="X304" s="53" t="str">
        <f>INDEX(Inp_NWAdjDrivers!X$9:X$37,MATCH($F304,Inp_NWAdjDrivers!$F$9:$F$37,0))</f>
        <v/>
      </c>
      <c r="Y304" s="53">
        <f>INDEX(Inp_NWAdjDrivers!Y$9:Y$37,MATCH($F304,Inp_NWAdjDrivers!$F$9:$F$37,0))</f>
        <v>4083.1812800493417</v>
      </c>
      <c r="Z304" s="53">
        <f>INDEX(Inp_NWAdjDrivers!Z$9:Z$37,MATCH($F304,Inp_NWAdjDrivers!$F$9:$F$37,0))</f>
        <v>4075.2610969821662</v>
      </c>
      <c r="AA304" s="53">
        <f>INDEX(Inp_NWAdjDrivers!AA$9:AA$37,MATCH($F304,Inp_NWAdjDrivers!$F$9:$F$37,0))</f>
        <v>4051.8307721888887</v>
      </c>
      <c r="AB304" s="53">
        <f>INDEX(Inp_NWAdjDrivers!AB$9:AB$37,MATCH($F304,Inp_NWAdjDrivers!$F$9:$F$37,0))</f>
        <v>4051.8722676819643</v>
      </c>
      <c r="AC304" s="53">
        <f>INDEX(Inp_NWAdjDrivers!AC$9:AC$37,MATCH($F304,Inp_NWAdjDrivers!$F$9:$F$37,0))</f>
        <v>4047.5043910833338</v>
      </c>
      <c r="AD304" s="53">
        <f>INDEX(Inp_NWAdjDrivers!AD$9:AD$37,MATCH($F304,Inp_NWAdjDrivers!$F$9:$F$37,0))</f>
        <v>4041.3910774112646</v>
      </c>
      <c r="AE304" s="53">
        <f>INDEX(Inp_NWAdjDrivers!AE$9:AE$37,MATCH($F304,Inp_NWAdjDrivers!$F$9:$F$37,0))</f>
        <v>4042.1721659444311</v>
      </c>
      <c r="AF304" s="53">
        <f>INDEX(Inp_NWAdjDrivers!AF$9:AF$37,MATCH($F304,Inp_NWAdjDrivers!$F$9:$F$37,0))</f>
        <v>4042.5366739265737</v>
      </c>
      <c r="AG304" s="53">
        <f>INDEX(Inp_NWAdjDrivers!AG$9:AG$37,MATCH($F304,Inp_NWAdjDrivers!$F$9:$F$37,0))</f>
        <v>4042.5366739265728</v>
      </c>
      <c r="AH304" s="53">
        <f>INDEX(Inp_NWAdjDrivers!AH$9:AH$37,MATCH($F304,Inp_NWAdjDrivers!$F$9:$F$37,0))</f>
        <v>4042.5366739265737</v>
      </c>
      <c r="AI304" s="53">
        <f>INDEX(Inp_NWAdjDrivers!AI$9:AI$37,MATCH($F304,Inp_NWAdjDrivers!$F$9:$F$37,0))</f>
        <v>4042.5366739265737</v>
      </c>
      <c r="AJ304" s="53">
        <f>INDEX(Inp_NWAdjDrivers!AJ$9:AJ$37,MATCH($F304,Inp_NWAdjDrivers!$F$9:$F$37,0))</f>
        <v>4042.5366739265728</v>
      </c>
      <c r="AK304" s="53">
        <f>INDEX(Inp_NWAdjDrivers!AK$9:AK$37,MATCH($F304,Inp_NWAdjDrivers!$F$9:$F$37,0))</f>
        <v>4042.5366739265737</v>
      </c>
    </row>
    <row r="305" spans="5:37" ht="14.2" customHeight="1">
      <c r="E305" s="2" t="s">
        <v>30</v>
      </c>
      <c r="F305" s="2" t="s">
        <v>157</v>
      </c>
      <c r="G305" s="2" t="s">
        <v>239</v>
      </c>
      <c r="J305" s="2" t="str">
        <f t="shared" si="93"/>
        <v>NWCapex synthetic costs - ConnectionsCSV Opex Plus</v>
      </c>
      <c r="T305" s="53" t="str">
        <f>INDEX(Inp_NWAdjDrivers!T$9:T$37,MATCH($F305,Inp_NWAdjDrivers!$F$9:$F$37,0))</f>
        <v/>
      </c>
      <c r="U305" s="53" t="str">
        <f>INDEX(Inp_NWAdjDrivers!U$9:U$37,MATCH($F305,Inp_NWAdjDrivers!$F$9:$F$37,0))</f>
        <v/>
      </c>
      <c r="V305" s="53" t="str">
        <f>INDEX(Inp_NWAdjDrivers!V$9:V$37,MATCH($F305,Inp_NWAdjDrivers!$F$9:$F$37,0))</f>
        <v/>
      </c>
      <c r="W305" s="53" t="str">
        <f>INDEX(Inp_NWAdjDrivers!W$9:W$37,MATCH($F305,Inp_NWAdjDrivers!$F$9:$F$37,0))</f>
        <v/>
      </c>
      <c r="X305" s="53" t="str">
        <f>INDEX(Inp_NWAdjDrivers!X$9:X$37,MATCH($F305,Inp_NWAdjDrivers!$F$9:$F$37,0))</f>
        <v/>
      </c>
      <c r="Y305" s="53">
        <f>INDEX(Inp_NWAdjDrivers!Y$9:Y$37,MATCH($F305,Inp_NWAdjDrivers!$F$9:$F$37,0))</f>
        <v>4.7074635445802091</v>
      </c>
      <c r="Z305" s="53">
        <f>INDEX(Inp_NWAdjDrivers!Z$9:Z$37,MATCH($F305,Inp_NWAdjDrivers!$F$9:$F$37,0))</f>
        <v>4.4933166007792229</v>
      </c>
      <c r="AA305" s="53">
        <f>INDEX(Inp_NWAdjDrivers!AA$9:AA$37,MATCH($F305,Inp_NWAdjDrivers!$F$9:$F$37,0))</f>
        <v>4.5349241048636042</v>
      </c>
      <c r="AB305" s="53">
        <f>INDEX(Inp_NWAdjDrivers!AB$9:AB$37,MATCH($F305,Inp_NWAdjDrivers!$F$9:$F$37,0))</f>
        <v>4.1909955425979186</v>
      </c>
      <c r="AC305" s="53">
        <f>INDEX(Inp_NWAdjDrivers!AC$9:AC$37,MATCH($F305,Inp_NWAdjDrivers!$F$9:$F$37,0))</f>
        <v>5.5245420373412397</v>
      </c>
      <c r="AD305" s="53">
        <f>INDEX(Inp_NWAdjDrivers!AD$9:AD$37,MATCH($F305,Inp_NWAdjDrivers!$F$9:$F$37,0))</f>
        <v>5.2537422709297106</v>
      </c>
      <c r="AE305" s="53">
        <f>INDEX(Inp_NWAdjDrivers!AE$9:AE$37,MATCH($F305,Inp_NWAdjDrivers!$F$9:$F$37,0))</f>
        <v>4.2708262776693235</v>
      </c>
      <c r="AF305" s="53">
        <f>INDEX(Inp_NWAdjDrivers!AF$9:AF$37,MATCH($F305,Inp_NWAdjDrivers!$F$9:$F$37,0))</f>
        <v>4.3299510856456864</v>
      </c>
      <c r="AG305" s="53">
        <f>INDEX(Inp_NWAdjDrivers!AG$9:AG$37,MATCH($F305,Inp_NWAdjDrivers!$F$9:$F$37,0))</f>
        <v>2.4184607584860482</v>
      </c>
      <c r="AH305" s="53">
        <f>INDEX(Inp_NWAdjDrivers!AH$9:AH$37,MATCH($F305,Inp_NWAdjDrivers!$F$9:$F$37,0))</f>
        <v>2.4184607584860482</v>
      </c>
      <c r="AI305" s="53">
        <f>INDEX(Inp_NWAdjDrivers!AI$9:AI$37,MATCH($F305,Inp_NWAdjDrivers!$F$9:$F$37,0))</f>
        <v>2.4184607584860482</v>
      </c>
      <c r="AJ305" s="53">
        <f>INDEX(Inp_NWAdjDrivers!AJ$9:AJ$37,MATCH($F305,Inp_NWAdjDrivers!$F$9:$F$37,0))</f>
        <v>2.4184607584860482</v>
      </c>
      <c r="AK305" s="53">
        <f>INDEX(Inp_NWAdjDrivers!AK$9:AK$37,MATCH($F305,Inp_NWAdjDrivers!$F$9:$F$37,0))</f>
        <v>2.4184607584860482</v>
      </c>
    </row>
    <row r="306" spans="5:37" ht="14.2" customHeight="1">
      <c r="E306" s="2" t="s">
        <v>30</v>
      </c>
      <c r="F306" s="2" t="s">
        <v>168</v>
      </c>
      <c r="G306" s="2" t="s">
        <v>239</v>
      </c>
      <c r="J306" s="2" t="str">
        <f t="shared" si="93"/>
        <v>NWMEAVCSV Opex Plus</v>
      </c>
      <c r="T306" s="53" t="str">
        <f>INDEX(Inp_NWAdjDrivers!T$9:T$37,MATCH($F306,Inp_NWAdjDrivers!$F$9:$F$37,0))</f>
        <v/>
      </c>
      <c r="U306" s="53" t="str">
        <f>INDEX(Inp_NWAdjDrivers!U$9:U$37,MATCH($F306,Inp_NWAdjDrivers!$F$9:$F$37,0))</f>
        <v/>
      </c>
      <c r="V306" s="53" t="str">
        <f>INDEX(Inp_NWAdjDrivers!V$9:V$37,MATCH($F306,Inp_NWAdjDrivers!$F$9:$F$37,0))</f>
        <v/>
      </c>
      <c r="W306" s="53" t="str">
        <f>INDEX(Inp_NWAdjDrivers!W$9:W$37,MATCH($F306,Inp_NWAdjDrivers!$F$9:$F$37,0))</f>
        <v/>
      </c>
      <c r="X306" s="53" t="str">
        <f>INDEX(Inp_NWAdjDrivers!X$9:X$37,MATCH($F306,Inp_NWAdjDrivers!$F$9:$F$37,0))</f>
        <v/>
      </c>
      <c r="Y306" s="53">
        <f>INDEX(Inp_NWAdjDrivers!Y$9:Y$37,MATCH($F306,Inp_NWAdjDrivers!$F$9:$F$37,0))</f>
        <v>10494.96370307227</v>
      </c>
      <c r="Z306" s="53">
        <f>INDEX(Inp_NWAdjDrivers!Z$9:Z$37,MATCH($F306,Inp_NWAdjDrivers!$F$9:$F$37,0))</f>
        <v>10450.992752317376</v>
      </c>
      <c r="AA306" s="53">
        <f>INDEX(Inp_NWAdjDrivers!AA$9:AA$37,MATCH($F306,Inp_NWAdjDrivers!$F$9:$F$37,0))</f>
        <v>10437.276296935084</v>
      </c>
      <c r="AB306" s="53">
        <f>INDEX(Inp_NWAdjDrivers!AB$9:AB$37,MATCH($F306,Inp_NWAdjDrivers!$F$9:$F$37,0))</f>
        <v>10423.727486232205</v>
      </c>
      <c r="AC306" s="53">
        <f>INDEX(Inp_NWAdjDrivers!AC$9:AC$37,MATCH($F306,Inp_NWAdjDrivers!$F$9:$F$37,0))</f>
        <v>10381.964372090091</v>
      </c>
      <c r="AD306" s="53">
        <f>INDEX(Inp_NWAdjDrivers!AD$9:AD$37,MATCH($F306,Inp_NWAdjDrivers!$F$9:$F$37,0))</f>
        <v>10351.897135164842</v>
      </c>
      <c r="AE306" s="53">
        <f>INDEX(Inp_NWAdjDrivers!AE$9:AE$37,MATCH($F306,Inp_NWAdjDrivers!$F$9:$F$37,0))</f>
        <v>10310.878692527405</v>
      </c>
      <c r="AF306" s="53">
        <f>INDEX(Inp_NWAdjDrivers!AF$9:AF$37,MATCH($F306,Inp_NWAdjDrivers!$F$9:$F$37,0))</f>
        <v>10265.682742317911</v>
      </c>
      <c r="AG306" s="53">
        <f>INDEX(Inp_NWAdjDrivers!AG$9:AG$37,MATCH($F306,Inp_NWAdjDrivers!$F$9:$F$37,0))</f>
        <v>10241.030631738886</v>
      </c>
      <c r="AH306" s="53">
        <f>INDEX(Inp_NWAdjDrivers!AH$9:AH$37,MATCH($F306,Inp_NWAdjDrivers!$F$9:$F$37,0))</f>
        <v>10216.193880200772</v>
      </c>
      <c r="AI306" s="53">
        <f>INDEX(Inp_NWAdjDrivers!AI$9:AI$37,MATCH($F306,Inp_NWAdjDrivers!$F$9:$F$37,0))</f>
        <v>10191.119733143822</v>
      </c>
      <c r="AJ306" s="53">
        <f>INDEX(Inp_NWAdjDrivers!AJ$9:AJ$37,MATCH($F306,Inp_NWAdjDrivers!$F$9:$F$37,0))</f>
        <v>10165.457715439803</v>
      </c>
      <c r="AK306" s="53">
        <f>INDEX(Inp_NWAdjDrivers!AK$9:AK$37,MATCH($F306,Inp_NWAdjDrivers!$F$9:$F$37,0))</f>
        <v>10139.769320455916</v>
      </c>
    </row>
    <row r="307" spans="5:37" ht="14.2" customHeight="1">
      <c r="E307" s="2" t="s">
        <v>30</v>
      </c>
      <c r="F307" s="3" t="s">
        <v>202</v>
      </c>
      <c r="G307" s="3" t="str">
        <f>G306</f>
        <v>CSV Opex Plus</v>
      </c>
      <c r="H307" s="3"/>
      <c r="J307" s="2" t="str">
        <f>E307&amp;$G307&amp;""&amp;H307</f>
        <v>NWCSV Opex Plus</v>
      </c>
      <c r="T307" s="53" t="e">
        <f t="shared" ref="T307:AK307" si="95">T302^$R$37*T303^$R$37*T304^$R$38*T305^$R$39*T306^$R$40</f>
        <v>#VALUE!</v>
      </c>
      <c r="U307" s="53" t="e">
        <f t="shared" si="95"/>
        <v>#VALUE!</v>
      </c>
      <c r="V307" s="53" t="e">
        <f t="shared" si="95"/>
        <v>#VALUE!</v>
      </c>
      <c r="W307" s="53" t="e">
        <f t="shared" si="95"/>
        <v>#VALUE!</v>
      </c>
      <c r="X307" s="53" t="e">
        <f t="shared" si="95"/>
        <v>#VALUE!</v>
      </c>
      <c r="Y307" s="53">
        <f t="shared" si="95"/>
        <v>10925.533545674507</v>
      </c>
      <c r="Z307" s="53">
        <f t="shared" si="95"/>
        <v>10938.960089822369</v>
      </c>
      <c r="AA307" s="53">
        <f t="shared" si="95"/>
        <v>10904.40180346825</v>
      </c>
      <c r="AB307" s="53">
        <f t="shared" si="95"/>
        <v>10939.7399956631</v>
      </c>
      <c r="AC307" s="53">
        <f t="shared" si="95"/>
        <v>11096.938921553465</v>
      </c>
      <c r="AD307" s="53">
        <f t="shared" si="95"/>
        <v>11042.201338391875</v>
      </c>
      <c r="AE307" s="53">
        <f t="shared" si="95"/>
        <v>10835.488168221907</v>
      </c>
      <c r="AF307" s="53">
        <f t="shared" si="95"/>
        <v>10806.823837583384</v>
      </c>
      <c r="AG307" s="53">
        <f t="shared" si="95"/>
        <v>10328.009819466703</v>
      </c>
      <c r="AH307" s="53">
        <f t="shared" si="95"/>
        <v>10294.53520981052</v>
      </c>
      <c r="AI307" s="53">
        <f t="shared" si="95"/>
        <v>10259.993746374479</v>
      </c>
      <c r="AJ307" s="53">
        <f t="shared" si="95"/>
        <v>10222.201849131297</v>
      </c>
      <c r="AK307" s="53">
        <f t="shared" si="95"/>
        <v>10183.912541059932</v>
      </c>
    </row>
    <row r="308" spans="5:37" ht="14.2" customHeight="1">
      <c r="T308" s="67"/>
      <c r="U308" s="67"/>
      <c r="V308" s="67"/>
      <c r="W308" s="67"/>
      <c r="X308" s="67"/>
      <c r="Y308" s="67"/>
      <c r="Z308" s="67"/>
      <c r="AA308" s="67"/>
      <c r="AB308" s="67"/>
      <c r="AC308" s="67"/>
      <c r="AD308" s="67"/>
      <c r="AE308" s="67"/>
      <c r="AF308" s="67"/>
      <c r="AG308" s="67"/>
      <c r="AH308" s="67"/>
      <c r="AI308" s="67"/>
      <c r="AJ308" s="67"/>
      <c r="AK308" s="67"/>
    </row>
    <row r="309" spans="5:37" ht="14.2" customHeight="1">
      <c r="E309" s="2" t="s">
        <v>30</v>
      </c>
      <c r="F309" s="2" t="s">
        <v>141</v>
      </c>
      <c r="G309" s="2" t="s">
        <v>241</v>
      </c>
      <c r="J309" s="2" t="str">
        <f t="shared" ref="J309:J310" si="96">E309&amp;$F309&amp;""&amp;G309&amp;""&amp;H309</f>
        <v xml:space="preserve">NWCustomersCSV Business Support Costs </v>
      </c>
      <c r="T309" s="53" t="str">
        <f>INDEX(Inp_NWAdjDrivers!T$9:T$37,MATCH($F309,Inp_NWAdjDrivers!$F$9:$F$37,0))</f>
        <v/>
      </c>
      <c r="U309" s="53" t="str">
        <f>INDEX(Inp_NWAdjDrivers!U$9:U$37,MATCH($F309,Inp_NWAdjDrivers!$F$9:$F$37,0))</f>
        <v/>
      </c>
      <c r="V309" s="53" t="str">
        <f>INDEX(Inp_NWAdjDrivers!V$9:V$37,MATCH($F309,Inp_NWAdjDrivers!$F$9:$F$37,0))</f>
        <v/>
      </c>
      <c r="W309" s="53" t="str">
        <f>INDEX(Inp_NWAdjDrivers!W$9:W$37,MATCH($F309,Inp_NWAdjDrivers!$F$9:$F$37,0))</f>
        <v/>
      </c>
      <c r="X309" s="53" t="str">
        <f>INDEX(Inp_NWAdjDrivers!X$9:X$37,MATCH($F309,Inp_NWAdjDrivers!$F$9:$F$37,0))</f>
        <v/>
      </c>
      <c r="Y309" s="53">
        <f>INDEX(Inp_NWAdjDrivers!Y$9:Y$37,MATCH($F309,Inp_NWAdjDrivers!$F$9:$F$37,0))</f>
        <v>2671143.8316700002</v>
      </c>
      <c r="Z309" s="53">
        <f>INDEX(Inp_NWAdjDrivers!Z$9:Z$37,MATCH($F309,Inp_NWAdjDrivers!$F$9:$F$37,0))</f>
        <v>2678028.0002100002</v>
      </c>
      <c r="AA309" s="53">
        <f>INDEX(Inp_NWAdjDrivers!AA$9:AA$37,MATCH($F309,Inp_NWAdjDrivers!$F$9:$F$37,0))</f>
        <v>2684215.0002700002</v>
      </c>
      <c r="AB309" s="53">
        <f>INDEX(Inp_NWAdjDrivers!AB$9:AB$37,MATCH($F309,Inp_NWAdjDrivers!$F$9:$F$37,0))</f>
        <v>2686581.9996000002</v>
      </c>
      <c r="AC309" s="53">
        <f>INDEX(Inp_NWAdjDrivers!AC$9:AC$37,MATCH($F309,Inp_NWAdjDrivers!$F$9:$F$37,0))</f>
        <v>2689081.9999600002</v>
      </c>
      <c r="AD309" s="53">
        <f>INDEX(Inp_NWAdjDrivers!AD$9:AD$37,MATCH($F309,Inp_NWAdjDrivers!$F$9:$F$37,0))</f>
        <v>2692788</v>
      </c>
      <c r="AE309" s="53">
        <f>INDEX(Inp_NWAdjDrivers!AE$9:AE$37,MATCH($F309,Inp_NWAdjDrivers!$F$9:$F$37,0))</f>
        <v>2696114.0272101387</v>
      </c>
      <c r="AF309" s="53">
        <f>INDEX(Inp_NWAdjDrivers!AF$9:AF$37,MATCH($F309,Inp_NWAdjDrivers!$F$9:$F$37,0))</f>
        <v>2699499.0590014942</v>
      </c>
      <c r="AG309" s="53">
        <f>INDEX(Inp_NWAdjDrivers!AG$9:AG$37,MATCH($F309,Inp_NWAdjDrivers!$F$9:$F$37,0))</f>
        <v>2704825.6287636813</v>
      </c>
      <c r="AH309" s="53">
        <f>INDEX(Inp_NWAdjDrivers!AH$9:AH$37,MATCH($F309,Inp_NWAdjDrivers!$F$9:$F$37,0))</f>
        <v>2710159.6118852431</v>
      </c>
      <c r="AI309" s="53">
        <f>INDEX(Inp_NWAdjDrivers!AI$9:AI$37,MATCH($F309,Inp_NWAdjDrivers!$F$9:$F$37,0))</f>
        <v>2715501.1109046964</v>
      </c>
      <c r="AJ309" s="53">
        <f>INDEX(Inp_NWAdjDrivers!AJ$9:AJ$37,MATCH($F309,Inp_NWAdjDrivers!$F$9:$F$37,0))</f>
        <v>2720850.2285603513</v>
      </c>
      <c r="AK309" s="53">
        <f>INDEX(Inp_NWAdjDrivers!AK$9:AK$37,MATCH($F309,Inp_NWAdjDrivers!$F$9:$F$37,0))</f>
        <v>2726207.0708045522</v>
      </c>
    </row>
    <row r="310" spans="5:37" ht="14.2" customHeight="1">
      <c r="E310" s="2" t="s">
        <v>30</v>
      </c>
      <c r="F310" s="2" t="s">
        <v>143</v>
      </c>
      <c r="G310" s="2" t="s">
        <v>241</v>
      </c>
      <c r="J310" s="2" t="str">
        <f t="shared" si="96"/>
        <v xml:space="preserve">NWNetwork LengthCSV Business Support Costs </v>
      </c>
      <c r="T310" s="53" t="str">
        <f>INDEX(Inp_NWAdjDrivers!T$9:T$37,MATCH($F310,Inp_NWAdjDrivers!$F$9:$F$37,0))</f>
        <v/>
      </c>
      <c r="U310" s="53" t="str">
        <f>INDEX(Inp_NWAdjDrivers!U$9:U$37,MATCH($F310,Inp_NWAdjDrivers!$F$9:$F$37,0))</f>
        <v/>
      </c>
      <c r="V310" s="53" t="str">
        <f>INDEX(Inp_NWAdjDrivers!V$9:V$37,MATCH($F310,Inp_NWAdjDrivers!$F$9:$F$37,0))</f>
        <v/>
      </c>
      <c r="W310" s="53" t="str">
        <f>INDEX(Inp_NWAdjDrivers!W$9:W$37,MATCH($F310,Inp_NWAdjDrivers!$F$9:$F$37,0))</f>
        <v/>
      </c>
      <c r="X310" s="53" t="str">
        <f>INDEX(Inp_NWAdjDrivers!X$9:X$37,MATCH($F310,Inp_NWAdjDrivers!$F$9:$F$37,0))</f>
        <v/>
      </c>
      <c r="Y310" s="53">
        <f>INDEX(Inp_NWAdjDrivers!Y$9:Y$37,MATCH($F310,Inp_NWAdjDrivers!$F$9:$F$37,0))</f>
        <v>33396.972999999998</v>
      </c>
      <c r="Z310" s="53">
        <f>INDEX(Inp_NWAdjDrivers!Z$9:Z$37,MATCH($F310,Inp_NWAdjDrivers!$F$9:$F$37,0))</f>
        <v>33375.785000000003</v>
      </c>
      <c r="AA310" s="53">
        <f>INDEX(Inp_NWAdjDrivers!AA$9:AA$37,MATCH($F310,Inp_NWAdjDrivers!$F$9:$F$37,0))</f>
        <v>33370.417999999998</v>
      </c>
      <c r="AB310" s="53">
        <f>INDEX(Inp_NWAdjDrivers!AB$9:AB$37,MATCH($F310,Inp_NWAdjDrivers!$F$9:$F$37,0))</f>
        <v>33345.086000000003</v>
      </c>
      <c r="AC310" s="53">
        <f>INDEX(Inp_NWAdjDrivers!AC$9:AC$37,MATCH($F310,Inp_NWAdjDrivers!$F$9:$F$37,0))</f>
        <v>33317.737999999998</v>
      </c>
      <c r="AD310" s="53">
        <f>INDEX(Inp_NWAdjDrivers!AD$9:AD$37,MATCH($F310,Inp_NWAdjDrivers!$F$9:$F$37,0))</f>
        <v>33303.527000000002</v>
      </c>
      <c r="AE310" s="53">
        <f>INDEX(Inp_NWAdjDrivers!AE$9:AE$37,MATCH($F310,Inp_NWAdjDrivers!$F$9:$F$37,0))</f>
        <v>33292.351999999999</v>
      </c>
      <c r="AF310" s="53">
        <f>INDEX(Inp_NWAdjDrivers!AF$9:AF$37,MATCH($F310,Inp_NWAdjDrivers!$F$9:$F$37,0))</f>
        <v>33436.538999999997</v>
      </c>
      <c r="AG310" s="53">
        <f>INDEX(Inp_NWAdjDrivers!AG$9:AG$37,MATCH($F310,Inp_NWAdjDrivers!$F$9:$F$37,0))</f>
        <v>33442.898000000001</v>
      </c>
      <c r="AH310" s="53">
        <f>INDEX(Inp_NWAdjDrivers!AH$9:AH$37,MATCH($F310,Inp_NWAdjDrivers!$F$9:$F$37,0))</f>
        <v>33449.258000000002</v>
      </c>
      <c r="AI310" s="53">
        <f>INDEX(Inp_NWAdjDrivers!AI$9:AI$37,MATCH($F310,Inp_NWAdjDrivers!$F$9:$F$37,0))</f>
        <v>33455.633000000002</v>
      </c>
      <c r="AJ310" s="53">
        <f>INDEX(Inp_NWAdjDrivers!AJ$9:AJ$37,MATCH($F310,Inp_NWAdjDrivers!$F$9:$F$37,0))</f>
        <v>33456.616999999998</v>
      </c>
      <c r="AK310" s="53">
        <f>INDEX(Inp_NWAdjDrivers!AK$9:AK$37,MATCH($F310,Inp_NWAdjDrivers!$F$9:$F$37,0))</f>
        <v>33462.991999999998</v>
      </c>
    </row>
    <row r="311" spans="5:37" ht="14.2" customHeight="1">
      <c r="E311" s="2" t="s">
        <v>30</v>
      </c>
      <c r="F311" s="3" t="s">
        <v>202</v>
      </c>
      <c r="G311" s="3" t="str">
        <f>G310</f>
        <v xml:space="preserve">CSV Business Support Costs </v>
      </c>
      <c r="H311" s="3"/>
      <c r="J311" s="2" t="str">
        <f>E311&amp;$G311&amp;""&amp;H311</f>
        <v xml:space="preserve">NWCSV Business Support Costs </v>
      </c>
      <c r="T311" s="53" t="e">
        <f t="shared" ref="T311:AK311" si="97">T309^$R$43*T310^$R$44</f>
        <v>#VALUE!</v>
      </c>
      <c r="U311" s="53" t="e">
        <f t="shared" si="97"/>
        <v>#VALUE!</v>
      </c>
      <c r="V311" s="53" t="e">
        <f t="shared" si="97"/>
        <v>#VALUE!</v>
      </c>
      <c r="W311" s="53" t="e">
        <f t="shared" si="97"/>
        <v>#VALUE!</v>
      </c>
      <c r="X311" s="53" t="e">
        <f t="shared" si="97"/>
        <v>#VALUE!</v>
      </c>
      <c r="Y311" s="53">
        <f t="shared" si="97"/>
        <v>298677.2814015146</v>
      </c>
      <c r="Z311" s="53">
        <f t="shared" si="97"/>
        <v>298967.03289658704</v>
      </c>
      <c r="AA311" s="53">
        <f t="shared" si="97"/>
        <v>299288.11630413932</v>
      </c>
      <c r="AB311" s="53">
        <f t="shared" si="97"/>
        <v>299306.37785171566</v>
      </c>
      <c r="AC311" s="53">
        <f t="shared" si="97"/>
        <v>299322.78485805797</v>
      </c>
      <c r="AD311" s="53">
        <f t="shared" si="97"/>
        <v>299465.08621753554</v>
      </c>
      <c r="AE311" s="53">
        <f t="shared" si="97"/>
        <v>299599.69496983389</v>
      </c>
      <c r="AF311" s="53">
        <f t="shared" si="97"/>
        <v>300436.19217192649</v>
      </c>
      <c r="AG311" s="53">
        <f t="shared" si="97"/>
        <v>300761.04736240307</v>
      </c>
      <c r="AH311" s="53">
        <f t="shared" si="97"/>
        <v>301086.08084587596</v>
      </c>
      <c r="AI311" s="53">
        <f t="shared" si="97"/>
        <v>301411.36106245208</v>
      </c>
      <c r="AJ311" s="53">
        <f t="shared" si="97"/>
        <v>301712.51881767542</v>
      </c>
      <c r="AK311" s="53">
        <f t="shared" si="97"/>
        <v>302038.15222695982</v>
      </c>
    </row>
    <row r="312" spans="5:37" ht="14.2" customHeight="1">
      <c r="T312" s="67"/>
      <c r="U312" s="67"/>
      <c r="V312" s="67"/>
      <c r="W312" s="67"/>
      <c r="X312" s="67"/>
      <c r="Y312" s="67"/>
      <c r="Z312" s="67"/>
      <c r="AA312" s="67"/>
      <c r="AB312" s="67"/>
      <c r="AC312" s="67"/>
      <c r="AD312" s="67"/>
      <c r="AE312" s="67"/>
      <c r="AF312" s="67"/>
      <c r="AG312" s="67"/>
      <c r="AH312" s="67"/>
      <c r="AI312" s="67"/>
      <c r="AJ312" s="67"/>
      <c r="AK312" s="67"/>
    </row>
    <row r="313" spans="5:37" ht="14.2" customHeight="1">
      <c r="E313" s="2" t="s">
        <v>30</v>
      </c>
      <c r="F313" s="2" t="s">
        <v>141</v>
      </c>
      <c r="G313" s="2" t="s">
        <v>242</v>
      </c>
      <c r="J313" s="2" t="str">
        <f t="shared" ref="J313:J315" si="98">E313&amp;$F313&amp;""&amp;G313&amp;""&amp;H313</f>
        <v>NWCustomersCSV Customers, network, throughput</v>
      </c>
      <c r="T313" s="53" t="str">
        <f>INDEX(Inp_NWAdjDrivers!T$9:T$37,MATCH($F313,Inp_NWAdjDrivers!$F$9:$F$37,0))</f>
        <v/>
      </c>
      <c r="U313" s="53" t="str">
        <f>INDEX(Inp_NWAdjDrivers!U$9:U$37,MATCH($F313,Inp_NWAdjDrivers!$F$9:$F$37,0))</f>
        <v/>
      </c>
      <c r="V313" s="53" t="str">
        <f>INDEX(Inp_NWAdjDrivers!V$9:V$37,MATCH($F313,Inp_NWAdjDrivers!$F$9:$F$37,0))</f>
        <v/>
      </c>
      <c r="W313" s="53" t="str">
        <f>INDEX(Inp_NWAdjDrivers!W$9:W$37,MATCH($F313,Inp_NWAdjDrivers!$F$9:$F$37,0))</f>
        <v/>
      </c>
      <c r="X313" s="53" t="str">
        <f>INDEX(Inp_NWAdjDrivers!X$9:X$37,MATCH($F313,Inp_NWAdjDrivers!$F$9:$F$37,0))</f>
        <v/>
      </c>
      <c r="Y313" s="53">
        <f>INDEX(Inp_NWAdjDrivers!Y$9:Y$37,MATCH($F313,Inp_NWAdjDrivers!$F$9:$F$37,0))</f>
        <v>2671143.8316700002</v>
      </c>
      <c r="Z313" s="53">
        <f>INDEX(Inp_NWAdjDrivers!Z$9:Z$37,MATCH($F313,Inp_NWAdjDrivers!$F$9:$F$37,0))</f>
        <v>2678028.0002100002</v>
      </c>
      <c r="AA313" s="53">
        <f>INDEX(Inp_NWAdjDrivers!AA$9:AA$37,MATCH($F313,Inp_NWAdjDrivers!$F$9:$F$37,0))</f>
        <v>2684215.0002700002</v>
      </c>
      <c r="AB313" s="53">
        <f>INDEX(Inp_NWAdjDrivers!AB$9:AB$37,MATCH($F313,Inp_NWAdjDrivers!$F$9:$F$37,0))</f>
        <v>2686581.9996000002</v>
      </c>
      <c r="AC313" s="53">
        <f>INDEX(Inp_NWAdjDrivers!AC$9:AC$37,MATCH($F313,Inp_NWAdjDrivers!$F$9:$F$37,0))</f>
        <v>2689081.9999600002</v>
      </c>
      <c r="AD313" s="53">
        <f>INDEX(Inp_NWAdjDrivers!AD$9:AD$37,MATCH($F313,Inp_NWAdjDrivers!$F$9:$F$37,0))</f>
        <v>2692788</v>
      </c>
      <c r="AE313" s="53">
        <f>INDEX(Inp_NWAdjDrivers!AE$9:AE$37,MATCH($F313,Inp_NWAdjDrivers!$F$9:$F$37,0))</f>
        <v>2696114.0272101387</v>
      </c>
      <c r="AF313" s="53">
        <f>INDEX(Inp_NWAdjDrivers!AF$9:AF$37,MATCH($F313,Inp_NWAdjDrivers!$F$9:$F$37,0))</f>
        <v>2699499.0590014942</v>
      </c>
      <c r="AG313" s="53">
        <f>INDEX(Inp_NWAdjDrivers!AG$9:AG$37,MATCH($F313,Inp_NWAdjDrivers!$F$9:$F$37,0))</f>
        <v>2704825.6287636813</v>
      </c>
      <c r="AH313" s="53">
        <f>INDEX(Inp_NWAdjDrivers!AH$9:AH$37,MATCH($F313,Inp_NWAdjDrivers!$F$9:$F$37,0))</f>
        <v>2710159.6118852431</v>
      </c>
      <c r="AI313" s="53">
        <f>INDEX(Inp_NWAdjDrivers!AI$9:AI$37,MATCH($F313,Inp_NWAdjDrivers!$F$9:$F$37,0))</f>
        <v>2715501.1109046964</v>
      </c>
      <c r="AJ313" s="53">
        <f>INDEX(Inp_NWAdjDrivers!AJ$9:AJ$37,MATCH($F313,Inp_NWAdjDrivers!$F$9:$F$37,0))</f>
        <v>2720850.2285603513</v>
      </c>
      <c r="AK313" s="53">
        <f>INDEX(Inp_NWAdjDrivers!AK$9:AK$37,MATCH($F313,Inp_NWAdjDrivers!$F$9:$F$37,0))</f>
        <v>2726207.0708045522</v>
      </c>
    </row>
    <row r="314" spans="5:37" ht="14.2" customHeight="1">
      <c r="E314" s="2" t="s">
        <v>30</v>
      </c>
      <c r="F314" s="2" t="s">
        <v>143</v>
      </c>
      <c r="G314" s="2" t="s">
        <v>242</v>
      </c>
      <c r="J314" s="2" t="str">
        <f t="shared" si="98"/>
        <v>NWNetwork LengthCSV Customers, network, throughput</v>
      </c>
      <c r="T314" s="53" t="str">
        <f>INDEX(Inp_NWAdjDrivers!T$9:T$37,MATCH($F314,Inp_NWAdjDrivers!$F$9:$F$37,0))</f>
        <v/>
      </c>
      <c r="U314" s="53" t="str">
        <f>INDEX(Inp_NWAdjDrivers!U$9:U$37,MATCH($F314,Inp_NWAdjDrivers!$F$9:$F$37,0))</f>
        <v/>
      </c>
      <c r="V314" s="53" t="str">
        <f>INDEX(Inp_NWAdjDrivers!V$9:V$37,MATCH($F314,Inp_NWAdjDrivers!$F$9:$F$37,0))</f>
        <v/>
      </c>
      <c r="W314" s="53" t="str">
        <f>INDEX(Inp_NWAdjDrivers!W$9:W$37,MATCH($F314,Inp_NWAdjDrivers!$F$9:$F$37,0))</f>
        <v/>
      </c>
      <c r="X314" s="53" t="str">
        <f>INDEX(Inp_NWAdjDrivers!X$9:X$37,MATCH($F314,Inp_NWAdjDrivers!$F$9:$F$37,0))</f>
        <v/>
      </c>
      <c r="Y314" s="53">
        <f>INDEX(Inp_NWAdjDrivers!Y$9:Y$37,MATCH($F314,Inp_NWAdjDrivers!$F$9:$F$37,0))</f>
        <v>33396.972999999998</v>
      </c>
      <c r="Z314" s="53">
        <f>INDEX(Inp_NWAdjDrivers!Z$9:Z$37,MATCH($F314,Inp_NWAdjDrivers!$F$9:$F$37,0))</f>
        <v>33375.785000000003</v>
      </c>
      <c r="AA314" s="53">
        <f>INDEX(Inp_NWAdjDrivers!AA$9:AA$37,MATCH($F314,Inp_NWAdjDrivers!$F$9:$F$37,0))</f>
        <v>33370.417999999998</v>
      </c>
      <c r="AB314" s="53">
        <f>INDEX(Inp_NWAdjDrivers!AB$9:AB$37,MATCH($F314,Inp_NWAdjDrivers!$F$9:$F$37,0))</f>
        <v>33345.086000000003</v>
      </c>
      <c r="AC314" s="53">
        <f>INDEX(Inp_NWAdjDrivers!AC$9:AC$37,MATCH($F314,Inp_NWAdjDrivers!$F$9:$F$37,0))</f>
        <v>33317.737999999998</v>
      </c>
      <c r="AD314" s="53">
        <f>INDEX(Inp_NWAdjDrivers!AD$9:AD$37,MATCH($F314,Inp_NWAdjDrivers!$F$9:$F$37,0))</f>
        <v>33303.527000000002</v>
      </c>
      <c r="AE314" s="53">
        <f>INDEX(Inp_NWAdjDrivers!AE$9:AE$37,MATCH($F314,Inp_NWAdjDrivers!$F$9:$F$37,0))</f>
        <v>33292.351999999999</v>
      </c>
      <c r="AF314" s="53">
        <f>INDEX(Inp_NWAdjDrivers!AF$9:AF$37,MATCH($F314,Inp_NWAdjDrivers!$F$9:$F$37,0))</f>
        <v>33436.538999999997</v>
      </c>
      <c r="AG314" s="53">
        <f>INDEX(Inp_NWAdjDrivers!AG$9:AG$37,MATCH($F314,Inp_NWAdjDrivers!$F$9:$F$37,0))</f>
        <v>33442.898000000001</v>
      </c>
      <c r="AH314" s="53">
        <f>INDEX(Inp_NWAdjDrivers!AH$9:AH$37,MATCH($F314,Inp_NWAdjDrivers!$F$9:$F$37,0))</f>
        <v>33449.258000000002</v>
      </c>
      <c r="AI314" s="53">
        <f>INDEX(Inp_NWAdjDrivers!AI$9:AI$37,MATCH($F314,Inp_NWAdjDrivers!$F$9:$F$37,0))</f>
        <v>33455.633000000002</v>
      </c>
      <c r="AJ314" s="53">
        <f>INDEX(Inp_NWAdjDrivers!AJ$9:AJ$37,MATCH($F314,Inp_NWAdjDrivers!$F$9:$F$37,0))</f>
        <v>33456.616999999998</v>
      </c>
      <c r="AK314" s="53">
        <f>INDEX(Inp_NWAdjDrivers!AK$9:AK$37,MATCH($F314,Inp_NWAdjDrivers!$F$9:$F$37,0))</f>
        <v>33462.991999999998</v>
      </c>
    </row>
    <row r="315" spans="5:37" ht="14.2" customHeight="1">
      <c r="E315" s="2" t="s">
        <v>30</v>
      </c>
      <c r="F315" s="2" t="s">
        <v>145</v>
      </c>
      <c r="G315" s="2" t="s">
        <v>242</v>
      </c>
      <c r="J315" s="2" t="str">
        <f t="shared" si="98"/>
        <v>NWThroughputCSV Customers, network, throughput</v>
      </c>
      <c r="T315" s="53" t="str">
        <f>INDEX(Inp_NWAdjDrivers!T$9:T$37,MATCH($F315,Inp_NWAdjDrivers!$F$9:$F$37,0))</f>
        <v/>
      </c>
      <c r="U315" s="53" t="str">
        <f>INDEX(Inp_NWAdjDrivers!U$9:U$37,MATCH($F315,Inp_NWAdjDrivers!$F$9:$F$37,0))</f>
        <v/>
      </c>
      <c r="V315" s="53" t="str">
        <f>INDEX(Inp_NWAdjDrivers!V$9:V$37,MATCH($F315,Inp_NWAdjDrivers!$F$9:$F$37,0))</f>
        <v/>
      </c>
      <c r="W315" s="53" t="str">
        <f>INDEX(Inp_NWAdjDrivers!W$9:W$37,MATCH($F315,Inp_NWAdjDrivers!$F$9:$F$37,0))</f>
        <v/>
      </c>
      <c r="X315" s="53" t="str">
        <f>INDEX(Inp_NWAdjDrivers!X$9:X$37,MATCH($F315,Inp_NWAdjDrivers!$F$9:$F$37,0))</f>
        <v/>
      </c>
      <c r="Y315" s="53">
        <f>INDEX(Inp_NWAdjDrivers!Y$9:Y$37,MATCH($F315,Inp_NWAdjDrivers!$F$9:$F$37,0))</f>
        <v>69786.384919999997</v>
      </c>
      <c r="Z315" s="53">
        <f>INDEX(Inp_NWAdjDrivers!Z$9:Z$37,MATCH($F315,Inp_NWAdjDrivers!$F$9:$F$37,0))</f>
        <v>67058.319940000001</v>
      </c>
      <c r="AA315" s="53">
        <f>INDEX(Inp_NWAdjDrivers!AA$9:AA$37,MATCH($F315,Inp_NWAdjDrivers!$F$9:$F$37,0))</f>
        <v>65665.047059999997</v>
      </c>
      <c r="AB315" s="53">
        <f>INDEX(Inp_NWAdjDrivers!AB$9:AB$37,MATCH($F315,Inp_NWAdjDrivers!$F$9:$F$37,0))</f>
        <v>66039.55992</v>
      </c>
      <c r="AC315" s="53">
        <f>INDEX(Inp_NWAdjDrivers!AC$9:AC$37,MATCH($F315,Inp_NWAdjDrivers!$F$9:$F$37,0))</f>
        <v>66566.030010000002</v>
      </c>
      <c r="AD315" s="53">
        <f>INDEX(Inp_NWAdjDrivers!AD$9:AD$37,MATCH($F315,Inp_NWAdjDrivers!$F$9:$F$37,0))</f>
        <v>66310.086869999999</v>
      </c>
      <c r="AE315" s="53">
        <f>INDEX(Inp_NWAdjDrivers!AE$9:AE$37,MATCH($F315,Inp_NWAdjDrivers!$F$9:$F$37,0))</f>
        <v>65879.619919999997</v>
      </c>
      <c r="AF315" s="53">
        <f>INDEX(Inp_NWAdjDrivers!AF$9:AF$37,MATCH($F315,Inp_NWAdjDrivers!$F$9:$F$37,0))</f>
        <v>65137.187380000003</v>
      </c>
      <c r="AG315" s="53">
        <f>INDEX(Inp_NWAdjDrivers!AG$9:AG$37,MATCH($F315,Inp_NWAdjDrivers!$F$9:$F$37,0))</f>
        <v>70468.185870000001</v>
      </c>
      <c r="AH315" s="53">
        <f>INDEX(Inp_NWAdjDrivers!AH$9:AH$37,MATCH($F315,Inp_NWAdjDrivers!$F$9:$F$37,0))</f>
        <v>70589.0674</v>
      </c>
      <c r="AI315" s="53">
        <f>INDEX(Inp_NWAdjDrivers!AI$9:AI$37,MATCH($F315,Inp_NWAdjDrivers!$F$9:$F$37,0))</f>
        <v>71036.079129999998</v>
      </c>
      <c r="AJ315" s="53">
        <f>INDEX(Inp_NWAdjDrivers!AJ$9:AJ$37,MATCH($F315,Inp_NWAdjDrivers!$F$9:$F$37,0))</f>
        <v>71262.299400000004</v>
      </c>
      <c r="AK315" s="53">
        <f>INDEX(Inp_NWAdjDrivers!AK$9:AK$37,MATCH($F315,Inp_NWAdjDrivers!$F$9:$F$37,0))</f>
        <v>70991.327980000002</v>
      </c>
    </row>
    <row r="316" spans="5:37" ht="14.2" customHeight="1">
      <c r="E316" s="2" t="s">
        <v>30</v>
      </c>
      <c r="F316" s="3" t="s">
        <v>202</v>
      </c>
      <c r="G316" s="3" t="str">
        <f>G315</f>
        <v>CSV Customers, network, throughput</v>
      </c>
      <c r="H316" s="3"/>
      <c r="J316" s="2" t="str">
        <f>E316&amp;$G316&amp;""&amp;H316</f>
        <v>NWCSV Customers, network, throughput</v>
      </c>
      <c r="T316" s="53" t="e">
        <f t="shared" ref="T316:AK316" si="99">T313^$R$47*T314^$R$48*T315^$R$49</f>
        <v>#VALUE!</v>
      </c>
      <c r="U316" s="53" t="e">
        <f t="shared" si="99"/>
        <v>#VALUE!</v>
      </c>
      <c r="V316" s="53" t="e">
        <f t="shared" si="99"/>
        <v>#VALUE!</v>
      </c>
      <c r="W316" s="53" t="e">
        <f t="shared" si="99"/>
        <v>#VALUE!</v>
      </c>
      <c r="X316" s="53" t="e">
        <f t="shared" si="99"/>
        <v>#VALUE!</v>
      </c>
      <c r="Y316" s="53">
        <f t="shared" si="99"/>
        <v>120079.96332414461</v>
      </c>
      <c r="Z316" s="53">
        <f t="shared" si="99"/>
        <v>118927.60966796029</v>
      </c>
      <c r="AA316" s="53">
        <f t="shared" si="99"/>
        <v>118363.74919211284</v>
      </c>
      <c r="AB316" s="53">
        <f t="shared" si="99"/>
        <v>118513.27202580622</v>
      </c>
      <c r="AC316" s="53">
        <f t="shared" si="99"/>
        <v>118727.66587651675</v>
      </c>
      <c r="AD316" s="53">
        <f t="shared" si="99"/>
        <v>118628.91407877856</v>
      </c>
      <c r="AE316" s="53">
        <f t="shared" si="99"/>
        <v>118452.59353764686</v>
      </c>
      <c r="AF316" s="53">
        <f t="shared" si="99"/>
        <v>118410.08811645674</v>
      </c>
      <c r="AG316" s="53">
        <f t="shared" si="99"/>
        <v>120832.85671101013</v>
      </c>
      <c r="AH316" s="53">
        <f t="shared" si="99"/>
        <v>120955.69533818043</v>
      </c>
      <c r="AI316" s="53">
        <f t="shared" si="99"/>
        <v>121217.93113174938</v>
      </c>
      <c r="AJ316" s="53">
        <f t="shared" si="99"/>
        <v>121375.80668328675</v>
      </c>
      <c r="AK316" s="53">
        <f t="shared" si="99"/>
        <v>121331.45895681992</v>
      </c>
    </row>
    <row r="317" spans="5:37" ht="14.2" customHeight="1">
      <c r="T317" s="67"/>
      <c r="U317" s="67"/>
      <c r="V317" s="67"/>
      <c r="W317" s="67"/>
      <c r="X317" s="67"/>
      <c r="Y317" s="67"/>
      <c r="Z317" s="67"/>
      <c r="AA317" s="67"/>
      <c r="AB317" s="67"/>
      <c r="AC317" s="67"/>
      <c r="AD317" s="67"/>
      <c r="AE317" s="67"/>
      <c r="AF317" s="67"/>
      <c r="AG317" s="67"/>
      <c r="AH317" s="67"/>
      <c r="AI317" s="67"/>
      <c r="AJ317" s="67"/>
      <c r="AK317" s="67"/>
    </row>
    <row r="318" spans="5:37" ht="14.2" customHeight="1">
      <c r="E318" s="2" t="s">
        <v>30</v>
      </c>
      <c r="F318" s="2" t="s">
        <v>141</v>
      </c>
      <c r="G318" s="2" t="s">
        <v>243</v>
      </c>
      <c r="J318" s="2" t="str">
        <f t="shared" ref="J318:J320" si="100">E318&amp;$F318&amp;""&amp;G318&amp;""&amp;H318</f>
        <v>NWCustomersCSV Customers, PREs, External condition reports</v>
      </c>
      <c r="T318" s="53" t="str">
        <f>INDEX(Inp_NWAdjDrivers!T$9:T$37,MATCH($F318,Inp_NWAdjDrivers!$F$9:$F$37,0))</f>
        <v/>
      </c>
      <c r="U318" s="53" t="str">
        <f>INDEX(Inp_NWAdjDrivers!U$9:U$37,MATCH($F318,Inp_NWAdjDrivers!$F$9:$F$37,0))</f>
        <v/>
      </c>
      <c r="V318" s="53" t="str">
        <f>INDEX(Inp_NWAdjDrivers!V$9:V$37,MATCH($F318,Inp_NWAdjDrivers!$F$9:$F$37,0))</f>
        <v/>
      </c>
      <c r="W318" s="53" t="str">
        <f>INDEX(Inp_NWAdjDrivers!W$9:W$37,MATCH($F318,Inp_NWAdjDrivers!$F$9:$F$37,0))</f>
        <v/>
      </c>
      <c r="X318" s="53" t="str">
        <f>INDEX(Inp_NWAdjDrivers!X$9:X$37,MATCH($F318,Inp_NWAdjDrivers!$F$9:$F$37,0))</f>
        <v/>
      </c>
      <c r="Y318" s="53">
        <f>INDEX(Inp_NWAdjDrivers!Y$9:Y$37,MATCH($F318,Inp_NWAdjDrivers!$F$9:$F$37,0))</f>
        <v>2671143.8316700002</v>
      </c>
      <c r="Z318" s="53">
        <f>INDEX(Inp_NWAdjDrivers!Z$9:Z$37,MATCH($F318,Inp_NWAdjDrivers!$F$9:$F$37,0))</f>
        <v>2678028.0002100002</v>
      </c>
      <c r="AA318" s="53">
        <f>INDEX(Inp_NWAdjDrivers!AA$9:AA$37,MATCH($F318,Inp_NWAdjDrivers!$F$9:$F$37,0))</f>
        <v>2684215.0002700002</v>
      </c>
      <c r="AB318" s="53">
        <f>INDEX(Inp_NWAdjDrivers!AB$9:AB$37,MATCH($F318,Inp_NWAdjDrivers!$F$9:$F$37,0))</f>
        <v>2686581.9996000002</v>
      </c>
      <c r="AC318" s="53">
        <f>INDEX(Inp_NWAdjDrivers!AC$9:AC$37,MATCH($F318,Inp_NWAdjDrivers!$F$9:$F$37,0))</f>
        <v>2689081.9999600002</v>
      </c>
      <c r="AD318" s="53">
        <f>INDEX(Inp_NWAdjDrivers!AD$9:AD$37,MATCH($F318,Inp_NWAdjDrivers!$F$9:$F$37,0))</f>
        <v>2692788</v>
      </c>
      <c r="AE318" s="53">
        <f>INDEX(Inp_NWAdjDrivers!AE$9:AE$37,MATCH($F318,Inp_NWAdjDrivers!$F$9:$F$37,0))</f>
        <v>2696114.0272101387</v>
      </c>
      <c r="AF318" s="53">
        <f>INDEX(Inp_NWAdjDrivers!AF$9:AF$37,MATCH($F318,Inp_NWAdjDrivers!$F$9:$F$37,0))</f>
        <v>2699499.0590014942</v>
      </c>
      <c r="AG318" s="53">
        <f>INDEX(Inp_NWAdjDrivers!AG$9:AG$37,MATCH($F318,Inp_NWAdjDrivers!$F$9:$F$37,0))</f>
        <v>2704825.6287636813</v>
      </c>
      <c r="AH318" s="53">
        <f>INDEX(Inp_NWAdjDrivers!AH$9:AH$37,MATCH($F318,Inp_NWAdjDrivers!$F$9:$F$37,0))</f>
        <v>2710159.6118852431</v>
      </c>
      <c r="AI318" s="53">
        <f>INDEX(Inp_NWAdjDrivers!AI$9:AI$37,MATCH($F318,Inp_NWAdjDrivers!$F$9:$F$37,0))</f>
        <v>2715501.1109046964</v>
      </c>
      <c r="AJ318" s="53">
        <f>INDEX(Inp_NWAdjDrivers!AJ$9:AJ$37,MATCH($F318,Inp_NWAdjDrivers!$F$9:$F$37,0))</f>
        <v>2720850.2285603513</v>
      </c>
      <c r="AK318" s="53">
        <f>INDEX(Inp_NWAdjDrivers!AK$9:AK$37,MATCH($F318,Inp_NWAdjDrivers!$F$9:$F$37,0))</f>
        <v>2726207.0708045522</v>
      </c>
    </row>
    <row r="319" spans="5:37" ht="14.2" customHeight="1">
      <c r="E319" s="2" t="s">
        <v>30</v>
      </c>
      <c r="F319" s="2" t="s">
        <v>147</v>
      </c>
      <c r="G319" s="2" t="s">
        <v>243</v>
      </c>
      <c r="J319" s="2" t="str">
        <f t="shared" si="100"/>
        <v>NWPREs (Internal &amp; External)CSV Customers, PREs, External condition reports</v>
      </c>
      <c r="T319" s="53" t="str">
        <f>INDEX(Inp_NWAdjDrivers!T$9:T$37,MATCH($F319,Inp_NWAdjDrivers!$F$9:$F$37,0))</f>
        <v/>
      </c>
      <c r="U319" s="53" t="str">
        <f>INDEX(Inp_NWAdjDrivers!U$9:U$37,MATCH($F319,Inp_NWAdjDrivers!$F$9:$F$37,0))</f>
        <v/>
      </c>
      <c r="V319" s="53" t="str">
        <f>INDEX(Inp_NWAdjDrivers!V$9:V$37,MATCH($F319,Inp_NWAdjDrivers!$F$9:$F$37,0))</f>
        <v/>
      </c>
      <c r="W319" s="53" t="str">
        <f>INDEX(Inp_NWAdjDrivers!W$9:W$37,MATCH($F319,Inp_NWAdjDrivers!$F$9:$F$37,0))</f>
        <v/>
      </c>
      <c r="X319" s="53" t="str">
        <f>INDEX(Inp_NWAdjDrivers!X$9:X$37,MATCH($F319,Inp_NWAdjDrivers!$F$9:$F$37,0))</f>
        <v/>
      </c>
      <c r="Y319" s="53">
        <f>INDEX(Inp_NWAdjDrivers!Y$9:Y$37,MATCH($F319,Inp_NWAdjDrivers!$F$9:$F$37,0))</f>
        <v>111781</v>
      </c>
      <c r="Z319" s="53">
        <f>INDEX(Inp_NWAdjDrivers!Z$9:Z$37,MATCH($F319,Inp_NWAdjDrivers!$F$9:$F$37,0))</f>
        <v>104411</v>
      </c>
      <c r="AA319" s="53">
        <f>INDEX(Inp_NWAdjDrivers!AA$9:AA$37,MATCH($F319,Inp_NWAdjDrivers!$F$9:$F$37,0))</f>
        <v>104018</v>
      </c>
      <c r="AB319" s="53">
        <f>INDEX(Inp_NWAdjDrivers!AB$9:AB$37,MATCH($F319,Inp_NWAdjDrivers!$F$9:$F$37,0))</f>
        <v>104590</v>
      </c>
      <c r="AC319" s="53">
        <f>INDEX(Inp_NWAdjDrivers!AC$9:AC$37,MATCH($F319,Inp_NWAdjDrivers!$F$9:$F$37,0))</f>
        <v>101318</v>
      </c>
      <c r="AD319" s="53">
        <f>INDEX(Inp_NWAdjDrivers!AD$9:AD$37,MATCH($F319,Inp_NWAdjDrivers!$F$9:$F$37,0))</f>
        <v>93149</v>
      </c>
      <c r="AE319" s="53">
        <f>INDEX(Inp_NWAdjDrivers!AE$9:AE$37,MATCH($F319,Inp_NWAdjDrivers!$F$9:$F$37,0))</f>
        <v>97654</v>
      </c>
      <c r="AF319" s="53">
        <f>INDEX(Inp_NWAdjDrivers!AF$9:AF$37,MATCH($F319,Inp_NWAdjDrivers!$F$9:$F$37,0))</f>
        <v>94812</v>
      </c>
      <c r="AG319" s="53">
        <f>INDEX(Inp_NWAdjDrivers!AG$9:AG$37,MATCH($F319,Inp_NWAdjDrivers!$F$9:$F$37,0))</f>
        <v>95195</v>
      </c>
      <c r="AH319" s="53">
        <f>INDEX(Inp_NWAdjDrivers!AH$9:AH$37,MATCH($F319,Inp_NWAdjDrivers!$F$9:$F$37,0))</f>
        <v>93953</v>
      </c>
      <c r="AI319" s="53">
        <f>INDEX(Inp_NWAdjDrivers!AI$9:AI$37,MATCH($F319,Inp_NWAdjDrivers!$F$9:$F$37,0))</f>
        <v>92730</v>
      </c>
      <c r="AJ319" s="53">
        <f>INDEX(Inp_NWAdjDrivers!AJ$9:AJ$37,MATCH($F319,Inp_NWAdjDrivers!$F$9:$F$37,0))</f>
        <v>91528</v>
      </c>
      <c r="AK319" s="53">
        <f>INDEX(Inp_NWAdjDrivers!AK$9:AK$37,MATCH($F319,Inp_NWAdjDrivers!$F$9:$F$37,0))</f>
        <v>90345</v>
      </c>
    </row>
    <row r="320" spans="5:37" ht="14.2" customHeight="1">
      <c r="E320" s="2" t="s">
        <v>30</v>
      </c>
      <c r="F320" s="66" t="s">
        <v>166</v>
      </c>
      <c r="G320" s="2" t="s">
        <v>243</v>
      </c>
      <c r="J320" s="2" t="str">
        <f t="shared" si="100"/>
        <v>NWTotal external condition reports
(service condition + mains condition)CSV Customers, PREs, External condition reports</v>
      </c>
      <c r="T320" s="53" t="str">
        <f>INDEX(Inp_NWAdjDrivers!T$9:T$37,MATCH($F320,Inp_NWAdjDrivers!$F$9:$F$37,0))</f>
        <v/>
      </c>
      <c r="U320" s="53" t="str">
        <f>INDEX(Inp_NWAdjDrivers!U$9:U$37,MATCH($F320,Inp_NWAdjDrivers!$F$9:$F$37,0))</f>
        <v/>
      </c>
      <c r="V320" s="53" t="str">
        <f>INDEX(Inp_NWAdjDrivers!V$9:V$37,MATCH($F320,Inp_NWAdjDrivers!$F$9:$F$37,0))</f>
        <v/>
      </c>
      <c r="W320" s="53" t="str">
        <f>INDEX(Inp_NWAdjDrivers!W$9:W$37,MATCH($F320,Inp_NWAdjDrivers!$F$9:$F$37,0))</f>
        <v/>
      </c>
      <c r="X320" s="53" t="str">
        <f>INDEX(Inp_NWAdjDrivers!X$9:X$37,MATCH($F320,Inp_NWAdjDrivers!$F$9:$F$37,0))</f>
        <v/>
      </c>
      <c r="Y320" s="53">
        <f>INDEX(Inp_NWAdjDrivers!Y$9:Y$37,MATCH($F320,Inp_NWAdjDrivers!$F$9:$F$37,0))</f>
        <v>19318</v>
      </c>
      <c r="Z320" s="53">
        <f>INDEX(Inp_NWAdjDrivers!Z$9:Z$37,MATCH($F320,Inp_NWAdjDrivers!$F$9:$F$37,0))</f>
        <v>20345</v>
      </c>
      <c r="AA320" s="53">
        <f>INDEX(Inp_NWAdjDrivers!AA$9:AA$37,MATCH($F320,Inp_NWAdjDrivers!$F$9:$F$37,0))</f>
        <v>19898</v>
      </c>
      <c r="AB320" s="53">
        <f>INDEX(Inp_NWAdjDrivers!AB$9:AB$37,MATCH($F320,Inp_NWAdjDrivers!$F$9:$F$37,0))</f>
        <v>21694</v>
      </c>
      <c r="AC320" s="53">
        <f>INDEX(Inp_NWAdjDrivers!AC$9:AC$37,MATCH($F320,Inp_NWAdjDrivers!$F$9:$F$37,0))</f>
        <v>21142</v>
      </c>
      <c r="AD320" s="53">
        <f>INDEX(Inp_NWAdjDrivers!AD$9:AD$37,MATCH($F320,Inp_NWAdjDrivers!$F$9:$F$37,0))</f>
        <v>21245</v>
      </c>
      <c r="AE320" s="53">
        <f>INDEX(Inp_NWAdjDrivers!AE$9:AE$37,MATCH($F320,Inp_NWAdjDrivers!$F$9:$F$37,0))</f>
        <v>21033</v>
      </c>
      <c r="AF320" s="53">
        <f>INDEX(Inp_NWAdjDrivers!AF$9:AF$37,MATCH($F320,Inp_NWAdjDrivers!$F$9:$F$37,0))</f>
        <v>20822</v>
      </c>
      <c r="AG320" s="53">
        <f>INDEX(Inp_NWAdjDrivers!AG$9:AG$37,MATCH($F320,Inp_NWAdjDrivers!$F$9:$F$37,0))</f>
        <v>20790</v>
      </c>
      <c r="AH320" s="53">
        <f>INDEX(Inp_NWAdjDrivers!AH$9:AH$37,MATCH($F320,Inp_NWAdjDrivers!$F$9:$F$37,0))</f>
        <v>20451</v>
      </c>
      <c r="AI320" s="53">
        <f>INDEX(Inp_NWAdjDrivers!AI$9:AI$37,MATCH($F320,Inp_NWAdjDrivers!$F$9:$F$37,0))</f>
        <v>20098</v>
      </c>
      <c r="AJ320" s="53">
        <f>INDEX(Inp_NWAdjDrivers!AJ$9:AJ$37,MATCH($F320,Inp_NWAdjDrivers!$F$9:$F$37,0))</f>
        <v>19694</v>
      </c>
      <c r="AK320" s="53">
        <f>INDEX(Inp_NWAdjDrivers!AK$9:AK$37,MATCH($F320,Inp_NWAdjDrivers!$F$9:$F$37,0))</f>
        <v>19287</v>
      </c>
    </row>
    <row r="321" spans="5:37" ht="14.2" customHeight="1">
      <c r="E321" s="2" t="s">
        <v>30</v>
      </c>
      <c r="F321" s="3" t="s">
        <v>202</v>
      </c>
      <c r="G321" s="3" t="str">
        <f>G320</f>
        <v>CSV Customers, PREs, External condition reports</v>
      </c>
      <c r="H321" s="3"/>
      <c r="J321" s="2" t="str">
        <f>E321&amp;$G321&amp;""&amp;H321</f>
        <v>NWCSV Customers, PREs, External condition reports</v>
      </c>
      <c r="T321" s="53" t="e">
        <f t="shared" ref="T321:AK321" si="101">T318^$R$52*T319^$R$53*T320^$R$54</f>
        <v>#VALUE!</v>
      </c>
      <c r="U321" s="53" t="e">
        <f t="shared" si="101"/>
        <v>#VALUE!</v>
      </c>
      <c r="V321" s="53" t="e">
        <f t="shared" si="101"/>
        <v>#VALUE!</v>
      </c>
      <c r="W321" s="53" t="e">
        <f t="shared" si="101"/>
        <v>#VALUE!</v>
      </c>
      <c r="X321" s="53" t="e">
        <f t="shared" si="101"/>
        <v>#VALUE!</v>
      </c>
      <c r="Y321" s="53">
        <f t="shared" si="101"/>
        <v>104500.56926388633</v>
      </c>
      <c r="Z321" s="53">
        <f t="shared" si="101"/>
        <v>104485.10542475495</v>
      </c>
      <c r="AA321" s="53">
        <f t="shared" si="101"/>
        <v>103394.57522142687</v>
      </c>
      <c r="AB321" s="53">
        <f t="shared" si="101"/>
        <v>107597.11148797508</v>
      </c>
      <c r="AC321" s="53">
        <f t="shared" si="101"/>
        <v>105261.85249406932</v>
      </c>
      <c r="AD321" s="53">
        <f t="shared" si="101"/>
        <v>102523.79527638282</v>
      </c>
      <c r="AE321" s="53">
        <f t="shared" si="101"/>
        <v>103767.81554825617</v>
      </c>
      <c r="AF321" s="53">
        <f t="shared" si="101"/>
        <v>102300.34580997392</v>
      </c>
      <c r="AG321" s="53">
        <f t="shared" si="101"/>
        <v>102417.33237471124</v>
      </c>
      <c r="AH321" s="53">
        <f t="shared" si="101"/>
        <v>101271.82936907388</v>
      </c>
      <c r="AI321" s="53">
        <f t="shared" si="101"/>
        <v>100097.65216340151</v>
      </c>
      <c r="AJ321" s="53">
        <f t="shared" si="101"/>
        <v>98813.846707467252</v>
      </c>
      <c r="AK321" s="53">
        <f t="shared" si="101"/>
        <v>97523.175707361763</v>
      </c>
    </row>
    <row r="322" spans="5:37" ht="14.2" customHeight="1">
      <c r="T322" s="67"/>
      <c r="U322" s="67"/>
      <c r="V322" s="67"/>
      <c r="W322" s="67"/>
      <c r="X322" s="67"/>
      <c r="Y322" s="67"/>
      <c r="Z322" s="67"/>
      <c r="AA322" s="67"/>
      <c r="AB322" s="67"/>
      <c r="AC322" s="67"/>
      <c r="AD322" s="67"/>
      <c r="AE322" s="67"/>
      <c r="AF322" s="67"/>
      <c r="AG322" s="67"/>
      <c r="AH322" s="67"/>
      <c r="AI322" s="67"/>
      <c r="AJ322" s="67"/>
      <c r="AK322" s="67"/>
    </row>
    <row r="323" spans="5:37" ht="14.2" customHeight="1">
      <c r="E323" s="2" t="s">
        <v>30</v>
      </c>
      <c r="F323" s="2" t="s">
        <v>141</v>
      </c>
      <c r="G323" s="2" t="s">
        <v>244</v>
      </c>
      <c r="J323" s="2" t="str">
        <f t="shared" ref="J323:J326" si="102">E323&amp;$F323&amp;""&amp;G323&amp;""&amp;H323</f>
        <v>NWCustomersCSV Customers, PREs, External condition reports, MEAV</v>
      </c>
      <c r="T323" s="53" t="str">
        <f>INDEX(Inp_NWAdjDrivers!T$9:T$37,MATCH($F323,Inp_NWAdjDrivers!$F$9:$F$37,0))</f>
        <v/>
      </c>
      <c r="U323" s="53" t="str">
        <f>INDEX(Inp_NWAdjDrivers!U$9:U$37,MATCH($F323,Inp_NWAdjDrivers!$F$9:$F$37,0))</f>
        <v/>
      </c>
      <c r="V323" s="53" t="str">
        <f>INDEX(Inp_NWAdjDrivers!V$9:V$37,MATCH($F323,Inp_NWAdjDrivers!$F$9:$F$37,0))</f>
        <v/>
      </c>
      <c r="W323" s="53" t="str">
        <f>INDEX(Inp_NWAdjDrivers!W$9:W$37,MATCH($F323,Inp_NWAdjDrivers!$F$9:$F$37,0))</f>
        <v/>
      </c>
      <c r="X323" s="53" t="str">
        <f>INDEX(Inp_NWAdjDrivers!X$9:X$37,MATCH($F323,Inp_NWAdjDrivers!$F$9:$F$37,0))</f>
        <v/>
      </c>
      <c r="Y323" s="53">
        <f>INDEX(Inp_NWAdjDrivers!Y$9:Y$37,MATCH($F323,Inp_NWAdjDrivers!$F$9:$F$37,0))</f>
        <v>2671143.8316700002</v>
      </c>
      <c r="Z323" s="53">
        <f>INDEX(Inp_NWAdjDrivers!Z$9:Z$37,MATCH($F323,Inp_NWAdjDrivers!$F$9:$F$37,0))</f>
        <v>2678028.0002100002</v>
      </c>
      <c r="AA323" s="53">
        <f>INDEX(Inp_NWAdjDrivers!AA$9:AA$37,MATCH($F323,Inp_NWAdjDrivers!$F$9:$F$37,0))</f>
        <v>2684215.0002700002</v>
      </c>
      <c r="AB323" s="53">
        <f>INDEX(Inp_NWAdjDrivers!AB$9:AB$37,MATCH($F323,Inp_NWAdjDrivers!$F$9:$F$37,0))</f>
        <v>2686581.9996000002</v>
      </c>
      <c r="AC323" s="53">
        <f>INDEX(Inp_NWAdjDrivers!AC$9:AC$37,MATCH($F323,Inp_NWAdjDrivers!$F$9:$F$37,0))</f>
        <v>2689081.9999600002</v>
      </c>
      <c r="AD323" s="53">
        <f>INDEX(Inp_NWAdjDrivers!AD$9:AD$37,MATCH($F323,Inp_NWAdjDrivers!$F$9:$F$37,0))</f>
        <v>2692788</v>
      </c>
      <c r="AE323" s="53">
        <f>INDEX(Inp_NWAdjDrivers!AE$9:AE$37,MATCH($F323,Inp_NWAdjDrivers!$F$9:$F$37,0))</f>
        <v>2696114.0272101387</v>
      </c>
      <c r="AF323" s="53">
        <f>INDEX(Inp_NWAdjDrivers!AF$9:AF$37,MATCH($F323,Inp_NWAdjDrivers!$F$9:$F$37,0))</f>
        <v>2699499.0590014942</v>
      </c>
      <c r="AG323" s="53">
        <f>INDEX(Inp_NWAdjDrivers!AG$9:AG$37,MATCH($F323,Inp_NWAdjDrivers!$F$9:$F$37,0))</f>
        <v>2704825.6287636813</v>
      </c>
      <c r="AH323" s="53">
        <f>INDEX(Inp_NWAdjDrivers!AH$9:AH$37,MATCH($F323,Inp_NWAdjDrivers!$F$9:$F$37,0))</f>
        <v>2710159.6118852431</v>
      </c>
      <c r="AI323" s="53">
        <f>INDEX(Inp_NWAdjDrivers!AI$9:AI$37,MATCH($F323,Inp_NWAdjDrivers!$F$9:$F$37,0))</f>
        <v>2715501.1109046964</v>
      </c>
      <c r="AJ323" s="53">
        <f>INDEX(Inp_NWAdjDrivers!AJ$9:AJ$37,MATCH($F323,Inp_NWAdjDrivers!$F$9:$F$37,0))</f>
        <v>2720850.2285603513</v>
      </c>
      <c r="AK323" s="53">
        <f>INDEX(Inp_NWAdjDrivers!AK$9:AK$37,MATCH($F323,Inp_NWAdjDrivers!$F$9:$F$37,0))</f>
        <v>2726207.0708045522</v>
      </c>
    </row>
    <row r="324" spans="5:37" ht="14.2" customHeight="1">
      <c r="E324" s="2" t="s">
        <v>30</v>
      </c>
      <c r="F324" s="2" t="s">
        <v>147</v>
      </c>
      <c r="G324" s="2" t="s">
        <v>244</v>
      </c>
      <c r="J324" s="2" t="str">
        <f t="shared" si="102"/>
        <v>NWPREs (Internal &amp; External)CSV Customers, PREs, External condition reports, MEAV</v>
      </c>
      <c r="T324" s="53" t="str">
        <f>INDEX(Inp_NWAdjDrivers!T$9:T$37,MATCH($F324,Inp_NWAdjDrivers!$F$9:$F$37,0))</f>
        <v/>
      </c>
      <c r="U324" s="53" t="str">
        <f>INDEX(Inp_NWAdjDrivers!U$9:U$37,MATCH($F324,Inp_NWAdjDrivers!$F$9:$F$37,0))</f>
        <v/>
      </c>
      <c r="V324" s="53" t="str">
        <f>INDEX(Inp_NWAdjDrivers!V$9:V$37,MATCH($F324,Inp_NWAdjDrivers!$F$9:$F$37,0))</f>
        <v/>
      </c>
      <c r="W324" s="53" t="str">
        <f>INDEX(Inp_NWAdjDrivers!W$9:W$37,MATCH($F324,Inp_NWAdjDrivers!$F$9:$F$37,0))</f>
        <v/>
      </c>
      <c r="X324" s="53" t="str">
        <f>INDEX(Inp_NWAdjDrivers!X$9:X$37,MATCH($F324,Inp_NWAdjDrivers!$F$9:$F$37,0))</f>
        <v/>
      </c>
      <c r="Y324" s="53">
        <f>INDEX(Inp_NWAdjDrivers!Y$9:Y$37,MATCH($F324,Inp_NWAdjDrivers!$F$9:$F$37,0))</f>
        <v>111781</v>
      </c>
      <c r="Z324" s="53">
        <f>INDEX(Inp_NWAdjDrivers!Z$9:Z$37,MATCH($F324,Inp_NWAdjDrivers!$F$9:$F$37,0))</f>
        <v>104411</v>
      </c>
      <c r="AA324" s="53">
        <f>INDEX(Inp_NWAdjDrivers!AA$9:AA$37,MATCH($F324,Inp_NWAdjDrivers!$F$9:$F$37,0))</f>
        <v>104018</v>
      </c>
      <c r="AB324" s="53">
        <f>INDEX(Inp_NWAdjDrivers!AB$9:AB$37,MATCH($F324,Inp_NWAdjDrivers!$F$9:$F$37,0))</f>
        <v>104590</v>
      </c>
      <c r="AC324" s="53">
        <f>INDEX(Inp_NWAdjDrivers!AC$9:AC$37,MATCH($F324,Inp_NWAdjDrivers!$F$9:$F$37,0))</f>
        <v>101318</v>
      </c>
      <c r="AD324" s="53">
        <f>INDEX(Inp_NWAdjDrivers!AD$9:AD$37,MATCH($F324,Inp_NWAdjDrivers!$F$9:$F$37,0))</f>
        <v>93149</v>
      </c>
      <c r="AE324" s="53">
        <f>INDEX(Inp_NWAdjDrivers!AE$9:AE$37,MATCH($F324,Inp_NWAdjDrivers!$F$9:$F$37,0))</f>
        <v>97654</v>
      </c>
      <c r="AF324" s="53">
        <f>INDEX(Inp_NWAdjDrivers!AF$9:AF$37,MATCH($F324,Inp_NWAdjDrivers!$F$9:$F$37,0))</f>
        <v>94812</v>
      </c>
      <c r="AG324" s="53">
        <f>INDEX(Inp_NWAdjDrivers!AG$9:AG$37,MATCH($F324,Inp_NWAdjDrivers!$F$9:$F$37,0))</f>
        <v>95195</v>
      </c>
      <c r="AH324" s="53">
        <f>INDEX(Inp_NWAdjDrivers!AH$9:AH$37,MATCH($F324,Inp_NWAdjDrivers!$F$9:$F$37,0))</f>
        <v>93953</v>
      </c>
      <c r="AI324" s="53">
        <f>INDEX(Inp_NWAdjDrivers!AI$9:AI$37,MATCH($F324,Inp_NWAdjDrivers!$F$9:$F$37,0))</f>
        <v>92730</v>
      </c>
      <c r="AJ324" s="53">
        <f>INDEX(Inp_NWAdjDrivers!AJ$9:AJ$37,MATCH($F324,Inp_NWAdjDrivers!$F$9:$F$37,0))</f>
        <v>91528</v>
      </c>
      <c r="AK324" s="53">
        <f>INDEX(Inp_NWAdjDrivers!AK$9:AK$37,MATCH($F324,Inp_NWAdjDrivers!$F$9:$F$37,0))</f>
        <v>90345</v>
      </c>
    </row>
    <row r="325" spans="5:37" ht="14.2" customHeight="1">
      <c r="E325" s="2" t="s">
        <v>30</v>
      </c>
      <c r="F325" s="66" t="s">
        <v>166</v>
      </c>
      <c r="G325" s="2" t="s">
        <v>244</v>
      </c>
      <c r="J325" s="2" t="str">
        <f t="shared" si="102"/>
        <v>NWTotal external condition reports
(service condition + mains condition)CSV Customers, PREs, External condition reports, MEAV</v>
      </c>
      <c r="T325" s="53" t="str">
        <f>INDEX(Inp_NWAdjDrivers!T$9:T$37,MATCH($F325,Inp_NWAdjDrivers!$F$9:$F$37,0))</f>
        <v/>
      </c>
      <c r="U325" s="53" t="str">
        <f>INDEX(Inp_NWAdjDrivers!U$9:U$37,MATCH($F325,Inp_NWAdjDrivers!$F$9:$F$37,0))</f>
        <v/>
      </c>
      <c r="V325" s="53" t="str">
        <f>INDEX(Inp_NWAdjDrivers!V$9:V$37,MATCH($F325,Inp_NWAdjDrivers!$F$9:$F$37,0))</f>
        <v/>
      </c>
      <c r="W325" s="53" t="str">
        <f>INDEX(Inp_NWAdjDrivers!W$9:W$37,MATCH($F325,Inp_NWAdjDrivers!$F$9:$F$37,0))</f>
        <v/>
      </c>
      <c r="X325" s="53" t="str">
        <f>INDEX(Inp_NWAdjDrivers!X$9:X$37,MATCH($F325,Inp_NWAdjDrivers!$F$9:$F$37,0))</f>
        <v/>
      </c>
      <c r="Y325" s="53">
        <f>INDEX(Inp_NWAdjDrivers!Y$9:Y$37,MATCH($F325,Inp_NWAdjDrivers!$F$9:$F$37,0))</f>
        <v>19318</v>
      </c>
      <c r="Z325" s="53">
        <f>INDEX(Inp_NWAdjDrivers!Z$9:Z$37,MATCH($F325,Inp_NWAdjDrivers!$F$9:$F$37,0))</f>
        <v>20345</v>
      </c>
      <c r="AA325" s="53">
        <f>INDEX(Inp_NWAdjDrivers!AA$9:AA$37,MATCH($F325,Inp_NWAdjDrivers!$F$9:$F$37,0))</f>
        <v>19898</v>
      </c>
      <c r="AB325" s="53">
        <f>INDEX(Inp_NWAdjDrivers!AB$9:AB$37,MATCH($F325,Inp_NWAdjDrivers!$F$9:$F$37,0))</f>
        <v>21694</v>
      </c>
      <c r="AC325" s="53">
        <f>INDEX(Inp_NWAdjDrivers!AC$9:AC$37,MATCH($F325,Inp_NWAdjDrivers!$F$9:$F$37,0))</f>
        <v>21142</v>
      </c>
      <c r="AD325" s="53">
        <f>INDEX(Inp_NWAdjDrivers!AD$9:AD$37,MATCH($F325,Inp_NWAdjDrivers!$F$9:$F$37,0))</f>
        <v>21245</v>
      </c>
      <c r="AE325" s="53">
        <f>INDEX(Inp_NWAdjDrivers!AE$9:AE$37,MATCH($F325,Inp_NWAdjDrivers!$F$9:$F$37,0))</f>
        <v>21033</v>
      </c>
      <c r="AF325" s="53">
        <f>INDEX(Inp_NWAdjDrivers!AF$9:AF$37,MATCH($F325,Inp_NWAdjDrivers!$F$9:$F$37,0))</f>
        <v>20822</v>
      </c>
      <c r="AG325" s="53">
        <f>INDEX(Inp_NWAdjDrivers!AG$9:AG$37,MATCH($F325,Inp_NWAdjDrivers!$F$9:$F$37,0))</f>
        <v>20790</v>
      </c>
      <c r="AH325" s="53">
        <f>INDEX(Inp_NWAdjDrivers!AH$9:AH$37,MATCH($F325,Inp_NWAdjDrivers!$F$9:$F$37,0))</f>
        <v>20451</v>
      </c>
      <c r="AI325" s="53">
        <f>INDEX(Inp_NWAdjDrivers!AI$9:AI$37,MATCH($F325,Inp_NWAdjDrivers!$F$9:$F$37,0))</f>
        <v>20098</v>
      </c>
      <c r="AJ325" s="53">
        <f>INDEX(Inp_NWAdjDrivers!AJ$9:AJ$37,MATCH($F325,Inp_NWAdjDrivers!$F$9:$F$37,0))</f>
        <v>19694</v>
      </c>
      <c r="AK325" s="53">
        <f>INDEX(Inp_NWAdjDrivers!AK$9:AK$37,MATCH($F325,Inp_NWAdjDrivers!$F$9:$F$37,0))</f>
        <v>19287</v>
      </c>
    </row>
    <row r="326" spans="5:37" ht="14.2" customHeight="1">
      <c r="E326" s="2" t="s">
        <v>30</v>
      </c>
      <c r="F326" s="2" t="s">
        <v>168</v>
      </c>
      <c r="G326" s="2" t="s">
        <v>244</v>
      </c>
      <c r="J326" s="2" t="str">
        <f t="shared" si="102"/>
        <v>NWMEAVCSV Customers, PREs, External condition reports, MEAV</v>
      </c>
      <c r="T326" s="53" t="e">
        <f t="shared" ref="T326:AK326" si="103">T323^$R$57*T324^$R$58*T325^$R$59</f>
        <v>#VALUE!</v>
      </c>
      <c r="U326" s="53" t="e">
        <f t="shared" si="103"/>
        <v>#VALUE!</v>
      </c>
      <c r="V326" s="53" t="e">
        <f t="shared" si="103"/>
        <v>#VALUE!</v>
      </c>
      <c r="W326" s="53" t="e">
        <f t="shared" si="103"/>
        <v>#VALUE!</v>
      </c>
      <c r="X326" s="53" t="e">
        <f t="shared" si="103"/>
        <v>#VALUE!</v>
      </c>
      <c r="Y326" s="53">
        <f t="shared" si="103"/>
        <v>30103.025611873985</v>
      </c>
      <c r="Z326" s="53">
        <f t="shared" si="103"/>
        <v>30112.220251903422</v>
      </c>
      <c r="AA326" s="53">
        <f t="shared" si="103"/>
        <v>29906.052349118632</v>
      </c>
      <c r="AB326" s="53">
        <f t="shared" si="103"/>
        <v>30743.410440961579</v>
      </c>
      <c r="AC326" s="53">
        <f t="shared" si="103"/>
        <v>30286.159440204021</v>
      </c>
      <c r="AD326" s="53">
        <f t="shared" si="103"/>
        <v>29747.145096593369</v>
      </c>
      <c r="AE326" s="53">
        <f t="shared" si="103"/>
        <v>30001.458721564828</v>
      </c>
      <c r="AF326" s="53">
        <f t="shared" si="103"/>
        <v>29714.125428758274</v>
      </c>
      <c r="AG326" s="53">
        <f t="shared" si="103"/>
        <v>29746.835219260047</v>
      </c>
      <c r="AH326" s="53">
        <f t="shared" si="103"/>
        <v>29526.200190950593</v>
      </c>
      <c r="AI326" s="53">
        <f t="shared" si="103"/>
        <v>29298.822925903791</v>
      </c>
      <c r="AJ326" s="53">
        <f t="shared" si="103"/>
        <v>29048.212182208285</v>
      </c>
      <c r="AK326" s="53">
        <f t="shared" si="103"/>
        <v>28794.989906996547</v>
      </c>
    </row>
    <row r="327" spans="5:37" ht="14.2" customHeight="1">
      <c r="E327" s="2" t="s">
        <v>30</v>
      </c>
      <c r="F327" s="3" t="s">
        <v>202</v>
      </c>
      <c r="G327" s="3" t="str">
        <f>G326</f>
        <v>CSV Customers, PREs, External condition reports, MEAV</v>
      </c>
      <c r="H327" s="3"/>
      <c r="J327" s="2" t="str">
        <f>E327&amp;$G327&amp;""&amp;H327</f>
        <v>NWCSV Customers, PREs, External condition reports, MEAV</v>
      </c>
      <c r="T327" s="53" t="e">
        <f t="shared" ref="T327:AK327" si="104">T323^$R$57*T324^$R$58*T325^$R$59*T326^$R$60</f>
        <v>#VALUE!</v>
      </c>
      <c r="U327" s="53" t="e">
        <f t="shared" si="104"/>
        <v>#VALUE!</v>
      </c>
      <c r="V327" s="53" t="e">
        <f t="shared" si="104"/>
        <v>#VALUE!</v>
      </c>
      <c r="W327" s="53" t="e">
        <f t="shared" si="104"/>
        <v>#VALUE!</v>
      </c>
      <c r="X327" s="53" t="e">
        <f t="shared" si="104"/>
        <v>#VALUE!</v>
      </c>
      <c r="Y327" s="53">
        <f t="shared" si="104"/>
        <v>144455.5535863855</v>
      </c>
      <c r="Z327" s="53">
        <f t="shared" si="104"/>
        <v>144506.38743435233</v>
      </c>
      <c r="AA327" s="53">
        <f t="shared" si="104"/>
        <v>143367.12759884133</v>
      </c>
      <c r="AB327" s="53">
        <f t="shared" si="104"/>
        <v>148001.62105746713</v>
      </c>
      <c r="AC327" s="53">
        <f t="shared" si="104"/>
        <v>145468.47851434353</v>
      </c>
      <c r="AD327" s="53">
        <f t="shared" si="104"/>
        <v>142489.83895030495</v>
      </c>
      <c r="AE327" s="53">
        <f t="shared" si="104"/>
        <v>143894.18413002876</v>
      </c>
      <c r="AF327" s="53">
        <f t="shared" si="104"/>
        <v>142307.63461474158</v>
      </c>
      <c r="AG327" s="53">
        <f t="shared" si="104"/>
        <v>142488.12888717532</v>
      </c>
      <c r="AH327" s="53">
        <f t="shared" si="104"/>
        <v>141271.24001112036</v>
      </c>
      <c r="AI327" s="53">
        <f t="shared" si="104"/>
        <v>140018.61130217824</v>
      </c>
      <c r="AJ327" s="53">
        <f t="shared" si="104"/>
        <v>138639.70075178085</v>
      </c>
      <c r="AK327" s="53">
        <f t="shared" si="104"/>
        <v>137248.25752621167</v>
      </c>
    </row>
    <row r="328" spans="5:37" ht="14.2" customHeight="1">
      <c r="T328" s="67"/>
      <c r="U328" s="67"/>
      <c r="V328" s="67"/>
      <c r="W328" s="67"/>
      <c r="X328" s="67"/>
      <c r="Y328" s="67"/>
      <c r="Z328" s="67"/>
      <c r="AA328" s="67"/>
      <c r="AB328" s="67"/>
      <c r="AC328" s="67"/>
      <c r="AD328" s="67"/>
      <c r="AE328" s="67"/>
      <c r="AF328" s="67"/>
      <c r="AG328" s="67"/>
      <c r="AH328" s="67"/>
      <c r="AI328" s="67"/>
      <c r="AJ328" s="67"/>
      <c r="AK328" s="67"/>
    </row>
    <row r="329" spans="5:37" ht="14.2" customHeight="1">
      <c r="E329" s="2" t="s">
        <v>30</v>
      </c>
      <c r="F329" s="2" t="s">
        <v>154</v>
      </c>
      <c r="G329" s="2" t="s">
        <v>237</v>
      </c>
      <c r="J329" s="2" t="str">
        <f t="shared" ref="J329:J335" si="105">E329&amp;$F329&amp;""&amp;G329&amp;""&amp;H329</f>
        <v>NWRepex Synthetic CostsCSV Totex (smoothed)</v>
      </c>
      <c r="T329" s="53" t="str">
        <f>INDEX(Inp_NWAdjDrivers!T$9:T$37,MATCH($F329,Inp_NWAdjDrivers!$F$9:$F$37,0))</f>
        <v/>
      </c>
      <c r="U329" s="53" t="str">
        <f>INDEX(Inp_NWAdjDrivers!U$9:U$37,MATCH($F329,Inp_NWAdjDrivers!$F$9:$F$37,0))</f>
        <v/>
      </c>
      <c r="V329" s="53" t="str">
        <f>INDEX(Inp_NWAdjDrivers!V$9:V$37,MATCH($F329,Inp_NWAdjDrivers!$F$9:$F$37,0))</f>
        <v/>
      </c>
      <c r="W329" s="53" t="str">
        <f>INDEX(Inp_NWAdjDrivers!W$9:W$37,MATCH($F329,Inp_NWAdjDrivers!$F$9:$F$37,0))</f>
        <v/>
      </c>
      <c r="X329" s="53" t="str">
        <f>INDEX(Inp_NWAdjDrivers!X$9:X$37,MATCH($F329,Inp_NWAdjDrivers!$F$9:$F$37,0))</f>
        <v/>
      </c>
      <c r="Y329" s="53">
        <f>INDEX(Inp_NWAdjDrivers!Y$9:Y$37,MATCH($F329,Inp_NWAdjDrivers!$F$9:$F$37,0))</f>
        <v>94.581888604754795</v>
      </c>
      <c r="Z329" s="53">
        <f>INDEX(Inp_NWAdjDrivers!Z$9:Z$37,MATCH($F329,Inp_NWAdjDrivers!$F$9:$F$37,0))</f>
        <v>79.99930327995601</v>
      </c>
      <c r="AA329" s="53">
        <f>INDEX(Inp_NWAdjDrivers!AA$9:AA$37,MATCH($F329,Inp_NWAdjDrivers!$F$9:$F$37,0))</f>
        <v>107.47151256430985</v>
      </c>
      <c r="AB329" s="53">
        <f>INDEX(Inp_NWAdjDrivers!AB$9:AB$37,MATCH($F329,Inp_NWAdjDrivers!$F$9:$F$37,0))</f>
        <v>87.77360052620088</v>
      </c>
      <c r="AC329" s="53">
        <f>INDEX(Inp_NWAdjDrivers!AC$9:AC$37,MATCH($F329,Inp_NWAdjDrivers!$F$9:$F$37,0))</f>
        <v>88.715827156194791</v>
      </c>
      <c r="AD329" s="53">
        <f>INDEX(Inp_NWAdjDrivers!AD$9:AD$37,MATCH($F329,Inp_NWAdjDrivers!$F$9:$F$37,0))</f>
        <v>83.432571407704501</v>
      </c>
      <c r="AE329" s="53">
        <f>INDEX(Inp_NWAdjDrivers!AE$9:AE$37,MATCH($F329,Inp_NWAdjDrivers!$F$9:$F$37,0))</f>
        <v>122.01289465748314</v>
      </c>
      <c r="AF329" s="53">
        <f>INDEX(Inp_NWAdjDrivers!AF$9:AF$37,MATCH($F329,Inp_NWAdjDrivers!$F$9:$F$37,0))</f>
        <v>130.84198949293327</v>
      </c>
      <c r="AG329" s="53">
        <f>INDEX(Inp_NWAdjDrivers!AG$9:AG$37,MATCH($F329,Inp_NWAdjDrivers!$F$9:$F$37,0))</f>
        <v>97.872437418591119</v>
      </c>
      <c r="AH329" s="53">
        <f>INDEX(Inp_NWAdjDrivers!AH$9:AH$37,MATCH($F329,Inp_NWAdjDrivers!$F$9:$F$37,0))</f>
        <v>98.101876609062231</v>
      </c>
      <c r="AI329" s="53">
        <f>INDEX(Inp_NWAdjDrivers!AI$9:AI$37,MATCH($F329,Inp_NWAdjDrivers!$F$9:$F$37,0))</f>
        <v>98.466659547907099</v>
      </c>
      <c r="AJ329" s="53">
        <f>INDEX(Inp_NWAdjDrivers!AJ$9:AJ$37,MATCH($F329,Inp_NWAdjDrivers!$F$9:$F$37,0))</f>
        <v>96.953185273206941</v>
      </c>
      <c r="AK329" s="53">
        <f>INDEX(Inp_NWAdjDrivers!AK$9:AK$37,MATCH($F329,Inp_NWAdjDrivers!$F$9:$F$37,0))</f>
        <v>96.809867154938104</v>
      </c>
    </row>
    <row r="330" spans="5:37" ht="14.2" customHeight="1">
      <c r="E330" s="2" t="s">
        <v>30</v>
      </c>
      <c r="F330" s="2" t="s">
        <v>169</v>
      </c>
      <c r="G330" s="2" t="s">
        <v>237</v>
      </c>
      <c r="J330" s="2" t="str">
        <f t="shared" si="105"/>
        <v>NWCapex synthetic costs - Mains (smoothed)CSV Totex (smoothed)</v>
      </c>
      <c r="T330" s="53" t="str">
        <f>INDEX(Inp_NWAdjDrivers!T$9:T$37,MATCH($F330,Inp_NWAdjDrivers!$F$9:$F$37,0))</f>
        <v/>
      </c>
      <c r="U330" s="53" t="str">
        <f>INDEX(Inp_NWAdjDrivers!U$9:U$37,MATCH($F330,Inp_NWAdjDrivers!$F$9:$F$37,0))</f>
        <v/>
      </c>
      <c r="V330" s="53" t="str">
        <f>INDEX(Inp_NWAdjDrivers!V$9:V$37,MATCH($F330,Inp_NWAdjDrivers!$F$9:$F$37,0))</f>
        <v/>
      </c>
      <c r="W330" s="53" t="str">
        <f>INDEX(Inp_NWAdjDrivers!W$9:W$37,MATCH($F330,Inp_NWAdjDrivers!$F$9:$F$37,0))</f>
        <v/>
      </c>
      <c r="X330" s="53" t="str">
        <f>INDEX(Inp_NWAdjDrivers!X$9:X$37,MATCH($F330,Inp_NWAdjDrivers!$F$9:$F$37,0))</f>
        <v/>
      </c>
      <c r="Y330" s="53">
        <f>INDEX(Inp_NWAdjDrivers!Y$9:Y$37,MATCH($F330,Inp_NWAdjDrivers!$F$9:$F$37,0))</f>
        <v>1.102294687324346</v>
      </c>
      <c r="Z330" s="53">
        <f>INDEX(Inp_NWAdjDrivers!Z$9:Z$37,MATCH($F330,Inp_NWAdjDrivers!$F$9:$F$37,0))</f>
        <v>0.9779654987926778</v>
      </c>
      <c r="AA330" s="53">
        <f>INDEX(Inp_NWAdjDrivers!AA$9:AA$37,MATCH($F330,Inp_NWAdjDrivers!$F$9:$F$37,0))</f>
        <v>0.91513699940413562</v>
      </c>
      <c r="AB330" s="53">
        <f>INDEX(Inp_NWAdjDrivers!AB$9:AB$37,MATCH($F330,Inp_NWAdjDrivers!$F$9:$F$37,0))</f>
        <v>0.76917914499695439</v>
      </c>
      <c r="AC330" s="53">
        <f>INDEX(Inp_NWAdjDrivers!AC$9:AC$37,MATCH($F330,Inp_NWAdjDrivers!$F$9:$F$37,0))</f>
        <v>0.84218972066073139</v>
      </c>
      <c r="AD330" s="53">
        <f>INDEX(Inp_NWAdjDrivers!AD$9:AD$37,MATCH($F330,Inp_NWAdjDrivers!$F$9:$F$37,0))</f>
        <v>0.92086019143578923</v>
      </c>
      <c r="AE330" s="53">
        <f>INDEX(Inp_NWAdjDrivers!AE$9:AE$37,MATCH($F330,Inp_NWAdjDrivers!$F$9:$F$37,0))</f>
        <v>1.307002941355323</v>
      </c>
      <c r="AF330" s="53">
        <f>INDEX(Inp_NWAdjDrivers!AF$9:AF$37,MATCH($F330,Inp_NWAdjDrivers!$F$9:$F$37,0))</f>
        <v>1.7924655858804148</v>
      </c>
      <c r="AG330" s="53">
        <f>INDEX(Inp_NWAdjDrivers!AG$9:AG$37,MATCH($F330,Inp_NWAdjDrivers!$F$9:$F$37,0))</f>
        <v>1.7876500094159176</v>
      </c>
      <c r="AH330" s="53">
        <f>INDEX(Inp_NWAdjDrivers!AH$9:AH$37,MATCH($F330,Inp_NWAdjDrivers!$F$9:$F$37,0))</f>
        <v>1.7576774683232543</v>
      </c>
      <c r="AI330" s="53">
        <f>INDEX(Inp_NWAdjDrivers!AI$9:AI$37,MATCH($F330,Inp_NWAdjDrivers!$F$9:$F$37,0))</f>
        <v>1.6848075487098704</v>
      </c>
      <c r="AJ330" s="53">
        <f>INDEX(Inp_NWAdjDrivers!AJ$9:AJ$37,MATCH($F330,Inp_NWAdjDrivers!$F$9:$F$37,0))</f>
        <v>1.4302674063970966</v>
      </c>
      <c r="AK330" s="53">
        <f>INDEX(Inp_NWAdjDrivers!AK$9:AK$37,MATCH($F330,Inp_NWAdjDrivers!$F$9:$F$37,0))</f>
        <v>1.3137460066368682</v>
      </c>
    </row>
    <row r="331" spans="5:37" ht="14.2" customHeight="1">
      <c r="E331" s="2" t="s">
        <v>30</v>
      </c>
      <c r="F331" s="2" t="s">
        <v>170</v>
      </c>
      <c r="G331" s="2" t="s">
        <v>237</v>
      </c>
      <c r="J331" s="2" t="str">
        <f t="shared" si="105"/>
        <v>NWCapex synthetic costs - Connections (smoothed)CSV Totex (smoothed)</v>
      </c>
      <c r="T331" s="53" t="str">
        <f>INDEX(Inp_NWAdjDrivers!T$9:T$37,MATCH($F331,Inp_NWAdjDrivers!$F$9:$F$37,0))</f>
        <v/>
      </c>
      <c r="U331" s="53" t="str">
        <f>INDEX(Inp_NWAdjDrivers!U$9:U$37,MATCH($F331,Inp_NWAdjDrivers!$F$9:$F$37,0))</f>
        <v/>
      </c>
      <c r="V331" s="53" t="str">
        <f>INDEX(Inp_NWAdjDrivers!V$9:V$37,MATCH($F331,Inp_NWAdjDrivers!$F$9:$F$37,0))</f>
        <v/>
      </c>
      <c r="W331" s="53" t="str">
        <f>INDEX(Inp_NWAdjDrivers!W$9:W$37,MATCH($F331,Inp_NWAdjDrivers!$F$9:$F$37,0))</f>
        <v/>
      </c>
      <c r="X331" s="53" t="str">
        <f>INDEX(Inp_NWAdjDrivers!X$9:X$37,MATCH($F331,Inp_NWAdjDrivers!$F$9:$F$37,0))</f>
        <v/>
      </c>
      <c r="Y331" s="53">
        <f>INDEX(Inp_NWAdjDrivers!Y$9:Y$37,MATCH($F331,Inp_NWAdjDrivers!$F$9:$F$37,0))</f>
        <v>4.8404244408840347</v>
      </c>
      <c r="Z331" s="53">
        <f>INDEX(Inp_NWAdjDrivers!Z$9:Z$37,MATCH($F331,Inp_NWAdjDrivers!$F$9:$F$37,0))</f>
        <v>4.264264518366689</v>
      </c>
      <c r="AA331" s="53">
        <f>INDEX(Inp_NWAdjDrivers!AA$9:AA$37,MATCH($F331,Inp_NWAdjDrivers!$F$9:$F$37,0))</f>
        <v>4.2927278954921047</v>
      </c>
      <c r="AB331" s="53">
        <f>INDEX(Inp_NWAdjDrivers!AB$9:AB$37,MATCH($F331,Inp_NWAdjDrivers!$F$9:$F$37,0))</f>
        <v>4.5413085241853999</v>
      </c>
      <c r="AC331" s="53">
        <f>INDEX(Inp_NWAdjDrivers!AC$9:AC$37,MATCH($F331,Inp_NWAdjDrivers!$F$9:$F$37,0))</f>
        <v>4.7798867029024148</v>
      </c>
      <c r="AD331" s="53">
        <f>INDEX(Inp_NWAdjDrivers!AD$9:AD$37,MATCH($F331,Inp_NWAdjDrivers!$F$9:$F$37,0))</f>
        <v>4.8599699526310305</v>
      </c>
      <c r="AE331" s="53">
        <f>INDEX(Inp_NWAdjDrivers!AE$9:AE$37,MATCH($F331,Inp_NWAdjDrivers!$F$9:$F$37,0))</f>
        <v>4.7108300541087473</v>
      </c>
      <c r="AF331" s="53">
        <f>INDEX(Inp_NWAdjDrivers!AF$9:AF$37,MATCH($F331,Inp_NWAdjDrivers!$F$9:$F$37,0))</f>
        <v>4.6568997028323871</v>
      </c>
      <c r="AG331" s="53">
        <f>INDEX(Inp_NWAdjDrivers!AG$9:AG$37,MATCH($F331,Inp_NWAdjDrivers!$F$9:$F$37,0))</f>
        <v>4.3604917253619329</v>
      </c>
      <c r="AH331" s="53">
        <f>INDEX(Inp_NWAdjDrivers!AH$9:AH$37,MATCH($F331,Inp_NWAdjDrivers!$F$9:$F$37,0))</f>
        <v>4.0581398187365689</v>
      </c>
      <c r="AI331" s="53">
        <f>INDEX(Inp_NWAdjDrivers!AI$9:AI$37,MATCH($F331,Inp_NWAdjDrivers!$F$9:$F$37,0))</f>
        <v>3.8049205638634436</v>
      </c>
      <c r="AJ331" s="53">
        <f>INDEX(Inp_NWAdjDrivers!AJ$9:AJ$37,MATCH($F331,Inp_NWAdjDrivers!$F$9:$F$37,0))</f>
        <v>3.3611946668841313</v>
      </c>
      <c r="AK331" s="53">
        <f>INDEX(Inp_NWAdjDrivers!AK$9:AK$37,MATCH($F331,Inp_NWAdjDrivers!$F$9:$F$37,0))</f>
        <v>2.9561544508207511</v>
      </c>
    </row>
    <row r="332" spans="5:37" ht="14.2" customHeight="1">
      <c r="E332" s="2" t="s">
        <v>30</v>
      </c>
      <c r="F332" s="2" t="s">
        <v>232</v>
      </c>
      <c r="G332" s="2" t="s">
        <v>237</v>
      </c>
      <c r="J332" s="2" t="str">
        <f t="shared" si="105"/>
        <v>NWEmergency CSVCSV Totex (smoothed)</v>
      </c>
      <c r="T332" s="53" t="e">
        <f>T$102</f>
        <v>#VALUE!</v>
      </c>
      <c r="U332" s="53" t="e">
        <f t="shared" ref="U332:AK332" si="106">U$102</f>
        <v>#VALUE!</v>
      </c>
      <c r="V332" s="53" t="e">
        <f t="shared" si="106"/>
        <v>#VALUE!</v>
      </c>
      <c r="W332" s="53" t="e">
        <f t="shared" si="106"/>
        <v>#VALUE!</v>
      </c>
      <c r="X332" s="53" t="e">
        <f t="shared" si="106"/>
        <v>#VALUE!</v>
      </c>
      <c r="Y332" s="53">
        <f t="shared" si="106"/>
        <v>1379250.7894775441</v>
      </c>
      <c r="Z332" s="53">
        <f t="shared" si="106"/>
        <v>1412503.3045443289</v>
      </c>
      <c r="AA332" s="53">
        <f t="shared" si="106"/>
        <v>1411877.3633273395</v>
      </c>
      <c r="AB332" s="53">
        <f t="shared" si="106"/>
        <v>1430581.0572285918</v>
      </c>
      <c r="AC332" s="53">
        <f t="shared" si="106"/>
        <v>1412962.8455471201</v>
      </c>
      <c r="AD332" s="53">
        <f t="shared" si="106"/>
        <v>1417322.5618821424</v>
      </c>
      <c r="AE332" s="53">
        <f t="shared" si="106"/>
        <v>1417210.8231250935</v>
      </c>
      <c r="AF332" s="53">
        <f t="shared" si="106"/>
        <v>1417115.9278035718</v>
      </c>
      <c r="AG332" s="53">
        <f t="shared" si="106"/>
        <v>1415324.0441673293</v>
      </c>
      <c r="AH332" s="53">
        <f t="shared" si="106"/>
        <v>1413519.2464468514</v>
      </c>
      <c r="AI332" s="53">
        <f t="shared" si="106"/>
        <v>1411717.6764100636</v>
      </c>
      <c r="AJ332" s="53">
        <f t="shared" si="106"/>
        <v>1409893.7721705211</v>
      </c>
      <c r="AK332" s="53">
        <f t="shared" si="106"/>
        <v>1408078.2229073986</v>
      </c>
    </row>
    <row r="333" spans="5:37" ht="14.2" customHeight="1">
      <c r="E333" s="2" t="s">
        <v>30</v>
      </c>
      <c r="F333" s="66" t="s">
        <v>166</v>
      </c>
      <c r="G333" s="2" t="s">
        <v>237</v>
      </c>
      <c r="J333" s="2" t="str">
        <f t="shared" si="105"/>
        <v>NWTotal external condition reports
(service condition + mains condition)CSV Totex (smoothed)</v>
      </c>
      <c r="T333" s="53" t="str">
        <f>INDEX(Inp_NWAdjDrivers!T$9:T$37,MATCH($F333,Inp_NWAdjDrivers!$F$9:$F$37,0))</f>
        <v/>
      </c>
      <c r="U333" s="53" t="str">
        <f>INDEX(Inp_NWAdjDrivers!U$9:U$37,MATCH($F333,Inp_NWAdjDrivers!$F$9:$F$37,0))</f>
        <v/>
      </c>
      <c r="V333" s="53" t="str">
        <f>INDEX(Inp_NWAdjDrivers!V$9:V$37,MATCH($F333,Inp_NWAdjDrivers!$F$9:$F$37,0))</f>
        <v/>
      </c>
      <c r="W333" s="53" t="str">
        <f>INDEX(Inp_NWAdjDrivers!W$9:W$37,MATCH($F333,Inp_NWAdjDrivers!$F$9:$F$37,0))</f>
        <v/>
      </c>
      <c r="X333" s="53" t="str">
        <f>INDEX(Inp_NWAdjDrivers!X$9:X$37,MATCH($F333,Inp_NWAdjDrivers!$F$9:$F$37,0))</f>
        <v/>
      </c>
      <c r="Y333" s="53">
        <f>INDEX(Inp_NWAdjDrivers!Y$9:Y$37,MATCH($F333,Inp_NWAdjDrivers!$F$9:$F$37,0))</f>
        <v>19318</v>
      </c>
      <c r="Z333" s="53">
        <f>INDEX(Inp_NWAdjDrivers!Z$9:Z$37,MATCH($F333,Inp_NWAdjDrivers!$F$9:$F$37,0))</f>
        <v>20345</v>
      </c>
      <c r="AA333" s="53">
        <f>INDEX(Inp_NWAdjDrivers!AA$9:AA$37,MATCH($F333,Inp_NWAdjDrivers!$F$9:$F$37,0))</f>
        <v>19898</v>
      </c>
      <c r="AB333" s="53">
        <f>INDEX(Inp_NWAdjDrivers!AB$9:AB$37,MATCH($F333,Inp_NWAdjDrivers!$F$9:$F$37,0))</f>
        <v>21694</v>
      </c>
      <c r="AC333" s="53">
        <f>INDEX(Inp_NWAdjDrivers!AC$9:AC$37,MATCH($F333,Inp_NWAdjDrivers!$F$9:$F$37,0))</f>
        <v>21142</v>
      </c>
      <c r="AD333" s="53">
        <f>INDEX(Inp_NWAdjDrivers!AD$9:AD$37,MATCH($F333,Inp_NWAdjDrivers!$F$9:$F$37,0))</f>
        <v>21245</v>
      </c>
      <c r="AE333" s="53">
        <f>INDEX(Inp_NWAdjDrivers!AE$9:AE$37,MATCH($F333,Inp_NWAdjDrivers!$F$9:$F$37,0))</f>
        <v>21033</v>
      </c>
      <c r="AF333" s="53">
        <f>INDEX(Inp_NWAdjDrivers!AF$9:AF$37,MATCH($F333,Inp_NWAdjDrivers!$F$9:$F$37,0))</f>
        <v>20822</v>
      </c>
      <c r="AG333" s="53">
        <f>INDEX(Inp_NWAdjDrivers!AG$9:AG$37,MATCH($F333,Inp_NWAdjDrivers!$F$9:$F$37,0))</f>
        <v>20790</v>
      </c>
      <c r="AH333" s="53">
        <f>INDEX(Inp_NWAdjDrivers!AH$9:AH$37,MATCH($F333,Inp_NWAdjDrivers!$F$9:$F$37,0))</f>
        <v>20451</v>
      </c>
      <c r="AI333" s="53">
        <f>INDEX(Inp_NWAdjDrivers!AI$9:AI$37,MATCH($F333,Inp_NWAdjDrivers!$F$9:$F$37,0))</f>
        <v>20098</v>
      </c>
      <c r="AJ333" s="53">
        <f>INDEX(Inp_NWAdjDrivers!AJ$9:AJ$37,MATCH($F333,Inp_NWAdjDrivers!$F$9:$F$37,0))</f>
        <v>19694</v>
      </c>
      <c r="AK333" s="53">
        <f>INDEX(Inp_NWAdjDrivers!AK$9:AK$37,MATCH($F333,Inp_NWAdjDrivers!$F$9:$F$37,0))</f>
        <v>19287</v>
      </c>
    </row>
    <row r="334" spans="5:37" ht="14.2" customHeight="1">
      <c r="E334" s="2" t="s">
        <v>30</v>
      </c>
      <c r="F334" s="2" t="s">
        <v>230</v>
      </c>
      <c r="G334" s="2" t="s">
        <v>237</v>
      </c>
      <c r="J334" s="2" t="str">
        <f t="shared" si="105"/>
        <v>NWMaintenance MEAVCSV Totex (smoothed)</v>
      </c>
      <c r="T334" s="53" t="str">
        <f>INDEX(Inp_NWAdjDrivers!T$9:T$37,MATCH($F334,Inp_NWAdjDrivers!$F$9:$F$37,0))</f>
        <v/>
      </c>
      <c r="U334" s="53" t="str">
        <f>INDEX(Inp_NWAdjDrivers!U$9:U$37,MATCH($F334,Inp_NWAdjDrivers!$F$9:$F$37,0))</f>
        <v/>
      </c>
      <c r="V334" s="53" t="str">
        <f>INDEX(Inp_NWAdjDrivers!V$9:V$37,MATCH($F334,Inp_NWAdjDrivers!$F$9:$F$37,0))</f>
        <v/>
      </c>
      <c r="W334" s="53" t="str">
        <f>INDEX(Inp_NWAdjDrivers!W$9:W$37,MATCH($F334,Inp_NWAdjDrivers!$F$9:$F$37,0))</f>
        <v/>
      </c>
      <c r="X334" s="53" t="str">
        <f>INDEX(Inp_NWAdjDrivers!X$9:X$37,MATCH($F334,Inp_NWAdjDrivers!$F$9:$F$37,0))</f>
        <v/>
      </c>
      <c r="Y334" s="53">
        <f>INDEX(Inp_NWAdjDrivers!Y$9:Y$37,MATCH($F334,Inp_NWAdjDrivers!$F$9:$F$37,0))</f>
        <v>4083.1812800493417</v>
      </c>
      <c r="Z334" s="53">
        <f>INDEX(Inp_NWAdjDrivers!Z$9:Z$37,MATCH($F334,Inp_NWAdjDrivers!$F$9:$F$37,0))</f>
        <v>4075.2610969821662</v>
      </c>
      <c r="AA334" s="53">
        <f>INDEX(Inp_NWAdjDrivers!AA$9:AA$37,MATCH($F334,Inp_NWAdjDrivers!$F$9:$F$37,0))</f>
        <v>4051.8307721888887</v>
      </c>
      <c r="AB334" s="53">
        <f>INDEX(Inp_NWAdjDrivers!AB$9:AB$37,MATCH($F334,Inp_NWAdjDrivers!$F$9:$F$37,0))</f>
        <v>4051.8722676819643</v>
      </c>
      <c r="AC334" s="53">
        <f>INDEX(Inp_NWAdjDrivers!AC$9:AC$37,MATCH($F334,Inp_NWAdjDrivers!$F$9:$F$37,0))</f>
        <v>4047.5043910833338</v>
      </c>
      <c r="AD334" s="53">
        <f>INDEX(Inp_NWAdjDrivers!AD$9:AD$37,MATCH($F334,Inp_NWAdjDrivers!$F$9:$F$37,0))</f>
        <v>4041.3910774112646</v>
      </c>
      <c r="AE334" s="53">
        <f>INDEX(Inp_NWAdjDrivers!AE$9:AE$37,MATCH($F334,Inp_NWAdjDrivers!$F$9:$F$37,0))</f>
        <v>4042.1721659444311</v>
      </c>
      <c r="AF334" s="53">
        <f>INDEX(Inp_NWAdjDrivers!AF$9:AF$37,MATCH($F334,Inp_NWAdjDrivers!$F$9:$F$37,0))</f>
        <v>4042.5366739265737</v>
      </c>
      <c r="AG334" s="53">
        <f>INDEX(Inp_NWAdjDrivers!AG$9:AG$37,MATCH($F334,Inp_NWAdjDrivers!$F$9:$F$37,0))</f>
        <v>4042.5366739265728</v>
      </c>
      <c r="AH334" s="53">
        <f>INDEX(Inp_NWAdjDrivers!AH$9:AH$37,MATCH($F334,Inp_NWAdjDrivers!$F$9:$F$37,0))</f>
        <v>4042.5366739265737</v>
      </c>
      <c r="AI334" s="53">
        <f>INDEX(Inp_NWAdjDrivers!AI$9:AI$37,MATCH($F334,Inp_NWAdjDrivers!$F$9:$F$37,0))</f>
        <v>4042.5366739265737</v>
      </c>
      <c r="AJ334" s="53">
        <f>INDEX(Inp_NWAdjDrivers!AJ$9:AJ$37,MATCH($F334,Inp_NWAdjDrivers!$F$9:$F$37,0))</f>
        <v>4042.5366739265728</v>
      </c>
      <c r="AK334" s="53">
        <f>INDEX(Inp_NWAdjDrivers!AK$9:AK$37,MATCH($F334,Inp_NWAdjDrivers!$F$9:$F$37,0))</f>
        <v>4042.5366739265737</v>
      </c>
    </row>
    <row r="335" spans="5:37" ht="14.2" customHeight="1">
      <c r="E335" s="2" t="s">
        <v>30</v>
      </c>
      <c r="F335" s="2" t="s">
        <v>168</v>
      </c>
      <c r="G335" s="2" t="s">
        <v>237</v>
      </c>
      <c r="J335" s="2" t="str">
        <f t="shared" si="105"/>
        <v>NWMEAVCSV Totex (smoothed)</v>
      </c>
      <c r="T335" s="53" t="str">
        <f>INDEX(Inp_NWAdjDrivers!T$9:T$37,MATCH($F335,Inp_NWAdjDrivers!$F$9:$F$37,0))</f>
        <v/>
      </c>
      <c r="U335" s="53" t="str">
        <f>INDEX(Inp_NWAdjDrivers!U$9:U$37,MATCH($F335,Inp_NWAdjDrivers!$F$9:$F$37,0))</f>
        <v/>
      </c>
      <c r="V335" s="53" t="str">
        <f>INDEX(Inp_NWAdjDrivers!V$9:V$37,MATCH($F335,Inp_NWAdjDrivers!$F$9:$F$37,0))</f>
        <v/>
      </c>
      <c r="W335" s="53" t="str">
        <f>INDEX(Inp_NWAdjDrivers!W$9:W$37,MATCH($F335,Inp_NWAdjDrivers!$F$9:$F$37,0))</f>
        <v/>
      </c>
      <c r="X335" s="53" t="str">
        <f>INDEX(Inp_NWAdjDrivers!X$9:X$37,MATCH($F335,Inp_NWAdjDrivers!$F$9:$F$37,0))</f>
        <v/>
      </c>
      <c r="Y335" s="53">
        <f>INDEX(Inp_NWAdjDrivers!Y$9:Y$37,MATCH($F335,Inp_NWAdjDrivers!$F$9:$F$37,0))</f>
        <v>10494.96370307227</v>
      </c>
      <c r="Z335" s="53">
        <f>INDEX(Inp_NWAdjDrivers!Z$9:Z$37,MATCH($F335,Inp_NWAdjDrivers!$F$9:$F$37,0))</f>
        <v>10450.992752317376</v>
      </c>
      <c r="AA335" s="53">
        <f>INDEX(Inp_NWAdjDrivers!AA$9:AA$37,MATCH($F335,Inp_NWAdjDrivers!$F$9:$F$37,0))</f>
        <v>10437.276296935084</v>
      </c>
      <c r="AB335" s="53">
        <f>INDEX(Inp_NWAdjDrivers!AB$9:AB$37,MATCH($F335,Inp_NWAdjDrivers!$F$9:$F$37,0))</f>
        <v>10423.727486232205</v>
      </c>
      <c r="AC335" s="53">
        <f>INDEX(Inp_NWAdjDrivers!AC$9:AC$37,MATCH($F335,Inp_NWAdjDrivers!$F$9:$F$37,0))</f>
        <v>10381.964372090091</v>
      </c>
      <c r="AD335" s="53">
        <f>INDEX(Inp_NWAdjDrivers!AD$9:AD$37,MATCH($F335,Inp_NWAdjDrivers!$F$9:$F$37,0))</f>
        <v>10351.897135164842</v>
      </c>
      <c r="AE335" s="53">
        <f>INDEX(Inp_NWAdjDrivers!AE$9:AE$37,MATCH($F335,Inp_NWAdjDrivers!$F$9:$F$37,0))</f>
        <v>10310.878692527405</v>
      </c>
      <c r="AF335" s="53">
        <f>INDEX(Inp_NWAdjDrivers!AF$9:AF$37,MATCH($F335,Inp_NWAdjDrivers!$F$9:$F$37,0))</f>
        <v>10265.682742317911</v>
      </c>
      <c r="AG335" s="53">
        <f>INDEX(Inp_NWAdjDrivers!AG$9:AG$37,MATCH($F335,Inp_NWAdjDrivers!$F$9:$F$37,0))</f>
        <v>10241.030631738886</v>
      </c>
      <c r="AH335" s="53">
        <f>INDEX(Inp_NWAdjDrivers!AH$9:AH$37,MATCH($F335,Inp_NWAdjDrivers!$F$9:$F$37,0))</f>
        <v>10216.193880200772</v>
      </c>
      <c r="AI335" s="53">
        <f>INDEX(Inp_NWAdjDrivers!AI$9:AI$37,MATCH($F335,Inp_NWAdjDrivers!$F$9:$F$37,0))</f>
        <v>10191.119733143822</v>
      </c>
      <c r="AJ335" s="53">
        <f>INDEX(Inp_NWAdjDrivers!AJ$9:AJ$37,MATCH($F335,Inp_NWAdjDrivers!$F$9:$F$37,0))</f>
        <v>10165.457715439803</v>
      </c>
      <c r="AK335" s="53">
        <f>INDEX(Inp_NWAdjDrivers!AK$9:AK$37,MATCH($F335,Inp_NWAdjDrivers!$F$9:$F$37,0))</f>
        <v>10139.769320455916</v>
      </c>
    </row>
    <row r="336" spans="5:37" ht="14.2" customHeight="1">
      <c r="E336" s="2" t="s">
        <v>30</v>
      </c>
      <c r="F336" s="3" t="s">
        <v>202</v>
      </c>
      <c r="G336" s="3" t="str">
        <f>G335</f>
        <v>CSV Totex (smoothed)</v>
      </c>
      <c r="H336" s="3"/>
      <c r="J336" s="2" t="str">
        <f>E336&amp;$G336&amp;""&amp;H336</f>
        <v>NWCSV Totex (smoothed)</v>
      </c>
      <c r="T336" s="53" t="e">
        <f t="shared" ref="T336:AK336" si="107">T329^$R$63*T330^$R$64*T331^$R$65*T332^$R$66*T333^$R$67*T334^$R$68*T335^$R$69</f>
        <v>#VALUE!</v>
      </c>
      <c r="U336" s="53" t="e">
        <f t="shared" si="107"/>
        <v>#VALUE!</v>
      </c>
      <c r="V336" s="53" t="e">
        <f t="shared" si="107"/>
        <v>#VALUE!</v>
      </c>
      <c r="W336" s="53" t="e">
        <f t="shared" si="107"/>
        <v>#VALUE!</v>
      </c>
      <c r="X336" s="53" t="e">
        <f t="shared" si="107"/>
        <v>#VALUE!</v>
      </c>
      <c r="Y336" s="53">
        <f t="shared" si="107"/>
        <v>1128.279435613752</v>
      </c>
      <c r="Z336" s="53">
        <f t="shared" si="107"/>
        <v>1049.7152728719213</v>
      </c>
      <c r="AA336" s="53">
        <f t="shared" si="107"/>
        <v>1175.0997099228032</v>
      </c>
      <c r="AB336" s="53">
        <f t="shared" si="107"/>
        <v>1091.7458505576415</v>
      </c>
      <c r="AC336" s="53">
        <f t="shared" si="107"/>
        <v>1097.1435726905675</v>
      </c>
      <c r="AD336" s="53">
        <f t="shared" si="107"/>
        <v>1072.7810891299778</v>
      </c>
      <c r="AE336" s="53">
        <f t="shared" si="107"/>
        <v>1247.0494043869885</v>
      </c>
      <c r="AF336" s="53">
        <f t="shared" si="107"/>
        <v>1284.2592593931413</v>
      </c>
      <c r="AG336" s="53">
        <f t="shared" si="107"/>
        <v>1140.6594379435105</v>
      </c>
      <c r="AH336" s="53">
        <f t="shared" si="107"/>
        <v>1134.6204771105267</v>
      </c>
      <c r="AI336" s="53">
        <f t="shared" si="107"/>
        <v>1129.1933535964472</v>
      </c>
      <c r="AJ336" s="53">
        <f t="shared" si="107"/>
        <v>1109.3106578850818</v>
      </c>
      <c r="AK336" s="53">
        <f t="shared" si="107"/>
        <v>1096.7663211860595</v>
      </c>
    </row>
    <row r="337" spans="5:37" ht="14.2" customHeight="1">
      <c r="T337" s="67"/>
      <c r="U337" s="67"/>
      <c r="V337" s="67"/>
      <c r="W337" s="67"/>
      <c r="X337" s="67"/>
      <c r="Y337" s="67"/>
      <c r="Z337" s="67"/>
      <c r="AA337" s="67"/>
      <c r="AB337" s="67"/>
      <c r="AC337" s="67"/>
      <c r="AD337" s="67"/>
      <c r="AE337" s="67"/>
      <c r="AF337" s="67"/>
      <c r="AG337" s="67"/>
      <c r="AH337" s="67"/>
      <c r="AI337" s="67"/>
      <c r="AJ337" s="67"/>
      <c r="AK337" s="67"/>
    </row>
    <row r="338" spans="5:37" ht="14.2" customHeight="1">
      <c r="E338" s="2" t="s">
        <v>30</v>
      </c>
      <c r="F338" s="2" t="s">
        <v>169</v>
      </c>
      <c r="G338" s="2" t="s">
        <v>238</v>
      </c>
      <c r="J338" s="2" t="str">
        <f t="shared" ref="J338:J340" si="108">E338&amp;$F338&amp;""&amp;G338&amp;""&amp;H338</f>
        <v>NWCapex synthetic costs - Mains (smoothed)CSV Capex (smoothed)</v>
      </c>
      <c r="T338" s="53" t="str">
        <f>INDEX(Inp_NWAdjDrivers!T$9:T$37,MATCH($F338,Inp_NWAdjDrivers!$F$9:$F$37,0))</f>
        <v/>
      </c>
      <c r="U338" s="53" t="str">
        <f>INDEX(Inp_NWAdjDrivers!U$9:U$37,MATCH($F338,Inp_NWAdjDrivers!$F$9:$F$37,0))</f>
        <v/>
      </c>
      <c r="V338" s="53" t="str">
        <f>INDEX(Inp_NWAdjDrivers!V$9:V$37,MATCH($F338,Inp_NWAdjDrivers!$F$9:$F$37,0))</f>
        <v/>
      </c>
      <c r="W338" s="53" t="str">
        <f>INDEX(Inp_NWAdjDrivers!W$9:W$37,MATCH($F338,Inp_NWAdjDrivers!$F$9:$F$37,0))</f>
        <v/>
      </c>
      <c r="X338" s="53" t="str">
        <f>INDEX(Inp_NWAdjDrivers!X$9:X$37,MATCH($F338,Inp_NWAdjDrivers!$F$9:$F$37,0))</f>
        <v/>
      </c>
      <c r="Y338" s="53">
        <f>INDEX(Inp_NWAdjDrivers!Y$9:Y$37,MATCH($F338,Inp_NWAdjDrivers!$F$9:$F$37,0))</f>
        <v>1.102294687324346</v>
      </c>
      <c r="Z338" s="53">
        <f>INDEX(Inp_NWAdjDrivers!Z$9:Z$37,MATCH($F338,Inp_NWAdjDrivers!$F$9:$F$37,0))</f>
        <v>0.9779654987926778</v>
      </c>
      <c r="AA338" s="53">
        <f>INDEX(Inp_NWAdjDrivers!AA$9:AA$37,MATCH($F338,Inp_NWAdjDrivers!$F$9:$F$37,0))</f>
        <v>0.91513699940413562</v>
      </c>
      <c r="AB338" s="53">
        <f>INDEX(Inp_NWAdjDrivers!AB$9:AB$37,MATCH($F338,Inp_NWAdjDrivers!$F$9:$F$37,0))</f>
        <v>0.76917914499695439</v>
      </c>
      <c r="AC338" s="53">
        <f>INDEX(Inp_NWAdjDrivers!AC$9:AC$37,MATCH($F338,Inp_NWAdjDrivers!$F$9:$F$37,0))</f>
        <v>0.84218972066073139</v>
      </c>
      <c r="AD338" s="53">
        <f>INDEX(Inp_NWAdjDrivers!AD$9:AD$37,MATCH($F338,Inp_NWAdjDrivers!$F$9:$F$37,0))</f>
        <v>0.92086019143578923</v>
      </c>
      <c r="AE338" s="53">
        <f>INDEX(Inp_NWAdjDrivers!AE$9:AE$37,MATCH($F338,Inp_NWAdjDrivers!$F$9:$F$37,0))</f>
        <v>1.307002941355323</v>
      </c>
      <c r="AF338" s="53">
        <f>INDEX(Inp_NWAdjDrivers!AF$9:AF$37,MATCH($F338,Inp_NWAdjDrivers!$F$9:$F$37,0))</f>
        <v>1.7924655858804148</v>
      </c>
      <c r="AG338" s="53">
        <f>INDEX(Inp_NWAdjDrivers!AG$9:AG$37,MATCH($F338,Inp_NWAdjDrivers!$F$9:$F$37,0))</f>
        <v>1.7876500094159176</v>
      </c>
      <c r="AH338" s="53">
        <f>INDEX(Inp_NWAdjDrivers!AH$9:AH$37,MATCH($F338,Inp_NWAdjDrivers!$F$9:$F$37,0))</f>
        <v>1.7576774683232543</v>
      </c>
      <c r="AI338" s="53">
        <f>INDEX(Inp_NWAdjDrivers!AI$9:AI$37,MATCH($F338,Inp_NWAdjDrivers!$F$9:$F$37,0))</f>
        <v>1.6848075487098704</v>
      </c>
      <c r="AJ338" s="53">
        <f>INDEX(Inp_NWAdjDrivers!AJ$9:AJ$37,MATCH($F338,Inp_NWAdjDrivers!$F$9:$F$37,0))</f>
        <v>1.4302674063970966</v>
      </c>
      <c r="AK338" s="53">
        <f>INDEX(Inp_NWAdjDrivers!AK$9:AK$37,MATCH($F338,Inp_NWAdjDrivers!$F$9:$F$37,0))</f>
        <v>1.3137460066368682</v>
      </c>
    </row>
    <row r="339" spans="5:37" ht="14.2" customHeight="1">
      <c r="E339" s="2" t="s">
        <v>30</v>
      </c>
      <c r="F339" s="2" t="s">
        <v>170</v>
      </c>
      <c r="G339" s="2" t="s">
        <v>238</v>
      </c>
      <c r="J339" s="2" t="str">
        <f t="shared" si="108"/>
        <v>NWCapex synthetic costs - Connections (smoothed)CSV Capex (smoothed)</v>
      </c>
      <c r="T339" s="53" t="str">
        <f>INDEX(Inp_NWAdjDrivers!T$9:T$37,MATCH($F339,Inp_NWAdjDrivers!$F$9:$F$37,0))</f>
        <v/>
      </c>
      <c r="U339" s="53" t="str">
        <f>INDEX(Inp_NWAdjDrivers!U$9:U$37,MATCH($F339,Inp_NWAdjDrivers!$F$9:$F$37,0))</f>
        <v/>
      </c>
      <c r="V339" s="53" t="str">
        <f>INDEX(Inp_NWAdjDrivers!V$9:V$37,MATCH($F339,Inp_NWAdjDrivers!$F$9:$F$37,0))</f>
        <v/>
      </c>
      <c r="W339" s="53" t="str">
        <f>INDEX(Inp_NWAdjDrivers!W$9:W$37,MATCH($F339,Inp_NWAdjDrivers!$F$9:$F$37,0))</f>
        <v/>
      </c>
      <c r="X339" s="53" t="str">
        <f>INDEX(Inp_NWAdjDrivers!X$9:X$37,MATCH($F339,Inp_NWAdjDrivers!$F$9:$F$37,0))</f>
        <v/>
      </c>
      <c r="Y339" s="53">
        <f>INDEX(Inp_NWAdjDrivers!Y$9:Y$37,MATCH($F339,Inp_NWAdjDrivers!$F$9:$F$37,0))</f>
        <v>4.8404244408840347</v>
      </c>
      <c r="Z339" s="53">
        <f>INDEX(Inp_NWAdjDrivers!Z$9:Z$37,MATCH($F339,Inp_NWAdjDrivers!$F$9:$F$37,0))</f>
        <v>4.264264518366689</v>
      </c>
      <c r="AA339" s="53">
        <f>INDEX(Inp_NWAdjDrivers!AA$9:AA$37,MATCH($F339,Inp_NWAdjDrivers!$F$9:$F$37,0))</f>
        <v>4.2927278954921047</v>
      </c>
      <c r="AB339" s="53">
        <f>INDEX(Inp_NWAdjDrivers!AB$9:AB$37,MATCH($F339,Inp_NWAdjDrivers!$F$9:$F$37,0))</f>
        <v>4.5413085241853999</v>
      </c>
      <c r="AC339" s="53">
        <f>INDEX(Inp_NWAdjDrivers!AC$9:AC$37,MATCH($F339,Inp_NWAdjDrivers!$F$9:$F$37,0))</f>
        <v>4.7798867029024148</v>
      </c>
      <c r="AD339" s="53">
        <f>INDEX(Inp_NWAdjDrivers!AD$9:AD$37,MATCH($F339,Inp_NWAdjDrivers!$F$9:$F$37,0))</f>
        <v>4.8599699526310305</v>
      </c>
      <c r="AE339" s="53">
        <f>INDEX(Inp_NWAdjDrivers!AE$9:AE$37,MATCH($F339,Inp_NWAdjDrivers!$F$9:$F$37,0))</f>
        <v>4.7108300541087473</v>
      </c>
      <c r="AF339" s="53">
        <f>INDEX(Inp_NWAdjDrivers!AF$9:AF$37,MATCH($F339,Inp_NWAdjDrivers!$F$9:$F$37,0))</f>
        <v>4.6568997028323871</v>
      </c>
      <c r="AG339" s="53">
        <f>INDEX(Inp_NWAdjDrivers!AG$9:AG$37,MATCH($F339,Inp_NWAdjDrivers!$F$9:$F$37,0))</f>
        <v>4.3604917253619329</v>
      </c>
      <c r="AH339" s="53">
        <f>INDEX(Inp_NWAdjDrivers!AH$9:AH$37,MATCH($F339,Inp_NWAdjDrivers!$F$9:$F$37,0))</f>
        <v>4.0581398187365689</v>
      </c>
      <c r="AI339" s="53">
        <f>INDEX(Inp_NWAdjDrivers!AI$9:AI$37,MATCH($F339,Inp_NWAdjDrivers!$F$9:$F$37,0))</f>
        <v>3.8049205638634436</v>
      </c>
      <c r="AJ339" s="53">
        <f>INDEX(Inp_NWAdjDrivers!AJ$9:AJ$37,MATCH($F339,Inp_NWAdjDrivers!$F$9:$F$37,0))</f>
        <v>3.3611946668841313</v>
      </c>
      <c r="AK339" s="53">
        <f>INDEX(Inp_NWAdjDrivers!AK$9:AK$37,MATCH($F339,Inp_NWAdjDrivers!$F$9:$F$37,0))</f>
        <v>2.9561544508207511</v>
      </c>
    </row>
    <row r="340" spans="5:37" ht="14.2" customHeight="1">
      <c r="E340" s="2" t="s">
        <v>30</v>
      </c>
      <c r="F340" s="2" t="s">
        <v>168</v>
      </c>
      <c r="G340" s="2" t="s">
        <v>238</v>
      </c>
      <c r="J340" s="2" t="str">
        <f t="shared" si="108"/>
        <v>NWMEAVCSV Capex (smoothed)</v>
      </c>
      <c r="T340" s="53" t="str">
        <f>INDEX(Inp_NWAdjDrivers!T$9:T$37,MATCH($F340,Inp_NWAdjDrivers!$F$9:$F$37,0))</f>
        <v/>
      </c>
      <c r="U340" s="53" t="str">
        <f>INDEX(Inp_NWAdjDrivers!U$9:U$37,MATCH($F340,Inp_NWAdjDrivers!$F$9:$F$37,0))</f>
        <v/>
      </c>
      <c r="V340" s="53" t="str">
        <f>INDEX(Inp_NWAdjDrivers!V$9:V$37,MATCH($F340,Inp_NWAdjDrivers!$F$9:$F$37,0))</f>
        <v/>
      </c>
      <c r="W340" s="53" t="str">
        <f>INDEX(Inp_NWAdjDrivers!W$9:W$37,MATCH($F340,Inp_NWAdjDrivers!$F$9:$F$37,0))</f>
        <v/>
      </c>
      <c r="X340" s="53" t="str">
        <f>INDEX(Inp_NWAdjDrivers!X$9:X$37,MATCH($F340,Inp_NWAdjDrivers!$F$9:$F$37,0))</f>
        <v/>
      </c>
      <c r="Y340" s="53">
        <f>INDEX(Inp_NWAdjDrivers!Y$9:Y$37,MATCH($F340,Inp_NWAdjDrivers!$F$9:$F$37,0))</f>
        <v>10494.96370307227</v>
      </c>
      <c r="Z340" s="53">
        <f>INDEX(Inp_NWAdjDrivers!Z$9:Z$37,MATCH($F340,Inp_NWAdjDrivers!$F$9:$F$37,0))</f>
        <v>10450.992752317376</v>
      </c>
      <c r="AA340" s="53">
        <f>INDEX(Inp_NWAdjDrivers!AA$9:AA$37,MATCH($F340,Inp_NWAdjDrivers!$F$9:$F$37,0))</f>
        <v>10437.276296935084</v>
      </c>
      <c r="AB340" s="53">
        <f>INDEX(Inp_NWAdjDrivers!AB$9:AB$37,MATCH($F340,Inp_NWAdjDrivers!$F$9:$F$37,0))</f>
        <v>10423.727486232205</v>
      </c>
      <c r="AC340" s="53">
        <f>INDEX(Inp_NWAdjDrivers!AC$9:AC$37,MATCH($F340,Inp_NWAdjDrivers!$F$9:$F$37,0))</f>
        <v>10381.964372090091</v>
      </c>
      <c r="AD340" s="53">
        <f>INDEX(Inp_NWAdjDrivers!AD$9:AD$37,MATCH($F340,Inp_NWAdjDrivers!$F$9:$F$37,0))</f>
        <v>10351.897135164842</v>
      </c>
      <c r="AE340" s="53">
        <f>INDEX(Inp_NWAdjDrivers!AE$9:AE$37,MATCH($F340,Inp_NWAdjDrivers!$F$9:$F$37,0))</f>
        <v>10310.878692527405</v>
      </c>
      <c r="AF340" s="53">
        <f>INDEX(Inp_NWAdjDrivers!AF$9:AF$37,MATCH($F340,Inp_NWAdjDrivers!$F$9:$F$37,0))</f>
        <v>10265.682742317911</v>
      </c>
      <c r="AG340" s="53">
        <f>INDEX(Inp_NWAdjDrivers!AG$9:AG$37,MATCH($F340,Inp_NWAdjDrivers!$F$9:$F$37,0))</f>
        <v>10241.030631738886</v>
      </c>
      <c r="AH340" s="53">
        <f>INDEX(Inp_NWAdjDrivers!AH$9:AH$37,MATCH($F340,Inp_NWAdjDrivers!$F$9:$F$37,0))</f>
        <v>10216.193880200772</v>
      </c>
      <c r="AI340" s="53">
        <f>INDEX(Inp_NWAdjDrivers!AI$9:AI$37,MATCH($F340,Inp_NWAdjDrivers!$F$9:$F$37,0))</f>
        <v>10191.119733143822</v>
      </c>
      <c r="AJ340" s="53">
        <f>INDEX(Inp_NWAdjDrivers!AJ$9:AJ$37,MATCH($F340,Inp_NWAdjDrivers!$F$9:$F$37,0))</f>
        <v>10165.457715439803</v>
      </c>
      <c r="AK340" s="53">
        <f>INDEX(Inp_NWAdjDrivers!AK$9:AK$37,MATCH($F340,Inp_NWAdjDrivers!$F$9:$F$37,0))</f>
        <v>10139.769320455916</v>
      </c>
    </row>
    <row r="341" spans="5:37" ht="14.2" customHeight="1">
      <c r="E341" s="2" t="s">
        <v>30</v>
      </c>
      <c r="F341" s="3" t="s">
        <v>202</v>
      </c>
      <c r="G341" s="3" t="str">
        <f>G340</f>
        <v>CSV Capex (smoothed)</v>
      </c>
      <c r="H341" s="3"/>
      <c r="J341" s="2" t="str">
        <f>E341&amp;$G341&amp;""&amp;H341</f>
        <v>NWCSV Capex (smoothed)</v>
      </c>
      <c r="T341" s="53" t="e">
        <f t="shared" ref="T341:AK341" si="109">T338^$R$72*T339^$R$73*T340^$R$74</f>
        <v>#VALUE!</v>
      </c>
      <c r="U341" s="53" t="e">
        <f t="shared" si="109"/>
        <v>#VALUE!</v>
      </c>
      <c r="V341" s="53" t="e">
        <f t="shared" si="109"/>
        <v>#VALUE!</v>
      </c>
      <c r="W341" s="53" t="e">
        <f t="shared" si="109"/>
        <v>#VALUE!</v>
      </c>
      <c r="X341" s="53" t="e">
        <f t="shared" si="109"/>
        <v>#VALUE!</v>
      </c>
      <c r="Y341" s="53">
        <f t="shared" si="109"/>
        <v>933.8052387935254</v>
      </c>
      <c r="Z341" s="53">
        <f t="shared" si="109"/>
        <v>896.70834006379516</v>
      </c>
      <c r="AA341" s="53">
        <f t="shared" si="109"/>
        <v>892.87126537373547</v>
      </c>
      <c r="AB341" s="53">
        <f t="shared" si="109"/>
        <v>892.07786705753404</v>
      </c>
      <c r="AC341" s="53">
        <f t="shared" si="109"/>
        <v>906.00989723449561</v>
      </c>
      <c r="AD341" s="53">
        <f t="shared" si="109"/>
        <v>913.57394005677634</v>
      </c>
      <c r="AE341" s="53">
        <f t="shared" si="109"/>
        <v>928.20351322360125</v>
      </c>
      <c r="AF341" s="53">
        <f t="shared" si="109"/>
        <v>944.62219433396797</v>
      </c>
      <c r="AG341" s="53">
        <f t="shared" si="109"/>
        <v>928.86145711789209</v>
      </c>
      <c r="AH341" s="53">
        <f t="shared" si="109"/>
        <v>911.13114597191463</v>
      </c>
      <c r="AI341" s="53">
        <f t="shared" si="109"/>
        <v>893.55912604516925</v>
      </c>
      <c r="AJ341" s="53">
        <f t="shared" si="109"/>
        <v>856.81836885086648</v>
      </c>
      <c r="AK341" s="53">
        <f t="shared" si="109"/>
        <v>825.5299797422856</v>
      </c>
    </row>
    <row r="342" spans="5:37" ht="14.2" customHeight="1">
      <c r="T342" s="67"/>
      <c r="U342" s="67"/>
      <c r="V342" s="67"/>
      <c r="W342" s="67"/>
      <c r="X342" s="67"/>
      <c r="Y342" s="67"/>
      <c r="Z342" s="67"/>
      <c r="AA342" s="67"/>
      <c r="AB342" s="67"/>
      <c r="AC342" s="67"/>
      <c r="AD342" s="67"/>
      <c r="AE342" s="67"/>
      <c r="AF342" s="67"/>
      <c r="AG342" s="67"/>
      <c r="AH342" s="67"/>
      <c r="AI342" s="67"/>
      <c r="AJ342" s="67"/>
      <c r="AK342" s="67"/>
    </row>
    <row r="343" spans="5:37" ht="14.2" customHeight="1">
      <c r="E343" s="2" t="s">
        <v>30</v>
      </c>
      <c r="F343" s="2" t="s">
        <v>232</v>
      </c>
      <c r="G343" s="2" t="s">
        <v>240</v>
      </c>
      <c r="J343" s="2" t="str">
        <f t="shared" ref="J343:J347" si="110">E343&amp;$F343&amp;""&amp;G343&amp;""&amp;H343</f>
        <v>NWEmergency CSVCSV Opex Plus (smoothed)</v>
      </c>
      <c r="T343" s="53" t="e">
        <f>T$102</f>
        <v>#VALUE!</v>
      </c>
      <c r="U343" s="53" t="e">
        <f t="shared" ref="U343:AK343" si="111">U$102</f>
        <v>#VALUE!</v>
      </c>
      <c r="V343" s="53" t="e">
        <f t="shared" si="111"/>
        <v>#VALUE!</v>
      </c>
      <c r="W343" s="53" t="e">
        <f t="shared" si="111"/>
        <v>#VALUE!</v>
      </c>
      <c r="X343" s="53" t="e">
        <f t="shared" si="111"/>
        <v>#VALUE!</v>
      </c>
      <c r="Y343" s="53">
        <f t="shared" si="111"/>
        <v>1379250.7894775441</v>
      </c>
      <c r="Z343" s="53">
        <f t="shared" si="111"/>
        <v>1412503.3045443289</v>
      </c>
      <c r="AA343" s="53">
        <f t="shared" si="111"/>
        <v>1411877.3633273395</v>
      </c>
      <c r="AB343" s="53">
        <f t="shared" si="111"/>
        <v>1430581.0572285918</v>
      </c>
      <c r="AC343" s="53">
        <f t="shared" si="111"/>
        <v>1412962.8455471201</v>
      </c>
      <c r="AD343" s="53">
        <f t="shared" si="111"/>
        <v>1417322.5618821424</v>
      </c>
      <c r="AE343" s="53">
        <f t="shared" si="111"/>
        <v>1417210.8231250935</v>
      </c>
      <c r="AF343" s="53">
        <f t="shared" si="111"/>
        <v>1417115.9278035718</v>
      </c>
      <c r="AG343" s="53">
        <f t="shared" si="111"/>
        <v>1415324.0441673293</v>
      </c>
      <c r="AH343" s="53">
        <f t="shared" si="111"/>
        <v>1413519.2464468514</v>
      </c>
      <c r="AI343" s="53">
        <f t="shared" si="111"/>
        <v>1411717.6764100636</v>
      </c>
      <c r="AJ343" s="53">
        <f t="shared" si="111"/>
        <v>1409893.7721705211</v>
      </c>
      <c r="AK343" s="53">
        <f t="shared" si="111"/>
        <v>1408078.2229073986</v>
      </c>
    </row>
    <row r="344" spans="5:37" ht="14.2" customHeight="1">
      <c r="E344" s="2" t="s">
        <v>30</v>
      </c>
      <c r="F344" s="66" t="s">
        <v>166</v>
      </c>
      <c r="G344" s="2" t="s">
        <v>240</v>
      </c>
      <c r="J344" s="2" t="str">
        <f t="shared" si="110"/>
        <v>NWTotal external condition reports
(service condition + mains condition)CSV Opex Plus (smoothed)</v>
      </c>
      <c r="T344" s="53" t="str">
        <f>INDEX(Inp_NWAdjDrivers!T$9:T$37,MATCH($F344,Inp_NWAdjDrivers!$F$9:$F$37,0))</f>
        <v/>
      </c>
      <c r="U344" s="53" t="str">
        <f>INDEX(Inp_NWAdjDrivers!U$9:U$37,MATCH($F344,Inp_NWAdjDrivers!$F$9:$F$37,0))</f>
        <v/>
      </c>
      <c r="V344" s="53" t="str">
        <f>INDEX(Inp_NWAdjDrivers!V$9:V$37,MATCH($F344,Inp_NWAdjDrivers!$F$9:$F$37,0))</f>
        <v/>
      </c>
      <c r="W344" s="53" t="str">
        <f>INDEX(Inp_NWAdjDrivers!W$9:W$37,MATCH($F344,Inp_NWAdjDrivers!$F$9:$F$37,0))</f>
        <v/>
      </c>
      <c r="X344" s="53" t="str">
        <f>INDEX(Inp_NWAdjDrivers!X$9:X$37,MATCH($F344,Inp_NWAdjDrivers!$F$9:$F$37,0))</f>
        <v/>
      </c>
      <c r="Y344" s="53">
        <f>INDEX(Inp_NWAdjDrivers!Y$9:Y$37,MATCH($F344,Inp_NWAdjDrivers!$F$9:$F$37,0))</f>
        <v>19318</v>
      </c>
      <c r="Z344" s="53">
        <f>INDEX(Inp_NWAdjDrivers!Z$9:Z$37,MATCH($F344,Inp_NWAdjDrivers!$F$9:$F$37,0))</f>
        <v>20345</v>
      </c>
      <c r="AA344" s="53">
        <f>INDEX(Inp_NWAdjDrivers!AA$9:AA$37,MATCH($F344,Inp_NWAdjDrivers!$F$9:$F$37,0))</f>
        <v>19898</v>
      </c>
      <c r="AB344" s="53">
        <f>INDEX(Inp_NWAdjDrivers!AB$9:AB$37,MATCH($F344,Inp_NWAdjDrivers!$F$9:$F$37,0))</f>
        <v>21694</v>
      </c>
      <c r="AC344" s="53">
        <f>INDEX(Inp_NWAdjDrivers!AC$9:AC$37,MATCH($F344,Inp_NWAdjDrivers!$F$9:$F$37,0))</f>
        <v>21142</v>
      </c>
      <c r="AD344" s="53">
        <f>INDEX(Inp_NWAdjDrivers!AD$9:AD$37,MATCH($F344,Inp_NWAdjDrivers!$F$9:$F$37,0))</f>
        <v>21245</v>
      </c>
      <c r="AE344" s="53">
        <f>INDEX(Inp_NWAdjDrivers!AE$9:AE$37,MATCH($F344,Inp_NWAdjDrivers!$F$9:$F$37,0))</f>
        <v>21033</v>
      </c>
      <c r="AF344" s="53">
        <f>INDEX(Inp_NWAdjDrivers!AF$9:AF$37,MATCH($F344,Inp_NWAdjDrivers!$F$9:$F$37,0))</f>
        <v>20822</v>
      </c>
      <c r="AG344" s="53">
        <f>INDEX(Inp_NWAdjDrivers!AG$9:AG$37,MATCH($F344,Inp_NWAdjDrivers!$F$9:$F$37,0))</f>
        <v>20790</v>
      </c>
      <c r="AH344" s="53">
        <f>INDEX(Inp_NWAdjDrivers!AH$9:AH$37,MATCH($F344,Inp_NWAdjDrivers!$F$9:$F$37,0))</f>
        <v>20451</v>
      </c>
      <c r="AI344" s="53">
        <f>INDEX(Inp_NWAdjDrivers!AI$9:AI$37,MATCH($F344,Inp_NWAdjDrivers!$F$9:$F$37,0))</f>
        <v>20098</v>
      </c>
      <c r="AJ344" s="53">
        <f>INDEX(Inp_NWAdjDrivers!AJ$9:AJ$37,MATCH($F344,Inp_NWAdjDrivers!$F$9:$F$37,0))</f>
        <v>19694</v>
      </c>
      <c r="AK344" s="53">
        <f>INDEX(Inp_NWAdjDrivers!AK$9:AK$37,MATCH($F344,Inp_NWAdjDrivers!$F$9:$F$37,0))</f>
        <v>19287</v>
      </c>
    </row>
    <row r="345" spans="5:37" ht="14.2" customHeight="1">
      <c r="E345" s="2" t="s">
        <v>30</v>
      </c>
      <c r="F345" s="2" t="s">
        <v>230</v>
      </c>
      <c r="G345" s="2" t="s">
        <v>240</v>
      </c>
      <c r="J345" s="2" t="str">
        <f t="shared" si="110"/>
        <v>NWMaintenance MEAVCSV Opex Plus (smoothed)</v>
      </c>
      <c r="T345" s="53" t="str">
        <f>INDEX(Inp_NWAdjDrivers!T$9:T$37,MATCH($F345,Inp_NWAdjDrivers!$F$9:$F$37,0))</f>
        <v/>
      </c>
      <c r="U345" s="53" t="str">
        <f>INDEX(Inp_NWAdjDrivers!U$9:U$37,MATCH($F345,Inp_NWAdjDrivers!$F$9:$F$37,0))</f>
        <v/>
      </c>
      <c r="V345" s="53" t="str">
        <f>INDEX(Inp_NWAdjDrivers!V$9:V$37,MATCH($F345,Inp_NWAdjDrivers!$F$9:$F$37,0))</f>
        <v/>
      </c>
      <c r="W345" s="53" t="str">
        <f>INDEX(Inp_NWAdjDrivers!W$9:W$37,MATCH($F345,Inp_NWAdjDrivers!$F$9:$F$37,0))</f>
        <v/>
      </c>
      <c r="X345" s="53" t="str">
        <f>INDEX(Inp_NWAdjDrivers!X$9:X$37,MATCH($F345,Inp_NWAdjDrivers!$F$9:$F$37,0))</f>
        <v/>
      </c>
      <c r="Y345" s="53">
        <f>INDEX(Inp_NWAdjDrivers!Y$9:Y$37,MATCH($F345,Inp_NWAdjDrivers!$F$9:$F$37,0))</f>
        <v>4083.1812800493417</v>
      </c>
      <c r="Z345" s="53">
        <f>INDEX(Inp_NWAdjDrivers!Z$9:Z$37,MATCH($F345,Inp_NWAdjDrivers!$F$9:$F$37,0))</f>
        <v>4075.2610969821662</v>
      </c>
      <c r="AA345" s="53">
        <f>INDEX(Inp_NWAdjDrivers!AA$9:AA$37,MATCH($F345,Inp_NWAdjDrivers!$F$9:$F$37,0))</f>
        <v>4051.8307721888887</v>
      </c>
      <c r="AB345" s="53">
        <f>INDEX(Inp_NWAdjDrivers!AB$9:AB$37,MATCH($F345,Inp_NWAdjDrivers!$F$9:$F$37,0))</f>
        <v>4051.8722676819643</v>
      </c>
      <c r="AC345" s="53">
        <f>INDEX(Inp_NWAdjDrivers!AC$9:AC$37,MATCH($F345,Inp_NWAdjDrivers!$F$9:$F$37,0))</f>
        <v>4047.5043910833338</v>
      </c>
      <c r="AD345" s="53">
        <f>INDEX(Inp_NWAdjDrivers!AD$9:AD$37,MATCH($F345,Inp_NWAdjDrivers!$F$9:$F$37,0))</f>
        <v>4041.3910774112646</v>
      </c>
      <c r="AE345" s="53">
        <f>INDEX(Inp_NWAdjDrivers!AE$9:AE$37,MATCH($F345,Inp_NWAdjDrivers!$F$9:$F$37,0))</f>
        <v>4042.1721659444311</v>
      </c>
      <c r="AF345" s="53">
        <f>INDEX(Inp_NWAdjDrivers!AF$9:AF$37,MATCH($F345,Inp_NWAdjDrivers!$F$9:$F$37,0))</f>
        <v>4042.5366739265737</v>
      </c>
      <c r="AG345" s="53">
        <f>INDEX(Inp_NWAdjDrivers!AG$9:AG$37,MATCH($F345,Inp_NWAdjDrivers!$F$9:$F$37,0))</f>
        <v>4042.5366739265728</v>
      </c>
      <c r="AH345" s="53">
        <f>INDEX(Inp_NWAdjDrivers!AH$9:AH$37,MATCH($F345,Inp_NWAdjDrivers!$F$9:$F$37,0))</f>
        <v>4042.5366739265737</v>
      </c>
      <c r="AI345" s="53">
        <f>INDEX(Inp_NWAdjDrivers!AI$9:AI$37,MATCH($F345,Inp_NWAdjDrivers!$F$9:$F$37,0))</f>
        <v>4042.5366739265737</v>
      </c>
      <c r="AJ345" s="53">
        <f>INDEX(Inp_NWAdjDrivers!AJ$9:AJ$37,MATCH($F345,Inp_NWAdjDrivers!$F$9:$F$37,0))</f>
        <v>4042.5366739265728</v>
      </c>
      <c r="AK345" s="53">
        <f>INDEX(Inp_NWAdjDrivers!AK$9:AK$37,MATCH($F345,Inp_NWAdjDrivers!$F$9:$F$37,0))</f>
        <v>4042.5366739265737</v>
      </c>
    </row>
    <row r="346" spans="5:37" ht="14.2" customHeight="1">
      <c r="E346" s="2" t="s">
        <v>30</v>
      </c>
      <c r="F346" s="2" t="s">
        <v>170</v>
      </c>
      <c r="G346" s="2" t="s">
        <v>240</v>
      </c>
      <c r="J346" s="2" t="str">
        <f t="shared" si="110"/>
        <v>NWCapex synthetic costs - Connections (smoothed)CSV Opex Plus (smoothed)</v>
      </c>
      <c r="T346" s="53" t="str">
        <f>INDEX(Inp_NWAdjDrivers!T$9:T$37,MATCH($F346,Inp_NWAdjDrivers!$F$9:$F$37,0))</f>
        <v/>
      </c>
      <c r="U346" s="53" t="str">
        <f>INDEX(Inp_NWAdjDrivers!U$9:U$37,MATCH($F346,Inp_NWAdjDrivers!$F$9:$F$37,0))</f>
        <v/>
      </c>
      <c r="V346" s="53" t="str">
        <f>INDEX(Inp_NWAdjDrivers!V$9:V$37,MATCH($F346,Inp_NWAdjDrivers!$F$9:$F$37,0))</f>
        <v/>
      </c>
      <c r="W346" s="53" t="str">
        <f>INDEX(Inp_NWAdjDrivers!W$9:W$37,MATCH($F346,Inp_NWAdjDrivers!$F$9:$F$37,0))</f>
        <v/>
      </c>
      <c r="X346" s="53" t="str">
        <f>INDEX(Inp_NWAdjDrivers!X$9:X$37,MATCH($F346,Inp_NWAdjDrivers!$F$9:$F$37,0))</f>
        <v/>
      </c>
      <c r="Y346" s="53">
        <f>INDEX(Inp_NWAdjDrivers!Y$9:Y$37,MATCH($F346,Inp_NWAdjDrivers!$F$9:$F$37,0))</f>
        <v>4.8404244408840347</v>
      </c>
      <c r="Z346" s="53">
        <f>INDEX(Inp_NWAdjDrivers!Z$9:Z$37,MATCH($F346,Inp_NWAdjDrivers!$F$9:$F$37,0))</f>
        <v>4.264264518366689</v>
      </c>
      <c r="AA346" s="53">
        <f>INDEX(Inp_NWAdjDrivers!AA$9:AA$37,MATCH($F346,Inp_NWAdjDrivers!$F$9:$F$37,0))</f>
        <v>4.2927278954921047</v>
      </c>
      <c r="AB346" s="53">
        <f>INDEX(Inp_NWAdjDrivers!AB$9:AB$37,MATCH($F346,Inp_NWAdjDrivers!$F$9:$F$37,0))</f>
        <v>4.5413085241853999</v>
      </c>
      <c r="AC346" s="53">
        <f>INDEX(Inp_NWAdjDrivers!AC$9:AC$37,MATCH($F346,Inp_NWAdjDrivers!$F$9:$F$37,0))</f>
        <v>4.7798867029024148</v>
      </c>
      <c r="AD346" s="53">
        <f>INDEX(Inp_NWAdjDrivers!AD$9:AD$37,MATCH($F346,Inp_NWAdjDrivers!$F$9:$F$37,0))</f>
        <v>4.8599699526310305</v>
      </c>
      <c r="AE346" s="53">
        <f>INDEX(Inp_NWAdjDrivers!AE$9:AE$37,MATCH($F346,Inp_NWAdjDrivers!$F$9:$F$37,0))</f>
        <v>4.7108300541087473</v>
      </c>
      <c r="AF346" s="53">
        <f>INDEX(Inp_NWAdjDrivers!AF$9:AF$37,MATCH($F346,Inp_NWAdjDrivers!$F$9:$F$37,0))</f>
        <v>4.6568997028323871</v>
      </c>
      <c r="AG346" s="53">
        <f>INDEX(Inp_NWAdjDrivers!AG$9:AG$37,MATCH($F346,Inp_NWAdjDrivers!$F$9:$F$37,0))</f>
        <v>4.3604917253619329</v>
      </c>
      <c r="AH346" s="53">
        <f>INDEX(Inp_NWAdjDrivers!AH$9:AH$37,MATCH($F346,Inp_NWAdjDrivers!$F$9:$F$37,0))</f>
        <v>4.0581398187365689</v>
      </c>
      <c r="AI346" s="53">
        <f>INDEX(Inp_NWAdjDrivers!AI$9:AI$37,MATCH($F346,Inp_NWAdjDrivers!$F$9:$F$37,0))</f>
        <v>3.8049205638634436</v>
      </c>
      <c r="AJ346" s="53">
        <f>INDEX(Inp_NWAdjDrivers!AJ$9:AJ$37,MATCH($F346,Inp_NWAdjDrivers!$F$9:$F$37,0))</f>
        <v>3.3611946668841313</v>
      </c>
      <c r="AK346" s="53">
        <f>INDEX(Inp_NWAdjDrivers!AK$9:AK$37,MATCH($F346,Inp_NWAdjDrivers!$F$9:$F$37,0))</f>
        <v>2.9561544508207511</v>
      </c>
    </row>
    <row r="347" spans="5:37" ht="14.2" customHeight="1">
      <c r="E347" s="2" t="s">
        <v>30</v>
      </c>
      <c r="F347" s="2" t="s">
        <v>168</v>
      </c>
      <c r="G347" s="2" t="s">
        <v>240</v>
      </c>
      <c r="J347" s="2" t="str">
        <f t="shared" si="110"/>
        <v>NWMEAVCSV Opex Plus (smoothed)</v>
      </c>
      <c r="T347" s="53" t="str">
        <f>INDEX(Inp_NWAdjDrivers!T$9:T$37,MATCH($F347,Inp_NWAdjDrivers!$F$9:$F$37,0))</f>
        <v/>
      </c>
      <c r="U347" s="53" t="str">
        <f>INDEX(Inp_NWAdjDrivers!U$9:U$37,MATCH($F347,Inp_NWAdjDrivers!$F$9:$F$37,0))</f>
        <v/>
      </c>
      <c r="V347" s="53" t="str">
        <f>INDEX(Inp_NWAdjDrivers!V$9:V$37,MATCH($F347,Inp_NWAdjDrivers!$F$9:$F$37,0))</f>
        <v/>
      </c>
      <c r="W347" s="53" t="str">
        <f>INDEX(Inp_NWAdjDrivers!W$9:W$37,MATCH($F347,Inp_NWAdjDrivers!$F$9:$F$37,0))</f>
        <v/>
      </c>
      <c r="X347" s="53" t="str">
        <f>INDEX(Inp_NWAdjDrivers!X$9:X$37,MATCH($F347,Inp_NWAdjDrivers!$F$9:$F$37,0))</f>
        <v/>
      </c>
      <c r="Y347" s="53">
        <f>INDEX(Inp_NWAdjDrivers!Y$9:Y$37,MATCH($F347,Inp_NWAdjDrivers!$F$9:$F$37,0))</f>
        <v>10494.96370307227</v>
      </c>
      <c r="Z347" s="53">
        <f>INDEX(Inp_NWAdjDrivers!Z$9:Z$37,MATCH($F347,Inp_NWAdjDrivers!$F$9:$F$37,0))</f>
        <v>10450.992752317376</v>
      </c>
      <c r="AA347" s="53">
        <f>INDEX(Inp_NWAdjDrivers!AA$9:AA$37,MATCH($F347,Inp_NWAdjDrivers!$F$9:$F$37,0))</f>
        <v>10437.276296935084</v>
      </c>
      <c r="AB347" s="53">
        <f>INDEX(Inp_NWAdjDrivers!AB$9:AB$37,MATCH($F347,Inp_NWAdjDrivers!$F$9:$F$37,0))</f>
        <v>10423.727486232205</v>
      </c>
      <c r="AC347" s="53">
        <f>INDEX(Inp_NWAdjDrivers!AC$9:AC$37,MATCH($F347,Inp_NWAdjDrivers!$F$9:$F$37,0))</f>
        <v>10381.964372090091</v>
      </c>
      <c r="AD347" s="53">
        <f>INDEX(Inp_NWAdjDrivers!AD$9:AD$37,MATCH($F347,Inp_NWAdjDrivers!$F$9:$F$37,0))</f>
        <v>10351.897135164842</v>
      </c>
      <c r="AE347" s="53">
        <f>INDEX(Inp_NWAdjDrivers!AE$9:AE$37,MATCH($F347,Inp_NWAdjDrivers!$F$9:$F$37,0))</f>
        <v>10310.878692527405</v>
      </c>
      <c r="AF347" s="53">
        <f>INDEX(Inp_NWAdjDrivers!AF$9:AF$37,MATCH($F347,Inp_NWAdjDrivers!$F$9:$F$37,0))</f>
        <v>10265.682742317911</v>
      </c>
      <c r="AG347" s="53">
        <f>INDEX(Inp_NWAdjDrivers!AG$9:AG$37,MATCH($F347,Inp_NWAdjDrivers!$F$9:$F$37,0))</f>
        <v>10241.030631738886</v>
      </c>
      <c r="AH347" s="53">
        <f>INDEX(Inp_NWAdjDrivers!AH$9:AH$37,MATCH($F347,Inp_NWAdjDrivers!$F$9:$F$37,0))</f>
        <v>10216.193880200772</v>
      </c>
      <c r="AI347" s="53">
        <f>INDEX(Inp_NWAdjDrivers!AI$9:AI$37,MATCH($F347,Inp_NWAdjDrivers!$F$9:$F$37,0))</f>
        <v>10191.119733143822</v>
      </c>
      <c r="AJ347" s="53">
        <f>INDEX(Inp_NWAdjDrivers!AJ$9:AJ$37,MATCH($F347,Inp_NWAdjDrivers!$F$9:$F$37,0))</f>
        <v>10165.457715439803</v>
      </c>
      <c r="AK347" s="53">
        <f>INDEX(Inp_NWAdjDrivers!AK$9:AK$37,MATCH($F347,Inp_NWAdjDrivers!$F$9:$F$37,0))</f>
        <v>10139.769320455916</v>
      </c>
    </row>
    <row r="348" spans="5:37" ht="14.2" customHeight="1">
      <c r="E348" s="2" t="s">
        <v>30</v>
      </c>
      <c r="F348" s="3" t="s">
        <v>202</v>
      </c>
      <c r="G348" s="3" t="str">
        <f>G347</f>
        <v>CSV Opex Plus (smoothed)</v>
      </c>
      <c r="H348" s="3"/>
      <c r="J348" s="2" t="str">
        <f>E348&amp;$G348&amp;""&amp;H348</f>
        <v>NWCSV Opex Plus (smoothed)</v>
      </c>
      <c r="T348" s="53" t="e">
        <f t="shared" ref="T348:AK348" si="112">T343^$R$77*T344^$R$78*T345^$R$79*T346^$R$80*T347^$R$81</f>
        <v>#VALUE!</v>
      </c>
      <c r="U348" s="53" t="e">
        <f t="shared" si="112"/>
        <v>#VALUE!</v>
      </c>
      <c r="V348" s="53" t="e">
        <f t="shared" si="112"/>
        <v>#VALUE!</v>
      </c>
      <c r="W348" s="53" t="e">
        <f t="shared" si="112"/>
        <v>#VALUE!</v>
      </c>
      <c r="X348" s="53" t="e">
        <f t="shared" si="112"/>
        <v>#VALUE!</v>
      </c>
      <c r="Y348" s="53">
        <f t="shared" si="112"/>
        <v>7850.4697248315197</v>
      </c>
      <c r="Z348" s="53">
        <f t="shared" si="112"/>
        <v>7805.5920749584511</v>
      </c>
      <c r="AA348" s="53">
        <f t="shared" si="112"/>
        <v>7779.8018211053177</v>
      </c>
      <c r="AB348" s="53">
        <f t="shared" si="112"/>
        <v>7883.3574342122256</v>
      </c>
      <c r="AC348" s="53">
        <f t="shared" si="112"/>
        <v>7866.7807204282508</v>
      </c>
      <c r="AD348" s="53">
        <f t="shared" si="112"/>
        <v>7867.1988917658455</v>
      </c>
      <c r="AE348" s="53">
        <f t="shared" si="112"/>
        <v>7821.5015358624041</v>
      </c>
      <c r="AF348" s="53">
        <f t="shared" si="112"/>
        <v>7785.8913212804782</v>
      </c>
      <c r="AG348" s="53">
        <f t="shared" si="112"/>
        <v>7732.6903444965392</v>
      </c>
      <c r="AH348" s="53">
        <f t="shared" si="112"/>
        <v>7664.7213997537092</v>
      </c>
      <c r="AI348" s="53">
        <f t="shared" si="112"/>
        <v>7600.8998989706733</v>
      </c>
      <c r="AJ348" s="53">
        <f t="shared" si="112"/>
        <v>7500.1071166193342</v>
      </c>
      <c r="AK348" s="53">
        <f t="shared" si="112"/>
        <v>7397.6375504461166</v>
      </c>
    </row>
    <row r="349" spans="5:37" ht="14.2" customHeight="1">
      <c r="T349" s="67"/>
      <c r="U349" s="67"/>
      <c r="V349" s="67"/>
      <c r="W349" s="67"/>
      <c r="X349" s="67"/>
      <c r="Y349" s="67"/>
      <c r="Z349" s="67"/>
      <c r="AA349" s="67"/>
      <c r="AB349" s="67"/>
      <c r="AC349" s="67"/>
      <c r="AD349" s="67"/>
      <c r="AE349" s="67"/>
      <c r="AF349" s="67"/>
      <c r="AG349" s="67"/>
      <c r="AH349" s="67"/>
      <c r="AI349" s="67"/>
      <c r="AJ349" s="67"/>
      <c r="AK349" s="67"/>
    </row>
    <row r="350" spans="5:37" ht="14.2" customHeight="1">
      <c r="E350" s="2" t="s">
        <v>30</v>
      </c>
      <c r="F350" s="2" t="s">
        <v>141</v>
      </c>
      <c r="G350" s="2" t="s">
        <v>226</v>
      </c>
      <c r="H350" s="2" t="s">
        <v>235</v>
      </c>
      <c r="J350" s="2" t="str">
        <f t="shared" ref="J350:J351" si="113">E350&amp;$F350&amp;""&amp;G350&amp;""&amp;H350</f>
        <v>NWCustomersCSV EmergencyEconometric</v>
      </c>
      <c r="T350" s="53" t="str">
        <f>INDEX(Inp_NWAdjDrivers!T$9:T$37,MATCH($F350,Inp_NWAdjDrivers!$F$9:$F$37,0))</f>
        <v/>
      </c>
      <c r="U350" s="53" t="str">
        <f>INDEX(Inp_NWAdjDrivers!U$9:U$37,MATCH($F350,Inp_NWAdjDrivers!$F$9:$F$37,0))</f>
        <v/>
      </c>
      <c r="V350" s="53" t="str">
        <f>INDEX(Inp_NWAdjDrivers!V$9:V$37,MATCH($F350,Inp_NWAdjDrivers!$F$9:$F$37,0))</f>
        <v/>
      </c>
      <c r="W350" s="53" t="str">
        <f>INDEX(Inp_NWAdjDrivers!W$9:W$37,MATCH($F350,Inp_NWAdjDrivers!$F$9:$F$37,0))</f>
        <v/>
      </c>
      <c r="X350" s="53" t="str">
        <f>INDEX(Inp_NWAdjDrivers!X$9:X$37,MATCH($F350,Inp_NWAdjDrivers!$F$9:$F$37,0))</f>
        <v/>
      </c>
      <c r="Y350" s="53">
        <f>INDEX(Inp_NWAdjDrivers!Y$9:Y$37,MATCH($F350,Inp_NWAdjDrivers!$F$9:$F$37,0))</f>
        <v>2671143.8316700002</v>
      </c>
      <c r="Z350" s="53">
        <f>INDEX(Inp_NWAdjDrivers!Z$9:Z$37,MATCH($F350,Inp_NWAdjDrivers!$F$9:$F$37,0))</f>
        <v>2678028.0002100002</v>
      </c>
      <c r="AA350" s="53">
        <f>INDEX(Inp_NWAdjDrivers!AA$9:AA$37,MATCH($F350,Inp_NWAdjDrivers!$F$9:$F$37,0))</f>
        <v>2684215.0002700002</v>
      </c>
      <c r="AB350" s="53">
        <f>INDEX(Inp_NWAdjDrivers!AB$9:AB$37,MATCH($F350,Inp_NWAdjDrivers!$F$9:$F$37,0))</f>
        <v>2686581.9996000002</v>
      </c>
      <c r="AC350" s="53">
        <f>INDEX(Inp_NWAdjDrivers!AC$9:AC$37,MATCH($F350,Inp_NWAdjDrivers!$F$9:$F$37,0))</f>
        <v>2689081.9999600002</v>
      </c>
      <c r="AD350" s="53">
        <f>INDEX(Inp_NWAdjDrivers!AD$9:AD$37,MATCH($F350,Inp_NWAdjDrivers!$F$9:$F$37,0))</f>
        <v>2692788</v>
      </c>
      <c r="AE350" s="53">
        <f>INDEX(Inp_NWAdjDrivers!AE$9:AE$37,MATCH($F350,Inp_NWAdjDrivers!$F$9:$F$37,0))</f>
        <v>2696114.0272101387</v>
      </c>
      <c r="AF350" s="53">
        <f>INDEX(Inp_NWAdjDrivers!AF$9:AF$37,MATCH($F350,Inp_NWAdjDrivers!$F$9:$F$37,0))</f>
        <v>2699499.0590014942</v>
      </c>
      <c r="AG350" s="53">
        <f>INDEX(Inp_NWAdjDrivers!AG$9:AG$37,MATCH($F350,Inp_NWAdjDrivers!$F$9:$F$37,0))</f>
        <v>2704825.6287636813</v>
      </c>
      <c r="AH350" s="53">
        <f>INDEX(Inp_NWAdjDrivers!AH$9:AH$37,MATCH($F350,Inp_NWAdjDrivers!$F$9:$F$37,0))</f>
        <v>2710159.6118852431</v>
      </c>
      <c r="AI350" s="53">
        <f>INDEX(Inp_NWAdjDrivers!AI$9:AI$37,MATCH($F350,Inp_NWAdjDrivers!$F$9:$F$37,0))</f>
        <v>2715501.1109046964</v>
      </c>
      <c r="AJ350" s="53">
        <f>INDEX(Inp_NWAdjDrivers!AJ$9:AJ$37,MATCH($F350,Inp_NWAdjDrivers!$F$9:$F$37,0))</f>
        <v>2720850.2285603513</v>
      </c>
      <c r="AK350" s="53">
        <f>INDEX(Inp_NWAdjDrivers!AK$9:AK$37,MATCH($F350,Inp_NWAdjDrivers!$F$9:$F$37,0))</f>
        <v>2726207.0708045522</v>
      </c>
    </row>
    <row r="351" spans="5:37" ht="14.2" customHeight="1">
      <c r="E351" s="2" t="s">
        <v>30</v>
      </c>
      <c r="F351" s="66" t="s">
        <v>166</v>
      </c>
      <c r="G351" s="2" t="s">
        <v>226</v>
      </c>
      <c r="H351" s="2" t="s">
        <v>235</v>
      </c>
      <c r="J351" s="2" t="str">
        <f t="shared" si="113"/>
        <v>NWTotal external condition reports
(service condition + mains condition)CSV EmergencyEconometric</v>
      </c>
      <c r="T351" s="53" t="str">
        <f>INDEX(Inp_NWAdjDrivers!T$9:T$37,MATCH($F351,Inp_NWAdjDrivers!$F$9:$F$37,0))</f>
        <v/>
      </c>
      <c r="U351" s="53" t="str">
        <f>INDEX(Inp_NWAdjDrivers!U$9:U$37,MATCH($F351,Inp_NWAdjDrivers!$F$9:$F$37,0))</f>
        <v/>
      </c>
      <c r="V351" s="53" t="str">
        <f>INDEX(Inp_NWAdjDrivers!V$9:V$37,MATCH($F351,Inp_NWAdjDrivers!$F$9:$F$37,0))</f>
        <v/>
      </c>
      <c r="W351" s="53" t="str">
        <f>INDEX(Inp_NWAdjDrivers!W$9:W$37,MATCH($F351,Inp_NWAdjDrivers!$F$9:$F$37,0))</f>
        <v/>
      </c>
      <c r="X351" s="53" t="str">
        <f>INDEX(Inp_NWAdjDrivers!X$9:X$37,MATCH($F351,Inp_NWAdjDrivers!$F$9:$F$37,0))</f>
        <v/>
      </c>
      <c r="Y351" s="53">
        <f>INDEX(Inp_NWAdjDrivers!Y$9:Y$37,MATCH($F351,Inp_NWAdjDrivers!$F$9:$F$37,0))</f>
        <v>19318</v>
      </c>
      <c r="Z351" s="53">
        <f>INDEX(Inp_NWAdjDrivers!Z$9:Z$37,MATCH($F351,Inp_NWAdjDrivers!$F$9:$F$37,0))</f>
        <v>20345</v>
      </c>
      <c r="AA351" s="53">
        <f>INDEX(Inp_NWAdjDrivers!AA$9:AA$37,MATCH($F351,Inp_NWAdjDrivers!$F$9:$F$37,0))</f>
        <v>19898</v>
      </c>
      <c r="AB351" s="53">
        <f>INDEX(Inp_NWAdjDrivers!AB$9:AB$37,MATCH($F351,Inp_NWAdjDrivers!$F$9:$F$37,0))</f>
        <v>21694</v>
      </c>
      <c r="AC351" s="53">
        <f>INDEX(Inp_NWAdjDrivers!AC$9:AC$37,MATCH($F351,Inp_NWAdjDrivers!$F$9:$F$37,0))</f>
        <v>21142</v>
      </c>
      <c r="AD351" s="53">
        <f>INDEX(Inp_NWAdjDrivers!AD$9:AD$37,MATCH($F351,Inp_NWAdjDrivers!$F$9:$F$37,0))</f>
        <v>21245</v>
      </c>
      <c r="AE351" s="53">
        <f>INDEX(Inp_NWAdjDrivers!AE$9:AE$37,MATCH($F351,Inp_NWAdjDrivers!$F$9:$F$37,0))</f>
        <v>21033</v>
      </c>
      <c r="AF351" s="53">
        <f>INDEX(Inp_NWAdjDrivers!AF$9:AF$37,MATCH($F351,Inp_NWAdjDrivers!$F$9:$F$37,0))</f>
        <v>20822</v>
      </c>
      <c r="AG351" s="53">
        <f>INDEX(Inp_NWAdjDrivers!AG$9:AG$37,MATCH($F351,Inp_NWAdjDrivers!$F$9:$F$37,0))</f>
        <v>20790</v>
      </c>
      <c r="AH351" s="53">
        <f>INDEX(Inp_NWAdjDrivers!AH$9:AH$37,MATCH($F351,Inp_NWAdjDrivers!$F$9:$F$37,0))</f>
        <v>20451</v>
      </c>
      <c r="AI351" s="53">
        <f>INDEX(Inp_NWAdjDrivers!AI$9:AI$37,MATCH($F351,Inp_NWAdjDrivers!$F$9:$F$37,0))</f>
        <v>20098</v>
      </c>
      <c r="AJ351" s="53">
        <f>INDEX(Inp_NWAdjDrivers!AJ$9:AJ$37,MATCH($F351,Inp_NWAdjDrivers!$F$9:$F$37,0))</f>
        <v>19694</v>
      </c>
      <c r="AK351" s="53">
        <f>INDEX(Inp_NWAdjDrivers!AK$9:AK$37,MATCH($F351,Inp_NWAdjDrivers!$F$9:$F$37,0))</f>
        <v>19287</v>
      </c>
    </row>
    <row r="352" spans="5:37" ht="14.2" customHeight="1">
      <c r="E352" s="2" t="s">
        <v>30</v>
      </c>
      <c r="F352" s="3" t="s">
        <v>202</v>
      </c>
      <c r="G352" s="3" t="str">
        <f>G351</f>
        <v>CSV Emergency</v>
      </c>
      <c r="H352" s="3" t="str">
        <f>H351</f>
        <v>Econometric</v>
      </c>
      <c r="J352" s="2" t="str">
        <f>E352&amp;$G352&amp;""&amp;H352</f>
        <v>NWCSV EmergencyEconometric</v>
      </c>
      <c r="T352" s="53" t="e">
        <f t="shared" ref="T352:AK352" si="114">T350^$R$84*T351^$R$85</f>
        <v>#VALUE!</v>
      </c>
      <c r="U352" s="53" t="e">
        <f t="shared" si="114"/>
        <v>#VALUE!</v>
      </c>
      <c r="V352" s="53" t="e">
        <f t="shared" si="114"/>
        <v>#VALUE!</v>
      </c>
      <c r="W352" s="53" t="e">
        <f t="shared" si="114"/>
        <v>#VALUE!</v>
      </c>
      <c r="X352" s="53" t="e">
        <f t="shared" si="114"/>
        <v>#VALUE!</v>
      </c>
      <c r="Y352" s="53">
        <f t="shared" si="114"/>
        <v>258571.82081723362</v>
      </c>
      <c r="Z352" s="53">
        <f t="shared" si="114"/>
        <v>265354.31012074358</v>
      </c>
      <c r="AA352" s="53">
        <f t="shared" si="114"/>
        <v>262895.38545510196</v>
      </c>
      <c r="AB352" s="53">
        <f t="shared" si="114"/>
        <v>274008.07411323773</v>
      </c>
      <c r="AC352" s="53">
        <f t="shared" si="114"/>
        <v>270815.35979796859</v>
      </c>
      <c r="AD352" s="53">
        <f t="shared" si="114"/>
        <v>271636.38374900754</v>
      </c>
      <c r="AE352" s="53">
        <f t="shared" si="114"/>
        <v>270524.60063369875</v>
      </c>
      <c r="AF352" s="53">
        <f t="shared" si="114"/>
        <v>269413.41399594565</v>
      </c>
      <c r="AG352" s="53">
        <f t="shared" si="114"/>
        <v>269496.62569700688</v>
      </c>
      <c r="AH352" s="53">
        <f t="shared" si="114"/>
        <v>267683.2862460491</v>
      </c>
      <c r="AI352" s="53">
        <f t="shared" si="114"/>
        <v>265759.70040337805</v>
      </c>
      <c r="AJ352" s="53">
        <f t="shared" si="114"/>
        <v>263488.20909273549</v>
      </c>
      <c r="AK352" s="53">
        <f t="shared" si="114"/>
        <v>261164.6639523881</v>
      </c>
    </row>
    <row r="353" spans="2:47" ht="14.2" customHeight="1">
      <c r="T353" s="67"/>
      <c r="U353" s="67"/>
      <c r="V353" s="67"/>
      <c r="W353" s="67"/>
      <c r="X353" s="67"/>
      <c r="Y353" s="67"/>
      <c r="Z353" s="67"/>
      <c r="AA353" s="67"/>
      <c r="AB353" s="67"/>
      <c r="AC353" s="67"/>
      <c r="AD353" s="67"/>
      <c r="AE353" s="67"/>
      <c r="AF353" s="67"/>
      <c r="AG353" s="67"/>
      <c r="AH353" s="67"/>
      <c r="AI353" s="67"/>
      <c r="AJ353" s="67"/>
      <c r="AK353" s="67"/>
    </row>
    <row r="354" spans="2:47" ht="14.2" customHeight="1">
      <c r="E354" s="2" t="s">
        <v>30</v>
      </c>
      <c r="F354" s="2" t="s">
        <v>141</v>
      </c>
      <c r="G354" s="2" t="s">
        <v>243</v>
      </c>
      <c r="H354" s="2" t="s">
        <v>235</v>
      </c>
      <c r="J354" s="2" t="str">
        <f t="shared" ref="J354:J356" si="115">E354&amp;$F354&amp;""&amp;G354&amp;""&amp;H354</f>
        <v>NWCustomersCSV Customers, PREs, External condition reportsEconometric</v>
      </c>
      <c r="T354" s="53" t="str">
        <f>INDEX(Inp_NWAdjDrivers!T$9:T$37,MATCH($F354,Inp_NWAdjDrivers!$F$9:$F$37,0))</f>
        <v/>
      </c>
      <c r="U354" s="53" t="str">
        <f>INDEX(Inp_NWAdjDrivers!U$9:U$37,MATCH($F354,Inp_NWAdjDrivers!$F$9:$F$37,0))</f>
        <v/>
      </c>
      <c r="V354" s="53" t="str">
        <f>INDEX(Inp_NWAdjDrivers!V$9:V$37,MATCH($F354,Inp_NWAdjDrivers!$F$9:$F$37,0))</f>
        <v/>
      </c>
      <c r="W354" s="53" t="str">
        <f>INDEX(Inp_NWAdjDrivers!W$9:W$37,MATCH($F354,Inp_NWAdjDrivers!$F$9:$F$37,0))</f>
        <v/>
      </c>
      <c r="X354" s="53" t="str">
        <f>INDEX(Inp_NWAdjDrivers!X$9:X$37,MATCH($F354,Inp_NWAdjDrivers!$F$9:$F$37,0))</f>
        <v/>
      </c>
      <c r="Y354" s="53">
        <f>INDEX(Inp_NWAdjDrivers!Y$9:Y$37,MATCH($F354,Inp_NWAdjDrivers!$F$9:$F$37,0))</f>
        <v>2671143.8316700002</v>
      </c>
      <c r="Z354" s="53">
        <f>INDEX(Inp_NWAdjDrivers!Z$9:Z$37,MATCH($F354,Inp_NWAdjDrivers!$F$9:$F$37,0))</f>
        <v>2678028.0002100002</v>
      </c>
      <c r="AA354" s="53">
        <f>INDEX(Inp_NWAdjDrivers!AA$9:AA$37,MATCH($F354,Inp_NWAdjDrivers!$F$9:$F$37,0))</f>
        <v>2684215.0002700002</v>
      </c>
      <c r="AB354" s="53">
        <f>INDEX(Inp_NWAdjDrivers!AB$9:AB$37,MATCH($F354,Inp_NWAdjDrivers!$F$9:$F$37,0))</f>
        <v>2686581.9996000002</v>
      </c>
      <c r="AC354" s="53">
        <f>INDEX(Inp_NWAdjDrivers!AC$9:AC$37,MATCH($F354,Inp_NWAdjDrivers!$F$9:$F$37,0))</f>
        <v>2689081.9999600002</v>
      </c>
      <c r="AD354" s="53">
        <f>INDEX(Inp_NWAdjDrivers!AD$9:AD$37,MATCH($F354,Inp_NWAdjDrivers!$F$9:$F$37,0))</f>
        <v>2692788</v>
      </c>
      <c r="AE354" s="53">
        <f>INDEX(Inp_NWAdjDrivers!AE$9:AE$37,MATCH($F354,Inp_NWAdjDrivers!$F$9:$F$37,0))</f>
        <v>2696114.0272101387</v>
      </c>
      <c r="AF354" s="53">
        <f>INDEX(Inp_NWAdjDrivers!AF$9:AF$37,MATCH($F354,Inp_NWAdjDrivers!$F$9:$F$37,0))</f>
        <v>2699499.0590014942</v>
      </c>
      <c r="AG354" s="53">
        <f>INDEX(Inp_NWAdjDrivers!AG$9:AG$37,MATCH($F354,Inp_NWAdjDrivers!$F$9:$F$37,0))</f>
        <v>2704825.6287636813</v>
      </c>
      <c r="AH354" s="53">
        <f>INDEX(Inp_NWAdjDrivers!AH$9:AH$37,MATCH($F354,Inp_NWAdjDrivers!$F$9:$F$37,0))</f>
        <v>2710159.6118852431</v>
      </c>
      <c r="AI354" s="53">
        <f>INDEX(Inp_NWAdjDrivers!AI$9:AI$37,MATCH($F354,Inp_NWAdjDrivers!$F$9:$F$37,0))</f>
        <v>2715501.1109046964</v>
      </c>
      <c r="AJ354" s="53">
        <f>INDEX(Inp_NWAdjDrivers!AJ$9:AJ$37,MATCH($F354,Inp_NWAdjDrivers!$F$9:$F$37,0))</f>
        <v>2720850.2285603513</v>
      </c>
      <c r="AK354" s="53">
        <f>INDEX(Inp_NWAdjDrivers!AK$9:AK$37,MATCH($F354,Inp_NWAdjDrivers!$F$9:$F$37,0))</f>
        <v>2726207.0708045522</v>
      </c>
    </row>
    <row r="355" spans="2:47" ht="14.2" customHeight="1">
      <c r="E355" s="2" t="s">
        <v>30</v>
      </c>
      <c r="F355" s="2" t="s">
        <v>147</v>
      </c>
      <c r="G355" s="2" t="s">
        <v>243</v>
      </c>
      <c r="H355" s="2" t="s">
        <v>235</v>
      </c>
      <c r="J355" s="2" t="str">
        <f t="shared" si="115"/>
        <v>NWPREs (Internal &amp; External)CSV Customers, PREs, External condition reportsEconometric</v>
      </c>
      <c r="T355" s="53" t="str">
        <f>INDEX(Inp_NWAdjDrivers!T$9:T$37,MATCH($F355,Inp_NWAdjDrivers!$F$9:$F$37,0))</f>
        <v/>
      </c>
      <c r="U355" s="53" t="str">
        <f>INDEX(Inp_NWAdjDrivers!U$9:U$37,MATCH($F355,Inp_NWAdjDrivers!$F$9:$F$37,0))</f>
        <v/>
      </c>
      <c r="V355" s="53" t="str">
        <f>INDEX(Inp_NWAdjDrivers!V$9:V$37,MATCH($F355,Inp_NWAdjDrivers!$F$9:$F$37,0))</f>
        <v/>
      </c>
      <c r="W355" s="53" t="str">
        <f>INDEX(Inp_NWAdjDrivers!W$9:W$37,MATCH($F355,Inp_NWAdjDrivers!$F$9:$F$37,0))</f>
        <v/>
      </c>
      <c r="X355" s="53" t="str">
        <f>INDEX(Inp_NWAdjDrivers!X$9:X$37,MATCH($F355,Inp_NWAdjDrivers!$F$9:$F$37,0))</f>
        <v/>
      </c>
      <c r="Y355" s="53">
        <f>INDEX(Inp_NWAdjDrivers!Y$9:Y$37,MATCH($F355,Inp_NWAdjDrivers!$F$9:$F$37,0))</f>
        <v>111781</v>
      </c>
      <c r="Z355" s="53">
        <f>INDEX(Inp_NWAdjDrivers!Z$9:Z$37,MATCH($F355,Inp_NWAdjDrivers!$F$9:$F$37,0))</f>
        <v>104411</v>
      </c>
      <c r="AA355" s="53">
        <f>INDEX(Inp_NWAdjDrivers!AA$9:AA$37,MATCH($F355,Inp_NWAdjDrivers!$F$9:$F$37,0))</f>
        <v>104018</v>
      </c>
      <c r="AB355" s="53">
        <f>INDEX(Inp_NWAdjDrivers!AB$9:AB$37,MATCH($F355,Inp_NWAdjDrivers!$F$9:$F$37,0))</f>
        <v>104590</v>
      </c>
      <c r="AC355" s="53">
        <f>INDEX(Inp_NWAdjDrivers!AC$9:AC$37,MATCH($F355,Inp_NWAdjDrivers!$F$9:$F$37,0))</f>
        <v>101318</v>
      </c>
      <c r="AD355" s="53">
        <f>INDEX(Inp_NWAdjDrivers!AD$9:AD$37,MATCH($F355,Inp_NWAdjDrivers!$F$9:$F$37,0))</f>
        <v>93149</v>
      </c>
      <c r="AE355" s="53">
        <f>INDEX(Inp_NWAdjDrivers!AE$9:AE$37,MATCH($F355,Inp_NWAdjDrivers!$F$9:$F$37,0))</f>
        <v>97654</v>
      </c>
      <c r="AF355" s="53">
        <f>INDEX(Inp_NWAdjDrivers!AF$9:AF$37,MATCH($F355,Inp_NWAdjDrivers!$F$9:$F$37,0))</f>
        <v>94812</v>
      </c>
      <c r="AG355" s="53">
        <f>INDEX(Inp_NWAdjDrivers!AG$9:AG$37,MATCH($F355,Inp_NWAdjDrivers!$F$9:$F$37,0))</f>
        <v>95195</v>
      </c>
      <c r="AH355" s="53">
        <f>INDEX(Inp_NWAdjDrivers!AH$9:AH$37,MATCH($F355,Inp_NWAdjDrivers!$F$9:$F$37,0))</f>
        <v>93953</v>
      </c>
      <c r="AI355" s="53">
        <f>INDEX(Inp_NWAdjDrivers!AI$9:AI$37,MATCH($F355,Inp_NWAdjDrivers!$F$9:$F$37,0))</f>
        <v>92730</v>
      </c>
      <c r="AJ355" s="53">
        <f>INDEX(Inp_NWAdjDrivers!AJ$9:AJ$37,MATCH($F355,Inp_NWAdjDrivers!$F$9:$F$37,0))</f>
        <v>91528</v>
      </c>
      <c r="AK355" s="53">
        <f>INDEX(Inp_NWAdjDrivers!AK$9:AK$37,MATCH($F355,Inp_NWAdjDrivers!$F$9:$F$37,0))</f>
        <v>90345</v>
      </c>
    </row>
    <row r="356" spans="2:47" ht="14.2" customHeight="1">
      <c r="E356" s="2" t="s">
        <v>30</v>
      </c>
      <c r="F356" s="66" t="s">
        <v>166</v>
      </c>
      <c r="G356" s="2" t="s">
        <v>243</v>
      </c>
      <c r="H356" s="2" t="s">
        <v>235</v>
      </c>
      <c r="J356" s="2" t="str">
        <f t="shared" si="115"/>
        <v>NWTotal external condition reports
(service condition + mains condition)CSV Customers, PREs, External condition reportsEconometric</v>
      </c>
      <c r="T356" s="53" t="str">
        <f>INDEX(Inp_NWAdjDrivers!T$9:T$37,MATCH($F356,Inp_NWAdjDrivers!$F$9:$F$37,0))</f>
        <v/>
      </c>
      <c r="U356" s="53" t="str">
        <f>INDEX(Inp_NWAdjDrivers!U$9:U$37,MATCH($F356,Inp_NWAdjDrivers!$F$9:$F$37,0))</f>
        <v/>
      </c>
      <c r="V356" s="53" t="str">
        <f>INDEX(Inp_NWAdjDrivers!V$9:V$37,MATCH($F356,Inp_NWAdjDrivers!$F$9:$F$37,0))</f>
        <v/>
      </c>
      <c r="W356" s="53" t="str">
        <f>INDEX(Inp_NWAdjDrivers!W$9:W$37,MATCH($F356,Inp_NWAdjDrivers!$F$9:$F$37,0))</f>
        <v/>
      </c>
      <c r="X356" s="53" t="str">
        <f>INDEX(Inp_NWAdjDrivers!X$9:X$37,MATCH($F356,Inp_NWAdjDrivers!$F$9:$F$37,0))</f>
        <v/>
      </c>
      <c r="Y356" s="53">
        <f>INDEX(Inp_NWAdjDrivers!Y$9:Y$37,MATCH($F356,Inp_NWAdjDrivers!$F$9:$F$37,0))</f>
        <v>19318</v>
      </c>
      <c r="Z356" s="53">
        <f>INDEX(Inp_NWAdjDrivers!Z$9:Z$37,MATCH($F356,Inp_NWAdjDrivers!$F$9:$F$37,0))</f>
        <v>20345</v>
      </c>
      <c r="AA356" s="53">
        <f>INDEX(Inp_NWAdjDrivers!AA$9:AA$37,MATCH($F356,Inp_NWAdjDrivers!$F$9:$F$37,0))</f>
        <v>19898</v>
      </c>
      <c r="AB356" s="53">
        <f>INDEX(Inp_NWAdjDrivers!AB$9:AB$37,MATCH($F356,Inp_NWAdjDrivers!$F$9:$F$37,0))</f>
        <v>21694</v>
      </c>
      <c r="AC356" s="53">
        <f>INDEX(Inp_NWAdjDrivers!AC$9:AC$37,MATCH($F356,Inp_NWAdjDrivers!$F$9:$F$37,0))</f>
        <v>21142</v>
      </c>
      <c r="AD356" s="53">
        <f>INDEX(Inp_NWAdjDrivers!AD$9:AD$37,MATCH($F356,Inp_NWAdjDrivers!$F$9:$F$37,0))</f>
        <v>21245</v>
      </c>
      <c r="AE356" s="53">
        <f>INDEX(Inp_NWAdjDrivers!AE$9:AE$37,MATCH($F356,Inp_NWAdjDrivers!$F$9:$F$37,0))</f>
        <v>21033</v>
      </c>
      <c r="AF356" s="53">
        <f>INDEX(Inp_NWAdjDrivers!AF$9:AF$37,MATCH($F356,Inp_NWAdjDrivers!$F$9:$F$37,0))</f>
        <v>20822</v>
      </c>
      <c r="AG356" s="53">
        <f>INDEX(Inp_NWAdjDrivers!AG$9:AG$37,MATCH($F356,Inp_NWAdjDrivers!$F$9:$F$37,0))</f>
        <v>20790</v>
      </c>
      <c r="AH356" s="53">
        <f>INDEX(Inp_NWAdjDrivers!AH$9:AH$37,MATCH($F356,Inp_NWAdjDrivers!$F$9:$F$37,0))</f>
        <v>20451</v>
      </c>
      <c r="AI356" s="53">
        <f>INDEX(Inp_NWAdjDrivers!AI$9:AI$37,MATCH($F356,Inp_NWAdjDrivers!$F$9:$F$37,0))</f>
        <v>20098</v>
      </c>
      <c r="AJ356" s="53">
        <f>INDEX(Inp_NWAdjDrivers!AJ$9:AJ$37,MATCH($F356,Inp_NWAdjDrivers!$F$9:$F$37,0))</f>
        <v>19694</v>
      </c>
      <c r="AK356" s="53">
        <f>INDEX(Inp_NWAdjDrivers!AK$9:AK$37,MATCH($F356,Inp_NWAdjDrivers!$F$9:$F$37,0))</f>
        <v>19287</v>
      </c>
    </row>
    <row r="357" spans="2:47" ht="14.2" customHeight="1">
      <c r="E357" s="2" t="s">
        <v>30</v>
      </c>
      <c r="F357" s="3" t="s">
        <v>202</v>
      </c>
      <c r="G357" s="3" t="str">
        <f>G356</f>
        <v>CSV Customers, PREs, External condition reports</v>
      </c>
      <c r="H357" s="3" t="str">
        <f>H356</f>
        <v>Econometric</v>
      </c>
      <c r="J357" s="2" t="str">
        <f>E357&amp;$G357&amp;""&amp;H357</f>
        <v>NWCSV Customers, PREs, External condition reportsEconometric</v>
      </c>
      <c r="T357" s="53" t="e">
        <f t="shared" ref="T357:AK357" si="116">T354^$R$88*T355^$R$89*T356^$R$90</f>
        <v>#VALUE!</v>
      </c>
      <c r="U357" s="53" t="e">
        <f t="shared" si="116"/>
        <v>#VALUE!</v>
      </c>
      <c r="V357" s="53" t="e">
        <f t="shared" si="116"/>
        <v>#VALUE!</v>
      </c>
      <c r="W357" s="53" t="e">
        <f t="shared" si="116"/>
        <v>#VALUE!</v>
      </c>
      <c r="X357" s="53" t="e">
        <f t="shared" si="116"/>
        <v>#VALUE!</v>
      </c>
      <c r="Y357" s="53">
        <f t="shared" si="116"/>
        <v>145507.43411266454</v>
      </c>
      <c r="Z357" s="53">
        <f t="shared" si="116"/>
        <v>146282.20036576348</v>
      </c>
      <c r="AA357" s="53">
        <f t="shared" si="116"/>
        <v>144873.65170879546</v>
      </c>
      <c r="AB357" s="53">
        <f t="shared" si="116"/>
        <v>150547.02477566735</v>
      </c>
      <c r="AC357" s="53">
        <f t="shared" si="116"/>
        <v>147739.93679626635</v>
      </c>
      <c r="AD357" s="53">
        <f t="shared" si="116"/>
        <v>144946.21229853638</v>
      </c>
      <c r="AE357" s="53">
        <f t="shared" si="116"/>
        <v>146148.90352344094</v>
      </c>
      <c r="AF357" s="53">
        <f t="shared" si="116"/>
        <v>144481.80124149172</v>
      </c>
      <c r="AG357" s="53">
        <f t="shared" si="116"/>
        <v>144627.67622256198</v>
      </c>
      <c r="AH357" s="53">
        <f t="shared" si="116"/>
        <v>143226.78665429569</v>
      </c>
      <c r="AI357" s="53">
        <f t="shared" si="116"/>
        <v>141781.98808980975</v>
      </c>
      <c r="AJ357" s="53">
        <f t="shared" si="116"/>
        <v>140181.15945980782</v>
      </c>
      <c r="AK357" s="53">
        <f t="shared" si="116"/>
        <v>138565.75891663987</v>
      </c>
    </row>
    <row r="358" spans="2:47" ht="14.2" customHeight="1">
      <c r="T358" s="67"/>
      <c r="U358" s="67"/>
      <c r="V358" s="67"/>
      <c r="W358" s="67"/>
      <c r="X358" s="67"/>
      <c r="Y358" s="67"/>
      <c r="Z358" s="67"/>
      <c r="AA358" s="67"/>
      <c r="AB358" s="67"/>
      <c r="AC358" s="67"/>
      <c r="AD358" s="67"/>
      <c r="AE358" s="67"/>
      <c r="AF358" s="67"/>
      <c r="AG358" s="67"/>
      <c r="AH358" s="67"/>
      <c r="AI358" s="67"/>
      <c r="AJ358" s="67"/>
      <c r="AK358" s="67"/>
    </row>
    <row r="359" spans="2:47" ht="14.2" customHeight="1">
      <c r="E359" s="2" t="s">
        <v>30</v>
      </c>
      <c r="F359" s="2" t="s">
        <v>141</v>
      </c>
      <c r="G359" s="2" t="s">
        <v>244</v>
      </c>
      <c r="H359" s="2" t="s">
        <v>235</v>
      </c>
      <c r="J359" s="2" t="str">
        <f t="shared" ref="J359:J362" si="117">E359&amp;$F359&amp;""&amp;G359&amp;""&amp;H359</f>
        <v>NWCustomersCSV Customers, PREs, External condition reports, MEAVEconometric</v>
      </c>
      <c r="T359" s="53" t="str">
        <f>INDEX(Inp_NWAdjDrivers!T$9:T$37,MATCH($F359,Inp_NWAdjDrivers!$F$9:$F$37,0))</f>
        <v/>
      </c>
      <c r="U359" s="53" t="str">
        <f>INDEX(Inp_NWAdjDrivers!U$9:U$37,MATCH($F359,Inp_NWAdjDrivers!$F$9:$F$37,0))</f>
        <v/>
      </c>
      <c r="V359" s="53" t="str">
        <f>INDEX(Inp_NWAdjDrivers!V$9:V$37,MATCH($F359,Inp_NWAdjDrivers!$F$9:$F$37,0))</f>
        <v/>
      </c>
      <c r="W359" s="53" t="str">
        <f>INDEX(Inp_NWAdjDrivers!W$9:W$37,MATCH($F359,Inp_NWAdjDrivers!$F$9:$F$37,0))</f>
        <v/>
      </c>
      <c r="X359" s="53" t="str">
        <f>INDEX(Inp_NWAdjDrivers!X$9:X$37,MATCH($F359,Inp_NWAdjDrivers!$F$9:$F$37,0))</f>
        <v/>
      </c>
      <c r="Y359" s="53">
        <f>INDEX(Inp_NWAdjDrivers!Y$9:Y$37,MATCH($F359,Inp_NWAdjDrivers!$F$9:$F$37,0))</f>
        <v>2671143.8316700002</v>
      </c>
      <c r="Z359" s="53">
        <f>INDEX(Inp_NWAdjDrivers!Z$9:Z$37,MATCH($F359,Inp_NWAdjDrivers!$F$9:$F$37,0))</f>
        <v>2678028.0002100002</v>
      </c>
      <c r="AA359" s="53">
        <f>INDEX(Inp_NWAdjDrivers!AA$9:AA$37,MATCH($F359,Inp_NWAdjDrivers!$F$9:$F$37,0))</f>
        <v>2684215.0002700002</v>
      </c>
      <c r="AB359" s="53">
        <f>INDEX(Inp_NWAdjDrivers!AB$9:AB$37,MATCH($F359,Inp_NWAdjDrivers!$F$9:$F$37,0))</f>
        <v>2686581.9996000002</v>
      </c>
      <c r="AC359" s="53">
        <f>INDEX(Inp_NWAdjDrivers!AC$9:AC$37,MATCH($F359,Inp_NWAdjDrivers!$F$9:$F$37,0))</f>
        <v>2689081.9999600002</v>
      </c>
      <c r="AD359" s="53">
        <f>INDEX(Inp_NWAdjDrivers!AD$9:AD$37,MATCH($F359,Inp_NWAdjDrivers!$F$9:$F$37,0))</f>
        <v>2692788</v>
      </c>
      <c r="AE359" s="53">
        <f>INDEX(Inp_NWAdjDrivers!AE$9:AE$37,MATCH($F359,Inp_NWAdjDrivers!$F$9:$F$37,0))</f>
        <v>2696114.0272101387</v>
      </c>
      <c r="AF359" s="53">
        <f>INDEX(Inp_NWAdjDrivers!AF$9:AF$37,MATCH($F359,Inp_NWAdjDrivers!$F$9:$F$37,0))</f>
        <v>2699499.0590014942</v>
      </c>
      <c r="AG359" s="53">
        <f>INDEX(Inp_NWAdjDrivers!AG$9:AG$37,MATCH($F359,Inp_NWAdjDrivers!$F$9:$F$37,0))</f>
        <v>2704825.6287636813</v>
      </c>
      <c r="AH359" s="53">
        <f>INDEX(Inp_NWAdjDrivers!AH$9:AH$37,MATCH($F359,Inp_NWAdjDrivers!$F$9:$F$37,0))</f>
        <v>2710159.6118852431</v>
      </c>
      <c r="AI359" s="53">
        <f>INDEX(Inp_NWAdjDrivers!AI$9:AI$37,MATCH($F359,Inp_NWAdjDrivers!$F$9:$F$37,0))</f>
        <v>2715501.1109046964</v>
      </c>
      <c r="AJ359" s="53">
        <f>INDEX(Inp_NWAdjDrivers!AJ$9:AJ$37,MATCH($F359,Inp_NWAdjDrivers!$F$9:$F$37,0))</f>
        <v>2720850.2285603513</v>
      </c>
      <c r="AK359" s="53">
        <f>INDEX(Inp_NWAdjDrivers!AK$9:AK$37,MATCH($F359,Inp_NWAdjDrivers!$F$9:$F$37,0))</f>
        <v>2726207.0708045522</v>
      </c>
    </row>
    <row r="360" spans="2:47" ht="14.2" customHeight="1">
      <c r="E360" s="2" t="s">
        <v>30</v>
      </c>
      <c r="F360" s="2" t="s">
        <v>147</v>
      </c>
      <c r="G360" s="2" t="s">
        <v>244</v>
      </c>
      <c r="H360" s="2" t="s">
        <v>235</v>
      </c>
      <c r="J360" s="2" t="str">
        <f t="shared" si="117"/>
        <v>NWPREs (Internal &amp; External)CSV Customers, PREs, External condition reports, MEAVEconometric</v>
      </c>
      <c r="T360" s="53" t="str">
        <f>INDEX(Inp_NWAdjDrivers!T$9:T$37,MATCH($F360,Inp_NWAdjDrivers!$F$9:$F$37,0))</f>
        <v/>
      </c>
      <c r="U360" s="53" t="str">
        <f>INDEX(Inp_NWAdjDrivers!U$9:U$37,MATCH($F360,Inp_NWAdjDrivers!$F$9:$F$37,0))</f>
        <v/>
      </c>
      <c r="V360" s="53" t="str">
        <f>INDEX(Inp_NWAdjDrivers!V$9:V$37,MATCH($F360,Inp_NWAdjDrivers!$F$9:$F$37,0))</f>
        <v/>
      </c>
      <c r="W360" s="53" t="str">
        <f>INDEX(Inp_NWAdjDrivers!W$9:W$37,MATCH($F360,Inp_NWAdjDrivers!$F$9:$F$37,0))</f>
        <v/>
      </c>
      <c r="X360" s="53" t="str">
        <f>INDEX(Inp_NWAdjDrivers!X$9:X$37,MATCH($F360,Inp_NWAdjDrivers!$F$9:$F$37,0))</f>
        <v/>
      </c>
      <c r="Y360" s="53">
        <f>INDEX(Inp_NWAdjDrivers!Y$9:Y$37,MATCH($F360,Inp_NWAdjDrivers!$F$9:$F$37,0))</f>
        <v>111781</v>
      </c>
      <c r="Z360" s="53">
        <f>INDEX(Inp_NWAdjDrivers!Z$9:Z$37,MATCH($F360,Inp_NWAdjDrivers!$F$9:$F$37,0))</f>
        <v>104411</v>
      </c>
      <c r="AA360" s="53">
        <f>INDEX(Inp_NWAdjDrivers!AA$9:AA$37,MATCH($F360,Inp_NWAdjDrivers!$F$9:$F$37,0))</f>
        <v>104018</v>
      </c>
      <c r="AB360" s="53">
        <f>INDEX(Inp_NWAdjDrivers!AB$9:AB$37,MATCH($F360,Inp_NWAdjDrivers!$F$9:$F$37,0))</f>
        <v>104590</v>
      </c>
      <c r="AC360" s="53">
        <f>INDEX(Inp_NWAdjDrivers!AC$9:AC$37,MATCH($F360,Inp_NWAdjDrivers!$F$9:$F$37,0))</f>
        <v>101318</v>
      </c>
      <c r="AD360" s="53">
        <f>INDEX(Inp_NWAdjDrivers!AD$9:AD$37,MATCH($F360,Inp_NWAdjDrivers!$F$9:$F$37,0))</f>
        <v>93149</v>
      </c>
      <c r="AE360" s="53">
        <f>INDEX(Inp_NWAdjDrivers!AE$9:AE$37,MATCH($F360,Inp_NWAdjDrivers!$F$9:$F$37,0))</f>
        <v>97654</v>
      </c>
      <c r="AF360" s="53">
        <f>INDEX(Inp_NWAdjDrivers!AF$9:AF$37,MATCH($F360,Inp_NWAdjDrivers!$F$9:$F$37,0))</f>
        <v>94812</v>
      </c>
      <c r="AG360" s="53">
        <f>INDEX(Inp_NWAdjDrivers!AG$9:AG$37,MATCH($F360,Inp_NWAdjDrivers!$F$9:$F$37,0))</f>
        <v>95195</v>
      </c>
      <c r="AH360" s="53">
        <f>INDEX(Inp_NWAdjDrivers!AH$9:AH$37,MATCH($F360,Inp_NWAdjDrivers!$F$9:$F$37,0))</f>
        <v>93953</v>
      </c>
      <c r="AI360" s="53">
        <f>INDEX(Inp_NWAdjDrivers!AI$9:AI$37,MATCH($F360,Inp_NWAdjDrivers!$F$9:$F$37,0))</f>
        <v>92730</v>
      </c>
      <c r="AJ360" s="53">
        <f>INDEX(Inp_NWAdjDrivers!AJ$9:AJ$37,MATCH($F360,Inp_NWAdjDrivers!$F$9:$F$37,0))</f>
        <v>91528</v>
      </c>
      <c r="AK360" s="53">
        <f>INDEX(Inp_NWAdjDrivers!AK$9:AK$37,MATCH($F360,Inp_NWAdjDrivers!$F$9:$F$37,0))</f>
        <v>90345</v>
      </c>
    </row>
    <row r="361" spans="2:47" ht="14.2" customHeight="1">
      <c r="E361" s="2" t="s">
        <v>30</v>
      </c>
      <c r="F361" s="66" t="s">
        <v>166</v>
      </c>
      <c r="G361" s="2" t="s">
        <v>244</v>
      </c>
      <c r="H361" s="2" t="s">
        <v>235</v>
      </c>
      <c r="J361" s="2" t="str">
        <f t="shared" si="117"/>
        <v>NWTotal external condition reports
(service condition + mains condition)CSV Customers, PREs, External condition reports, MEAVEconometric</v>
      </c>
      <c r="T361" s="53" t="str">
        <f>INDEX(Inp_NWAdjDrivers!T$9:T$37,MATCH($F361,Inp_NWAdjDrivers!$F$9:$F$37,0))</f>
        <v/>
      </c>
      <c r="U361" s="53" t="str">
        <f>INDEX(Inp_NWAdjDrivers!U$9:U$37,MATCH($F361,Inp_NWAdjDrivers!$F$9:$F$37,0))</f>
        <v/>
      </c>
      <c r="V361" s="53" t="str">
        <f>INDEX(Inp_NWAdjDrivers!V$9:V$37,MATCH($F361,Inp_NWAdjDrivers!$F$9:$F$37,0))</f>
        <v/>
      </c>
      <c r="W361" s="53" t="str">
        <f>INDEX(Inp_NWAdjDrivers!W$9:W$37,MATCH($F361,Inp_NWAdjDrivers!$F$9:$F$37,0))</f>
        <v/>
      </c>
      <c r="X361" s="53" t="str">
        <f>INDEX(Inp_NWAdjDrivers!X$9:X$37,MATCH($F361,Inp_NWAdjDrivers!$F$9:$F$37,0))</f>
        <v/>
      </c>
      <c r="Y361" s="53">
        <f>INDEX(Inp_NWAdjDrivers!Y$9:Y$37,MATCH($F361,Inp_NWAdjDrivers!$F$9:$F$37,0))</f>
        <v>19318</v>
      </c>
      <c r="Z361" s="53">
        <f>INDEX(Inp_NWAdjDrivers!Z$9:Z$37,MATCH($F361,Inp_NWAdjDrivers!$F$9:$F$37,0))</f>
        <v>20345</v>
      </c>
      <c r="AA361" s="53">
        <f>INDEX(Inp_NWAdjDrivers!AA$9:AA$37,MATCH($F361,Inp_NWAdjDrivers!$F$9:$F$37,0))</f>
        <v>19898</v>
      </c>
      <c r="AB361" s="53">
        <f>INDEX(Inp_NWAdjDrivers!AB$9:AB$37,MATCH($F361,Inp_NWAdjDrivers!$F$9:$F$37,0))</f>
        <v>21694</v>
      </c>
      <c r="AC361" s="53">
        <f>INDEX(Inp_NWAdjDrivers!AC$9:AC$37,MATCH($F361,Inp_NWAdjDrivers!$F$9:$F$37,0))</f>
        <v>21142</v>
      </c>
      <c r="AD361" s="53">
        <f>INDEX(Inp_NWAdjDrivers!AD$9:AD$37,MATCH($F361,Inp_NWAdjDrivers!$F$9:$F$37,0))</f>
        <v>21245</v>
      </c>
      <c r="AE361" s="53">
        <f>INDEX(Inp_NWAdjDrivers!AE$9:AE$37,MATCH($F361,Inp_NWAdjDrivers!$F$9:$F$37,0))</f>
        <v>21033</v>
      </c>
      <c r="AF361" s="53">
        <f>INDEX(Inp_NWAdjDrivers!AF$9:AF$37,MATCH($F361,Inp_NWAdjDrivers!$F$9:$F$37,0))</f>
        <v>20822</v>
      </c>
      <c r="AG361" s="53">
        <f>INDEX(Inp_NWAdjDrivers!AG$9:AG$37,MATCH($F361,Inp_NWAdjDrivers!$F$9:$F$37,0))</f>
        <v>20790</v>
      </c>
      <c r="AH361" s="53">
        <f>INDEX(Inp_NWAdjDrivers!AH$9:AH$37,MATCH($F361,Inp_NWAdjDrivers!$F$9:$F$37,0))</f>
        <v>20451</v>
      </c>
      <c r="AI361" s="53">
        <f>INDEX(Inp_NWAdjDrivers!AI$9:AI$37,MATCH($F361,Inp_NWAdjDrivers!$F$9:$F$37,0))</f>
        <v>20098</v>
      </c>
      <c r="AJ361" s="53">
        <f>INDEX(Inp_NWAdjDrivers!AJ$9:AJ$37,MATCH($F361,Inp_NWAdjDrivers!$F$9:$F$37,0))</f>
        <v>19694</v>
      </c>
      <c r="AK361" s="53">
        <f>INDEX(Inp_NWAdjDrivers!AK$9:AK$37,MATCH($F361,Inp_NWAdjDrivers!$F$9:$F$37,0))</f>
        <v>19287</v>
      </c>
    </row>
    <row r="362" spans="2:47" ht="14.2" customHeight="1">
      <c r="E362" s="2" t="s">
        <v>30</v>
      </c>
      <c r="F362" s="2" t="s">
        <v>168</v>
      </c>
      <c r="G362" s="2" t="s">
        <v>244</v>
      </c>
      <c r="H362" s="2" t="s">
        <v>235</v>
      </c>
      <c r="J362" s="2" t="str">
        <f t="shared" si="117"/>
        <v>NWMEAVCSV Customers, PREs, External condition reports, MEAVEconometric</v>
      </c>
      <c r="T362" s="53" t="str">
        <f>INDEX(Inp_NWAdjDrivers!T$9:T$37,MATCH($F362,Inp_NWAdjDrivers!$F$9:$F$37,0))</f>
        <v/>
      </c>
      <c r="U362" s="53" t="str">
        <f>INDEX(Inp_NWAdjDrivers!U$9:U$37,MATCH($F362,Inp_NWAdjDrivers!$F$9:$F$37,0))</f>
        <v/>
      </c>
      <c r="V362" s="53" t="str">
        <f>INDEX(Inp_NWAdjDrivers!V$9:V$37,MATCH($F362,Inp_NWAdjDrivers!$F$9:$F$37,0))</f>
        <v/>
      </c>
      <c r="W362" s="53" t="str">
        <f>INDEX(Inp_NWAdjDrivers!W$9:W$37,MATCH($F362,Inp_NWAdjDrivers!$F$9:$F$37,0))</f>
        <v/>
      </c>
      <c r="X362" s="53" t="str">
        <f>INDEX(Inp_NWAdjDrivers!X$9:X$37,MATCH($F362,Inp_NWAdjDrivers!$F$9:$F$37,0))</f>
        <v/>
      </c>
      <c r="Y362" s="53">
        <f>INDEX(Inp_NWAdjDrivers!Y$9:Y$37,MATCH($F362,Inp_NWAdjDrivers!$F$9:$F$37,0))</f>
        <v>10494.96370307227</v>
      </c>
      <c r="Z362" s="53">
        <f>INDEX(Inp_NWAdjDrivers!Z$9:Z$37,MATCH($F362,Inp_NWAdjDrivers!$F$9:$F$37,0))</f>
        <v>10450.992752317376</v>
      </c>
      <c r="AA362" s="53">
        <f>INDEX(Inp_NWAdjDrivers!AA$9:AA$37,MATCH($F362,Inp_NWAdjDrivers!$F$9:$F$37,0))</f>
        <v>10437.276296935084</v>
      </c>
      <c r="AB362" s="53">
        <f>INDEX(Inp_NWAdjDrivers!AB$9:AB$37,MATCH($F362,Inp_NWAdjDrivers!$F$9:$F$37,0))</f>
        <v>10423.727486232205</v>
      </c>
      <c r="AC362" s="53">
        <f>INDEX(Inp_NWAdjDrivers!AC$9:AC$37,MATCH($F362,Inp_NWAdjDrivers!$F$9:$F$37,0))</f>
        <v>10381.964372090091</v>
      </c>
      <c r="AD362" s="53">
        <f>INDEX(Inp_NWAdjDrivers!AD$9:AD$37,MATCH($F362,Inp_NWAdjDrivers!$F$9:$F$37,0))</f>
        <v>10351.897135164842</v>
      </c>
      <c r="AE362" s="53">
        <f>INDEX(Inp_NWAdjDrivers!AE$9:AE$37,MATCH($F362,Inp_NWAdjDrivers!$F$9:$F$37,0))</f>
        <v>10310.878692527405</v>
      </c>
      <c r="AF362" s="53">
        <f>INDEX(Inp_NWAdjDrivers!AF$9:AF$37,MATCH($F362,Inp_NWAdjDrivers!$F$9:$F$37,0))</f>
        <v>10265.682742317911</v>
      </c>
      <c r="AG362" s="53">
        <f>INDEX(Inp_NWAdjDrivers!AG$9:AG$37,MATCH($F362,Inp_NWAdjDrivers!$F$9:$F$37,0))</f>
        <v>10241.030631738886</v>
      </c>
      <c r="AH362" s="53">
        <f>INDEX(Inp_NWAdjDrivers!AH$9:AH$37,MATCH($F362,Inp_NWAdjDrivers!$F$9:$F$37,0))</f>
        <v>10216.193880200772</v>
      </c>
      <c r="AI362" s="53">
        <f>INDEX(Inp_NWAdjDrivers!AI$9:AI$37,MATCH($F362,Inp_NWAdjDrivers!$F$9:$F$37,0))</f>
        <v>10191.119733143822</v>
      </c>
      <c r="AJ362" s="53">
        <f>INDEX(Inp_NWAdjDrivers!AJ$9:AJ$37,MATCH($F362,Inp_NWAdjDrivers!$F$9:$F$37,0))</f>
        <v>10165.457715439803</v>
      </c>
      <c r="AK362" s="53">
        <f>INDEX(Inp_NWAdjDrivers!AK$9:AK$37,MATCH($F362,Inp_NWAdjDrivers!$F$9:$F$37,0))</f>
        <v>10139.769320455916</v>
      </c>
    </row>
    <row r="363" spans="2:47" ht="14.2" customHeight="1">
      <c r="E363" s="2" t="s">
        <v>30</v>
      </c>
      <c r="F363" s="3" t="s">
        <v>202</v>
      </c>
      <c r="G363" s="3" t="str">
        <f>G362</f>
        <v>CSV Customers, PREs, External condition reports, MEAV</v>
      </c>
      <c r="H363" s="3" t="str">
        <f>H362</f>
        <v>Econometric</v>
      </c>
      <c r="J363" s="2" t="str">
        <f>E363&amp;$G363&amp;""&amp;H363</f>
        <v>NWCSV Customers, PREs, External condition reports, MEAVEconometric</v>
      </c>
      <c r="T363" s="53" t="e">
        <f t="shared" ref="T363:AK363" si="118">T359^$R$93*T360^$R$94*T361^$R$95</f>
        <v>#VALUE!</v>
      </c>
      <c r="U363" s="53" t="e">
        <f t="shared" si="118"/>
        <v>#VALUE!</v>
      </c>
      <c r="V363" s="53" t="e">
        <f t="shared" si="118"/>
        <v>#VALUE!</v>
      </c>
      <c r="W363" s="53" t="e">
        <f t="shared" si="118"/>
        <v>#VALUE!</v>
      </c>
      <c r="X363" s="53" t="e">
        <f t="shared" si="118"/>
        <v>#VALUE!</v>
      </c>
      <c r="Y363" s="53">
        <f t="shared" si="118"/>
        <v>75326.089485770892</v>
      </c>
      <c r="Z363" s="53">
        <f t="shared" si="118"/>
        <v>74023.797822465931</v>
      </c>
      <c r="AA363" s="53">
        <f t="shared" si="118"/>
        <v>73274.626885203543</v>
      </c>
      <c r="AB363" s="53">
        <f t="shared" si="118"/>
        <v>75914.653826333073</v>
      </c>
      <c r="AC363" s="53">
        <f t="shared" si="118"/>
        <v>73904.920112309934</v>
      </c>
      <c r="AD363" s="53">
        <f t="shared" si="118"/>
        <v>70743.534070250156</v>
      </c>
      <c r="AE363" s="53">
        <f t="shared" si="118"/>
        <v>72316.915882640664</v>
      </c>
      <c r="AF363" s="53">
        <f t="shared" si="118"/>
        <v>70905.5819598979</v>
      </c>
      <c r="AG363" s="53">
        <f t="shared" si="118"/>
        <v>71031.662938671012</v>
      </c>
      <c r="AH363" s="53">
        <f t="shared" si="118"/>
        <v>70105.652529972474</v>
      </c>
      <c r="AI363" s="53">
        <f t="shared" si="118"/>
        <v>69167.694521443991</v>
      </c>
      <c r="AJ363" s="53">
        <f t="shared" si="118"/>
        <v>68170.434940271021</v>
      </c>
      <c r="AK363" s="53">
        <f t="shared" si="118"/>
        <v>67174.434403564112</v>
      </c>
    </row>
    <row r="365" spans="2:47" ht="14.2" customHeight="1">
      <c r="B365" s="9" t="s">
        <v>32</v>
      </c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34"/>
      <c r="AO365" s="9"/>
      <c r="AP365" s="9"/>
      <c r="AQ365" s="9"/>
      <c r="AR365" s="9"/>
      <c r="AS365" s="9"/>
      <c r="AT365" s="9"/>
      <c r="AU365" s="9"/>
    </row>
    <row r="366" spans="2:47" ht="14.2" customHeight="1"/>
    <row r="367" spans="2:47" ht="14.2" customHeight="1">
      <c r="E367" s="2" t="s">
        <v>32</v>
      </c>
      <c r="F367" s="2" t="s">
        <v>141</v>
      </c>
      <c r="G367" s="2" t="s">
        <v>226</v>
      </c>
      <c r="J367" s="2" t="str">
        <f>E367&amp;$F367&amp;""&amp;G367&amp;""&amp;H367</f>
        <v>WMCustomersCSV Emergency</v>
      </c>
      <c r="T367" s="53" t="str">
        <f>INDEX(Inp_WMAdjDrivers!T$9:T$37,MATCH($F367,Inp_WMAdjDrivers!$F$9:$F$37,0))</f>
        <v/>
      </c>
      <c r="U367" s="53" t="str">
        <f>INDEX(Inp_WMAdjDrivers!U$9:U$37,MATCH($F367,Inp_WMAdjDrivers!$F$9:$F$37,0))</f>
        <v/>
      </c>
      <c r="V367" s="53" t="str">
        <f>INDEX(Inp_WMAdjDrivers!V$9:V$37,MATCH($F367,Inp_WMAdjDrivers!$F$9:$F$37,0))</f>
        <v/>
      </c>
      <c r="W367" s="53" t="str">
        <f>INDEX(Inp_WMAdjDrivers!W$9:W$37,MATCH($F367,Inp_WMAdjDrivers!$F$9:$F$37,0))</f>
        <v/>
      </c>
      <c r="X367" s="53" t="str">
        <f>INDEX(Inp_WMAdjDrivers!X$9:X$37,MATCH($F367,Inp_WMAdjDrivers!$F$9:$F$37,0))</f>
        <v/>
      </c>
      <c r="Y367" s="53">
        <f>INDEX(Inp_WMAdjDrivers!Y$9:Y$37,MATCH($F367,Inp_WMAdjDrivers!$F$9:$F$37,0))</f>
        <v>1970080.0766700001</v>
      </c>
      <c r="Z367" s="53">
        <f>INDEX(Inp_WMAdjDrivers!Z$9:Z$37,MATCH($F367,Inp_WMAdjDrivers!$F$9:$F$37,0))</f>
        <v>1953960.99973</v>
      </c>
      <c r="AA367" s="53">
        <f>INDEX(Inp_WMAdjDrivers!AA$9:AA$37,MATCH($F367,Inp_WMAdjDrivers!$F$9:$F$37,0))</f>
        <v>1958090.99994</v>
      </c>
      <c r="AB367" s="53">
        <f>INDEX(Inp_WMAdjDrivers!AB$9:AB$37,MATCH($F367,Inp_WMAdjDrivers!$F$9:$F$37,0))</f>
        <v>1960458.9996199999</v>
      </c>
      <c r="AC367" s="53">
        <f>INDEX(Inp_WMAdjDrivers!AC$9:AC$37,MATCH($F367,Inp_WMAdjDrivers!$F$9:$F$37,0))</f>
        <v>1962301.99976</v>
      </c>
      <c r="AD367" s="53">
        <f>INDEX(Inp_WMAdjDrivers!AD$9:AD$37,MATCH($F367,Inp_WMAdjDrivers!$F$9:$F$37,0))</f>
        <v>1965207</v>
      </c>
      <c r="AE367" s="53">
        <f>INDEX(Inp_WMAdjDrivers!AE$9:AE$37,MATCH($F367,Inp_WMAdjDrivers!$F$9:$F$37,0))</f>
        <v>1967732.027210139</v>
      </c>
      <c r="AF367" s="53">
        <f>INDEX(Inp_WMAdjDrivers!AF$9:AF$37,MATCH($F367,Inp_WMAdjDrivers!$F$9:$F$37,0))</f>
        <v>1970316.0590014947</v>
      </c>
      <c r="AG367" s="53">
        <f>INDEX(Inp_WMAdjDrivers!AG$9:AG$37,MATCH($F367,Inp_WMAdjDrivers!$F$9:$F$37,0))</f>
        <v>1974231.4532053429</v>
      </c>
      <c r="AH367" s="53">
        <f>INDEX(Inp_WMAdjDrivers!AH$9:AH$37,MATCH($F367,Inp_WMAdjDrivers!$F$9:$F$37,0))</f>
        <v>1978150.4060774543</v>
      </c>
      <c r="AI367" s="53">
        <f>INDEX(Inp_WMAdjDrivers!AI$9:AI$37,MATCH($F367,Inp_WMAdjDrivers!$F$9:$F$37,0))</f>
        <v>1982072.9666498229</v>
      </c>
      <c r="AJ367" s="53">
        <f>INDEX(Inp_WMAdjDrivers!AJ$9:AJ$37,MATCH($F367,Inp_WMAdjDrivers!$F$9:$F$37,0))</f>
        <v>1985999.1845308552</v>
      </c>
      <c r="AK367" s="53">
        <f>INDEX(Inp_WMAdjDrivers!AK$9:AK$37,MATCH($F367,Inp_WMAdjDrivers!$F$9:$F$37,0))</f>
        <v>1989929.110157162</v>
      </c>
    </row>
    <row r="368" spans="2:47" ht="14.2" customHeight="1">
      <c r="E368" s="2" t="s">
        <v>32</v>
      </c>
      <c r="F368" s="66" t="s">
        <v>166</v>
      </c>
      <c r="G368" s="2" t="s">
        <v>226</v>
      </c>
      <c r="J368" s="2" t="str">
        <f>E368&amp;$F368&amp;""&amp;G368&amp;""&amp;H368</f>
        <v>WMTotal external condition reports
(service condition + mains condition)CSV Emergency</v>
      </c>
      <c r="T368" s="53" t="str">
        <f>INDEX(Inp_WMAdjDrivers!T$9:T$37,MATCH($F368,Inp_WMAdjDrivers!$F$9:$F$37,0))</f>
        <v/>
      </c>
      <c r="U368" s="53" t="str">
        <f>INDEX(Inp_WMAdjDrivers!U$9:U$37,MATCH($F368,Inp_WMAdjDrivers!$F$9:$F$37,0))</f>
        <v/>
      </c>
      <c r="V368" s="53" t="str">
        <f>INDEX(Inp_WMAdjDrivers!V$9:V$37,MATCH($F368,Inp_WMAdjDrivers!$F$9:$F$37,0))</f>
        <v/>
      </c>
      <c r="W368" s="53" t="str">
        <f>INDEX(Inp_WMAdjDrivers!W$9:W$37,MATCH($F368,Inp_WMAdjDrivers!$F$9:$F$37,0))</f>
        <v/>
      </c>
      <c r="X368" s="53" t="str">
        <f>INDEX(Inp_WMAdjDrivers!X$9:X$37,MATCH($F368,Inp_WMAdjDrivers!$F$9:$F$37,0))</f>
        <v/>
      </c>
      <c r="Y368" s="53">
        <f>INDEX(Inp_WMAdjDrivers!Y$9:Y$37,MATCH($F368,Inp_WMAdjDrivers!$F$9:$F$37,0))</f>
        <v>13637</v>
      </c>
      <c r="Z368" s="53">
        <f>INDEX(Inp_WMAdjDrivers!Z$9:Z$37,MATCH($F368,Inp_WMAdjDrivers!$F$9:$F$37,0))</f>
        <v>14345</v>
      </c>
      <c r="AA368" s="53">
        <f>INDEX(Inp_WMAdjDrivers!AA$9:AA$37,MATCH($F368,Inp_WMAdjDrivers!$F$9:$F$37,0))</f>
        <v>14175</v>
      </c>
      <c r="AB368" s="53">
        <f>INDEX(Inp_WMAdjDrivers!AB$9:AB$37,MATCH($F368,Inp_WMAdjDrivers!$F$9:$F$37,0))</f>
        <v>14465</v>
      </c>
      <c r="AC368" s="53">
        <f>INDEX(Inp_WMAdjDrivers!AC$9:AC$37,MATCH($F368,Inp_WMAdjDrivers!$F$9:$F$37,0))</f>
        <v>13194</v>
      </c>
      <c r="AD368" s="53">
        <f>INDEX(Inp_WMAdjDrivers!AD$9:AD$37,MATCH($F368,Inp_WMAdjDrivers!$F$9:$F$37,0))</f>
        <v>12563</v>
      </c>
      <c r="AE368" s="53">
        <f>INDEX(Inp_WMAdjDrivers!AE$9:AE$37,MATCH($F368,Inp_WMAdjDrivers!$F$9:$F$37,0))</f>
        <v>12437</v>
      </c>
      <c r="AF368" s="53">
        <f>INDEX(Inp_WMAdjDrivers!AF$9:AF$37,MATCH($F368,Inp_WMAdjDrivers!$F$9:$F$37,0))</f>
        <v>12313</v>
      </c>
      <c r="AG368" s="53">
        <f>INDEX(Inp_WMAdjDrivers!AG$9:AG$37,MATCH($F368,Inp_WMAdjDrivers!$F$9:$F$37,0))</f>
        <v>11765</v>
      </c>
      <c r="AH368" s="53">
        <f>INDEX(Inp_WMAdjDrivers!AH$9:AH$37,MATCH($F368,Inp_WMAdjDrivers!$F$9:$F$37,0))</f>
        <v>11566</v>
      </c>
      <c r="AI368" s="53">
        <f>INDEX(Inp_WMAdjDrivers!AI$9:AI$37,MATCH($F368,Inp_WMAdjDrivers!$F$9:$F$37,0))</f>
        <v>11347</v>
      </c>
      <c r="AJ368" s="53">
        <f>INDEX(Inp_WMAdjDrivers!AJ$9:AJ$37,MATCH($F368,Inp_WMAdjDrivers!$F$9:$F$37,0))</f>
        <v>11095</v>
      </c>
      <c r="AK368" s="53">
        <f>INDEX(Inp_WMAdjDrivers!AK$9:AK$37,MATCH($F368,Inp_WMAdjDrivers!$F$9:$F$37,0))</f>
        <v>10845</v>
      </c>
    </row>
    <row r="369" spans="5:37" ht="14.2" customHeight="1">
      <c r="E369" s="2" t="s">
        <v>32</v>
      </c>
      <c r="F369" s="3" t="s">
        <v>202</v>
      </c>
      <c r="G369" s="3" t="str">
        <f>G368</f>
        <v>CSV Emergency</v>
      </c>
      <c r="H369" s="3"/>
      <c r="J369" s="2" t="str">
        <f>E369&amp;$G369&amp;""&amp;H369</f>
        <v>WMCSV Emergency</v>
      </c>
      <c r="T369" s="53" t="e">
        <f t="shared" ref="T369:AK369" si="119">T367^$R$12*T368^$R$13</f>
        <v>#VALUE!</v>
      </c>
      <c r="U369" s="53" t="e">
        <f t="shared" si="119"/>
        <v>#VALUE!</v>
      </c>
      <c r="V369" s="53" t="e">
        <f t="shared" si="119"/>
        <v>#VALUE!</v>
      </c>
      <c r="W369" s="53" t="e">
        <f t="shared" si="119"/>
        <v>#VALUE!</v>
      </c>
      <c r="X369" s="53" t="e">
        <f t="shared" si="119"/>
        <v>#VALUE!</v>
      </c>
      <c r="Y369" s="53">
        <f t="shared" si="119"/>
        <v>728669.96933845768</v>
      </c>
      <c r="Z369" s="53">
        <f t="shared" si="119"/>
        <v>731261.69271240314</v>
      </c>
      <c r="AA369" s="53">
        <f t="shared" si="119"/>
        <v>730753.51075943466</v>
      </c>
      <c r="AB369" s="53">
        <f t="shared" si="119"/>
        <v>734429.13790486881</v>
      </c>
      <c r="AC369" s="53">
        <f t="shared" si="119"/>
        <v>721585.7915410432</v>
      </c>
      <c r="AD369" s="53">
        <f t="shared" si="119"/>
        <v>715394.03372680722</v>
      </c>
      <c r="AE369" s="53">
        <f t="shared" si="119"/>
        <v>714687.0129846168</v>
      </c>
      <c r="AF369" s="53">
        <f t="shared" si="119"/>
        <v>714005.3953945837</v>
      </c>
      <c r="AG369" s="53">
        <f t="shared" si="119"/>
        <v>708658.23740266089</v>
      </c>
      <c r="AH369" s="53">
        <f t="shared" si="119"/>
        <v>707365.84344096179</v>
      </c>
      <c r="AI369" s="53">
        <f t="shared" si="119"/>
        <v>705784.18335160136</v>
      </c>
      <c r="AJ369" s="53">
        <f t="shared" si="119"/>
        <v>703734.29178561794</v>
      </c>
      <c r="AK369" s="53">
        <f t="shared" si="119"/>
        <v>701642.67473965988</v>
      </c>
    </row>
    <row r="370" spans="5:37" ht="14.2" customHeight="1">
      <c r="T370" s="67"/>
      <c r="U370" s="67"/>
      <c r="V370" s="67"/>
      <c r="W370" s="67"/>
      <c r="X370" s="67"/>
      <c r="Y370" s="67"/>
      <c r="Z370" s="67"/>
      <c r="AA370" s="67"/>
      <c r="AB370" s="67"/>
      <c r="AC370" s="67"/>
      <c r="AD370" s="67"/>
      <c r="AE370" s="67"/>
      <c r="AF370" s="67"/>
      <c r="AG370" s="67"/>
      <c r="AH370" s="67"/>
      <c r="AI370" s="67"/>
      <c r="AJ370" s="67"/>
      <c r="AK370" s="67"/>
    </row>
    <row r="371" spans="5:37" ht="14.2" customHeight="1">
      <c r="E371" s="2" t="s">
        <v>32</v>
      </c>
      <c r="F371" s="2" t="s">
        <v>154</v>
      </c>
      <c r="G371" s="2" t="s">
        <v>223</v>
      </c>
      <c r="J371" s="2" t="str">
        <f t="shared" ref="J371:J377" si="120">E371&amp;$F371&amp;""&amp;G371&amp;""&amp;H371</f>
        <v>WMRepex Synthetic CostsCSV Totex</v>
      </c>
      <c r="T371" s="53" t="str">
        <f>INDEX(Inp_WMAdjDrivers!T$9:T$37,MATCH($F371,Inp_WMAdjDrivers!$F$9:$F$37,0))</f>
        <v/>
      </c>
      <c r="U371" s="53" t="str">
        <f>INDEX(Inp_WMAdjDrivers!U$9:U$37,MATCH($F371,Inp_WMAdjDrivers!$F$9:$F$37,0))</f>
        <v/>
      </c>
      <c r="V371" s="53" t="str">
        <f>INDEX(Inp_WMAdjDrivers!V$9:V$37,MATCH($F371,Inp_WMAdjDrivers!$F$9:$F$37,0))</f>
        <v/>
      </c>
      <c r="W371" s="53" t="str">
        <f>INDEX(Inp_WMAdjDrivers!W$9:W$37,MATCH($F371,Inp_WMAdjDrivers!$F$9:$F$37,0))</f>
        <v/>
      </c>
      <c r="X371" s="53" t="str">
        <f>INDEX(Inp_WMAdjDrivers!X$9:X$37,MATCH($F371,Inp_WMAdjDrivers!$F$9:$F$37,0))</f>
        <v/>
      </c>
      <c r="Y371" s="53">
        <f>INDEX(Inp_WMAdjDrivers!Y$9:Y$37,MATCH($F371,Inp_WMAdjDrivers!$F$9:$F$37,0))</f>
        <v>65.532668649661744</v>
      </c>
      <c r="Z371" s="53">
        <f>INDEX(Inp_WMAdjDrivers!Z$9:Z$37,MATCH($F371,Inp_WMAdjDrivers!$F$9:$F$37,0))</f>
        <v>47.745548603582719</v>
      </c>
      <c r="AA371" s="53">
        <f>INDEX(Inp_WMAdjDrivers!AA$9:AA$37,MATCH($F371,Inp_WMAdjDrivers!$F$9:$F$37,0))</f>
        <v>83.66398351502707</v>
      </c>
      <c r="AB371" s="53">
        <f>INDEX(Inp_WMAdjDrivers!AB$9:AB$37,MATCH($F371,Inp_WMAdjDrivers!$F$9:$F$37,0))</f>
        <v>75.934471659211212</v>
      </c>
      <c r="AC371" s="53">
        <f>INDEX(Inp_WMAdjDrivers!AC$9:AC$37,MATCH($F371,Inp_WMAdjDrivers!$F$9:$F$37,0))</f>
        <v>65.23539014522035</v>
      </c>
      <c r="AD371" s="53">
        <f>INDEX(Inp_WMAdjDrivers!AD$9:AD$37,MATCH($F371,Inp_WMAdjDrivers!$F$9:$F$37,0))</f>
        <v>61.877748644548348</v>
      </c>
      <c r="AE371" s="53">
        <f>INDEX(Inp_WMAdjDrivers!AE$9:AE$37,MATCH($F371,Inp_WMAdjDrivers!$F$9:$F$37,0))</f>
        <v>85.812183357868491</v>
      </c>
      <c r="AF371" s="53">
        <f>INDEX(Inp_WMAdjDrivers!AF$9:AF$37,MATCH($F371,Inp_WMAdjDrivers!$F$9:$F$37,0))</f>
        <v>84.575421831749779</v>
      </c>
      <c r="AG371" s="53">
        <f>INDEX(Inp_WMAdjDrivers!AG$9:AG$37,MATCH($F371,Inp_WMAdjDrivers!$F$9:$F$37,0))</f>
        <v>77.393621298487332</v>
      </c>
      <c r="AH371" s="53">
        <f>INDEX(Inp_WMAdjDrivers!AH$9:AH$37,MATCH($F371,Inp_WMAdjDrivers!$F$9:$F$37,0))</f>
        <v>78.102204051383069</v>
      </c>
      <c r="AI371" s="53">
        <f>INDEX(Inp_WMAdjDrivers!AI$9:AI$37,MATCH($F371,Inp_WMAdjDrivers!$F$9:$F$37,0))</f>
        <v>79.04558026584084</v>
      </c>
      <c r="AJ371" s="53">
        <f>INDEX(Inp_WMAdjDrivers!AJ$9:AJ$37,MATCH($F371,Inp_WMAdjDrivers!$F$9:$F$37,0))</f>
        <v>76.618018568442736</v>
      </c>
      <c r="AK371" s="53">
        <f>INDEX(Inp_WMAdjDrivers!AK$9:AK$37,MATCH($F371,Inp_WMAdjDrivers!$F$9:$F$37,0))</f>
        <v>76.637640418221309</v>
      </c>
    </row>
    <row r="372" spans="5:37" ht="14.2" customHeight="1">
      <c r="E372" s="2" t="s">
        <v>32</v>
      </c>
      <c r="F372" s="2" t="s">
        <v>156</v>
      </c>
      <c r="G372" s="2" t="s">
        <v>223</v>
      </c>
      <c r="J372" s="2" t="str">
        <f t="shared" si="120"/>
        <v>WMCapex synthetic costs - MainsCSV Totex</v>
      </c>
      <c r="T372" s="53" t="str">
        <f>INDEX(Inp_WMAdjDrivers!T$9:T$37,MATCH($F372,Inp_WMAdjDrivers!$F$9:$F$37,0))</f>
        <v/>
      </c>
      <c r="U372" s="53" t="str">
        <f>INDEX(Inp_WMAdjDrivers!U$9:U$37,MATCH($F372,Inp_WMAdjDrivers!$F$9:$F$37,0))</f>
        <v/>
      </c>
      <c r="V372" s="53" t="str">
        <f>INDEX(Inp_WMAdjDrivers!V$9:V$37,MATCH($F372,Inp_WMAdjDrivers!$F$9:$F$37,0))</f>
        <v/>
      </c>
      <c r="W372" s="53" t="str">
        <f>INDEX(Inp_WMAdjDrivers!W$9:W$37,MATCH($F372,Inp_WMAdjDrivers!$F$9:$F$37,0))</f>
        <v/>
      </c>
      <c r="X372" s="53" t="str">
        <f>INDEX(Inp_WMAdjDrivers!X$9:X$37,MATCH($F372,Inp_WMAdjDrivers!$F$9:$F$37,0))</f>
        <v/>
      </c>
      <c r="Y372" s="53">
        <f>INDEX(Inp_WMAdjDrivers!Y$9:Y$37,MATCH($F372,Inp_WMAdjDrivers!$F$9:$F$37,0))</f>
        <v>0.42166660932903527</v>
      </c>
      <c r="Z372" s="53">
        <f>INDEX(Inp_WMAdjDrivers!Z$9:Z$37,MATCH($F372,Inp_WMAdjDrivers!$F$9:$F$37,0))</f>
        <v>0.25233073895964492</v>
      </c>
      <c r="AA372" s="53">
        <f>INDEX(Inp_WMAdjDrivers!AA$9:AA$37,MATCH($F372,Inp_WMAdjDrivers!$F$9:$F$37,0))</f>
        <v>0.45811130615732759</v>
      </c>
      <c r="AB372" s="53">
        <f>INDEX(Inp_WMAdjDrivers!AB$9:AB$37,MATCH($F372,Inp_WMAdjDrivers!$F$9:$F$37,0))</f>
        <v>0.55016953420686066</v>
      </c>
      <c r="AC372" s="53">
        <f>INDEX(Inp_WMAdjDrivers!AC$9:AC$37,MATCH($F372,Inp_WMAdjDrivers!$F$9:$F$37,0))</f>
        <v>0.75004526397415805</v>
      </c>
      <c r="AD372" s="53">
        <f>INDEX(Inp_WMAdjDrivers!AD$9:AD$37,MATCH($F372,Inp_WMAdjDrivers!$F$9:$F$37,0))</f>
        <v>0.94268659656474874</v>
      </c>
      <c r="AE372" s="53">
        <f>INDEX(Inp_WMAdjDrivers!AE$9:AE$37,MATCH($F372,Inp_WMAdjDrivers!$F$9:$F$37,0))</f>
        <v>1.3750884579741958</v>
      </c>
      <c r="AF372" s="53">
        <f>INDEX(Inp_WMAdjDrivers!AF$9:AF$37,MATCH($F372,Inp_WMAdjDrivers!$F$9:$F$37,0))</f>
        <v>1.8305810540090484</v>
      </c>
      <c r="AG372" s="53">
        <f>INDEX(Inp_WMAdjDrivers!AG$9:AG$37,MATCH($F372,Inp_WMAdjDrivers!$F$9:$F$37,0))</f>
        <v>1.5892903568684089</v>
      </c>
      <c r="AH372" s="53">
        <f>INDEX(Inp_WMAdjDrivers!AH$9:AH$37,MATCH($F372,Inp_WMAdjDrivers!$F$9:$F$37,0))</f>
        <v>1.3961715851053964</v>
      </c>
      <c r="AI372" s="53">
        <f>INDEX(Inp_WMAdjDrivers!AI$9:AI$37,MATCH($F372,Inp_WMAdjDrivers!$F$9:$F$37,0))</f>
        <v>0.72693846647171723</v>
      </c>
      <c r="AJ372" s="53">
        <f>INDEX(Inp_WMAdjDrivers!AJ$9:AJ$37,MATCH($F372,Inp_WMAdjDrivers!$F$9:$F$37,0))</f>
        <v>5.7705347838038469E-2</v>
      </c>
      <c r="AK372" s="53">
        <f>INDEX(Inp_WMAdjDrivers!AK$9:AK$37,MATCH($F372,Inp_WMAdjDrivers!$F$9:$F$37,0))</f>
        <v>5.7705347838038469E-2</v>
      </c>
    </row>
    <row r="373" spans="5:37" ht="14.2" customHeight="1">
      <c r="E373" s="2" t="s">
        <v>32</v>
      </c>
      <c r="F373" s="2" t="s">
        <v>157</v>
      </c>
      <c r="G373" s="2" t="s">
        <v>223</v>
      </c>
      <c r="J373" s="2" t="str">
        <f t="shared" si="120"/>
        <v>WMCapex synthetic costs - ConnectionsCSV Totex</v>
      </c>
      <c r="T373" s="53" t="str">
        <f>INDEX(Inp_WMAdjDrivers!T$9:T$37,MATCH($F373,Inp_WMAdjDrivers!$F$9:$F$37,0))</f>
        <v/>
      </c>
      <c r="U373" s="53" t="str">
        <f>INDEX(Inp_WMAdjDrivers!U$9:U$37,MATCH($F373,Inp_WMAdjDrivers!$F$9:$F$37,0))</f>
        <v/>
      </c>
      <c r="V373" s="53" t="str">
        <f>INDEX(Inp_WMAdjDrivers!V$9:V$37,MATCH($F373,Inp_WMAdjDrivers!$F$9:$F$37,0))</f>
        <v/>
      </c>
      <c r="W373" s="53" t="str">
        <f>INDEX(Inp_WMAdjDrivers!W$9:W$37,MATCH($F373,Inp_WMAdjDrivers!$F$9:$F$37,0))</f>
        <v/>
      </c>
      <c r="X373" s="53" t="str">
        <f>INDEX(Inp_WMAdjDrivers!X$9:X$37,MATCH($F373,Inp_WMAdjDrivers!$F$9:$F$37,0))</f>
        <v/>
      </c>
      <c r="Y373" s="53">
        <f>INDEX(Inp_WMAdjDrivers!Y$9:Y$37,MATCH($F373,Inp_WMAdjDrivers!$F$9:$F$37,0))</f>
        <v>4.0546701951719806</v>
      </c>
      <c r="Z373" s="53">
        <f>INDEX(Inp_WMAdjDrivers!Z$9:Z$37,MATCH($F373,Inp_WMAdjDrivers!$F$9:$F$37,0))</f>
        <v>3.5425457341193121</v>
      </c>
      <c r="AA373" s="53">
        <f>INDEX(Inp_WMAdjDrivers!AA$9:AA$37,MATCH($F373,Inp_WMAdjDrivers!$F$9:$F$37,0))</f>
        <v>3.8279429407972283</v>
      </c>
      <c r="AB373" s="53">
        <f>INDEX(Inp_WMAdjDrivers!AB$9:AB$37,MATCH($F373,Inp_WMAdjDrivers!$F$9:$F$37,0))</f>
        <v>3.8906016515612594</v>
      </c>
      <c r="AC373" s="53">
        <f>INDEX(Inp_WMAdjDrivers!AC$9:AC$37,MATCH($F373,Inp_WMAdjDrivers!$F$9:$F$37,0))</f>
        <v>4.2747551773911976</v>
      </c>
      <c r="AD373" s="53">
        <f>INDEX(Inp_WMAdjDrivers!AD$9:AD$37,MATCH($F373,Inp_WMAdjDrivers!$F$9:$F$37,0))</f>
        <v>3.7135447116819593</v>
      </c>
      <c r="AE373" s="53">
        <f>INDEX(Inp_WMAdjDrivers!AE$9:AE$37,MATCH($F373,Inp_WMAdjDrivers!$F$9:$F$37,0))</f>
        <v>3.0237412698358717</v>
      </c>
      <c r="AF373" s="53">
        <f>INDEX(Inp_WMAdjDrivers!AF$9:AF$37,MATCH($F373,Inp_WMAdjDrivers!$F$9:$F$37,0))</f>
        <v>3.0733883445281465</v>
      </c>
      <c r="AG373" s="53">
        <f>INDEX(Inp_WMAdjDrivers!AG$9:AG$37,MATCH($F373,Inp_WMAdjDrivers!$F$9:$F$37,0))</f>
        <v>2.1664936406194761</v>
      </c>
      <c r="AH373" s="53">
        <f>INDEX(Inp_WMAdjDrivers!AH$9:AH$37,MATCH($F373,Inp_WMAdjDrivers!$F$9:$F$37,0))</f>
        <v>2.1664936406194761</v>
      </c>
      <c r="AI373" s="53">
        <f>INDEX(Inp_WMAdjDrivers!AI$9:AI$37,MATCH($F373,Inp_WMAdjDrivers!$F$9:$F$37,0))</f>
        <v>2.1664936406194761</v>
      </c>
      <c r="AJ373" s="53">
        <f>INDEX(Inp_WMAdjDrivers!AJ$9:AJ$37,MATCH($F373,Inp_WMAdjDrivers!$F$9:$F$37,0))</f>
        <v>2.1664936406194761</v>
      </c>
      <c r="AK373" s="53">
        <f>INDEX(Inp_WMAdjDrivers!AK$9:AK$37,MATCH($F373,Inp_WMAdjDrivers!$F$9:$F$37,0))</f>
        <v>2.1664936406194761</v>
      </c>
    </row>
    <row r="374" spans="5:37" ht="14.2" customHeight="1">
      <c r="E374" s="2" t="s">
        <v>32</v>
      </c>
      <c r="F374" s="2" t="s">
        <v>232</v>
      </c>
      <c r="G374" s="2" t="s">
        <v>223</v>
      </c>
      <c r="J374" s="2" t="str">
        <f t="shared" si="120"/>
        <v>WMEmergency CSVCSV Totex</v>
      </c>
      <c r="T374" s="53" t="e">
        <f>T$102</f>
        <v>#VALUE!</v>
      </c>
      <c r="U374" s="53" t="e">
        <f t="shared" ref="U374:AK374" si="121">U$102</f>
        <v>#VALUE!</v>
      </c>
      <c r="V374" s="53" t="e">
        <f t="shared" si="121"/>
        <v>#VALUE!</v>
      </c>
      <c r="W374" s="53" t="e">
        <f t="shared" si="121"/>
        <v>#VALUE!</v>
      </c>
      <c r="X374" s="53" t="e">
        <f t="shared" si="121"/>
        <v>#VALUE!</v>
      </c>
      <c r="Y374" s="53">
        <f t="shared" si="121"/>
        <v>1379250.7894775441</v>
      </c>
      <c r="Z374" s="53">
        <f t="shared" si="121"/>
        <v>1412503.3045443289</v>
      </c>
      <c r="AA374" s="53">
        <f t="shared" si="121"/>
        <v>1411877.3633273395</v>
      </c>
      <c r="AB374" s="53">
        <f t="shared" si="121"/>
        <v>1430581.0572285918</v>
      </c>
      <c r="AC374" s="53">
        <f t="shared" si="121"/>
        <v>1412962.8455471201</v>
      </c>
      <c r="AD374" s="53">
        <f t="shared" si="121"/>
        <v>1417322.5618821424</v>
      </c>
      <c r="AE374" s="53">
        <f t="shared" si="121"/>
        <v>1417210.8231250935</v>
      </c>
      <c r="AF374" s="53">
        <f t="shared" si="121"/>
        <v>1417115.9278035718</v>
      </c>
      <c r="AG374" s="53">
        <f t="shared" si="121"/>
        <v>1415324.0441673293</v>
      </c>
      <c r="AH374" s="53">
        <f t="shared" si="121"/>
        <v>1413519.2464468514</v>
      </c>
      <c r="AI374" s="53">
        <f t="shared" si="121"/>
        <v>1411717.6764100636</v>
      </c>
      <c r="AJ374" s="53">
        <f t="shared" si="121"/>
        <v>1409893.7721705211</v>
      </c>
      <c r="AK374" s="53">
        <f t="shared" si="121"/>
        <v>1408078.2229073986</v>
      </c>
    </row>
    <row r="375" spans="5:37" ht="14.2" customHeight="1">
      <c r="E375" s="2" t="s">
        <v>32</v>
      </c>
      <c r="F375" s="66" t="s">
        <v>166</v>
      </c>
      <c r="G375" s="2" t="s">
        <v>223</v>
      </c>
      <c r="J375" s="2" t="str">
        <f t="shared" si="120"/>
        <v>WMTotal external condition reports
(service condition + mains condition)CSV Totex</v>
      </c>
      <c r="T375" s="53" t="str">
        <f>INDEX(Inp_WMAdjDrivers!T$9:T$37,MATCH($F375,Inp_WMAdjDrivers!$F$9:$F$37,0))</f>
        <v/>
      </c>
      <c r="U375" s="53" t="str">
        <f>INDEX(Inp_WMAdjDrivers!U$9:U$37,MATCH($F375,Inp_WMAdjDrivers!$F$9:$F$37,0))</f>
        <v/>
      </c>
      <c r="V375" s="53" t="str">
        <f>INDEX(Inp_WMAdjDrivers!V$9:V$37,MATCH($F375,Inp_WMAdjDrivers!$F$9:$F$37,0))</f>
        <v/>
      </c>
      <c r="W375" s="53" t="str">
        <f>INDEX(Inp_WMAdjDrivers!W$9:W$37,MATCH($F375,Inp_WMAdjDrivers!$F$9:$F$37,0))</f>
        <v/>
      </c>
      <c r="X375" s="53" t="str">
        <f>INDEX(Inp_WMAdjDrivers!X$9:X$37,MATCH($F375,Inp_WMAdjDrivers!$F$9:$F$37,0))</f>
        <v/>
      </c>
      <c r="Y375" s="53">
        <f>INDEX(Inp_WMAdjDrivers!Y$9:Y$37,MATCH($F375,Inp_WMAdjDrivers!$F$9:$F$37,0))</f>
        <v>13637</v>
      </c>
      <c r="Z375" s="53">
        <f>INDEX(Inp_WMAdjDrivers!Z$9:Z$37,MATCH($F375,Inp_WMAdjDrivers!$F$9:$F$37,0))</f>
        <v>14345</v>
      </c>
      <c r="AA375" s="53">
        <f>INDEX(Inp_WMAdjDrivers!AA$9:AA$37,MATCH($F375,Inp_WMAdjDrivers!$F$9:$F$37,0))</f>
        <v>14175</v>
      </c>
      <c r="AB375" s="53">
        <f>INDEX(Inp_WMAdjDrivers!AB$9:AB$37,MATCH($F375,Inp_WMAdjDrivers!$F$9:$F$37,0))</f>
        <v>14465</v>
      </c>
      <c r="AC375" s="53">
        <f>INDEX(Inp_WMAdjDrivers!AC$9:AC$37,MATCH($F375,Inp_WMAdjDrivers!$F$9:$F$37,0))</f>
        <v>13194</v>
      </c>
      <c r="AD375" s="53">
        <f>INDEX(Inp_WMAdjDrivers!AD$9:AD$37,MATCH($F375,Inp_WMAdjDrivers!$F$9:$F$37,0))</f>
        <v>12563</v>
      </c>
      <c r="AE375" s="53">
        <f>INDEX(Inp_WMAdjDrivers!AE$9:AE$37,MATCH($F375,Inp_WMAdjDrivers!$F$9:$F$37,0))</f>
        <v>12437</v>
      </c>
      <c r="AF375" s="53">
        <f>INDEX(Inp_WMAdjDrivers!AF$9:AF$37,MATCH($F375,Inp_WMAdjDrivers!$F$9:$F$37,0))</f>
        <v>12313</v>
      </c>
      <c r="AG375" s="53">
        <f>INDEX(Inp_WMAdjDrivers!AG$9:AG$37,MATCH($F375,Inp_WMAdjDrivers!$F$9:$F$37,0))</f>
        <v>11765</v>
      </c>
      <c r="AH375" s="53">
        <f>INDEX(Inp_WMAdjDrivers!AH$9:AH$37,MATCH($F375,Inp_WMAdjDrivers!$F$9:$F$37,0))</f>
        <v>11566</v>
      </c>
      <c r="AI375" s="53">
        <f>INDEX(Inp_WMAdjDrivers!AI$9:AI$37,MATCH($F375,Inp_WMAdjDrivers!$F$9:$F$37,0))</f>
        <v>11347</v>
      </c>
      <c r="AJ375" s="53">
        <f>INDEX(Inp_WMAdjDrivers!AJ$9:AJ$37,MATCH($F375,Inp_WMAdjDrivers!$F$9:$F$37,0))</f>
        <v>11095</v>
      </c>
      <c r="AK375" s="53">
        <f>INDEX(Inp_WMAdjDrivers!AK$9:AK$37,MATCH($F375,Inp_WMAdjDrivers!$F$9:$F$37,0))</f>
        <v>10845</v>
      </c>
    </row>
    <row r="376" spans="5:37" ht="14.2" customHeight="1">
      <c r="E376" s="2" t="s">
        <v>32</v>
      </c>
      <c r="F376" s="2" t="s">
        <v>230</v>
      </c>
      <c r="G376" s="2" t="s">
        <v>223</v>
      </c>
      <c r="J376" s="2" t="str">
        <f t="shared" si="120"/>
        <v>WMMaintenance MEAVCSV Totex</v>
      </c>
      <c r="T376" s="53" t="str">
        <f>INDEX(Inp_WMAdjDrivers!T$9:T$37,MATCH($F376,Inp_WMAdjDrivers!$F$9:$F$37,0))</f>
        <v/>
      </c>
      <c r="U376" s="53" t="str">
        <f>INDEX(Inp_WMAdjDrivers!U$9:U$37,MATCH($F376,Inp_WMAdjDrivers!$F$9:$F$37,0))</f>
        <v/>
      </c>
      <c r="V376" s="53" t="str">
        <f>INDEX(Inp_WMAdjDrivers!V$9:V$37,MATCH($F376,Inp_WMAdjDrivers!$F$9:$F$37,0))</f>
        <v/>
      </c>
      <c r="W376" s="53" t="str">
        <f>INDEX(Inp_WMAdjDrivers!W$9:W$37,MATCH($F376,Inp_WMAdjDrivers!$F$9:$F$37,0))</f>
        <v/>
      </c>
      <c r="X376" s="53" t="str">
        <f>INDEX(Inp_WMAdjDrivers!X$9:X$37,MATCH($F376,Inp_WMAdjDrivers!$F$9:$F$37,0))</f>
        <v/>
      </c>
      <c r="Y376" s="53">
        <f>INDEX(Inp_WMAdjDrivers!Y$9:Y$37,MATCH($F376,Inp_WMAdjDrivers!$F$9:$F$37,0))</f>
        <v>3177.5733075149301</v>
      </c>
      <c r="Z376" s="53">
        <f>INDEX(Inp_WMAdjDrivers!Z$9:Z$37,MATCH($F376,Inp_WMAdjDrivers!$F$9:$F$37,0))</f>
        <v>3156.027683977497</v>
      </c>
      <c r="AA376" s="53">
        <f>INDEX(Inp_WMAdjDrivers!AA$9:AA$37,MATCH($F376,Inp_WMAdjDrivers!$F$9:$F$37,0))</f>
        <v>3155.4647123143986</v>
      </c>
      <c r="AB376" s="53">
        <f>INDEX(Inp_WMAdjDrivers!AB$9:AB$37,MATCH($F376,Inp_WMAdjDrivers!$F$9:$F$37,0))</f>
        <v>3156.8363348426046</v>
      </c>
      <c r="AC376" s="53">
        <f>INDEX(Inp_WMAdjDrivers!AC$9:AC$37,MATCH($F376,Inp_WMAdjDrivers!$F$9:$F$37,0))</f>
        <v>3157.6207425964194</v>
      </c>
      <c r="AD376" s="53">
        <f>INDEX(Inp_WMAdjDrivers!AD$9:AD$37,MATCH($F376,Inp_WMAdjDrivers!$F$9:$F$37,0))</f>
        <v>3159.1938348996</v>
      </c>
      <c r="AE376" s="53">
        <f>INDEX(Inp_WMAdjDrivers!AE$9:AE$37,MATCH($F376,Inp_WMAdjDrivers!$F$9:$F$37,0))</f>
        <v>3160.3335012917432</v>
      </c>
      <c r="AF376" s="53">
        <f>INDEX(Inp_WMAdjDrivers!AF$9:AF$37,MATCH($F376,Inp_WMAdjDrivers!$F$9:$F$37,0))</f>
        <v>3160.5505020539204</v>
      </c>
      <c r="AG376" s="53">
        <f>INDEX(Inp_WMAdjDrivers!AG$9:AG$37,MATCH($F376,Inp_WMAdjDrivers!$F$9:$F$37,0))</f>
        <v>3157.8695474028209</v>
      </c>
      <c r="AH376" s="53">
        <f>INDEX(Inp_WMAdjDrivers!AH$9:AH$37,MATCH($F376,Inp_WMAdjDrivers!$F$9:$F$37,0))</f>
        <v>3157.8695474028209</v>
      </c>
      <c r="AI376" s="53">
        <f>INDEX(Inp_WMAdjDrivers!AI$9:AI$37,MATCH($F376,Inp_WMAdjDrivers!$F$9:$F$37,0))</f>
        <v>3157.8695474028209</v>
      </c>
      <c r="AJ376" s="53">
        <f>INDEX(Inp_WMAdjDrivers!AJ$9:AJ$37,MATCH($F376,Inp_WMAdjDrivers!$F$9:$F$37,0))</f>
        <v>3157.8695474028209</v>
      </c>
      <c r="AK376" s="53">
        <f>INDEX(Inp_WMAdjDrivers!AK$9:AK$37,MATCH($F376,Inp_WMAdjDrivers!$F$9:$F$37,0))</f>
        <v>3157.8695474028209</v>
      </c>
    </row>
    <row r="377" spans="5:37" ht="14.2" customHeight="1">
      <c r="E377" s="2" t="s">
        <v>32</v>
      </c>
      <c r="F377" s="2" t="s">
        <v>168</v>
      </c>
      <c r="G377" s="2" t="s">
        <v>223</v>
      </c>
      <c r="J377" s="2" t="str">
        <f t="shared" si="120"/>
        <v>WMMEAVCSV Totex</v>
      </c>
      <c r="T377" s="53" t="str">
        <f>INDEX(Inp_WMAdjDrivers!T$9:T$37,MATCH($F377,Inp_WMAdjDrivers!$F$9:$F$37,0))</f>
        <v/>
      </c>
      <c r="U377" s="53" t="str">
        <f>INDEX(Inp_WMAdjDrivers!U$9:U$37,MATCH($F377,Inp_WMAdjDrivers!$F$9:$F$37,0))</f>
        <v/>
      </c>
      <c r="V377" s="53" t="str">
        <f>INDEX(Inp_WMAdjDrivers!V$9:V$37,MATCH($F377,Inp_WMAdjDrivers!$F$9:$F$37,0))</f>
        <v/>
      </c>
      <c r="W377" s="53" t="str">
        <f>INDEX(Inp_WMAdjDrivers!W$9:W$37,MATCH($F377,Inp_WMAdjDrivers!$F$9:$F$37,0))</f>
        <v/>
      </c>
      <c r="X377" s="53" t="str">
        <f>INDEX(Inp_WMAdjDrivers!X$9:X$37,MATCH($F377,Inp_WMAdjDrivers!$F$9:$F$37,0))</f>
        <v/>
      </c>
      <c r="Y377" s="53">
        <f>INDEX(Inp_WMAdjDrivers!Y$9:Y$37,MATCH($F377,Inp_WMAdjDrivers!$F$9:$F$37,0))</f>
        <v>8061.7342902367755</v>
      </c>
      <c r="Z377" s="53">
        <f>INDEX(Inp_WMAdjDrivers!Z$9:Z$37,MATCH($F377,Inp_WMAdjDrivers!$F$9:$F$37,0))</f>
        <v>8014.9003961914905</v>
      </c>
      <c r="AA377" s="53">
        <f>INDEX(Inp_WMAdjDrivers!AA$9:AA$37,MATCH($F377,Inp_WMAdjDrivers!$F$9:$F$37,0))</f>
        <v>7991.2557835903999</v>
      </c>
      <c r="AB377" s="53">
        <f>INDEX(Inp_WMAdjDrivers!AB$9:AB$37,MATCH($F377,Inp_WMAdjDrivers!$F$9:$F$37,0))</f>
        <v>7966.8788116784381</v>
      </c>
      <c r="AC377" s="53">
        <f>INDEX(Inp_WMAdjDrivers!AC$9:AC$37,MATCH($F377,Inp_WMAdjDrivers!$F$9:$F$37,0))</f>
        <v>7948.0773829491254</v>
      </c>
      <c r="AD377" s="53">
        <f>INDEX(Inp_WMAdjDrivers!AD$9:AD$37,MATCH($F377,Inp_WMAdjDrivers!$F$9:$F$37,0))</f>
        <v>7927.0811939870882</v>
      </c>
      <c r="AE377" s="53">
        <f>INDEX(Inp_WMAdjDrivers!AE$9:AE$37,MATCH($F377,Inp_WMAdjDrivers!$F$9:$F$37,0))</f>
        <v>7902.0634302930612</v>
      </c>
      <c r="AF377" s="53">
        <f>INDEX(Inp_WMAdjDrivers!AF$9:AF$37,MATCH($F377,Inp_WMAdjDrivers!$F$9:$F$37,0))</f>
        <v>7875.7624417956949</v>
      </c>
      <c r="AG377" s="53">
        <f>INDEX(Inp_WMAdjDrivers!AG$9:AG$37,MATCH($F377,Inp_WMAdjDrivers!$F$9:$F$37,0))</f>
        <v>7852.2182703900371</v>
      </c>
      <c r="AH377" s="53">
        <f>INDEX(Inp_WMAdjDrivers!AH$9:AH$37,MATCH($F377,Inp_WMAdjDrivers!$F$9:$F$37,0))</f>
        <v>7831.0185445987445</v>
      </c>
      <c r="AI377" s="53">
        <f>INDEX(Inp_WMAdjDrivers!AI$9:AI$37,MATCH($F377,Inp_WMAdjDrivers!$F$9:$F$37,0))</f>
        <v>7809.3861643316541</v>
      </c>
      <c r="AJ377" s="53">
        <f>INDEX(Inp_WMAdjDrivers!AJ$9:AJ$37,MATCH($F377,Inp_WMAdjDrivers!$F$9:$F$37,0))</f>
        <v>7786.9372272844867</v>
      </c>
      <c r="AK377" s="53">
        <f>INDEX(Inp_WMAdjDrivers!AK$9:AK$37,MATCH($F377,Inp_WMAdjDrivers!$F$9:$F$37,0))</f>
        <v>7764.4402175177875</v>
      </c>
    </row>
    <row r="378" spans="5:37" ht="14.2" customHeight="1">
      <c r="E378" s="2" t="s">
        <v>32</v>
      </c>
      <c r="F378" s="3" t="s">
        <v>202</v>
      </c>
      <c r="G378" s="3" t="str">
        <f>G377</f>
        <v>CSV Totex</v>
      </c>
      <c r="H378" s="3"/>
      <c r="J378" s="2" t="str">
        <f>E378&amp;$G378&amp;""&amp;H378</f>
        <v>WMCSV Totex</v>
      </c>
      <c r="T378" s="53" t="e">
        <f t="shared" ref="T378:AK378" si="122">T371^$R$16*T372^$R$17*T373^$R$18*T374^$R$19*T375^$R$20*T376^$R$21*T377^$R$22</f>
        <v>#VALUE!</v>
      </c>
      <c r="U378" s="53" t="e">
        <f t="shared" si="122"/>
        <v>#VALUE!</v>
      </c>
      <c r="V378" s="53" t="e">
        <f t="shared" si="122"/>
        <v>#VALUE!</v>
      </c>
      <c r="W378" s="53" t="e">
        <f t="shared" si="122"/>
        <v>#VALUE!</v>
      </c>
      <c r="X378" s="53" t="e">
        <f t="shared" si="122"/>
        <v>#VALUE!</v>
      </c>
      <c r="Y378" s="53">
        <f t="shared" si="122"/>
        <v>835.39674387306343</v>
      </c>
      <c r="Z378" s="53">
        <f t="shared" si="122"/>
        <v>727.6277438941737</v>
      </c>
      <c r="AA378" s="53">
        <f t="shared" si="122"/>
        <v>917.20960047499022</v>
      </c>
      <c r="AB378" s="53">
        <f t="shared" si="122"/>
        <v>886.99434800995539</v>
      </c>
      <c r="AC378" s="53">
        <f t="shared" si="122"/>
        <v>838.59416752953439</v>
      </c>
      <c r="AD378" s="53">
        <f t="shared" si="122"/>
        <v>814.72934133941749</v>
      </c>
      <c r="AE378" s="53">
        <f t="shared" si="122"/>
        <v>918.98323176407951</v>
      </c>
      <c r="AF378" s="53">
        <f t="shared" si="122"/>
        <v>917.0065357030727</v>
      </c>
      <c r="AG378" s="53">
        <f t="shared" si="122"/>
        <v>862.93503185138718</v>
      </c>
      <c r="AH378" s="53">
        <f t="shared" si="122"/>
        <v>862.62522102598882</v>
      </c>
      <c r="AI378" s="53">
        <f t="shared" si="122"/>
        <v>856.37898107918363</v>
      </c>
      <c r="AJ378" s="53">
        <f t="shared" si="122"/>
        <v>812.30156231638432</v>
      </c>
      <c r="AK378" s="53">
        <f t="shared" si="122"/>
        <v>810.46090713701722</v>
      </c>
    </row>
    <row r="379" spans="5:37" ht="14.2" customHeight="1">
      <c r="T379" s="67"/>
      <c r="U379" s="67"/>
      <c r="V379" s="67"/>
      <c r="W379" s="67"/>
      <c r="X379" s="67"/>
      <c r="Y379" s="67"/>
      <c r="Z379" s="67"/>
      <c r="AA379" s="67"/>
      <c r="AB379" s="67"/>
      <c r="AC379" s="67"/>
      <c r="AD379" s="67"/>
      <c r="AE379" s="67"/>
      <c r="AF379" s="67"/>
      <c r="AG379" s="67"/>
      <c r="AH379" s="67"/>
      <c r="AI379" s="67"/>
      <c r="AJ379" s="67"/>
      <c r="AK379" s="67"/>
    </row>
    <row r="380" spans="5:37" ht="14.2" customHeight="1">
      <c r="E380" s="2" t="s">
        <v>32</v>
      </c>
      <c r="F380" s="2" t="s">
        <v>156</v>
      </c>
      <c r="G380" s="2" t="s">
        <v>225</v>
      </c>
      <c r="J380" s="2" t="str">
        <f t="shared" ref="J380:J382" si="123">E380&amp;$F380&amp;""&amp;G380&amp;""&amp;H380</f>
        <v>WMCapex synthetic costs - MainsCSV Capex</v>
      </c>
      <c r="T380" s="53" t="str">
        <f>INDEX(Inp_WMAdjDrivers!T$9:T$37,MATCH($F380,Inp_WMAdjDrivers!$F$9:$F$37,0))</f>
        <v/>
      </c>
      <c r="U380" s="53" t="str">
        <f>INDEX(Inp_WMAdjDrivers!U$9:U$37,MATCH($F380,Inp_WMAdjDrivers!$F$9:$F$37,0))</f>
        <v/>
      </c>
      <c r="V380" s="53" t="str">
        <f>INDEX(Inp_WMAdjDrivers!V$9:V$37,MATCH($F380,Inp_WMAdjDrivers!$F$9:$F$37,0))</f>
        <v/>
      </c>
      <c r="W380" s="53" t="str">
        <f>INDEX(Inp_WMAdjDrivers!W$9:W$37,MATCH($F380,Inp_WMAdjDrivers!$F$9:$F$37,0))</f>
        <v/>
      </c>
      <c r="X380" s="53" t="str">
        <f>INDEX(Inp_WMAdjDrivers!X$9:X$37,MATCH($F380,Inp_WMAdjDrivers!$F$9:$F$37,0))</f>
        <v/>
      </c>
      <c r="Y380" s="53">
        <f>INDEX(Inp_WMAdjDrivers!Y$9:Y$37,MATCH($F380,Inp_WMAdjDrivers!$F$9:$F$37,0))</f>
        <v>0.42166660932903527</v>
      </c>
      <c r="Z380" s="53">
        <f>INDEX(Inp_WMAdjDrivers!Z$9:Z$37,MATCH($F380,Inp_WMAdjDrivers!$F$9:$F$37,0))</f>
        <v>0.25233073895964492</v>
      </c>
      <c r="AA380" s="53">
        <f>INDEX(Inp_WMAdjDrivers!AA$9:AA$37,MATCH($F380,Inp_WMAdjDrivers!$F$9:$F$37,0))</f>
        <v>0.45811130615732759</v>
      </c>
      <c r="AB380" s="53">
        <f>INDEX(Inp_WMAdjDrivers!AB$9:AB$37,MATCH($F380,Inp_WMAdjDrivers!$F$9:$F$37,0))</f>
        <v>0.55016953420686066</v>
      </c>
      <c r="AC380" s="53">
        <f>INDEX(Inp_WMAdjDrivers!AC$9:AC$37,MATCH($F380,Inp_WMAdjDrivers!$F$9:$F$37,0))</f>
        <v>0.75004526397415805</v>
      </c>
      <c r="AD380" s="53">
        <f>INDEX(Inp_WMAdjDrivers!AD$9:AD$37,MATCH($F380,Inp_WMAdjDrivers!$F$9:$F$37,0))</f>
        <v>0.94268659656474874</v>
      </c>
      <c r="AE380" s="53">
        <f>INDEX(Inp_WMAdjDrivers!AE$9:AE$37,MATCH($F380,Inp_WMAdjDrivers!$F$9:$F$37,0))</f>
        <v>1.3750884579741958</v>
      </c>
      <c r="AF380" s="53">
        <f>INDEX(Inp_WMAdjDrivers!AF$9:AF$37,MATCH($F380,Inp_WMAdjDrivers!$F$9:$F$37,0))</f>
        <v>1.8305810540090484</v>
      </c>
      <c r="AG380" s="53">
        <f>INDEX(Inp_WMAdjDrivers!AG$9:AG$37,MATCH($F380,Inp_WMAdjDrivers!$F$9:$F$37,0))</f>
        <v>1.5892903568684089</v>
      </c>
      <c r="AH380" s="53">
        <f>INDEX(Inp_WMAdjDrivers!AH$9:AH$37,MATCH($F380,Inp_WMAdjDrivers!$F$9:$F$37,0))</f>
        <v>1.3961715851053964</v>
      </c>
      <c r="AI380" s="53">
        <f>INDEX(Inp_WMAdjDrivers!AI$9:AI$37,MATCH($F380,Inp_WMAdjDrivers!$F$9:$F$37,0))</f>
        <v>0.72693846647171723</v>
      </c>
      <c r="AJ380" s="53">
        <f>INDEX(Inp_WMAdjDrivers!AJ$9:AJ$37,MATCH($F380,Inp_WMAdjDrivers!$F$9:$F$37,0))</f>
        <v>5.7705347838038469E-2</v>
      </c>
      <c r="AK380" s="53">
        <f>INDEX(Inp_WMAdjDrivers!AK$9:AK$37,MATCH($F380,Inp_WMAdjDrivers!$F$9:$F$37,0))</f>
        <v>5.7705347838038469E-2</v>
      </c>
    </row>
    <row r="381" spans="5:37" ht="14.2" customHeight="1">
      <c r="E381" s="2" t="s">
        <v>32</v>
      </c>
      <c r="F381" s="2" t="s">
        <v>157</v>
      </c>
      <c r="G381" s="2" t="s">
        <v>225</v>
      </c>
      <c r="J381" s="2" t="str">
        <f t="shared" si="123"/>
        <v>WMCapex synthetic costs - ConnectionsCSV Capex</v>
      </c>
      <c r="T381" s="53" t="str">
        <f>INDEX(Inp_WMAdjDrivers!T$9:T$37,MATCH($F381,Inp_WMAdjDrivers!$F$9:$F$37,0))</f>
        <v/>
      </c>
      <c r="U381" s="53" t="str">
        <f>INDEX(Inp_WMAdjDrivers!U$9:U$37,MATCH($F381,Inp_WMAdjDrivers!$F$9:$F$37,0))</f>
        <v/>
      </c>
      <c r="V381" s="53" t="str">
        <f>INDEX(Inp_WMAdjDrivers!V$9:V$37,MATCH($F381,Inp_WMAdjDrivers!$F$9:$F$37,0))</f>
        <v/>
      </c>
      <c r="W381" s="53" t="str">
        <f>INDEX(Inp_WMAdjDrivers!W$9:W$37,MATCH($F381,Inp_WMAdjDrivers!$F$9:$F$37,0))</f>
        <v/>
      </c>
      <c r="X381" s="53" t="str">
        <f>INDEX(Inp_WMAdjDrivers!X$9:X$37,MATCH($F381,Inp_WMAdjDrivers!$F$9:$F$37,0))</f>
        <v/>
      </c>
      <c r="Y381" s="53">
        <f>INDEX(Inp_WMAdjDrivers!Y$9:Y$37,MATCH($F381,Inp_WMAdjDrivers!$F$9:$F$37,0))</f>
        <v>4.0546701951719806</v>
      </c>
      <c r="Z381" s="53">
        <f>INDEX(Inp_WMAdjDrivers!Z$9:Z$37,MATCH($F381,Inp_WMAdjDrivers!$F$9:$F$37,0))</f>
        <v>3.5425457341193121</v>
      </c>
      <c r="AA381" s="53">
        <f>INDEX(Inp_WMAdjDrivers!AA$9:AA$37,MATCH($F381,Inp_WMAdjDrivers!$F$9:$F$37,0))</f>
        <v>3.8279429407972283</v>
      </c>
      <c r="AB381" s="53">
        <f>INDEX(Inp_WMAdjDrivers!AB$9:AB$37,MATCH($F381,Inp_WMAdjDrivers!$F$9:$F$37,0))</f>
        <v>3.8906016515612594</v>
      </c>
      <c r="AC381" s="53">
        <f>INDEX(Inp_WMAdjDrivers!AC$9:AC$37,MATCH($F381,Inp_WMAdjDrivers!$F$9:$F$37,0))</f>
        <v>4.2747551773911976</v>
      </c>
      <c r="AD381" s="53">
        <f>INDEX(Inp_WMAdjDrivers!AD$9:AD$37,MATCH($F381,Inp_WMAdjDrivers!$F$9:$F$37,0))</f>
        <v>3.7135447116819593</v>
      </c>
      <c r="AE381" s="53">
        <f>INDEX(Inp_WMAdjDrivers!AE$9:AE$37,MATCH($F381,Inp_WMAdjDrivers!$F$9:$F$37,0))</f>
        <v>3.0237412698358717</v>
      </c>
      <c r="AF381" s="53">
        <f>INDEX(Inp_WMAdjDrivers!AF$9:AF$37,MATCH($F381,Inp_WMAdjDrivers!$F$9:$F$37,0))</f>
        <v>3.0733883445281465</v>
      </c>
      <c r="AG381" s="53">
        <f>INDEX(Inp_WMAdjDrivers!AG$9:AG$37,MATCH($F381,Inp_WMAdjDrivers!$F$9:$F$37,0))</f>
        <v>2.1664936406194761</v>
      </c>
      <c r="AH381" s="53">
        <f>INDEX(Inp_WMAdjDrivers!AH$9:AH$37,MATCH($F381,Inp_WMAdjDrivers!$F$9:$F$37,0))</f>
        <v>2.1664936406194761</v>
      </c>
      <c r="AI381" s="53">
        <f>INDEX(Inp_WMAdjDrivers!AI$9:AI$37,MATCH($F381,Inp_WMAdjDrivers!$F$9:$F$37,0))</f>
        <v>2.1664936406194761</v>
      </c>
      <c r="AJ381" s="53">
        <f>INDEX(Inp_WMAdjDrivers!AJ$9:AJ$37,MATCH($F381,Inp_WMAdjDrivers!$F$9:$F$37,0))</f>
        <v>2.1664936406194761</v>
      </c>
      <c r="AK381" s="53">
        <f>INDEX(Inp_WMAdjDrivers!AK$9:AK$37,MATCH($F381,Inp_WMAdjDrivers!$F$9:$F$37,0))</f>
        <v>2.1664936406194761</v>
      </c>
    </row>
    <row r="382" spans="5:37" ht="14.2" customHeight="1">
      <c r="E382" s="2" t="s">
        <v>32</v>
      </c>
      <c r="F382" s="2" t="s">
        <v>168</v>
      </c>
      <c r="G382" s="2" t="s">
        <v>225</v>
      </c>
      <c r="J382" s="2" t="str">
        <f t="shared" si="123"/>
        <v>WMMEAVCSV Capex</v>
      </c>
      <c r="T382" s="53" t="str">
        <f>INDEX(Inp_WMAdjDrivers!T$9:T$37,MATCH($F382,Inp_WMAdjDrivers!$F$9:$F$37,0))</f>
        <v/>
      </c>
      <c r="U382" s="53" t="str">
        <f>INDEX(Inp_WMAdjDrivers!U$9:U$37,MATCH($F382,Inp_WMAdjDrivers!$F$9:$F$37,0))</f>
        <v/>
      </c>
      <c r="V382" s="53" t="str">
        <f>INDEX(Inp_WMAdjDrivers!V$9:V$37,MATCH($F382,Inp_WMAdjDrivers!$F$9:$F$37,0))</f>
        <v/>
      </c>
      <c r="W382" s="53" t="str">
        <f>INDEX(Inp_WMAdjDrivers!W$9:W$37,MATCH($F382,Inp_WMAdjDrivers!$F$9:$F$37,0))</f>
        <v/>
      </c>
      <c r="X382" s="53" t="str">
        <f>INDEX(Inp_WMAdjDrivers!X$9:X$37,MATCH($F382,Inp_WMAdjDrivers!$F$9:$F$37,0))</f>
        <v/>
      </c>
      <c r="Y382" s="53">
        <f>INDEX(Inp_WMAdjDrivers!Y$9:Y$37,MATCH($F382,Inp_WMAdjDrivers!$F$9:$F$37,0))</f>
        <v>8061.7342902367755</v>
      </c>
      <c r="Z382" s="53">
        <f>INDEX(Inp_WMAdjDrivers!Z$9:Z$37,MATCH($F382,Inp_WMAdjDrivers!$F$9:$F$37,0))</f>
        <v>8014.9003961914905</v>
      </c>
      <c r="AA382" s="53">
        <f>INDEX(Inp_WMAdjDrivers!AA$9:AA$37,MATCH($F382,Inp_WMAdjDrivers!$F$9:$F$37,0))</f>
        <v>7991.2557835903999</v>
      </c>
      <c r="AB382" s="53">
        <f>INDEX(Inp_WMAdjDrivers!AB$9:AB$37,MATCH($F382,Inp_WMAdjDrivers!$F$9:$F$37,0))</f>
        <v>7966.8788116784381</v>
      </c>
      <c r="AC382" s="53">
        <f>INDEX(Inp_WMAdjDrivers!AC$9:AC$37,MATCH($F382,Inp_WMAdjDrivers!$F$9:$F$37,0))</f>
        <v>7948.0773829491254</v>
      </c>
      <c r="AD382" s="53">
        <f>INDEX(Inp_WMAdjDrivers!AD$9:AD$37,MATCH($F382,Inp_WMAdjDrivers!$F$9:$F$37,0))</f>
        <v>7927.0811939870882</v>
      </c>
      <c r="AE382" s="53">
        <f>INDEX(Inp_WMAdjDrivers!AE$9:AE$37,MATCH($F382,Inp_WMAdjDrivers!$F$9:$F$37,0))</f>
        <v>7902.0634302930612</v>
      </c>
      <c r="AF382" s="53">
        <f>INDEX(Inp_WMAdjDrivers!AF$9:AF$37,MATCH($F382,Inp_WMAdjDrivers!$F$9:$F$37,0))</f>
        <v>7875.7624417956949</v>
      </c>
      <c r="AG382" s="53">
        <f>INDEX(Inp_WMAdjDrivers!AG$9:AG$37,MATCH($F382,Inp_WMAdjDrivers!$F$9:$F$37,0))</f>
        <v>7852.2182703900371</v>
      </c>
      <c r="AH382" s="53">
        <f>INDEX(Inp_WMAdjDrivers!AH$9:AH$37,MATCH($F382,Inp_WMAdjDrivers!$F$9:$F$37,0))</f>
        <v>7831.0185445987445</v>
      </c>
      <c r="AI382" s="53">
        <f>INDEX(Inp_WMAdjDrivers!AI$9:AI$37,MATCH($F382,Inp_WMAdjDrivers!$F$9:$F$37,0))</f>
        <v>7809.3861643316541</v>
      </c>
      <c r="AJ382" s="53">
        <f>INDEX(Inp_WMAdjDrivers!AJ$9:AJ$37,MATCH($F382,Inp_WMAdjDrivers!$F$9:$F$37,0))</f>
        <v>7786.9372272844867</v>
      </c>
      <c r="AK382" s="53">
        <f>INDEX(Inp_WMAdjDrivers!AK$9:AK$37,MATCH($F382,Inp_WMAdjDrivers!$F$9:$F$37,0))</f>
        <v>7764.4402175177875</v>
      </c>
    </row>
    <row r="383" spans="5:37" ht="14.2" customHeight="1">
      <c r="E383" s="2" t="s">
        <v>32</v>
      </c>
      <c r="F383" s="3" t="s">
        <v>202</v>
      </c>
      <c r="G383" s="3" t="str">
        <f>G382</f>
        <v>CSV Capex</v>
      </c>
      <c r="H383" s="3"/>
      <c r="J383" s="2" t="str">
        <f>E383&amp;$G383&amp;""&amp;H383</f>
        <v>WMCSV Capex</v>
      </c>
      <c r="T383" s="53" t="e">
        <f t="shared" ref="T383:AK383" si="124">T380^$R$25*T381^$R$26*T382^$R$27</f>
        <v>#VALUE!</v>
      </c>
      <c r="U383" s="53" t="e">
        <f t="shared" si="124"/>
        <v>#VALUE!</v>
      </c>
      <c r="V383" s="53" t="e">
        <f t="shared" si="124"/>
        <v>#VALUE!</v>
      </c>
      <c r="W383" s="53" t="e">
        <f t="shared" si="124"/>
        <v>#VALUE!</v>
      </c>
      <c r="X383" s="53" t="e">
        <f t="shared" si="124"/>
        <v>#VALUE!</v>
      </c>
      <c r="Y383" s="53">
        <f t="shared" si="124"/>
        <v>340.17342912523338</v>
      </c>
      <c r="Z383" s="53">
        <f t="shared" si="124"/>
        <v>312.02518699764897</v>
      </c>
      <c r="AA383" s="53">
        <f t="shared" si="124"/>
        <v>334.46202401300826</v>
      </c>
      <c r="AB383" s="53">
        <f t="shared" si="124"/>
        <v>340.4142100203232</v>
      </c>
      <c r="AC383" s="53">
        <f t="shared" si="124"/>
        <v>358.78201271143638</v>
      </c>
      <c r="AD383" s="53">
        <f t="shared" si="124"/>
        <v>348.88919490480129</v>
      </c>
      <c r="AE383" s="53">
        <f t="shared" si="124"/>
        <v>336.22885991929576</v>
      </c>
      <c r="AF383" s="53">
        <f t="shared" si="124"/>
        <v>344.93906981738468</v>
      </c>
      <c r="AG383" s="53">
        <f t="shared" si="124"/>
        <v>305.01542002024036</v>
      </c>
      <c r="AH383" s="53">
        <f t="shared" si="124"/>
        <v>301.43290609743201</v>
      </c>
      <c r="AI383" s="53">
        <f t="shared" si="124"/>
        <v>285.89136730045266</v>
      </c>
      <c r="AJ383" s="53">
        <f t="shared" si="124"/>
        <v>233.89930151563598</v>
      </c>
      <c r="AK383" s="53">
        <f t="shared" si="124"/>
        <v>233.48913838768109</v>
      </c>
    </row>
    <row r="384" spans="5:37" ht="14.2" customHeight="1">
      <c r="T384" s="67"/>
      <c r="U384" s="67"/>
      <c r="V384" s="67"/>
      <c r="W384" s="67"/>
      <c r="X384" s="67"/>
      <c r="Y384" s="67"/>
      <c r="Z384" s="67"/>
      <c r="AA384" s="67"/>
      <c r="AB384" s="67"/>
      <c r="AC384" s="67"/>
      <c r="AD384" s="67"/>
      <c r="AE384" s="67"/>
      <c r="AF384" s="67"/>
      <c r="AG384" s="67"/>
      <c r="AH384" s="67"/>
      <c r="AI384" s="67"/>
      <c r="AJ384" s="67"/>
      <c r="AK384" s="67"/>
    </row>
    <row r="385" spans="5:37" ht="14.2" customHeight="1">
      <c r="E385" s="2" t="s">
        <v>32</v>
      </c>
      <c r="F385" s="2" t="s">
        <v>232</v>
      </c>
      <c r="G385" s="2" t="s">
        <v>224</v>
      </c>
      <c r="J385" s="2" t="str">
        <f t="shared" ref="J385:J388" si="125">E385&amp;$F385&amp;""&amp;G385&amp;""&amp;H385</f>
        <v>WMEmergency CSVCSV Opex</v>
      </c>
      <c r="T385" s="53" t="e">
        <f>T$102</f>
        <v>#VALUE!</v>
      </c>
      <c r="U385" s="53" t="e">
        <f t="shared" ref="U385:AK385" si="126">U$102</f>
        <v>#VALUE!</v>
      </c>
      <c r="V385" s="53" t="e">
        <f t="shared" si="126"/>
        <v>#VALUE!</v>
      </c>
      <c r="W385" s="53" t="e">
        <f t="shared" si="126"/>
        <v>#VALUE!</v>
      </c>
      <c r="X385" s="53" t="e">
        <f t="shared" si="126"/>
        <v>#VALUE!</v>
      </c>
      <c r="Y385" s="53">
        <f t="shared" si="126"/>
        <v>1379250.7894775441</v>
      </c>
      <c r="Z385" s="53">
        <f t="shared" si="126"/>
        <v>1412503.3045443289</v>
      </c>
      <c r="AA385" s="53">
        <f t="shared" si="126"/>
        <v>1411877.3633273395</v>
      </c>
      <c r="AB385" s="53">
        <f t="shared" si="126"/>
        <v>1430581.0572285918</v>
      </c>
      <c r="AC385" s="53">
        <f t="shared" si="126"/>
        <v>1412962.8455471201</v>
      </c>
      <c r="AD385" s="53">
        <f t="shared" si="126"/>
        <v>1417322.5618821424</v>
      </c>
      <c r="AE385" s="53">
        <f t="shared" si="126"/>
        <v>1417210.8231250935</v>
      </c>
      <c r="AF385" s="53">
        <f t="shared" si="126"/>
        <v>1417115.9278035718</v>
      </c>
      <c r="AG385" s="53">
        <f t="shared" si="126"/>
        <v>1415324.0441673293</v>
      </c>
      <c r="AH385" s="53">
        <f t="shared" si="126"/>
        <v>1413519.2464468514</v>
      </c>
      <c r="AI385" s="53">
        <f t="shared" si="126"/>
        <v>1411717.6764100636</v>
      </c>
      <c r="AJ385" s="53">
        <f t="shared" si="126"/>
        <v>1409893.7721705211</v>
      </c>
      <c r="AK385" s="53">
        <f t="shared" si="126"/>
        <v>1408078.2229073986</v>
      </c>
    </row>
    <row r="386" spans="5:37" ht="14.2" customHeight="1">
      <c r="E386" s="2" t="s">
        <v>32</v>
      </c>
      <c r="F386" s="66" t="s">
        <v>166</v>
      </c>
      <c r="G386" s="2" t="s">
        <v>224</v>
      </c>
      <c r="J386" s="2" t="str">
        <f t="shared" si="125"/>
        <v>WMTotal external condition reports
(service condition + mains condition)CSV Opex</v>
      </c>
      <c r="T386" s="53" t="str">
        <f>INDEX(Inp_WMAdjDrivers!T$9:T$37,MATCH($F386,Inp_WMAdjDrivers!$F$9:$F$37,0))</f>
        <v/>
      </c>
      <c r="U386" s="53" t="str">
        <f>INDEX(Inp_WMAdjDrivers!U$9:U$37,MATCH($F386,Inp_WMAdjDrivers!$F$9:$F$37,0))</f>
        <v/>
      </c>
      <c r="V386" s="53" t="str">
        <f>INDEX(Inp_WMAdjDrivers!V$9:V$37,MATCH($F386,Inp_WMAdjDrivers!$F$9:$F$37,0))</f>
        <v/>
      </c>
      <c r="W386" s="53" t="str">
        <f>INDEX(Inp_WMAdjDrivers!W$9:W$37,MATCH($F386,Inp_WMAdjDrivers!$F$9:$F$37,0))</f>
        <v/>
      </c>
      <c r="X386" s="53" t="str">
        <f>INDEX(Inp_WMAdjDrivers!X$9:X$37,MATCH($F386,Inp_WMAdjDrivers!$F$9:$F$37,0))</f>
        <v/>
      </c>
      <c r="Y386" s="53">
        <f>INDEX(Inp_WMAdjDrivers!Y$9:Y$37,MATCH($F386,Inp_WMAdjDrivers!$F$9:$F$37,0))</f>
        <v>13637</v>
      </c>
      <c r="Z386" s="53">
        <f>INDEX(Inp_WMAdjDrivers!Z$9:Z$37,MATCH($F386,Inp_WMAdjDrivers!$F$9:$F$37,0))</f>
        <v>14345</v>
      </c>
      <c r="AA386" s="53">
        <f>INDEX(Inp_WMAdjDrivers!AA$9:AA$37,MATCH($F386,Inp_WMAdjDrivers!$F$9:$F$37,0))</f>
        <v>14175</v>
      </c>
      <c r="AB386" s="53">
        <f>INDEX(Inp_WMAdjDrivers!AB$9:AB$37,MATCH($F386,Inp_WMAdjDrivers!$F$9:$F$37,0))</f>
        <v>14465</v>
      </c>
      <c r="AC386" s="53">
        <f>INDEX(Inp_WMAdjDrivers!AC$9:AC$37,MATCH($F386,Inp_WMAdjDrivers!$F$9:$F$37,0))</f>
        <v>13194</v>
      </c>
      <c r="AD386" s="53">
        <f>INDEX(Inp_WMAdjDrivers!AD$9:AD$37,MATCH($F386,Inp_WMAdjDrivers!$F$9:$F$37,0))</f>
        <v>12563</v>
      </c>
      <c r="AE386" s="53">
        <f>INDEX(Inp_WMAdjDrivers!AE$9:AE$37,MATCH($F386,Inp_WMAdjDrivers!$F$9:$F$37,0))</f>
        <v>12437</v>
      </c>
      <c r="AF386" s="53">
        <f>INDEX(Inp_WMAdjDrivers!AF$9:AF$37,MATCH($F386,Inp_WMAdjDrivers!$F$9:$F$37,0))</f>
        <v>12313</v>
      </c>
      <c r="AG386" s="53">
        <f>INDEX(Inp_WMAdjDrivers!AG$9:AG$37,MATCH($F386,Inp_WMAdjDrivers!$F$9:$F$37,0))</f>
        <v>11765</v>
      </c>
      <c r="AH386" s="53">
        <f>INDEX(Inp_WMAdjDrivers!AH$9:AH$37,MATCH($F386,Inp_WMAdjDrivers!$F$9:$F$37,0))</f>
        <v>11566</v>
      </c>
      <c r="AI386" s="53">
        <f>INDEX(Inp_WMAdjDrivers!AI$9:AI$37,MATCH($F386,Inp_WMAdjDrivers!$F$9:$F$37,0))</f>
        <v>11347</v>
      </c>
      <c r="AJ386" s="53">
        <f>INDEX(Inp_WMAdjDrivers!AJ$9:AJ$37,MATCH($F386,Inp_WMAdjDrivers!$F$9:$F$37,0))</f>
        <v>11095</v>
      </c>
      <c r="AK386" s="53">
        <f>INDEX(Inp_WMAdjDrivers!AK$9:AK$37,MATCH($F386,Inp_WMAdjDrivers!$F$9:$F$37,0))</f>
        <v>10845</v>
      </c>
    </row>
    <row r="387" spans="5:37" ht="14.2" customHeight="1">
      <c r="E387" s="2" t="s">
        <v>32</v>
      </c>
      <c r="F387" s="2" t="s">
        <v>230</v>
      </c>
      <c r="G387" s="2" t="s">
        <v>224</v>
      </c>
      <c r="J387" s="2" t="str">
        <f t="shared" si="125"/>
        <v>WMMaintenance MEAVCSV Opex</v>
      </c>
      <c r="T387" s="53" t="str">
        <f>INDEX(Inp_WMAdjDrivers!T$9:T$37,MATCH($F387,Inp_WMAdjDrivers!$F$9:$F$37,0))</f>
        <v/>
      </c>
      <c r="U387" s="53" t="str">
        <f>INDEX(Inp_WMAdjDrivers!U$9:U$37,MATCH($F387,Inp_WMAdjDrivers!$F$9:$F$37,0))</f>
        <v/>
      </c>
      <c r="V387" s="53" t="str">
        <f>INDEX(Inp_WMAdjDrivers!V$9:V$37,MATCH($F387,Inp_WMAdjDrivers!$F$9:$F$37,0))</f>
        <v/>
      </c>
      <c r="W387" s="53" t="str">
        <f>INDEX(Inp_WMAdjDrivers!W$9:W$37,MATCH($F387,Inp_WMAdjDrivers!$F$9:$F$37,0))</f>
        <v/>
      </c>
      <c r="X387" s="53" t="str">
        <f>INDEX(Inp_WMAdjDrivers!X$9:X$37,MATCH($F387,Inp_WMAdjDrivers!$F$9:$F$37,0))</f>
        <v/>
      </c>
      <c r="Y387" s="53">
        <f>INDEX(Inp_WMAdjDrivers!Y$9:Y$37,MATCH($F387,Inp_WMAdjDrivers!$F$9:$F$37,0))</f>
        <v>3177.5733075149301</v>
      </c>
      <c r="Z387" s="53">
        <f>INDEX(Inp_WMAdjDrivers!Z$9:Z$37,MATCH($F387,Inp_WMAdjDrivers!$F$9:$F$37,0))</f>
        <v>3156.027683977497</v>
      </c>
      <c r="AA387" s="53">
        <f>INDEX(Inp_WMAdjDrivers!AA$9:AA$37,MATCH($F387,Inp_WMAdjDrivers!$F$9:$F$37,0))</f>
        <v>3155.4647123143986</v>
      </c>
      <c r="AB387" s="53">
        <f>INDEX(Inp_WMAdjDrivers!AB$9:AB$37,MATCH($F387,Inp_WMAdjDrivers!$F$9:$F$37,0))</f>
        <v>3156.8363348426046</v>
      </c>
      <c r="AC387" s="53">
        <f>INDEX(Inp_WMAdjDrivers!AC$9:AC$37,MATCH($F387,Inp_WMAdjDrivers!$F$9:$F$37,0))</f>
        <v>3157.6207425964194</v>
      </c>
      <c r="AD387" s="53">
        <f>INDEX(Inp_WMAdjDrivers!AD$9:AD$37,MATCH($F387,Inp_WMAdjDrivers!$F$9:$F$37,0))</f>
        <v>3159.1938348996</v>
      </c>
      <c r="AE387" s="53">
        <f>INDEX(Inp_WMAdjDrivers!AE$9:AE$37,MATCH($F387,Inp_WMAdjDrivers!$F$9:$F$37,0))</f>
        <v>3160.3335012917432</v>
      </c>
      <c r="AF387" s="53">
        <f>INDEX(Inp_WMAdjDrivers!AF$9:AF$37,MATCH($F387,Inp_WMAdjDrivers!$F$9:$F$37,0))</f>
        <v>3160.5505020539204</v>
      </c>
      <c r="AG387" s="53">
        <f>INDEX(Inp_WMAdjDrivers!AG$9:AG$37,MATCH($F387,Inp_WMAdjDrivers!$F$9:$F$37,0))</f>
        <v>3157.8695474028209</v>
      </c>
      <c r="AH387" s="53">
        <f>INDEX(Inp_WMAdjDrivers!AH$9:AH$37,MATCH($F387,Inp_WMAdjDrivers!$F$9:$F$37,0))</f>
        <v>3157.8695474028209</v>
      </c>
      <c r="AI387" s="53">
        <f>INDEX(Inp_WMAdjDrivers!AI$9:AI$37,MATCH($F387,Inp_WMAdjDrivers!$F$9:$F$37,0))</f>
        <v>3157.8695474028209</v>
      </c>
      <c r="AJ387" s="53">
        <f>INDEX(Inp_WMAdjDrivers!AJ$9:AJ$37,MATCH($F387,Inp_WMAdjDrivers!$F$9:$F$37,0))</f>
        <v>3157.8695474028209</v>
      </c>
      <c r="AK387" s="53">
        <f>INDEX(Inp_WMAdjDrivers!AK$9:AK$37,MATCH($F387,Inp_WMAdjDrivers!$F$9:$F$37,0))</f>
        <v>3157.8695474028209</v>
      </c>
    </row>
    <row r="388" spans="5:37" ht="14.2" customHeight="1">
      <c r="E388" s="2" t="s">
        <v>32</v>
      </c>
      <c r="F388" s="2" t="s">
        <v>168</v>
      </c>
      <c r="G388" s="2" t="s">
        <v>224</v>
      </c>
      <c r="J388" s="2" t="str">
        <f t="shared" si="125"/>
        <v>WMMEAVCSV Opex</v>
      </c>
      <c r="T388" s="53" t="str">
        <f>INDEX(Inp_WMAdjDrivers!T$9:T$37,MATCH($F388,Inp_WMAdjDrivers!$F$9:$F$37,0))</f>
        <v/>
      </c>
      <c r="U388" s="53" t="str">
        <f>INDEX(Inp_WMAdjDrivers!U$9:U$37,MATCH($F388,Inp_WMAdjDrivers!$F$9:$F$37,0))</f>
        <v/>
      </c>
      <c r="V388" s="53" t="str">
        <f>INDEX(Inp_WMAdjDrivers!V$9:V$37,MATCH($F388,Inp_WMAdjDrivers!$F$9:$F$37,0))</f>
        <v/>
      </c>
      <c r="W388" s="53" t="str">
        <f>INDEX(Inp_WMAdjDrivers!W$9:W$37,MATCH($F388,Inp_WMAdjDrivers!$F$9:$F$37,0))</f>
        <v/>
      </c>
      <c r="X388" s="53" t="str">
        <f>INDEX(Inp_WMAdjDrivers!X$9:X$37,MATCH($F388,Inp_WMAdjDrivers!$F$9:$F$37,0))</f>
        <v/>
      </c>
      <c r="Y388" s="53">
        <f>INDEX(Inp_WMAdjDrivers!Y$9:Y$37,MATCH($F388,Inp_WMAdjDrivers!$F$9:$F$37,0))</f>
        <v>8061.7342902367755</v>
      </c>
      <c r="Z388" s="53">
        <f>INDEX(Inp_WMAdjDrivers!Z$9:Z$37,MATCH($F388,Inp_WMAdjDrivers!$F$9:$F$37,0))</f>
        <v>8014.9003961914905</v>
      </c>
      <c r="AA388" s="53">
        <f>INDEX(Inp_WMAdjDrivers!AA$9:AA$37,MATCH($F388,Inp_WMAdjDrivers!$F$9:$F$37,0))</f>
        <v>7991.2557835903999</v>
      </c>
      <c r="AB388" s="53">
        <f>INDEX(Inp_WMAdjDrivers!AB$9:AB$37,MATCH($F388,Inp_WMAdjDrivers!$F$9:$F$37,0))</f>
        <v>7966.8788116784381</v>
      </c>
      <c r="AC388" s="53">
        <f>INDEX(Inp_WMAdjDrivers!AC$9:AC$37,MATCH($F388,Inp_WMAdjDrivers!$F$9:$F$37,0))</f>
        <v>7948.0773829491254</v>
      </c>
      <c r="AD388" s="53">
        <f>INDEX(Inp_WMAdjDrivers!AD$9:AD$37,MATCH($F388,Inp_WMAdjDrivers!$F$9:$F$37,0))</f>
        <v>7927.0811939870882</v>
      </c>
      <c r="AE388" s="53">
        <f>INDEX(Inp_WMAdjDrivers!AE$9:AE$37,MATCH($F388,Inp_WMAdjDrivers!$F$9:$F$37,0))</f>
        <v>7902.0634302930612</v>
      </c>
      <c r="AF388" s="53">
        <f>INDEX(Inp_WMAdjDrivers!AF$9:AF$37,MATCH($F388,Inp_WMAdjDrivers!$F$9:$F$37,0))</f>
        <v>7875.7624417956949</v>
      </c>
      <c r="AG388" s="53">
        <f>INDEX(Inp_WMAdjDrivers!AG$9:AG$37,MATCH($F388,Inp_WMAdjDrivers!$F$9:$F$37,0))</f>
        <v>7852.2182703900371</v>
      </c>
      <c r="AH388" s="53">
        <f>INDEX(Inp_WMAdjDrivers!AH$9:AH$37,MATCH($F388,Inp_WMAdjDrivers!$F$9:$F$37,0))</f>
        <v>7831.0185445987445</v>
      </c>
      <c r="AI388" s="53">
        <f>INDEX(Inp_WMAdjDrivers!AI$9:AI$37,MATCH($F388,Inp_WMAdjDrivers!$F$9:$F$37,0))</f>
        <v>7809.3861643316541</v>
      </c>
      <c r="AJ388" s="53">
        <f>INDEX(Inp_WMAdjDrivers!AJ$9:AJ$37,MATCH($F388,Inp_WMAdjDrivers!$F$9:$F$37,0))</f>
        <v>7786.9372272844867</v>
      </c>
      <c r="AK388" s="53">
        <f>INDEX(Inp_WMAdjDrivers!AK$9:AK$37,MATCH($F388,Inp_WMAdjDrivers!$F$9:$F$37,0))</f>
        <v>7764.4402175177875</v>
      </c>
    </row>
    <row r="389" spans="5:37" ht="14.2" customHeight="1">
      <c r="E389" s="2" t="s">
        <v>32</v>
      </c>
      <c r="F389" s="3" t="s">
        <v>202</v>
      </c>
      <c r="G389" s="3" t="str">
        <f>G388</f>
        <v>CSV Opex</v>
      </c>
      <c r="H389" s="3"/>
      <c r="J389" s="2" t="str">
        <f>E389&amp;$G389&amp;""&amp;H389</f>
        <v>WMCSV Opex</v>
      </c>
      <c r="T389" s="53" t="e">
        <f t="shared" ref="T389:AK389" si="127">T385^$R$30*T386^$R$31*T387^$R$32*T388^$R$33</f>
        <v>#VALUE!</v>
      </c>
      <c r="U389" s="53" t="e">
        <f t="shared" si="127"/>
        <v>#VALUE!</v>
      </c>
      <c r="V389" s="53" t="e">
        <f t="shared" si="127"/>
        <v>#VALUE!</v>
      </c>
      <c r="W389" s="53" t="e">
        <f t="shared" si="127"/>
        <v>#VALUE!</v>
      </c>
      <c r="X389" s="53" t="e">
        <f t="shared" si="127"/>
        <v>#VALUE!</v>
      </c>
      <c r="Y389" s="53">
        <f t="shared" si="127"/>
        <v>12781.138757526998</v>
      </c>
      <c r="Z389" s="53">
        <f t="shared" si="127"/>
        <v>12844.881475728473</v>
      </c>
      <c r="AA389" s="53">
        <f t="shared" si="127"/>
        <v>12802.071880489246</v>
      </c>
      <c r="AB389" s="53">
        <f t="shared" si="127"/>
        <v>12835.763213060773</v>
      </c>
      <c r="AC389" s="53">
        <f t="shared" si="127"/>
        <v>12642.709693756588</v>
      </c>
      <c r="AD389" s="53">
        <f t="shared" si="127"/>
        <v>12545.938699350316</v>
      </c>
      <c r="AE389" s="53">
        <f t="shared" si="127"/>
        <v>12507.691089536302</v>
      </c>
      <c r="AF389" s="53">
        <f t="shared" si="127"/>
        <v>12467.759416392315</v>
      </c>
      <c r="AG389" s="53">
        <f t="shared" si="127"/>
        <v>12366.455598719376</v>
      </c>
      <c r="AH389" s="53">
        <f t="shared" si="127"/>
        <v>12317.626126092553</v>
      </c>
      <c r="AI389" s="53">
        <f t="shared" si="127"/>
        <v>12265.132141851422</v>
      </c>
      <c r="AJ389" s="53">
        <f t="shared" si="127"/>
        <v>12206.526847981511</v>
      </c>
      <c r="AK389" s="53">
        <f t="shared" si="127"/>
        <v>12147.562072180564</v>
      </c>
    </row>
    <row r="390" spans="5:37" ht="14.2" customHeight="1">
      <c r="T390" s="67"/>
      <c r="U390" s="67"/>
      <c r="V390" s="67"/>
      <c r="W390" s="67"/>
      <c r="X390" s="67"/>
      <c r="Y390" s="67"/>
      <c r="Z390" s="67"/>
      <c r="AA390" s="67"/>
      <c r="AB390" s="67"/>
      <c r="AC390" s="67"/>
      <c r="AD390" s="67"/>
      <c r="AE390" s="67"/>
      <c r="AF390" s="67"/>
      <c r="AG390" s="67"/>
      <c r="AH390" s="67"/>
      <c r="AI390" s="67"/>
      <c r="AJ390" s="67"/>
      <c r="AK390" s="67"/>
    </row>
    <row r="391" spans="5:37" ht="14.2" customHeight="1">
      <c r="E391" s="2" t="s">
        <v>32</v>
      </c>
      <c r="F391" s="2" t="s">
        <v>232</v>
      </c>
      <c r="G391" s="2" t="s">
        <v>239</v>
      </c>
      <c r="J391" s="2" t="str">
        <f t="shared" ref="J391:J395" si="128">E391&amp;$F391&amp;""&amp;G391&amp;""&amp;H391</f>
        <v>WMEmergency CSVCSV Opex Plus</v>
      </c>
      <c r="T391" s="53" t="e">
        <f>T$102</f>
        <v>#VALUE!</v>
      </c>
      <c r="U391" s="53" t="e">
        <f t="shared" ref="U391:AK391" si="129">U$102</f>
        <v>#VALUE!</v>
      </c>
      <c r="V391" s="53" t="e">
        <f t="shared" si="129"/>
        <v>#VALUE!</v>
      </c>
      <c r="W391" s="53" t="e">
        <f t="shared" si="129"/>
        <v>#VALUE!</v>
      </c>
      <c r="X391" s="53" t="e">
        <f t="shared" si="129"/>
        <v>#VALUE!</v>
      </c>
      <c r="Y391" s="53">
        <f t="shared" si="129"/>
        <v>1379250.7894775441</v>
      </c>
      <c r="Z391" s="53">
        <f t="shared" si="129"/>
        <v>1412503.3045443289</v>
      </c>
      <c r="AA391" s="53">
        <f t="shared" si="129"/>
        <v>1411877.3633273395</v>
      </c>
      <c r="AB391" s="53">
        <f t="shared" si="129"/>
        <v>1430581.0572285918</v>
      </c>
      <c r="AC391" s="53">
        <f t="shared" si="129"/>
        <v>1412962.8455471201</v>
      </c>
      <c r="AD391" s="53">
        <f t="shared" si="129"/>
        <v>1417322.5618821424</v>
      </c>
      <c r="AE391" s="53">
        <f t="shared" si="129"/>
        <v>1417210.8231250935</v>
      </c>
      <c r="AF391" s="53">
        <f t="shared" si="129"/>
        <v>1417115.9278035718</v>
      </c>
      <c r="AG391" s="53">
        <f t="shared" si="129"/>
        <v>1415324.0441673293</v>
      </c>
      <c r="AH391" s="53">
        <f t="shared" si="129"/>
        <v>1413519.2464468514</v>
      </c>
      <c r="AI391" s="53">
        <f t="shared" si="129"/>
        <v>1411717.6764100636</v>
      </c>
      <c r="AJ391" s="53">
        <f t="shared" si="129"/>
        <v>1409893.7721705211</v>
      </c>
      <c r="AK391" s="53">
        <f t="shared" si="129"/>
        <v>1408078.2229073986</v>
      </c>
    </row>
    <row r="392" spans="5:37" ht="14.2" customHeight="1">
      <c r="E392" s="2" t="s">
        <v>32</v>
      </c>
      <c r="F392" s="66" t="s">
        <v>166</v>
      </c>
      <c r="G392" s="2" t="s">
        <v>239</v>
      </c>
      <c r="J392" s="2" t="str">
        <f t="shared" si="128"/>
        <v>WMTotal external condition reports
(service condition + mains condition)CSV Opex Plus</v>
      </c>
      <c r="T392" s="53" t="str">
        <f>INDEX(Inp_WMAdjDrivers!T$9:T$37,MATCH($F392,Inp_WMAdjDrivers!$F$9:$F$37,0))</f>
        <v/>
      </c>
      <c r="U392" s="53" t="str">
        <f>INDEX(Inp_WMAdjDrivers!U$9:U$37,MATCH($F392,Inp_WMAdjDrivers!$F$9:$F$37,0))</f>
        <v/>
      </c>
      <c r="V392" s="53" t="str">
        <f>INDEX(Inp_WMAdjDrivers!V$9:V$37,MATCH($F392,Inp_WMAdjDrivers!$F$9:$F$37,0))</f>
        <v/>
      </c>
      <c r="W392" s="53" t="str">
        <f>INDEX(Inp_WMAdjDrivers!W$9:W$37,MATCH($F392,Inp_WMAdjDrivers!$F$9:$F$37,0))</f>
        <v/>
      </c>
      <c r="X392" s="53" t="str">
        <f>INDEX(Inp_WMAdjDrivers!X$9:X$37,MATCH($F392,Inp_WMAdjDrivers!$F$9:$F$37,0))</f>
        <v/>
      </c>
      <c r="Y392" s="53">
        <f>INDEX(Inp_WMAdjDrivers!Y$9:Y$37,MATCH($F392,Inp_WMAdjDrivers!$F$9:$F$37,0))</f>
        <v>13637</v>
      </c>
      <c r="Z392" s="53">
        <f>INDEX(Inp_WMAdjDrivers!Z$9:Z$37,MATCH($F392,Inp_WMAdjDrivers!$F$9:$F$37,0))</f>
        <v>14345</v>
      </c>
      <c r="AA392" s="53">
        <f>INDEX(Inp_WMAdjDrivers!AA$9:AA$37,MATCH($F392,Inp_WMAdjDrivers!$F$9:$F$37,0))</f>
        <v>14175</v>
      </c>
      <c r="AB392" s="53">
        <f>INDEX(Inp_WMAdjDrivers!AB$9:AB$37,MATCH($F392,Inp_WMAdjDrivers!$F$9:$F$37,0))</f>
        <v>14465</v>
      </c>
      <c r="AC392" s="53">
        <f>INDEX(Inp_WMAdjDrivers!AC$9:AC$37,MATCH($F392,Inp_WMAdjDrivers!$F$9:$F$37,0))</f>
        <v>13194</v>
      </c>
      <c r="AD392" s="53">
        <f>INDEX(Inp_WMAdjDrivers!AD$9:AD$37,MATCH($F392,Inp_WMAdjDrivers!$F$9:$F$37,0))</f>
        <v>12563</v>
      </c>
      <c r="AE392" s="53">
        <f>INDEX(Inp_WMAdjDrivers!AE$9:AE$37,MATCH($F392,Inp_WMAdjDrivers!$F$9:$F$37,0))</f>
        <v>12437</v>
      </c>
      <c r="AF392" s="53">
        <f>INDEX(Inp_WMAdjDrivers!AF$9:AF$37,MATCH($F392,Inp_WMAdjDrivers!$F$9:$F$37,0))</f>
        <v>12313</v>
      </c>
      <c r="AG392" s="53">
        <f>INDEX(Inp_WMAdjDrivers!AG$9:AG$37,MATCH($F392,Inp_WMAdjDrivers!$F$9:$F$37,0))</f>
        <v>11765</v>
      </c>
      <c r="AH392" s="53">
        <f>INDEX(Inp_WMAdjDrivers!AH$9:AH$37,MATCH($F392,Inp_WMAdjDrivers!$F$9:$F$37,0))</f>
        <v>11566</v>
      </c>
      <c r="AI392" s="53">
        <f>INDEX(Inp_WMAdjDrivers!AI$9:AI$37,MATCH($F392,Inp_WMAdjDrivers!$F$9:$F$37,0))</f>
        <v>11347</v>
      </c>
      <c r="AJ392" s="53">
        <f>INDEX(Inp_WMAdjDrivers!AJ$9:AJ$37,MATCH($F392,Inp_WMAdjDrivers!$F$9:$F$37,0))</f>
        <v>11095</v>
      </c>
      <c r="AK392" s="53">
        <f>INDEX(Inp_WMAdjDrivers!AK$9:AK$37,MATCH($F392,Inp_WMAdjDrivers!$F$9:$F$37,0))</f>
        <v>10845</v>
      </c>
    </row>
    <row r="393" spans="5:37" ht="14.2" customHeight="1">
      <c r="E393" s="2" t="s">
        <v>32</v>
      </c>
      <c r="F393" s="2" t="s">
        <v>230</v>
      </c>
      <c r="G393" s="2" t="s">
        <v>239</v>
      </c>
      <c r="J393" s="2" t="str">
        <f t="shared" si="128"/>
        <v>WMMaintenance MEAVCSV Opex Plus</v>
      </c>
      <c r="T393" s="53" t="str">
        <f>INDEX(Inp_WMAdjDrivers!T$9:T$37,MATCH($F393,Inp_WMAdjDrivers!$F$9:$F$37,0))</f>
        <v/>
      </c>
      <c r="U393" s="53" t="str">
        <f>INDEX(Inp_WMAdjDrivers!U$9:U$37,MATCH($F393,Inp_WMAdjDrivers!$F$9:$F$37,0))</f>
        <v/>
      </c>
      <c r="V393" s="53" t="str">
        <f>INDEX(Inp_WMAdjDrivers!V$9:V$37,MATCH($F393,Inp_WMAdjDrivers!$F$9:$F$37,0))</f>
        <v/>
      </c>
      <c r="W393" s="53" t="str">
        <f>INDEX(Inp_WMAdjDrivers!W$9:W$37,MATCH($F393,Inp_WMAdjDrivers!$F$9:$F$37,0))</f>
        <v/>
      </c>
      <c r="X393" s="53" t="str">
        <f>INDEX(Inp_WMAdjDrivers!X$9:X$37,MATCH($F393,Inp_WMAdjDrivers!$F$9:$F$37,0))</f>
        <v/>
      </c>
      <c r="Y393" s="53">
        <f>INDEX(Inp_WMAdjDrivers!Y$9:Y$37,MATCH($F393,Inp_WMAdjDrivers!$F$9:$F$37,0))</f>
        <v>3177.5733075149301</v>
      </c>
      <c r="Z393" s="53">
        <f>INDEX(Inp_WMAdjDrivers!Z$9:Z$37,MATCH($F393,Inp_WMAdjDrivers!$F$9:$F$37,0))</f>
        <v>3156.027683977497</v>
      </c>
      <c r="AA393" s="53">
        <f>INDEX(Inp_WMAdjDrivers!AA$9:AA$37,MATCH($F393,Inp_WMAdjDrivers!$F$9:$F$37,0))</f>
        <v>3155.4647123143986</v>
      </c>
      <c r="AB393" s="53">
        <f>INDEX(Inp_WMAdjDrivers!AB$9:AB$37,MATCH($F393,Inp_WMAdjDrivers!$F$9:$F$37,0))</f>
        <v>3156.8363348426046</v>
      </c>
      <c r="AC393" s="53">
        <f>INDEX(Inp_WMAdjDrivers!AC$9:AC$37,MATCH($F393,Inp_WMAdjDrivers!$F$9:$F$37,0))</f>
        <v>3157.6207425964194</v>
      </c>
      <c r="AD393" s="53">
        <f>INDEX(Inp_WMAdjDrivers!AD$9:AD$37,MATCH($F393,Inp_WMAdjDrivers!$F$9:$F$37,0))</f>
        <v>3159.1938348996</v>
      </c>
      <c r="AE393" s="53">
        <f>INDEX(Inp_WMAdjDrivers!AE$9:AE$37,MATCH($F393,Inp_WMAdjDrivers!$F$9:$F$37,0))</f>
        <v>3160.3335012917432</v>
      </c>
      <c r="AF393" s="53">
        <f>INDEX(Inp_WMAdjDrivers!AF$9:AF$37,MATCH($F393,Inp_WMAdjDrivers!$F$9:$F$37,0))</f>
        <v>3160.5505020539204</v>
      </c>
      <c r="AG393" s="53">
        <f>INDEX(Inp_WMAdjDrivers!AG$9:AG$37,MATCH($F393,Inp_WMAdjDrivers!$F$9:$F$37,0))</f>
        <v>3157.8695474028209</v>
      </c>
      <c r="AH393" s="53">
        <f>INDEX(Inp_WMAdjDrivers!AH$9:AH$37,MATCH($F393,Inp_WMAdjDrivers!$F$9:$F$37,0))</f>
        <v>3157.8695474028209</v>
      </c>
      <c r="AI393" s="53">
        <f>INDEX(Inp_WMAdjDrivers!AI$9:AI$37,MATCH($F393,Inp_WMAdjDrivers!$F$9:$F$37,0))</f>
        <v>3157.8695474028209</v>
      </c>
      <c r="AJ393" s="53">
        <f>INDEX(Inp_WMAdjDrivers!AJ$9:AJ$37,MATCH($F393,Inp_WMAdjDrivers!$F$9:$F$37,0))</f>
        <v>3157.8695474028209</v>
      </c>
      <c r="AK393" s="53">
        <f>INDEX(Inp_WMAdjDrivers!AK$9:AK$37,MATCH($F393,Inp_WMAdjDrivers!$F$9:$F$37,0))</f>
        <v>3157.8695474028209</v>
      </c>
    </row>
    <row r="394" spans="5:37" ht="14.2" customHeight="1">
      <c r="E394" s="2" t="s">
        <v>32</v>
      </c>
      <c r="F394" s="2" t="s">
        <v>157</v>
      </c>
      <c r="G394" s="2" t="s">
        <v>239</v>
      </c>
      <c r="J394" s="2" t="str">
        <f t="shared" si="128"/>
        <v>WMCapex synthetic costs - ConnectionsCSV Opex Plus</v>
      </c>
      <c r="T394" s="53" t="str">
        <f>INDEX(Inp_WMAdjDrivers!T$9:T$37,MATCH($F394,Inp_WMAdjDrivers!$F$9:$F$37,0))</f>
        <v/>
      </c>
      <c r="U394" s="53" t="str">
        <f>INDEX(Inp_WMAdjDrivers!U$9:U$37,MATCH($F394,Inp_WMAdjDrivers!$F$9:$F$37,0))</f>
        <v/>
      </c>
      <c r="V394" s="53" t="str">
        <f>INDEX(Inp_WMAdjDrivers!V$9:V$37,MATCH($F394,Inp_WMAdjDrivers!$F$9:$F$37,0))</f>
        <v/>
      </c>
      <c r="W394" s="53" t="str">
        <f>INDEX(Inp_WMAdjDrivers!W$9:W$37,MATCH($F394,Inp_WMAdjDrivers!$F$9:$F$37,0))</f>
        <v/>
      </c>
      <c r="X394" s="53" t="str">
        <f>INDEX(Inp_WMAdjDrivers!X$9:X$37,MATCH($F394,Inp_WMAdjDrivers!$F$9:$F$37,0))</f>
        <v/>
      </c>
      <c r="Y394" s="53">
        <f>INDEX(Inp_WMAdjDrivers!Y$9:Y$37,MATCH($F394,Inp_WMAdjDrivers!$F$9:$F$37,0))</f>
        <v>4.0546701951719806</v>
      </c>
      <c r="Z394" s="53">
        <f>INDEX(Inp_WMAdjDrivers!Z$9:Z$37,MATCH($F394,Inp_WMAdjDrivers!$F$9:$F$37,0))</f>
        <v>3.5425457341193121</v>
      </c>
      <c r="AA394" s="53">
        <f>INDEX(Inp_WMAdjDrivers!AA$9:AA$37,MATCH($F394,Inp_WMAdjDrivers!$F$9:$F$37,0))</f>
        <v>3.8279429407972283</v>
      </c>
      <c r="AB394" s="53">
        <f>INDEX(Inp_WMAdjDrivers!AB$9:AB$37,MATCH($F394,Inp_WMAdjDrivers!$F$9:$F$37,0))</f>
        <v>3.8906016515612594</v>
      </c>
      <c r="AC394" s="53">
        <f>INDEX(Inp_WMAdjDrivers!AC$9:AC$37,MATCH($F394,Inp_WMAdjDrivers!$F$9:$F$37,0))</f>
        <v>4.2747551773911976</v>
      </c>
      <c r="AD394" s="53">
        <f>INDEX(Inp_WMAdjDrivers!AD$9:AD$37,MATCH($F394,Inp_WMAdjDrivers!$F$9:$F$37,0))</f>
        <v>3.7135447116819593</v>
      </c>
      <c r="AE394" s="53">
        <f>INDEX(Inp_WMAdjDrivers!AE$9:AE$37,MATCH($F394,Inp_WMAdjDrivers!$F$9:$F$37,0))</f>
        <v>3.0237412698358717</v>
      </c>
      <c r="AF394" s="53">
        <f>INDEX(Inp_WMAdjDrivers!AF$9:AF$37,MATCH($F394,Inp_WMAdjDrivers!$F$9:$F$37,0))</f>
        <v>3.0733883445281465</v>
      </c>
      <c r="AG394" s="53">
        <f>INDEX(Inp_WMAdjDrivers!AG$9:AG$37,MATCH($F394,Inp_WMAdjDrivers!$F$9:$F$37,0))</f>
        <v>2.1664936406194761</v>
      </c>
      <c r="AH394" s="53">
        <f>INDEX(Inp_WMAdjDrivers!AH$9:AH$37,MATCH($F394,Inp_WMAdjDrivers!$F$9:$F$37,0))</f>
        <v>2.1664936406194761</v>
      </c>
      <c r="AI394" s="53">
        <f>INDEX(Inp_WMAdjDrivers!AI$9:AI$37,MATCH($F394,Inp_WMAdjDrivers!$F$9:$F$37,0))</f>
        <v>2.1664936406194761</v>
      </c>
      <c r="AJ394" s="53">
        <f>INDEX(Inp_WMAdjDrivers!AJ$9:AJ$37,MATCH($F394,Inp_WMAdjDrivers!$F$9:$F$37,0))</f>
        <v>2.1664936406194761</v>
      </c>
      <c r="AK394" s="53">
        <f>INDEX(Inp_WMAdjDrivers!AK$9:AK$37,MATCH($F394,Inp_WMAdjDrivers!$F$9:$F$37,0))</f>
        <v>2.1664936406194761</v>
      </c>
    </row>
    <row r="395" spans="5:37" ht="14.2" customHeight="1">
      <c r="E395" s="2" t="s">
        <v>32</v>
      </c>
      <c r="F395" s="2" t="s">
        <v>168</v>
      </c>
      <c r="G395" s="2" t="s">
        <v>239</v>
      </c>
      <c r="J395" s="2" t="str">
        <f t="shared" si="128"/>
        <v>WMMEAVCSV Opex Plus</v>
      </c>
      <c r="T395" s="53" t="str">
        <f>INDEX(Inp_WMAdjDrivers!T$9:T$37,MATCH($F395,Inp_WMAdjDrivers!$F$9:$F$37,0))</f>
        <v/>
      </c>
      <c r="U395" s="53" t="str">
        <f>INDEX(Inp_WMAdjDrivers!U$9:U$37,MATCH($F395,Inp_WMAdjDrivers!$F$9:$F$37,0))</f>
        <v/>
      </c>
      <c r="V395" s="53" t="str">
        <f>INDEX(Inp_WMAdjDrivers!V$9:V$37,MATCH($F395,Inp_WMAdjDrivers!$F$9:$F$37,0))</f>
        <v/>
      </c>
      <c r="W395" s="53" t="str">
        <f>INDEX(Inp_WMAdjDrivers!W$9:W$37,MATCH($F395,Inp_WMAdjDrivers!$F$9:$F$37,0))</f>
        <v/>
      </c>
      <c r="X395" s="53" t="str">
        <f>INDEX(Inp_WMAdjDrivers!X$9:X$37,MATCH($F395,Inp_WMAdjDrivers!$F$9:$F$37,0))</f>
        <v/>
      </c>
      <c r="Y395" s="53">
        <f>INDEX(Inp_WMAdjDrivers!Y$9:Y$37,MATCH($F395,Inp_WMAdjDrivers!$F$9:$F$37,0))</f>
        <v>8061.7342902367755</v>
      </c>
      <c r="Z395" s="53">
        <f>INDEX(Inp_WMAdjDrivers!Z$9:Z$37,MATCH($F395,Inp_WMAdjDrivers!$F$9:$F$37,0))</f>
        <v>8014.9003961914905</v>
      </c>
      <c r="AA395" s="53">
        <f>INDEX(Inp_WMAdjDrivers!AA$9:AA$37,MATCH($F395,Inp_WMAdjDrivers!$F$9:$F$37,0))</f>
        <v>7991.2557835903999</v>
      </c>
      <c r="AB395" s="53">
        <f>INDEX(Inp_WMAdjDrivers!AB$9:AB$37,MATCH($F395,Inp_WMAdjDrivers!$F$9:$F$37,0))</f>
        <v>7966.8788116784381</v>
      </c>
      <c r="AC395" s="53">
        <f>INDEX(Inp_WMAdjDrivers!AC$9:AC$37,MATCH($F395,Inp_WMAdjDrivers!$F$9:$F$37,0))</f>
        <v>7948.0773829491254</v>
      </c>
      <c r="AD395" s="53">
        <f>INDEX(Inp_WMAdjDrivers!AD$9:AD$37,MATCH($F395,Inp_WMAdjDrivers!$F$9:$F$37,0))</f>
        <v>7927.0811939870882</v>
      </c>
      <c r="AE395" s="53">
        <f>INDEX(Inp_WMAdjDrivers!AE$9:AE$37,MATCH($F395,Inp_WMAdjDrivers!$F$9:$F$37,0))</f>
        <v>7902.0634302930612</v>
      </c>
      <c r="AF395" s="53">
        <f>INDEX(Inp_WMAdjDrivers!AF$9:AF$37,MATCH($F395,Inp_WMAdjDrivers!$F$9:$F$37,0))</f>
        <v>7875.7624417956949</v>
      </c>
      <c r="AG395" s="53">
        <f>INDEX(Inp_WMAdjDrivers!AG$9:AG$37,MATCH($F395,Inp_WMAdjDrivers!$F$9:$F$37,0))</f>
        <v>7852.2182703900371</v>
      </c>
      <c r="AH395" s="53">
        <f>INDEX(Inp_WMAdjDrivers!AH$9:AH$37,MATCH($F395,Inp_WMAdjDrivers!$F$9:$F$37,0))</f>
        <v>7831.0185445987445</v>
      </c>
      <c r="AI395" s="53">
        <f>INDEX(Inp_WMAdjDrivers!AI$9:AI$37,MATCH($F395,Inp_WMAdjDrivers!$F$9:$F$37,0))</f>
        <v>7809.3861643316541</v>
      </c>
      <c r="AJ395" s="53">
        <f>INDEX(Inp_WMAdjDrivers!AJ$9:AJ$37,MATCH($F395,Inp_WMAdjDrivers!$F$9:$F$37,0))</f>
        <v>7786.9372272844867</v>
      </c>
      <c r="AK395" s="53">
        <f>INDEX(Inp_WMAdjDrivers!AK$9:AK$37,MATCH($F395,Inp_WMAdjDrivers!$F$9:$F$37,0))</f>
        <v>7764.4402175177875</v>
      </c>
    </row>
    <row r="396" spans="5:37" ht="14.2" customHeight="1">
      <c r="E396" s="2" t="s">
        <v>32</v>
      </c>
      <c r="F396" s="3" t="s">
        <v>202</v>
      </c>
      <c r="G396" s="3" t="str">
        <f>G395</f>
        <v>CSV Opex Plus</v>
      </c>
      <c r="H396" s="3"/>
      <c r="J396" s="2" t="str">
        <f>E396&amp;$G396&amp;""&amp;H396</f>
        <v>WMCSV Opex Plus</v>
      </c>
      <c r="T396" s="53" t="e">
        <f t="shared" ref="T396:AK396" si="130">T391^$R$37*T392^$R$37*T393^$R$38*T394^$R$39*T395^$R$40</f>
        <v>#VALUE!</v>
      </c>
      <c r="U396" s="53" t="e">
        <f t="shared" si="130"/>
        <v>#VALUE!</v>
      </c>
      <c r="V396" s="53" t="e">
        <f t="shared" si="130"/>
        <v>#VALUE!</v>
      </c>
      <c r="W396" s="53" t="e">
        <f t="shared" si="130"/>
        <v>#VALUE!</v>
      </c>
      <c r="X396" s="53" t="e">
        <f t="shared" si="130"/>
        <v>#VALUE!</v>
      </c>
      <c r="Y396" s="53">
        <f t="shared" si="130"/>
        <v>8583.7465529977217</v>
      </c>
      <c r="Z396" s="53">
        <f t="shared" si="130"/>
        <v>8522.4185104613607</v>
      </c>
      <c r="AA396" s="53">
        <f t="shared" si="130"/>
        <v>8545.7873900604191</v>
      </c>
      <c r="AB396" s="53">
        <f t="shared" si="130"/>
        <v>8569.2587334378786</v>
      </c>
      <c r="AC396" s="53">
        <f t="shared" si="130"/>
        <v>8528.5227611439859</v>
      </c>
      <c r="AD396" s="53">
        <f t="shared" si="130"/>
        <v>8387.6872181490944</v>
      </c>
      <c r="AE396" s="53">
        <f t="shared" si="130"/>
        <v>8235.888446947034</v>
      </c>
      <c r="AF396" s="53">
        <f t="shared" si="130"/>
        <v>8220.9929515249332</v>
      </c>
      <c r="AG396" s="53">
        <f t="shared" si="130"/>
        <v>7955.984675236612</v>
      </c>
      <c r="AH396" s="53">
        <f t="shared" si="130"/>
        <v>7928.3779668310153</v>
      </c>
      <c r="AI396" s="53">
        <f t="shared" si="130"/>
        <v>7898.9454524172388</v>
      </c>
      <c r="AJ396" s="53">
        <f t="shared" si="130"/>
        <v>7866.4470952769989</v>
      </c>
      <c r="AK396" s="53">
        <f t="shared" si="130"/>
        <v>7833.7575680176442</v>
      </c>
    </row>
    <row r="397" spans="5:37" ht="14.2" customHeight="1">
      <c r="T397" s="67"/>
      <c r="U397" s="67"/>
      <c r="V397" s="67"/>
      <c r="W397" s="67"/>
      <c r="X397" s="67"/>
      <c r="Y397" s="67"/>
      <c r="Z397" s="67"/>
      <c r="AA397" s="67"/>
      <c r="AB397" s="67"/>
      <c r="AC397" s="67"/>
      <c r="AD397" s="67"/>
      <c r="AE397" s="67"/>
      <c r="AF397" s="67"/>
      <c r="AG397" s="67"/>
      <c r="AH397" s="67"/>
      <c r="AI397" s="67"/>
      <c r="AJ397" s="67"/>
      <c r="AK397" s="67"/>
    </row>
    <row r="398" spans="5:37" ht="14.2" customHeight="1">
      <c r="E398" s="2" t="s">
        <v>32</v>
      </c>
      <c r="F398" s="2" t="s">
        <v>141</v>
      </c>
      <c r="G398" s="2" t="s">
        <v>241</v>
      </c>
      <c r="J398" s="2" t="str">
        <f t="shared" ref="J398:J399" si="131">E398&amp;$F398&amp;""&amp;G398&amp;""&amp;H398</f>
        <v xml:space="preserve">WMCustomersCSV Business Support Costs </v>
      </c>
      <c r="T398" s="53" t="str">
        <f>INDEX(Inp_WMAdjDrivers!T$9:T$37,MATCH($F398,Inp_WMAdjDrivers!$F$9:$F$37,0))</f>
        <v/>
      </c>
      <c r="U398" s="53" t="str">
        <f>INDEX(Inp_WMAdjDrivers!U$9:U$37,MATCH($F398,Inp_WMAdjDrivers!$F$9:$F$37,0))</f>
        <v/>
      </c>
      <c r="V398" s="53" t="str">
        <f>INDEX(Inp_WMAdjDrivers!V$9:V$37,MATCH($F398,Inp_WMAdjDrivers!$F$9:$F$37,0))</f>
        <v/>
      </c>
      <c r="W398" s="53" t="str">
        <f>INDEX(Inp_WMAdjDrivers!W$9:W$37,MATCH($F398,Inp_WMAdjDrivers!$F$9:$F$37,0))</f>
        <v/>
      </c>
      <c r="X398" s="53" t="str">
        <f>INDEX(Inp_WMAdjDrivers!X$9:X$37,MATCH($F398,Inp_WMAdjDrivers!$F$9:$F$37,0))</f>
        <v/>
      </c>
      <c r="Y398" s="53">
        <f>INDEX(Inp_WMAdjDrivers!Y$9:Y$37,MATCH($F398,Inp_WMAdjDrivers!$F$9:$F$37,0))</f>
        <v>1970080.0766700001</v>
      </c>
      <c r="Z398" s="53">
        <f>INDEX(Inp_WMAdjDrivers!Z$9:Z$37,MATCH($F398,Inp_WMAdjDrivers!$F$9:$F$37,0))</f>
        <v>1953960.99973</v>
      </c>
      <c r="AA398" s="53">
        <f>INDEX(Inp_WMAdjDrivers!AA$9:AA$37,MATCH($F398,Inp_WMAdjDrivers!$F$9:$F$37,0))</f>
        <v>1958090.99994</v>
      </c>
      <c r="AB398" s="53">
        <f>INDEX(Inp_WMAdjDrivers!AB$9:AB$37,MATCH($F398,Inp_WMAdjDrivers!$F$9:$F$37,0))</f>
        <v>1960458.9996199999</v>
      </c>
      <c r="AC398" s="53">
        <f>INDEX(Inp_WMAdjDrivers!AC$9:AC$37,MATCH($F398,Inp_WMAdjDrivers!$F$9:$F$37,0))</f>
        <v>1962301.99976</v>
      </c>
      <c r="AD398" s="53">
        <f>INDEX(Inp_WMAdjDrivers!AD$9:AD$37,MATCH($F398,Inp_WMAdjDrivers!$F$9:$F$37,0))</f>
        <v>1965207</v>
      </c>
      <c r="AE398" s="53">
        <f>INDEX(Inp_WMAdjDrivers!AE$9:AE$37,MATCH($F398,Inp_WMAdjDrivers!$F$9:$F$37,0))</f>
        <v>1967732.027210139</v>
      </c>
      <c r="AF398" s="53">
        <f>INDEX(Inp_WMAdjDrivers!AF$9:AF$37,MATCH($F398,Inp_WMAdjDrivers!$F$9:$F$37,0))</f>
        <v>1970316.0590014947</v>
      </c>
      <c r="AG398" s="53">
        <f>INDEX(Inp_WMAdjDrivers!AG$9:AG$37,MATCH($F398,Inp_WMAdjDrivers!$F$9:$F$37,0))</f>
        <v>1974231.4532053429</v>
      </c>
      <c r="AH398" s="53">
        <f>INDEX(Inp_WMAdjDrivers!AH$9:AH$37,MATCH($F398,Inp_WMAdjDrivers!$F$9:$F$37,0))</f>
        <v>1978150.4060774543</v>
      </c>
      <c r="AI398" s="53">
        <f>INDEX(Inp_WMAdjDrivers!AI$9:AI$37,MATCH($F398,Inp_WMAdjDrivers!$F$9:$F$37,0))</f>
        <v>1982072.9666498229</v>
      </c>
      <c r="AJ398" s="53">
        <f>INDEX(Inp_WMAdjDrivers!AJ$9:AJ$37,MATCH($F398,Inp_WMAdjDrivers!$F$9:$F$37,0))</f>
        <v>1985999.1845308552</v>
      </c>
      <c r="AK398" s="53">
        <f>INDEX(Inp_WMAdjDrivers!AK$9:AK$37,MATCH($F398,Inp_WMAdjDrivers!$F$9:$F$37,0))</f>
        <v>1989929.110157162</v>
      </c>
    </row>
    <row r="399" spans="5:37" ht="14.2" customHeight="1">
      <c r="E399" s="2" t="s">
        <v>32</v>
      </c>
      <c r="F399" s="2" t="s">
        <v>143</v>
      </c>
      <c r="G399" s="2" t="s">
        <v>241</v>
      </c>
      <c r="J399" s="2" t="str">
        <f t="shared" si="131"/>
        <v xml:space="preserve">WMNetwork LengthCSV Business Support Costs </v>
      </c>
      <c r="T399" s="53" t="str">
        <f>INDEX(Inp_WMAdjDrivers!T$9:T$37,MATCH($F399,Inp_WMAdjDrivers!$F$9:$F$37,0))</f>
        <v/>
      </c>
      <c r="U399" s="53" t="str">
        <f>INDEX(Inp_WMAdjDrivers!U$9:U$37,MATCH($F399,Inp_WMAdjDrivers!$F$9:$F$37,0))</f>
        <v/>
      </c>
      <c r="V399" s="53" t="str">
        <f>INDEX(Inp_WMAdjDrivers!V$9:V$37,MATCH($F399,Inp_WMAdjDrivers!$F$9:$F$37,0))</f>
        <v/>
      </c>
      <c r="W399" s="53" t="str">
        <f>INDEX(Inp_WMAdjDrivers!W$9:W$37,MATCH($F399,Inp_WMAdjDrivers!$F$9:$F$37,0))</f>
        <v/>
      </c>
      <c r="X399" s="53" t="str">
        <f>INDEX(Inp_WMAdjDrivers!X$9:X$37,MATCH($F399,Inp_WMAdjDrivers!$F$9:$F$37,0))</f>
        <v/>
      </c>
      <c r="Y399" s="53">
        <f>INDEX(Inp_WMAdjDrivers!Y$9:Y$37,MATCH($F399,Inp_WMAdjDrivers!$F$9:$F$37,0))</f>
        <v>23321.09</v>
      </c>
      <c r="Z399" s="53">
        <f>INDEX(Inp_WMAdjDrivers!Z$9:Z$37,MATCH($F399,Inp_WMAdjDrivers!$F$9:$F$37,0))</f>
        <v>23315.695</v>
      </c>
      <c r="AA399" s="53">
        <f>INDEX(Inp_WMAdjDrivers!AA$9:AA$37,MATCH($F399,Inp_WMAdjDrivers!$F$9:$F$37,0))</f>
        <v>23315.969000000001</v>
      </c>
      <c r="AB399" s="53">
        <f>INDEX(Inp_WMAdjDrivers!AB$9:AB$37,MATCH($F399,Inp_WMAdjDrivers!$F$9:$F$37,0))</f>
        <v>23321.800999999999</v>
      </c>
      <c r="AC399" s="53">
        <f>INDEX(Inp_WMAdjDrivers!AC$9:AC$37,MATCH($F399,Inp_WMAdjDrivers!$F$9:$F$37,0))</f>
        <v>23310.891</v>
      </c>
      <c r="AD399" s="53">
        <f>INDEX(Inp_WMAdjDrivers!AD$9:AD$37,MATCH($F399,Inp_WMAdjDrivers!$F$9:$F$37,0))</f>
        <v>23299.15</v>
      </c>
      <c r="AE399" s="53">
        <f>INDEX(Inp_WMAdjDrivers!AE$9:AE$37,MATCH($F399,Inp_WMAdjDrivers!$F$9:$F$37,0))</f>
        <v>23330.835999999999</v>
      </c>
      <c r="AF399" s="53">
        <f>INDEX(Inp_WMAdjDrivers!AF$9:AF$37,MATCH($F399,Inp_WMAdjDrivers!$F$9:$F$37,0))</f>
        <v>23366.923999999999</v>
      </c>
      <c r="AG399" s="53">
        <f>INDEX(Inp_WMAdjDrivers!AG$9:AG$37,MATCH($F399,Inp_WMAdjDrivers!$F$9:$F$37,0))</f>
        <v>23366.072</v>
      </c>
      <c r="AH399" s="53">
        <f>INDEX(Inp_WMAdjDrivers!AH$9:AH$37,MATCH($F399,Inp_WMAdjDrivers!$F$9:$F$37,0))</f>
        <v>23365.224999999999</v>
      </c>
      <c r="AI399" s="53">
        <f>INDEX(Inp_WMAdjDrivers!AI$9:AI$37,MATCH($F399,Inp_WMAdjDrivers!$F$9:$F$37,0))</f>
        <v>23364.375</v>
      </c>
      <c r="AJ399" s="53">
        <f>INDEX(Inp_WMAdjDrivers!AJ$9:AJ$37,MATCH($F399,Inp_WMAdjDrivers!$F$9:$F$37,0))</f>
        <v>23363.523000000001</v>
      </c>
      <c r="AK399" s="53">
        <f>INDEX(Inp_WMAdjDrivers!AK$9:AK$37,MATCH($F399,Inp_WMAdjDrivers!$F$9:$F$37,0))</f>
        <v>23362.671999999999</v>
      </c>
    </row>
    <row r="400" spans="5:37" ht="14.2" customHeight="1">
      <c r="E400" s="2" t="s">
        <v>32</v>
      </c>
      <c r="F400" s="3" t="s">
        <v>202</v>
      </c>
      <c r="G400" s="3" t="str">
        <f>G399</f>
        <v xml:space="preserve">CSV Business Support Costs </v>
      </c>
      <c r="H400" s="3"/>
      <c r="J400" s="2" t="str">
        <f>E400&amp;$G400&amp;""&amp;H400</f>
        <v xml:space="preserve">WMCSV Business Support Costs </v>
      </c>
      <c r="T400" s="53" t="e">
        <f t="shared" ref="T400:AK400" si="132">T398^$R$43*T399^$R$44</f>
        <v>#VALUE!</v>
      </c>
      <c r="U400" s="53" t="e">
        <f t="shared" si="132"/>
        <v>#VALUE!</v>
      </c>
      <c r="V400" s="53" t="e">
        <f t="shared" si="132"/>
        <v>#VALUE!</v>
      </c>
      <c r="W400" s="53" t="e">
        <f t="shared" si="132"/>
        <v>#VALUE!</v>
      </c>
      <c r="X400" s="53" t="e">
        <f t="shared" si="132"/>
        <v>#VALUE!</v>
      </c>
      <c r="Y400" s="53">
        <f t="shared" si="132"/>
        <v>214346.48300176975</v>
      </c>
      <c r="Z400" s="53">
        <f t="shared" si="132"/>
        <v>213443.10415565025</v>
      </c>
      <c r="AA400" s="53">
        <f t="shared" si="132"/>
        <v>213669.81315520461</v>
      </c>
      <c r="AB400" s="53">
        <f t="shared" si="132"/>
        <v>213825.71093719464</v>
      </c>
      <c r="AC400" s="53">
        <f t="shared" si="132"/>
        <v>213876.15113772592</v>
      </c>
      <c r="AD400" s="53">
        <f t="shared" si="132"/>
        <v>213980.49601318809</v>
      </c>
      <c r="AE400" s="53">
        <f t="shared" si="132"/>
        <v>214263.46683181266</v>
      </c>
      <c r="AF400" s="53">
        <f t="shared" si="132"/>
        <v>214569.86183214886</v>
      </c>
      <c r="AG400" s="53">
        <f t="shared" si="132"/>
        <v>214779.03594219961</v>
      </c>
      <c r="AH400" s="53">
        <f t="shared" si="132"/>
        <v>214988.20740180399</v>
      </c>
      <c r="AI400" s="53">
        <f t="shared" si="132"/>
        <v>215197.34215405394</v>
      </c>
      <c r="AJ400" s="53">
        <f t="shared" si="132"/>
        <v>215406.44750277992</v>
      </c>
      <c r="AK400" s="53">
        <f t="shared" si="132"/>
        <v>215615.54003330474</v>
      </c>
    </row>
    <row r="401" spans="5:37" ht="14.2" customHeight="1">
      <c r="T401" s="67"/>
      <c r="U401" s="67"/>
      <c r="V401" s="67"/>
      <c r="W401" s="67"/>
      <c r="X401" s="67"/>
      <c r="Y401" s="67"/>
      <c r="Z401" s="67"/>
      <c r="AA401" s="67"/>
      <c r="AB401" s="67"/>
      <c r="AC401" s="67"/>
      <c r="AD401" s="67"/>
      <c r="AE401" s="67"/>
      <c r="AF401" s="67"/>
      <c r="AG401" s="67"/>
      <c r="AH401" s="67"/>
      <c r="AI401" s="67"/>
      <c r="AJ401" s="67"/>
      <c r="AK401" s="67"/>
    </row>
    <row r="402" spans="5:37" ht="14.2" customHeight="1">
      <c r="E402" s="2" t="s">
        <v>32</v>
      </c>
      <c r="F402" s="2" t="s">
        <v>141</v>
      </c>
      <c r="G402" s="2" t="s">
        <v>242</v>
      </c>
      <c r="J402" s="2" t="str">
        <f t="shared" ref="J402:J404" si="133">E402&amp;$F402&amp;""&amp;G402&amp;""&amp;H402</f>
        <v>WMCustomersCSV Customers, network, throughput</v>
      </c>
      <c r="T402" s="53" t="str">
        <f>INDEX(Inp_WMAdjDrivers!T$9:T$37,MATCH($F402,Inp_WMAdjDrivers!$F$9:$F$37,0))</f>
        <v/>
      </c>
      <c r="U402" s="53" t="str">
        <f>INDEX(Inp_WMAdjDrivers!U$9:U$37,MATCH($F402,Inp_WMAdjDrivers!$F$9:$F$37,0))</f>
        <v/>
      </c>
      <c r="V402" s="53" t="str">
        <f>INDEX(Inp_WMAdjDrivers!V$9:V$37,MATCH($F402,Inp_WMAdjDrivers!$F$9:$F$37,0))</f>
        <v/>
      </c>
      <c r="W402" s="53" t="str">
        <f>INDEX(Inp_WMAdjDrivers!W$9:W$37,MATCH($F402,Inp_WMAdjDrivers!$F$9:$F$37,0))</f>
        <v/>
      </c>
      <c r="X402" s="53" t="str">
        <f>INDEX(Inp_WMAdjDrivers!X$9:X$37,MATCH($F402,Inp_WMAdjDrivers!$F$9:$F$37,0))</f>
        <v/>
      </c>
      <c r="Y402" s="53">
        <f>INDEX(Inp_WMAdjDrivers!Y$9:Y$37,MATCH($F402,Inp_WMAdjDrivers!$F$9:$F$37,0))</f>
        <v>1970080.0766700001</v>
      </c>
      <c r="Z402" s="53">
        <f>INDEX(Inp_WMAdjDrivers!Z$9:Z$37,MATCH($F402,Inp_WMAdjDrivers!$F$9:$F$37,0))</f>
        <v>1953960.99973</v>
      </c>
      <c r="AA402" s="53">
        <f>INDEX(Inp_WMAdjDrivers!AA$9:AA$37,MATCH($F402,Inp_WMAdjDrivers!$F$9:$F$37,0))</f>
        <v>1958090.99994</v>
      </c>
      <c r="AB402" s="53">
        <f>INDEX(Inp_WMAdjDrivers!AB$9:AB$37,MATCH($F402,Inp_WMAdjDrivers!$F$9:$F$37,0))</f>
        <v>1960458.9996199999</v>
      </c>
      <c r="AC402" s="53">
        <f>INDEX(Inp_WMAdjDrivers!AC$9:AC$37,MATCH($F402,Inp_WMAdjDrivers!$F$9:$F$37,0))</f>
        <v>1962301.99976</v>
      </c>
      <c r="AD402" s="53">
        <f>INDEX(Inp_WMAdjDrivers!AD$9:AD$37,MATCH($F402,Inp_WMAdjDrivers!$F$9:$F$37,0))</f>
        <v>1965207</v>
      </c>
      <c r="AE402" s="53">
        <f>INDEX(Inp_WMAdjDrivers!AE$9:AE$37,MATCH($F402,Inp_WMAdjDrivers!$F$9:$F$37,0))</f>
        <v>1967732.027210139</v>
      </c>
      <c r="AF402" s="53">
        <f>INDEX(Inp_WMAdjDrivers!AF$9:AF$37,MATCH($F402,Inp_WMAdjDrivers!$F$9:$F$37,0))</f>
        <v>1970316.0590014947</v>
      </c>
      <c r="AG402" s="53">
        <f>INDEX(Inp_WMAdjDrivers!AG$9:AG$37,MATCH($F402,Inp_WMAdjDrivers!$F$9:$F$37,0))</f>
        <v>1974231.4532053429</v>
      </c>
      <c r="AH402" s="53">
        <f>INDEX(Inp_WMAdjDrivers!AH$9:AH$37,MATCH($F402,Inp_WMAdjDrivers!$F$9:$F$37,0))</f>
        <v>1978150.4060774543</v>
      </c>
      <c r="AI402" s="53">
        <f>INDEX(Inp_WMAdjDrivers!AI$9:AI$37,MATCH($F402,Inp_WMAdjDrivers!$F$9:$F$37,0))</f>
        <v>1982072.9666498229</v>
      </c>
      <c r="AJ402" s="53">
        <f>INDEX(Inp_WMAdjDrivers!AJ$9:AJ$37,MATCH($F402,Inp_WMAdjDrivers!$F$9:$F$37,0))</f>
        <v>1985999.1845308552</v>
      </c>
      <c r="AK402" s="53">
        <f>INDEX(Inp_WMAdjDrivers!AK$9:AK$37,MATCH($F402,Inp_WMAdjDrivers!$F$9:$F$37,0))</f>
        <v>1989929.110157162</v>
      </c>
    </row>
    <row r="403" spans="5:37" ht="14.2" customHeight="1">
      <c r="E403" s="2" t="s">
        <v>32</v>
      </c>
      <c r="F403" s="2" t="s">
        <v>143</v>
      </c>
      <c r="G403" s="2" t="s">
        <v>242</v>
      </c>
      <c r="J403" s="2" t="str">
        <f t="shared" si="133"/>
        <v>WMNetwork LengthCSV Customers, network, throughput</v>
      </c>
      <c r="T403" s="53" t="str">
        <f>INDEX(Inp_WMAdjDrivers!T$9:T$37,MATCH($F403,Inp_WMAdjDrivers!$F$9:$F$37,0))</f>
        <v/>
      </c>
      <c r="U403" s="53" t="str">
        <f>INDEX(Inp_WMAdjDrivers!U$9:U$37,MATCH($F403,Inp_WMAdjDrivers!$F$9:$F$37,0))</f>
        <v/>
      </c>
      <c r="V403" s="53" t="str">
        <f>INDEX(Inp_WMAdjDrivers!V$9:V$37,MATCH($F403,Inp_WMAdjDrivers!$F$9:$F$37,0))</f>
        <v/>
      </c>
      <c r="W403" s="53" t="str">
        <f>INDEX(Inp_WMAdjDrivers!W$9:W$37,MATCH($F403,Inp_WMAdjDrivers!$F$9:$F$37,0))</f>
        <v/>
      </c>
      <c r="X403" s="53" t="str">
        <f>INDEX(Inp_WMAdjDrivers!X$9:X$37,MATCH($F403,Inp_WMAdjDrivers!$F$9:$F$37,0))</f>
        <v/>
      </c>
      <c r="Y403" s="53">
        <f>INDEX(Inp_WMAdjDrivers!Y$9:Y$37,MATCH($F403,Inp_WMAdjDrivers!$F$9:$F$37,0))</f>
        <v>23321.09</v>
      </c>
      <c r="Z403" s="53">
        <f>INDEX(Inp_WMAdjDrivers!Z$9:Z$37,MATCH($F403,Inp_WMAdjDrivers!$F$9:$F$37,0))</f>
        <v>23315.695</v>
      </c>
      <c r="AA403" s="53">
        <f>INDEX(Inp_WMAdjDrivers!AA$9:AA$37,MATCH($F403,Inp_WMAdjDrivers!$F$9:$F$37,0))</f>
        <v>23315.969000000001</v>
      </c>
      <c r="AB403" s="53">
        <f>INDEX(Inp_WMAdjDrivers!AB$9:AB$37,MATCH($F403,Inp_WMAdjDrivers!$F$9:$F$37,0))</f>
        <v>23321.800999999999</v>
      </c>
      <c r="AC403" s="53">
        <f>INDEX(Inp_WMAdjDrivers!AC$9:AC$37,MATCH($F403,Inp_WMAdjDrivers!$F$9:$F$37,0))</f>
        <v>23310.891</v>
      </c>
      <c r="AD403" s="53">
        <f>INDEX(Inp_WMAdjDrivers!AD$9:AD$37,MATCH($F403,Inp_WMAdjDrivers!$F$9:$F$37,0))</f>
        <v>23299.15</v>
      </c>
      <c r="AE403" s="53">
        <f>INDEX(Inp_WMAdjDrivers!AE$9:AE$37,MATCH($F403,Inp_WMAdjDrivers!$F$9:$F$37,0))</f>
        <v>23330.835999999999</v>
      </c>
      <c r="AF403" s="53">
        <f>INDEX(Inp_WMAdjDrivers!AF$9:AF$37,MATCH($F403,Inp_WMAdjDrivers!$F$9:$F$37,0))</f>
        <v>23366.923999999999</v>
      </c>
      <c r="AG403" s="53">
        <f>INDEX(Inp_WMAdjDrivers!AG$9:AG$37,MATCH($F403,Inp_WMAdjDrivers!$F$9:$F$37,0))</f>
        <v>23366.072</v>
      </c>
      <c r="AH403" s="53">
        <f>INDEX(Inp_WMAdjDrivers!AH$9:AH$37,MATCH($F403,Inp_WMAdjDrivers!$F$9:$F$37,0))</f>
        <v>23365.224999999999</v>
      </c>
      <c r="AI403" s="53">
        <f>INDEX(Inp_WMAdjDrivers!AI$9:AI$37,MATCH($F403,Inp_WMAdjDrivers!$F$9:$F$37,0))</f>
        <v>23364.375</v>
      </c>
      <c r="AJ403" s="53">
        <f>INDEX(Inp_WMAdjDrivers!AJ$9:AJ$37,MATCH($F403,Inp_WMAdjDrivers!$F$9:$F$37,0))</f>
        <v>23363.523000000001</v>
      </c>
      <c r="AK403" s="53">
        <f>INDEX(Inp_WMAdjDrivers!AK$9:AK$37,MATCH($F403,Inp_WMAdjDrivers!$F$9:$F$37,0))</f>
        <v>23362.671999999999</v>
      </c>
    </row>
    <row r="404" spans="5:37" ht="14.2" customHeight="1">
      <c r="E404" s="2" t="s">
        <v>32</v>
      </c>
      <c r="F404" s="2" t="s">
        <v>145</v>
      </c>
      <c r="G404" s="2" t="s">
        <v>242</v>
      </c>
      <c r="J404" s="2" t="str">
        <f t="shared" si="133"/>
        <v>WMThroughputCSV Customers, network, throughput</v>
      </c>
      <c r="T404" s="53" t="str">
        <f>INDEX(Inp_WMAdjDrivers!T$9:T$37,MATCH($F404,Inp_WMAdjDrivers!$F$9:$F$37,0))</f>
        <v/>
      </c>
      <c r="U404" s="53" t="str">
        <f>INDEX(Inp_WMAdjDrivers!U$9:U$37,MATCH($F404,Inp_WMAdjDrivers!$F$9:$F$37,0))</f>
        <v/>
      </c>
      <c r="V404" s="53" t="str">
        <f>INDEX(Inp_WMAdjDrivers!V$9:V$37,MATCH($F404,Inp_WMAdjDrivers!$F$9:$F$37,0))</f>
        <v/>
      </c>
      <c r="W404" s="53" t="str">
        <f>INDEX(Inp_WMAdjDrivers!W$9:W$37,MATCH($F404,Inp_WMAdjDrivers!$F$9:$F$37,0))</f>
        <v/>
      </c>
      <c r="X404" s="53" t="str">
        <f>INDEX(Inp_WMAdjDrivers!X$9:X$37,MATCH($F404,Inp_WMAdjDrivers!$F$9:$F$37,0))</f>
        <v/>
      </c>
      <c r="Y404" s="53">
        <f>INDEX(Inp_WMAdjDrivers!Y$9:Y$37,MATCH($F404,Inp_WMAdjDrivers!$F$9:$F$37,0))</f>
        <v>45395.343459999996</v>
      </c>
      <c r="Z404" s="53">
        <f>INDEX(Inp_WMAdjDrivers!Z$9:Z$37,MATCH($F404,Inp_WMAdjDrivers!$F$9:$F$37,0))</f>
        <v>44302.308369999999</v>
      </c>
      <c r="AA404" s="53">
        <f>INDEX(Inp_WMAdjDrivers!AA$9:AA$37,MATCH($F404,Inp_WMAdjDrivers!$F$9:$F$37,0))</f>
        <v>43562.032650000001</v>
      </c>
      <c r="AB404" s="53">
        <f>INDEX(Inp_WMAdjDrivers!AB$9:AB$37,MATCH($F404,Inp_WMAdjDrivers!$F$9:$F$37,0))</f>
        <v>45098.242709999999</v>
      </c>
      <c r="AC404" s="53">
        <f>INDEX(Inp_WMAdjDrivers!AC$9:AC$37,MATCH($F404,Inp_WMAdjDrivers!$F$9:$F$37,0))</f>
        <v>45697.478690000004</v>
      </c>
      <c r="AD404" s="53">
        <f>INDEX(Inp_WMAdjDrivers!AD$9:AD$37,MATCH($F404,Inp_WMAdjDrivers!$F$9:$F$37,0))</f>
        <v>43767.237630000003</v>
      </c>
      <c r="AE404" s="53">
        <f>INDEX(Inp_WMAdjDrivers!AE$9:AE$37,MATCH($F404,Inp_WMAdjDrivers!$F$9:$F$37,0))</f>
        <v>44968.378640000003</v>
      </c>
      <c r="AF404" s="53">
        <f>INDEX(Inp_WMAdjDrivers!AF$9:AF$37,MATCH($F404,Inp_WMAdjDrivers!$F$9:$F$37,0))</f>
        <v>44457.554620000003</v>
      </c>
      <c r="AG404" s="53">
        <f>INDEX(Inp_WMAdjDrivers!AG$9:AG$37,MATCH($F404,Inp_WMAdjDrivers!$F$9:$F$37,0))</f>
        <v>47227.03239</v>
      </c>
      <c r="AH404" s="53">
        <f>INDEX(Inp_WMAdjDrivers!AH$9:AH$37,MATCH($F404,Inp_WMAdjDrivers!$F$9:$F$37,0))</f>
        <v>47342.169690000002</v>
      </c>
      <c r="AI404" s="53">
        <f>INDEX(Inp_WMAdjDrivers!AI$9:AI$37,MATCH($F404,Inp_WMAdjDrivers!$F$9:$F$37,0))</f>
        <v>47631.50604</v>
      </c>
      <c r="AJ404" s="53">
        <f>INDEX(Inp_WMAdjDrivers!AJ$9:AJ$37,MATCH($F404,Inp_WMAdjDrivers!$F$9:$F$37,0))</f>
        <v>47680.460980000003</v>
      </c>
      <c r="AK404" s="53">
        <f>INDEX(Inp_WMAdjDrivers!AK$9:AK$37,MATCH($F404,Inp_WMAdjDrivers!$F$9:$F$37,0))</f>
        <v>47479.159160000003</v>
      </c>
    </row>
    <row r="405" spans="5:37" ht="14.2" customHeight="1">
      <c r="E405" s="2" t="s">
        <v>32</v>
      </c>
      <c r="F405" s="3" t="s">
        <v>202</v>
      </c>
      <c r="G405" s="3" t="str">
        <f>G404</f>
        <v>CSV Customers, network, throughput</v>
      </c>
      <c r="H405" s="3"/>
      <c r="J405" s="2" t="str">
        <f>E405&amp;$G405&amp;""&amp;H405</f>
        <v>WMCSV Customers, network, throughput</v>
      </c>
      <c r="T405" s="53" t="e">
        <f t="shared" ref="T405:AK405" si="134">T402^$R$47*T403^$R$48*T404^$R$49</f>
        <v>#VALUE!</v>
      </c>
      <c r="U405" s="53" t="e">
        <f t="shared" si="134"/>
        <v>#VALUE!</v>
      </c>
      <c r="V405" s="53" t="e">
        <f t="shared" si="134"/>
        <v>#VALUE!</v>
      </c>
      <c r="W405" s="53" t="e">
        <f t="shared" si="134"/>
        <v>#VALUE!</v>
      </c>
      <c r="X405" s="53" t="e">
        <f t="shared" si="134"/>
        <v>#VALUE!</v>
      </c>
      <c r="Y405" s="53">
        <f t="shared" si="134"/>
        <v>83511.871979000018</v>
      </c>
      <c r="Z405" s="53">
        <f t="shared" si="134"/>
        <v>82824.675776688222</v>
      </c>
      <c r="AA405" s="53">
        <f t="shared" si="134"/>
        <v>82520.525790426793</v>
      </c>
      <c r="AB405" s="53">
        <f t="shared" si="134"/>
        <v>83274.184535806897</v>
      </c>
      <c r="AC405" s="53">
        <f t="shared" si="134"/>
        <v>83549.519809259175</v>
      </c>
      <c r="AD405" s="53">
        <f t="shared" si="134"/>
        <v>82662.66422737953</v>
      </c>
      <c r="AE405" s="53">
        <f t="shared" si="134"/>
        <v>83307.374264221435</v>
      </c>
      <c r="AF405" s="53">
        <f t="shared" si="134"/>
        <v>83161.275153426031</v>
      </c>
      <c r="AG405" s="53">
        <f t="shared" si="134"/>
        <v>84467.576953346812</v>
      </c>
      <c r="AH405" s="53">
        <f t="shared" si="134"/>
        <v>84559.391791843402</v>
      </c>
      <c r="AI405" s="53">
        <f t="shared" si="134"/>
        <v>84728.705646323055</v>
      </c>
      <c r="AJ405" s="53">
        <f t="shared" si="134"/>
        <v>84790.860613066034</v>
      </c>
      <c r="AK405" s="53">
        <f t="shared" si="134"/>
        <v>84741.551676649018</v>
      </c>
    </row>
    <row r="406" spans="5:37" ht="14.2" customHeight="1">
      <c r="T406" s="67"/>
      <c r="U406" s="67"/>
      <c r="V406" s="67"/>
      <c r="W406" s="67"/>
      <c r="X406" s="67"/>
      <c r="Y406" s="67"/>
      <c r="Z406" s="67"/>
      <c r="AA406" s="67"/>
      <c r="AB406" s="67"/>
      <c r="AC406" s="67"/>
      <c r="AD406" s="67"/>
      <c r="AE406" s="67"/>
      <c r="AF406" s="67"/>
      <c r="AG406" s="67"/>
      <c r="AH406" s="67"/>
      <c r="AI406" s="67"/>
      <c r="AJ406" s="67"/>
      <c r="AK406" s="67"/>
    </row>
    <row r="407" spans="5:37" ht="14.2" customHeight="1">
      <c r="E407" s="2" t="s">
        <v>32</v>
      </c>
      <c r="F407" s="2" t="s">
        <v>141</v>
      </c>
      <c r="G407" s="2" t="s">
        <v>243</v>
      </c>
      <c r="J407" s="2" t="str">
        <f t="shared" ref="J407:J409" si="135">E407&amp;$F407&amp;""&amp;G407&amp;""&amp;H407</f>
        <v>WMCustomersCSV Customers, PREs, External condition reports</v>
      </c>
      <c r="T407" s="53" t="str">
        <f>INDEX(Inp_WMAdjDrivers!T$9:T$37,MATCH($F407,Inp_WMAdjDrivers!$F$9:$F$37,0))</f>
        <v/>
      </c>
      <c r="U407" s="53" t="str">
        <f>INDEX(Inp_WMAdjDrivers!U$9:U$37,MATCH($F407,Inp_WMAdjDrivers!$F$9:$F$37,0))</f>
        <v/>
      </c>
      <c r="V407" s="53" t="str">
        <f>INDEX(Inp_WMAdjDrivers!V$9:V$37,MATCH($F407,Inp_WMAdjDrivers!$F$9:$F$37,0))</f>
        <v/>
      </c>
      <c r="W407" s="53" t="str">
        <f>INDEX(Inp_WMAdjDrivers!W$9:W$37,MATCH($F407,Inp_WMAdjDrivers!$F$9:$F$37,0))</f>
        <v/>
      </c>
      <c r="X407" s="53" t="str">
        <f>INDEX(Inp_WMAdjDrivers!X$9:X$37,MATCH($F407,Inp_WMAdjDrivers!$F$9:$F$37,0))</f>
        <v/>
      </c>
      <c r="Y407" s="53">
        <f>INDEX(Inp_WMAdjDrivers!Y$9:Y$37,MATCH($F407,Inp_WMAdjDrivers!$F$9:$F$37,0))</f>
        <v>1970080.0766700001</v>
      </c>
      <c r="Z407" s="53">
        <f>INDEX(Inp_WMAdjDrivers!Z$9:Z$37,MATCH($F407,Inp_WMAdjDrivers!$F$9:$F$37,0))</f>
        <v>1953960.99973</v>
      </c>
      <c r="AA407" s="53">
        <f>INDEX(Inp_WMAdjDrivers!AA$9:AA$37,MATCH($F407,Inp_WMAdjDrivers!$F$9:$F$37,0))</f>
        <v>1958090.99994</v>
      </c>
      <c r="AB407" s="53">
        <f>INDEX(Inp_WMAdjDrivers!AB$9:AB$37,MATCH($F407,Inp_WMAdjDrivers!$F$9:$F$37,0))</f>
        <v>1960458.9996199999</v>
      </c>
      <c r="AC407" s="53">
        <f>INDEX(Inp_WMAdjDrivers!AC$9:AC$37,MATCH($F407,Inp_WMAdjDrivers!$F$9:$F$37,0))</f>
        <v>1962301.99976</v>
      </c>
      <c r="AD407" s="53">
        <f>INDEX(Inp_WMAdjDrivers!AD$9:AD$37,MATCH($F407,Inp_WMAdjDrivers!$F$9:$F$37,0))</f>
        <v>1965207</v>
      </c>
      <c r="AE407" s="53">
        <f>INDEX(Inp_WMAdjDrivers!AE$9:AE$37,MATCH($F407,Inp_WMAdjDrivers!$F$9:$F$37,0))</f>
        <v>1967732.027210139</v>
      </c>
      <c r="AF407" s="53">
        <f>INDEX(Inp_WMAdjDrivers!AF$9:AF$37,MATCH($F407,Inp_WMAdjDrivers!$F$9:$F$37,0))</f>
        <v>1970316.0590014947</v>
      </c>
      <c r="AG407" s="53">
        <f>INDEX(Inp_WMAdjDrivers!AG$9:AG$37,MATCH($F407,Inp_WMAdjDrivers!$F$9:$F$37,0))</f>
        <v>1974231.4532053429</v>
      </c>
      <c r="AH407" s="53">
        <f>INDEX(Inp_WMAdjDrivers!AH$9:AH$37,MATCH($F407,Inp_WMAdjDrivers!$F$9:$F$37,0))</f>
        <v>1978150.4060774543</v>
      </c>
      <c r="AI407" s="53">
        <f>INDEX(Inp_WMAdjDrivers!AI$9:AI$37,MATCH($F407,Inp_WMAdjDrivers!$F$9:$F$37,0))</f>
        <v>1982072.9666498229</v>
      </c>
      <c r="AJ407" s="53">
        <f>INDEX(Inp_WMAdjDrivers!AJ$9:AJ$37,MATCH($F407,Inp_WMAdjDrivers!$F$9:$F$37,0))</f>
        <v>1985999.1845308552</v>
      </c>
      <c r="AK407" s="53">
        <f>INDEX(Inp_WMAdjDrivers!AK$9:AK$37,MATCH($F407,Inp_WMAdjDrivers!$F$9:$F$37,0))</f>
        <v>1989929.110157162</v>
      </c>
    </row>
    <row r="408" spans="5:37" ht="14.2" customHeight="1">
      <c r="E408" s="2" t="s">
        <v>32</v>
      </c>
      <c r="F408" s="2" t="s">
        <v>147</v>
      </c>
      <c r="G408" s="2" t="s">
        <v>243</v>
      </c>
      <c r="J408" s="2" t="str">
        <f t="shared" si="135"/>
        <v>WMPREs (Internal &amp; External)CSV Customers, PREs, External condition reports</v>
      </c>
      <c r="T408" s="53" t="str">
        <f>INDEX(Inp_WMAdjDrivers!T$9:T$37,MATCH($F408,Inp_WMAdjDrivers!$F$9:$F$37,0))</f>
        <v/>
      </c>
      <c r="U408" s="53" t="str">
        <f>INDEX(Inp_WMAdjDrivers!U$9:U$37,MATCH($F408,Inp_WMAdjDrivers!$F$9:$F$37,0))</f>
        <v/>
      </c>
      <c r="V408" s="53" t="str">
        <f>INDEX(Inp_WMAdjDrivers!V$9:V$37,MATCH($F408,Inp_WMAdjDrivers!$F$9:$F$37,0))</f>
        <v/>
      </c>
      <c r="W408" s="53" t="str">
        <f>INDEX(Inp_WMAdjDrivers!W$9:W$37,MATCH($F408,Inp_WMAdjDrivers!$F$9:$F$37,0))</f>
        <v/>
      </c>
      <c r="X408" s="53" t="str">
        <f>INDEX(Inp_WMAdjDrivers!X$9:X$37,MATCH($F408,Inp_WMAdjDrivers!$F$9:$F$37,0))</f>
        <v/>
      </c>
      <c r="Y408" s="53">
        <f>INDEX(Inp_WMAdjDrivers!Y$9:Y$37,MATCH($F408,Inp_WMAdjDrivers!$F$9:$F$37,0))</f>
        <v>83581</v>
      </c>
      <c r="Z408" s="53">
        <f>INDEX(Inp_WMAdjDrivers!Z$9:Z$37,MATCH($F408,Inp_WMAdjDrivers!$F$9:$F$37,0))</f>
        <v>78143</v>
      </c>
      <c r="AA408" s="53">
        <f>INDEX(Inp_WMAdjDrivers!AA$9:AA$37,MATCH($F408,Inp_WMAdjDrivers!$F$9:$F$37,0))</f>
        <v>76065</v>
      </c>
      <c r="AB408" s="53">
        <f>INDEX(Inp_WMAdjDrivers!AB$9:AB$37,MATCH($F408,Inp_WMAdjDrivers!$F$9:$F$37,0))</f>
        <v>77899</v>
      </c>
      <c r="AC408" s="53">
        <f>INDEX(Inp_WMAdjDrivers!AC$9:AC$37,MATCH($F408,Inp_WMAdjDrivers!$F$9:$F$37,0))</f>
        <v>73384</v>
      </c>
      <c r="AD408" s="53">
        <f>INDEX(Inp_WMAdjDrivers!AD$9:AD$37,MATCH($F408,Inp_WMAdjDrivers!$F$9:$F$37,0))</f>
        <v>68167</v>
      </c>
      <c r="AE408" s="53">
        <f>INDEX(Inp_WMAdjDrivers!AE$9:AE$37,MATCH($F408,Inp_WMAdjDrivers!$F$9:$F$37,0))</f>
        <v>68334</v>
      </c>
      <c r="AF408" s="53">
        <f>INDEX(Inp_WMAdjDrivers!AF$9:AF$37,MATCH($F408,Inp_WMAdjDrivers!$F$9:$F$37,0))</f>
        <v>67542</v>
      </c>
      <c r="AG408" s="53">
        <f>INDEX(Inp_WMAdjDrivers!AG$9:AG$37,MATCH($F408,Inp_WMAdjDrivers!$F$9:$F$37,0))</f>
        <v>66676</v>
      </c>
      <c r="AH408" s="53">
        <f>INDEX(Inp_WMAdjDrivers!AH$9:AH$37,MATCH($F408,Inp_WMAdjDrivers!$F$9:$F$37,0))</f>
        <v>65822</v>
      </c>
      <c r="AI408" s="53">
        <f>INDEX(Inp_WMAdjDrivers!AI$9:AI$37,MATCH($F408,Inp_WMAdjDrivers!$F$9:$F$37,0))</f>
        <v>64982</v>
      </c>
      <c r="AJ408" s="53">
        <f>INDEX(Inp_WMAdjDrivers!AJ$9:AJ$37,MATCH($F408,Inp_WMAdjDrivers!$F$9:$F$37,0))</f>
        <v>64155</v>
      </c>
      <c r="AK408" s="53">
        <f>INDEX(Inp_WMAdjDrivers!AK$9:AK$37,MATCH($F408,Inp_WMAdjDrivers!$F$9:$F$37,0))</f>
        <v>63342</v>
      </c>
    </row>
    <row r="409" spans="5:37" ht="14.2" customHeight="1">
      <c r="E409" s="2" t="s">
        <v>32</v>
      </c>
      <c r="F409" s="66" t="s">
        <v>166</v>
      </c>
      <c r="G409" s="2" t="s">
        <v>243</v>
      </c>
      <c r="J409" s="2" t="str">
        <f t="shared" si="135"/>
        <v>WMTotal external condition reports
(service condition + mains condition)CSV Customers, PREs, External condition reports</v>
      </c>
      <c r="T409" s="53" t="str">
        <f>INDEX(Inp_WMAdjDrivers!T$9:T$37,MATCH($F409,Inp_WMAdjDrivers!$F$9:$F$37,0))</f>
        <v/>
      </c>
      <c r="U409" s="53" t="str">
        <f>INDEX(Inp_WMAdjDrivers!U$9:U$37,MATCH($F409,Inp_WMAdjDrivers!$F$9:$F$37,0))</f>
        <v/>
      </c>
      <c r="V409" s="53" t="str">
        <f>INDEX(Inp_WMAdjDrivers!V$9:V$37,MATCH($F409,Inp_WMAdjDrivers!$F$9:$F$37,0))</f>
        <v/>
      </c>
      <c r="W409" s="53" t="str">
        <f>INDEX(Inp_WMAdjDrivers!W$9:W$37,MATCH($F409,Inp_WMAdjDrivers!$F$9:$F$37,0))</f>
        <v/>
      </c>
      <c r="X409" s="53" t="str">
        <f>INDEX(Inp_WMAdjDrivers!X$9:X$37,MATCH($F409,Inp_WMAdjDrivers!$F$9:$F$37,0))</f>
        <v/>
      </c>
      <c r="Y409" s="53">
        <f>INDEX(Inp_WMAdjDrivers!Y$9:Y$37,MATCH($F409,Inp_WMAdjDrivers!$F$9:$F$37,0))</f>
        <v>13637</v>
      </c>
      <c r="Z409" s="53">
        <f>INDEX(Inp_WMAdjDrivers!Z$9:Z$37,MATCH($F409,Inp_WMAdjDrivers!$F$9:$F$37,0))</f>
        <v>14345</v>
      </c>
      <c r="AA409" s="53">
        <f>INDEX(Inp_WMAdjDrivers!AA$9:AA$37,MATCH($F409,Inp_WMAdjDrivers!$F$9:$F$37,0))</f>
        <v>14175</v>
      </c>
      <c r="AB409" s="53">
        <f>INDEX(Inp_WMAdjDrivers!AB$9:AB$37,MATCH($F409,Inp_WMAdjDrivers!$F$9:$F$37,0))</f>
        <v>14465</v>
      </c>
      <c r="AC409" s="53">
        <f>INDEX(Inp_WMAdjDrivers!AC$9:AC$37,MATCH($F409,Inp_WMAdjDrivers!$F$9:$F$37,0))</f>
        <v>13194</v>
      </c>
      <c r="AD409" s="53">
        <f>INDEX(Inp_WMAdjDrivers!AD$9:AD$37,MATCH($F409,Inp_WMAdjDrivers!$F$9:$F$37,0))</f>
        <v>12563</v>
      </c>
      <c r="AE409" s="53">
        <f>INDEX(Inp_WMAdjDrivers!AE$9:AE$37,MATCH($F409,Inp_WMAdjDrivers!$F$9:$F$37,0))</f>
        <v>12437</v>
      </c>
      <c r="AF409" s="53">
        <f>INDEX(Inp_WMAdjDrivers!AF$9:AF$37,MATCH($F409,Inp_WMAdjDrivers!$F$9:$F$37,0))</f>
        <v>12313</v>
      </c>
      <c r="AG409" s="53">
        <f>INDEX(Inp_WMAdjDrivers!AG$9:AG$37,MATCH($F409,Inp_WMAdjDrivers!$F$9:$F$37,0))</f>
        <v>11765</v>
      </c>
      <c r="AH409" s="53">
        <f>INDEX(Inp_WMAdjDrivers!AH$9:AH$37,MATCH($F409,Inp_WMAdjDrivers!$F$9:$F$37,0))</f>
        <v>11566</v>
      </c>
      <c r="AI409" s="53">
        <f>INDEX(Inp_WMAdjDrivers!AI$9:AI$37,MATCH($F409,Inp_WMAdjDrivers!$F$9:$F$37,0))</f>
        <v>11347</v>
      </c>
      <c r="AJ409" s="53">
        <f>INDEX(Inp_WMAdjDrivers!AJ$9:AJ$37,MATCH($F409,Inp_WMAdjDrivers!$F$9:$F$37,0))</f>
        <v>11095</v>
      </c>
      <c r="AK409" s="53">
        <f>INDEX(Inp_WMAdjDrivers!AK$9:AK$37,MATCH($F409,Inp_WMAdjDrivers!$F$9:$F$37,0))</f>
        <v>10845</v>
      </c>
    </row>
    <row r="410" spans="5:37" ht="14.2" customHeight="1">
      <c r="E410" s="2" t="s">
        <v>32</v>
      </c>
      <c r="F410" s="3" t="s">
        <v>202</v>
      </c>
      <c r="G410" s="3" t="str">
        <f>G409</f>
        <v>CSV Customers, PREs, External condition reports</v>
      </c>
      <c r="H410" s="3"/>
      <c r="J410" s="2" t="str">
        <f>E410&amp;$G410&amp;""&amp;H410</f>
        <v>WMCSV Customers, PREs, External condition reports</v>
      </c>
      <c r="T410" s="53" t="e">
        <f t="shared" ref="T410:AK410" si="136">T407^$R$52*T408^$R$53*T409^$R$54</f>
        <v>#VALUE!</v>
      </c>
      <c r="U410" s="53" t="e">
        <f t="shared" si="136"/>
        <v>#VALUE!</v>
      </c>
      <c r="V410" s="53" t="e">
        <f t="shared" si="136"/>
        <v>#VALUE!</v>
      </c>
      <c r="W410" s="53" t="e">
        <f t="shared" si="136"/>
        <v>#VALUE!</v>
      </c>
      <c r="X410" s="53" t="e">
        <f t="shared" si="136"/>
        <v>#VALUE!</v>
      </c>
      <c r="Y410" s="53">
        <f t="shared" si="136"/>
        <v>75967.247701436005</v>
      </c>
      <c r="Z410" s="53">
        <f t="shared" si="136"/>
        <v>75760.45735715903</v>
      </c>
      <c r="AA410" s="53">
        <f t="shared" si="136"/>
        <v>74709.185150632984</v>
      </c>
      <c r="AB410" s="53">
        <f t="shared" si="136"/>
        <v>76011.052280084798</v>
      </c>
      <c r="AC410" s="53">
        <f t="shared" si="136"/>
        <v>71553.510011547784</v>
      </c>
      <c r="AD410" s="53">
        <f t="shared" si="136"/>
        <v>68313.148667147034</v>
      </c>
      <c r="AE410" s="53">
        <f t="shared" si="136"/>
        <v>68089.135399413935</v>
      </c>
      <c r="AF410" s="53">
        <f t="shared" si="136"/>
        <v>67541.072732721484</v>
      </c>
      <c r="AG410" s="53">
        <f t="shared" si="136"/>
        <v>65947.387142389809</v>
      </c>
      <c r="AH410" s="53">
        <f t="shared" si="136"/>
        <v>65197.735458324198</v>
      </c>
      <c r="AI410" s="53">
        <f t="shared" si="136"/>
        <v>64399.689026818814</v>
      </c>
      <c r="AJ410" s="53">
        <f t="shared" si="136"/>
        <v>63519.295580654492</v>
      </c>
      <c r="AK410" s="53">
        <f t="shared" si="136"/>
        <v>62643.007688201949</v>
      </c>
    </row>
    <row r="411" spans="5:37" ht="14.2" customHeight="1">
      <c r="T411" s="67"/>
      <c r="U411" s="67"/>
      <c r="V411" s="67"/>
      <c r="W411" s="67"/>
      <c r="X411" s="67"/>
      <c r="Y411" s="67"/>
      <c r="Z411" s="67"/>
      <c r="AA411" s="67"/>
      <c r="AB411" s="67"/>
      <c r="AC411" s="67"/>
      <c r="AD411" s="67"/>
      <c r="AE411" s="67"/>
      <c r="AF411" s="67"/>
      <c r="AG411" s="67"/>
      <c r="AH411" s="67"/>
      <c r="AI411" s="67"/>
      <c r="AJ411" s="67"/>
      <c r="AK411" s="67"/>
    </row>
    <row r="412" spans="5:37" ht="14.2" customHeight="1">
      <c r="E412" s="2" t="s">
        <v>32</v>
      </c>
      <c r="F412" s="2" t="s">
        <v>141</v>
      </c>
      <c r="G412" s="2" t="s">
        <v>244</v>
      </c>
      <c r="J412" s="2" t="str">
        <f t="shared" ref="J412:J415" si="137">E412&amp;$F412&amp;""&amp;G412&amp;""&amp;H412</f>
        <v>WMCustomersCSV Customers, PREs, External condition reports, MEAV</v>
      </c>
      <c r="T412" s="53" t="str">
        <f>INDEX(Inp_WMAdjDrivers!T$9:T$37,MATCH($F412,Inp_WMAdjDrivers!$F$9:$F$37,0))</f>
        <v/>
      </c>
      <c r="U412" s="53" t="str">
        <f>INDEX(Inp_WMAdjDrivers!U$9:U$37,MATCH($F412,Inp_WMAdjDrivers!$F$9:$F$37,0))</f>
        <v/>
      </c>
      <c r="V412" s="53" t="str">
        <f>INDEX(Inp_WMAdjDrivers!V$9:V$37,MATCH($F412,Inp_WMAdjDrivers!$F$9:$F$37,0))</f>
        <v/>
      </c>
      <c r="W412" s="53" t="str">
        <f>INDEX(Inp_WMAdjDrivers!W$9:W$37,MATCH($F412,Inp_WMAdjDrivers!$F$9:$F$37,0))</f>
        <v/>
      </c>
      <c r="X412" s="53" t="str">
        <f>INDEX(Inp_WMAdjDrivers!X$9:X$37,MATCH($F412,Inp_WMAdjDrivers!$F$9:$F$37,0))</f>
        <v/>
      </c>
      <c r="Y412" s="53">
        <f>INDEX(Inp_WMAdjDrivers!Y$9:Y$37,MATCH($F412,Inp_WMAdjDrivers!$F$9:$F$37,0))</f>
        <v>1970080.0766700001</v>
      </c>
      <c r="Z412" s="53">
        <f>INDEX(Inp_WMAdjDrivers!Z$9:Z$37,MATCH($F412,Inp_WMAdjDrivers!$F$9:$F$37,0))</f>
        <v>1953960.99973</v>
      </c>
      <c r="AA412" s="53">
        <f>INDEX(Inp_WMAdjDrivers!AA$9:AA$37,MATCH($F412,Inp_WMAdjDrivers!$F$9:$F$37,0))</f>
        <v>1958090.99994</v>
      </c>
      <c r="AB412" s="53">
        <f>INDEX(Inp_WMAdjDrivers!AB$9:AB$37,MATCH($F412,Inp_WMAdjDrivers!$F$9:$F$37,0))</f>
        <v>1960458.9996199999</v>
      </c>
      <c r="AC412" s="53">
        <f>INDEX(Inp_WMAdjDrivers!AC$9:AC$37,MATCH($F412,Inp_WMAdjDrivers!$F$9:$F$37,0))</f>
        <v>1962301.99976</v>
      </c>
      <c r="AD412" s="53">
        <f>INDEX(Inp_WMAdjDrivers!AD$9:AD$37,MATCH($F412,Inp_WMAdjDrivers!$F$9:$F$37,0))</f>
        <v>1965207</v>
      </c>
      <c r="AE412" s="53">
        <f>INDEX(Inp_WMAdjDrivers!AE$9:AE$37,MATCH($F412,Inp_WMAdjDrivers!$F$9:$F$37,0))</f>
        <v>1967732.027210139</v>
      </c>
      <c r="AF412" s="53">
        <f>INDEX(Inp_WMAdjDrivers!AF$9:AF$37,MATCH($F412,Inp_WMAdjDrivers!$F$9:$F$37,0))</f>
        <v>1970316.0590014947</v>
      </c>
      <c r="AG412" s="53">
        <f>INDEX(Inp_WMAdjDrivers!AG$9:AG$37,MATCH($F412,Inp_WMAdjDrivers!$F$9:$F$37,0))</f>
        <v>1974231.4532053429</v>
      </c>
      <c r="AH412" s="53">
        <f>INDEX(Inp_WMAdjDrivers!AH$9:AH$37,MATCH($F412,Inp_WMAdjDrivers!$F$9:$F$37,0))</f>
        <v>1978150.4060774543</v>
      </c>
      <c r="AI412" s="53">
        <f>INDEX(Inp_WMAdjDrivers!AI$9:AI$37,MATCH($F412,Inp_WMAdjDrivers!$F$9:$F$37,0))</f>
        <v>1982072.9666498229</v>
      </c>
      <c r="AJ412" s="53">
        <f>INDEX(Inp_WMAdjDrivers!AJ$9:AJ$37,MATCH($F412,Inp_WMAdjDrivers!$F$9:$F$37,0))</f>
        <v>1985999.1845308552</v>
      </c>
      <c r="AK412" s="53">
        <f>INDEX(Inp_WMAdjDrivers!AK$9:AK$37,MATCH($F412,Inp_WMAdjDrivers!$F$9:$F$37,0))</f>
        <v>1989929.110157162</v>
      </c>
    </row>
    <row r="413" spans="5:37" ht="14.2" customHeight="1">
      <c r="E413" s="2" t="s">
        <v>32</v>
      </c>
      <c r="F413" s="2" t="s">
        <v>147</v>
      </c>
      <c r="G413" s="2" t="s">
        <v>244</v>
      </c>
      <c r="J413" s="2" t="str">
        <f t="shared" si="137"/>
        <v>WMPREs (Internal &amp; External)CSV Customers, PREs, External condition reports, MEAV</v>
      </c>
      <c r="T413" s="53" t="str">
        <f>INDEX(Inp_WMAdjDrivers!T$9:T$37,MATCH($F413,Inp_WMAdjDrivers!$F$9:$F$37,0))</f>
        <v/>
      </c>
      <c r="U413" s="53" t="str">
        <f>INDEX(Inp_WMAdjDrivers!U$9:U$37,MATCH($F413,Inp_WMAdjDrivers!$F$9:$F$37,0))</f>
        <v/>
      </c>
      <c r="V413" s="53" t="str">
        <f>INDEX(Inp_WMAdjDrivers!V$9:V$37,MATCH($F413,Inp_WMAdjDrivers!$F$9:$F$37,0))</f>
        <v/>
      </c>
      <c r="W413" s="53" t="str">
        <f>INDEX(Inp_WMAdjDrivers!W$9:W$37,MATCH($F413,Inp_WMAdjDrivers!$F$9:$F$37,0))</f>
        <v/>
      </c>
      <c r="X413" s="53" t="str">
        <f>INDEX(Inp_WMAdjDrivers!X$9:X$37,MATCH($F413,Inp_WMAdjDrivers!$F$9:$F$37,0))</f>
        <v/>
      </c>
      <c r="Y413" s="53">
        <f>INDEX(Inp_WMAdjDrivers!Y$9:Y$37,MATCH($F413,Inp_WMAdjDrivers!$F$9:$F$37,0))</f>
        <v>83581</v>
      </c>
      <c r="Z413" s="53">
        <f>INDEX(Inp_WMAdjDrivers!Z$9:Z$37,MATCH($F413,Inp_WMAdjDrivers!$F$9:$F$37,0))</f>
        <v>78143</v>
      </c>
      <c r="AA413" s="53">
        <f>INDEX(Inp_WMAdjDrivers!AA$9:AA$37,MATCH($F413,Inp_WMAdjDrivers!$F$9:$F$37,0))</f>
        <v>76065</v>
      </c>
      <c r="AB413" s="53">
        <f>INDEX(Inp_WMAdjDrivers!AB$9:AB$37,MATCH($F413,Inp_WMAdjDrivers!$F$9:$F$37,0))</f>
        <v>77899</v>
      </c>
      <c r="AC413" s="53">
        <f>INDEX(Inp_WMAdjDrivers!AC$9:AC$37,MATCH($F413,Inp_WMAdjDrivers!$F$9:$F$37,0))</f>
        <v>73384</v>
      </c>
      <c r="AD413" s="53">
        <f>INDEX(Inp_WMAdjDrivers!AD$9:AD$37,MATCH($F413,Inp_WMAdjDrivers!$F$9:$F$37,0))</f>
        <v>68167</v>
      </c>
      <c r="AE413" s="53">
        <f>INDEX(Inp_WMAdjDrivers!AE$9:AE$37,MATCH($F413,Inp_WMAdjDrivers!$F$9:$F$37,0))</f>
        <v>68334</v>
      </c>
      <c r="AF413" s="53">
        <f>INDEX(Inp_WMAdjDrivers!AF$9:AF$37,MATCH($F413,Inp_WMAdjDrivers!$F$9:$F$37,0))</f>
        <v>67542</v>
      </c>
      <c r="AG413" s="53">
        <f>INDEX(Inp_WMAdjDrivers!AG$9:AG$37,MATCH($F413,Inp_WMAdjDrivers!$F$9:$F$37,0))</f>
        <v>66676</v>
      </c>
      <c r="AH413" s="53">
        <f>INDEX(Inp_WMAdjDrivers!AH$9:AH$37,MATCH($F413,Inp_WMAdjDrivers!$F$9:$F$37,0))</f>
        <v>65822</v>
      </c>
      <c r="AI413" s="53">
        <f>INDEX(Inp_WMAdjDrivers!AI$9:AI$37,MATCH($F413,Inp_WMAdjDrivers!$F$9:$F$37,0))</f>
        <v>64982</v>
      </c>
      <c r="AJ413" s="53">
        <f>INDEX(Inp_WMAdjDrivers!AJ$9:AJ$37,MATCH($F413,Inp_WMAdjDrivers!$F$9:$F$37,0))</f>
        <v>64155</v>
      </c>
      <c r="AK413" s="53">
        <f>INDEX(Inp_WMAdjDrivers!AK$9:AK$37,MATCH($F413,Inp_WMAdjDrivers!$F$9:$F$37,0))</f>
        <v>63342</v>
      </c>
    </row>
    <row r="414" spans="5:37" ht="14.2" customHeight="1">
      <c r="E414" s="2" t="s">
        <v>32</v>
      </c>
      <c r="F414" s="66" t="s">
        <v>166</v>
      </c>
      <c r="G414" s="2" t="s">
        <v>244</v>
      </c>
      <c r="J414" s="2" t="str">
        <f t="shared" si="137"/>
        <v>WMTotal external condition reports
(service condition + mains condition)CSV Customers, PREs, External condition reports, MEAV</v>
      </c>
      <c r="T414" s="53" t="str">
        <f>INDEX(Inp_WMAdjDrivers!T$9:T$37,MATCH($F414,Inp_WMAdjDrivers!$F$9:$F$37,0))</f>
        <v/>
      </c>
      <c r="U414" s="53" t="str">
        <f>INDEX(Inp_WMAdjDrivers!U$9:U$37,MATCH($F414,Inp_WMAdjDrivers!$F$9:$F$37,0))</f>
        <v/>
      </c>
      <c r="V414" s="53" t="str">
        <f>INDEX(Inp_WMAdjDrivers!V$9:V$37,MATCH($F414,Inp_WMAdjDrivers!$F$9:$F$37,0))</f>
        <v/>
      </c>
      <c r="W414" s="53" t="str">
        <f>INDEX(Inp_WMAdjDrivers!W$9:W$37,MATCH($F414,Inp_WMAdjDrivers!$F$9:$F$37,0))</f>
        <v/>
      </c>
      <c r="X414" s="53" t="str">
        <f>INDEX(Inp_WMAdjDrivers!X$9:X$37,MATCH($F414,Inp_WMAdjDrivers!$F$9:$F$37,0))</f>
        <v/>
      </c>
      <c r="Y414" s="53">
        <f>INDEX(Inp_WMAdjDrivers!Y$9:Y$37,MATCH($F414,Inp_WMAdjDrivers!$F$9:$F$37,0))</f>
        <v>13637</v>
      </c>
      <c r="Z414" s="53">
        <f>INDEX(Inp_WMAdjDrivers!Z$9:Z$37,MATCH($F414,Inp_WMAdjDrivers!$F$9:$F$37,0))</f>
        <v>14345</v>
      </c>
      <c r="AA414" s="53">
        <f>INDEX(Inp_WMAdjDrivers!AA$9:AA$37,MATCH($F414,Inp_WMAdjDrivers!$F$9:$F$37,0))</f>
        <v>14175</v>
      </c>
      <c r="AB414" s="53">
        <f>INDEX(Inp_WMAdjDrivers!AB$9:AB$37,MATCH($F414,Inp_WMAdjDrivers!$F$9:$F$37,0))</f>
        <v>14465</v>
      </c>
      <c r="AC414" s="53">
        <f>INDEX(Inp_WMAdjDrivers!AC$9:AC$37,MATCH($F414,Inp_WMAdjDrivers!$F$9:$F$37,0))</f>
        <v>13194</v>
      </c>
      <c r="AD414" s="53">
        <f>INDEX(Inp_WMAdjDrivers!AD$9:AD$37,MATCH($F414,Inp_WMAdjDrivers!$F$9:$F$37,0))</f>
        <v>12563</v>
      </c>
      <c r="AE414" s="53">
        <f>INDEX(Inp_WMAdjDrivers!AE$9:AE$37,MATCH($F414,Inp_WMAdjDrivers!$F$9:$F$37,0))</f>
        <v>12437</v>
      </c>
      <c r="AF414" s="53">
        <f>INDEX(Inp_WMAdjDrivers!AF$9:AF$37,MATCH($F414,Inp_WMAdjDrivers!$F$9:$F$37,0))</f>
        <v>12313</v>
      </c>
      <c r="AG414" s="53">
        <f>INDEX(Inp_WMAdjDrivers!AG$9:AG$37,MATCH($F414,Inp_WMAdjDrivers!$F$9:$F$37,0))</f>
        <v>11765</v>
      </c>
      <c r="AH414" s="53">
        <f>INDEX(Inp_WMAdjDrivers!AH$9:AH$37,MATCH($F414,Inp_WMAdjDrivers!$F$9:$F$37,0))</f>
        <v>11566</v>
      </c>
      <c r="AI414" s="53">
        <f>INDEX(Inp_WMAdjDrivers!AI$9:AI$37,MATCH($F414,Inp_WMAdjDrivers!$F$9:$F$37,0))</f>
        <v>11347</v>
      </c>
      <c r="AJ414" s="53">
        <f>INDEX(Inp_WMAdjDrivers!AJ$9:AJ$37,MATCH($F414,Inp_WMAdjDrivers!$F$9:$F$37,0))</f>
        <v>11095</v>
      </c>
      <c r="AK414" s="53">
        <f>INDEX(Inp_WMAdjDrivers!AK$9:AK$37,MATCH($F414,Inp_WMAdjDrivers!$F$9:$F$37,0))</f>
        <v>10845</v>
      </c>
    </row>
    <row r="415" spans="5:37" ht="14.2" customHeight="1">
      <c r="E415" s="2" t="s">
        <v>32</v>
      </c>
      <c r="F415" s="2" t="s">
        <v>168</v>
      </c>
      <c r="G415" s="2" t="s">
        <v>244</v>
      </c>
      <c r="J415" s="2" t="str">
        <f t="shared" si="137"/>
        <v>WMMEAVCSV Customers, PREs, External condition reports, MEAV</v>
      </c>
      <c r="T415" s="53" t="e">
        <f t="shared" ref="T415:AK415" si="138">T412^$R$57*T413^$R$58*T414^$R$59</f>
        <v>#VALUE!</v>
      </c>
      <c r="U415" s="53" t="e">
        <f t="shared" si="138"/>
        <v>#VALUE!</v>
      </c>
      <c r="V415" s="53" t="e">
        <f t="shared" si="138"/>
        <v>#VALUE!</v>
      </c>
      <c r="W415" s="53" t="e">
        <f t="shared" si="138"/>
        <v>#VALUE!</v>
      </c>
      <c r="X415" s="53" t="e">
        <f t="shared" si="138"/>
        <v>#VALUE!</v>
      </c>
      <c r="Y415" s="53">
        <f t="shared" si="138"/>
        <v>23023.653481017751</v>
      </c>
      <c r="Z415" s="53">
        <f t="shared" si="138"/>
        <v>22950.548032724197</v>
      </c>
      <c r="AA415" s="53">
        <f t="shared" si="138"/>
        <v>22738.049717041093</v>
      </c>
      <c r="AB415" s="53">
        <f t="shared" si="138"/>
        <v>23014.965434962829</v>
      </c>
      <c r="AC415" s="53">
        <f t="shared" si="138"/>
        <v>22078.794524678975</v>
      </c>
      <c r="AD415" s="53">
        <f t="shared" si="138"/>
        <v>21389.339417134306</v>
      </c>
      <c r="AE415" s="53">
        <f t="shared" si="138"/>
        <v>21345.283110227207</v>
      </c>
      <c r="AF415" s="53">
        <f t="shared" si="138"/>
        <v>21231.059892216686</v>
      </c>
      <c r="AG415" s="53">
        <f t="shared" si="138"/>
        <v>20890.872186870671</v>
      </c>
      <c r="AH415" s="53">
        <f t="shared" si="138"/>
        <v>20733.322236492659</v>
      </c>
      <c r="AI415" s="53">
        <f t="shared" si="138"/>
        <v>20564.421655475442</v>
      </c>
      <c r="AJ415" s="53">
        <f t="shared" si="138"/>
        <v>20376.51671784776</v>
      </c>
      <c r="AK415" s="53">
        <f t="shared" si="138"/>
        <v>20188.559774486468</v>
      </c>
    </row>
    <row r="416" spans="5:37" ht="14.2" customHeight="1">
      <c r="E416" s="2" t="s">
        <v>32</v>
      </c>
      <c r="F416" s="3" t="s">
        <v>202</v>
      </c>
      <c r="G416" s="3" t="str">
        <f>G415</f>
        <v>CSV Customers, PREs, External condition reports, MEAV</v>
      </c>
      <c r="H416" s="3"/>
      <c r="J416" s="2" t="str">
        <f>E416&amp;$G416&amp;""&amp;H416</f>
        <v>WMCSV Customers, PREs, External condition reports, MEAV</v>
      </c>
      <c r="T416" s="53" t="e">
        <f t="shared" ref="T416:AK416" si="139">T412^$R$57*T413^$R$58*T414^$R$59*T415^$R$60</f>
        <v>#VALUE!</v>
      </c>
      <c r="U416" s="53" t="e">
        <f t="shared" si="139"/>
        <v>#VALUE!</v>
      </c>
      <c r="V416" s="53" t="e">
        <f t="shared" si="139"/>
        <v>#VALUE!</v>
      </c>
      <c r="W416" s="53" t="e">
        <f t="shared" si="139"/>
        <v>#VALUE!</v>
      </c>
      <c r="X416" s="53" t="e">
        <f t="shared" si="139"/>
        <v>#VALUE!</v>
      </c>
      <c r="Y416" s="53">
        <f t="shared" si="139"/>
        <v>106069.45041268178</v>
      </c>
      <c r="Z416" s="53">
        <f t="shared" si="139"/>
        <v>105681.5279493339</v>
      </c>
      <c r="AA416" s="53">
        <f t="shared" si="139"/>
        <v>104555.00795679164</v>
      </c>
      <c r="AB416" s="53">
        <f t="shared" si="139"/>
        <v>106023.33885397</v>
      </c>
      <c r="AC416" s="53">
        <f t="shared" si="139"/>
        <v>101070.32930410655</v>
      </c>
      <c r="AD416" s="53">
        <f t="shared" si="139"/>
        <v>97442.919300103662</v>
      </c>
      <c r="AE416" s="53">
        <f t="shared" si="139"/>
        <v>97211.725059926132</v>
      </c>
      <c r="AF416" s="53">
        <f t="shared" si="139"/>
        <v>96612.654234823072</v>
      </c>
      <c r="AG416" s="53">
        <f t="shared" si="139"/>
        <v>94831.370390279699</v>
      </c>
      <c r="AH416" s="53">
        <f t="shared" si="139"/>
        <v>94007.899716592874</v>
      </c>
      <c r="AI416" s="53">
        <f t="shared" si="139"/>
        <v>93126.15892099755</v>
      </c>
      <c r="AJ416" s="53">
        <f t="shared" si="139"/>
        <v>92146.500197508445</v>
      </c>
      <c r="AK416" s="53">
        <f t="shared" si="139"/>
        <v>91167.943898161102</v>
      </c>
    </row>
    <row r="417" spans="5:37" ht="14.2" customHeight="1">
      <c r="T417" s="67"/>
      <c r="U417" s="67"/>
      <c r="V417" s="67"/>
      <c r="W417" s="67"/>
      <c r="X417" s="67"/>
      <c r="Y417" s="67"/>
      <c r="Z417" s="67"/>
      <c r="AA417" s="67"/>
      <c r="AB417" s="67"/>
      <c r="AC417" s="67"/>
      <c r="AD417" s="67"/>
      <c r="AE417" s="67"/>
      <c r="AF417" s="67"/>
      <c r="AG417" s="67"/>
      <c r="AH417" s="67"/>
      <c r="AI417" s="67"/>
      <c r="AJ417" s="67"/>
      <c r="AK417" s="67"/>
    </row>
    <row r="418" spans="5:37" ht="14.2" customHeight="1">
      <c r="E418" s="2" t="s">
        <v>32</v>
      </c>
      <c r="F418" s="2" t="s">
        <v>154</v>
      </c>
      <c r="G418" s="2" t="s">
        <v>237</v>
      </c>
      <c r="J418" s="2" t="str">
        <f t="shared" ref="J418:J424" si="140">E418&amp;$F418&amp;""&amp;G418&amp;""&amp;H418</f>
        <v>WMRepex Synthetic CostsCSV Totex (smoothed)</v>
      </c>
      <c r="T418" s="53" t="str">
        <f>INDEX(Inp_WMAdjDrivers!T$9:T$37,MATCH($F418,Inp_WMAdjDrivers!$F$9:$F$37,0))</f>
        <v/>
      </c>
      <c r="U418" s="53" t="str">
        <f>INDEX(Inp_WMAdjDrivers!U$9:U$37,MATCH($F418,Inp_WMAdjDrivers!$F$9:$F$37,0))</f>
        <v/>
      </c>
      <c r="V418" s="53" t="str">
        <f>INDEX(Inp_WMAdjDrivers!V$9:V$37,MATCH($F418,Inp_WMAdjDrivers!$F$9:$F$37,0))</f>
        <v/>
      </c>
      <c r="W418" s="53" t="str">
        <f>INDEX(Inp_WMAdjDrivers!W$9:W$37,MATCH($F418,Inp_WMAdjDrivers!$F$9:$F$37,0))</f>
        <v/>
      </c>
      <c r="X418" s="53" t="str">
        <f>INDEX(Inp_WMAdjDrivers!X$9:X$37,MATCH($F418,Inp_WMAdjDrivers!$F$9:$F$37,0))</f>
        <v/>
      </c>
      <c r="Y418" s="53">
        <f>INDEX(Inp_WMAdjDrivers!Y$9:Y$37,MATCH($F418,Inp_WMAdjDrivers!$F$9:$F$37,0))</f>
        <v>65.532668649661744</v>
      </c>
      <c r="Z418" s="53">
        <f>INDEX(Inp_WMAdjDrivers!Z$9:Z$37,MATCH($F418,Inp_WMAdjDrivers!$F$9:$F$37,0))</f>
        <v>47.745548603582719</v>
      </c>
      <c r="AA418" s="53">
        <f>INDEX(Inp_WMAdjDrivers!AA$9:AA$37,MATCH($F418,Inp_WMAdjDrivers!$F$9:$F$37,0))</f>
        <v>83.66398351502707</v>
      </c>
      <c r="AB418" s="53">
        <f>INDEX(Inp_WMAdjDrivers!AB$9:AB$37,MATCH($F418,Inp_WMAdjDrivers!$F$9:$F$37,0))</f>
        <v>75.934471659211212</v>
      </c>
      <c r="AC418" s="53">
        <f>INDEX(Inp_WMAdjDrivers!AC$9:AC$37,MATCH($F418,Inp_WMAdjDrivers!$F$9:$F$37,0))</f>
        <v>65.23539014522035</v>
      </c>
      <c r="AD418" s="53">
        <f>INDEX(Inp_WMAdjDrivers!AD$9:AD$37,MATCH($F418,Inp_WMAdjDrivers!$F$9:$F$37,0))</f>
        <v>61.877748644548348</v>
      </c>
      <c r="AE418" s="53">
        <f>INDEX(Inp_WMAdjDrivers!AE$9:AE$37,MATCH($F418,Inp_WMAdjDrivers!$F$9:$F$37,0))</f>
        <v>85.812183357868491</v>
      </c>
      <c r="AF418" s="53">
        <f>INDEX(Inp_WMAdjDrivers!AF$9:AF$37,MATCH($F418,Inp_WMAdjDrivers!$F$9:$F$37,0))</f>
        <v>84.575421831749779</v>
      </c>
      <c r="AG418" s="53">
        <f>INDEX(Inp_WMAdjDrivers!AG$9:AG$37,MATCH($F418,Inp_WMAdjDrivers!$F$9:$F$37,0))</f>
        <v>77.393621298487332</v>
      </c>
      <c r="AH418" s="53">
        <f>INDEX(Inp_WMAdjDrivers!AH$9:AH$37,MATCH($F418,Inp_WMAdjDrivers!$F$9:$F$37,0))</f>
        <v>78.102204051383069</v>
      </c>
      <c r="AI418" s="53">
        <f>INDEX(Inp_WMAdjDrivers!AI$9:AI$37,MATCH($F418,Inp_WMAdjDrivers!$F$9:$F$37,0))</f>
        <v>79.04558026584084</v>
      </c>
      <c r="AJ418" s="53">
        <f>INDEX(Inp_WMAdjDrivers!AJ$9:AJ$37,MATCH($F418,Inp_WMAdjDrivers!$F$9:$F$37,0))</f>
        <v>76.618018568442736</v>
      </c>
      <c r="AK418" s="53">
        <f>INDEX(Inp_WMAdjDrivers!AK$9:AK$37,MATCH($F418,Inp_WMAdjDrivers!$F$9:$F$37,0))</f>
        <v>76.637640418221309</v>
      </c>
    </row>
    <row r="419" spans="5:37" ht="14.2" customHeight="1">
      <c r="E419" s="2" t="s">
        <v>32</v>
      </c>
      <c r="F419" s="2" t="s">
        <v>169</v>
      </c>
      <c r="G419" s="2" t="s">
        <v>237</v>
      </c>
      <c r="J419" s="2" t="str">
        <f t="shared" si="140"/>
        <v>WMCapex synthetic costs - Mains (smoothed)CSV Totex (smoothed)</v>
      </c>
      <c r="T419" s="53" t="str">
        <f>INDEX(Inp_WMAdjDrivers!T$9:T$37,MATCH($F419,Inp_WMAdjDrivers!$F$9:$F$37,0))</f>
        <v/>
      </c>
      <c r="U419" s="53" t="str">
        <f>INDEX(Inp_WMAdjDrivers!U$9:U$37,MATCH($F419,Inp_WMAdjDrivers!$F$9:$F$37,0))</f>
        <v/>
      </c>
      <c r="V419" s="53" t="str">
        <f>INDEX(Inp_WMAdjDrivers!V$9:V$37,MATCH($F419,Inp_WMAdjDrivers!$F$9:$F$37,0))</f>
        <v/>
      </c>
      <c r="W419" s="53" t="str">
        <f>INDEX(Inp_WMAdjDrivers!W$9:W$37,MATCH($F419,Inp_WMAdjDrivers!$F$9:$F$37,0))</f>
        <v/>
      </c>
      <c r="X419" s="53" t="str">
        <f>INDEX(Inp_WMAdjDrivers!X$9:X$37,MATCH($F419,Inp_WMAdjDrivers!$F$9:$F$37,0))</f>
        <v/>
      </c>
      <c r="Y419" s="53">
        <f>INDEX(Inp_WMAdjDrivers!Y$9:Y$37,MATCH($F419,Inp_WMAdjDrivers!$F$9:$F$37,0))</f>
        <v>1.1309265327492832</v>
      </c>
      <c r="Z419" s="53">
        <f>INDEX(Inp_WMAdjDrivers!Z$9:Z$37,MATCH($F419,Inp_WMAdjDrivers!$F$9:$F$37,0))</f>
        <v>0.84317653520176794</v>
      </c>
      <c r="AA419" s="53">
        <f>INDEX(Inp_WMAdjDrivers!AA$9:AA$37,MATCH($F419,Inp_WMAdjDrivers!$F$9:$F$37,0))</f>
        <v>0.64822376732097731</v>
      </c>
      <c r="AB419" s="53">
        <f>INDEX(Inp_WMAdjDrivers!AB$9:AB$37,MATCH($F419,Inp_WMAdjDrivers!$F$9:$F$37,0))</f>
        <v>0.52342562240173962</v>
      </c>
      <c r="AC419" s="53">
        <f>INDEX(Inp_WMAdjDrivers!AC$9:AC$37,MATCH($F419,Inp_WMAdjDrivers!$F$9:$F$37,0))</f>
        <v>0.5642698438867837</v>
      </c>
      <c r="AD419" s="53">
        <f>INDEX(Inp_WMAdjDrivers!AD$9:AD$37,MATCH($F419,Inp_WMAdjDrivers!$F$9:$F$37,0))</f>
        <v>0.65688017630761997</v>
      </c>
      <c r="AE419" s="53">
        <f>INDEX(Inp_WMAdjDrivers!AE$9:AE$37,MATCH($F419,Inp_WMAdjDrivers!$F$9:$F$37,0))</f>
        <v>0.96976636149869733</v>
      </c>
      <c r="AF419" s="53">
        <f>INDEX(Inp_WMAdjDrivers!AF$9:AF$37,MATCH($F419,Inp_WMAdjDrivers!$F$9:$F$37,0))</f>
        <v>1.3285195907903182</v>
      </c>
      <c r="AG419" s="53">
        <f>INDEX(Inp_WMAdjDrivers!AG$9:AG$37,MATCH($F419,Inp_WMAdjDrivers!$F$9:$F$37,0))</f>
        <v>1.3282467684060772</v>
      </c>
      <c r="AH419" s="53">
        <f>INDEX(Inp_WMAdjDrivers!AH$9:AH$37,MATCH($F419,Inp_WMAdjDrivers!$F$9:$F$37,0))</f>
        <v>1.1929146214208022</v>
      </c>
      <c r="AI419" s="53">
        <f>INDEX(Inp_WMAdjDrivers!AI$9:AI$37,MATCH($F419,Inp_WMAdjDrivers!$F$9:$F$37,0))</f>
        <v>1.0707771799357584</v>
      </c>
      <c r="AJ419" s="53">
        <f>INDEX(Inp_WMAdjDrivers!AJ$9:AJ$37,MATCH($F419,Inp_WMAdjDrivers!$F$9:$F$37,0))</f>
        <v>0.93289678156967892</v>
      </c>
      <c r="AK419" s="53">
        <f>INDEX(Inp_WMAdjDrivers!AK$9:AK$37,MATCH($F419,Inp_WMAdjDrivers!$F$9:$F$37,0))</f>
        <v>0.82254319770510032</v>
      </c>
    </row>
    <row r="420" spans="5:37" ht="14.2" customHeight="1">
      <c r="E420" s="2" t="s">
        <v>32</v>
      </c>
      <c r="F420" s="2" t="s">
        <v>170</v>
      </c>
      <c r="G420" s="2" t="s">
        <v>237</v>
      </c>
      <c r="J420" s="2" t="str">
        <f t="shared" si="140"/>
        <v>WMCapex synthetic costs - Connections (smoothed)CSV Totex (smoothed)</v>
      </c>
      <c r="T420" s="53" t="str">
        <f>INDEX(Inp_WMAdjDrivers!T$9:T$37,MATCH($F420,Inp_WMAdjDrivers!$F$9:$F$37,0))</f>
        <v/>
      </c>
      <c r="U420" s="53" t="str">
        <f>INDEX(Inp_WMAdjDrivers!U$9:U$37,MATCH($F420,Inp_WMAdjDrivers!$F$9:$F$37,0))</f>
        <v/>
      </c>
      <c r="V420" s="53" t="str">
        <f>INDEX(Inp_WMAdjDrivers!V$9:V$37,MATCH($F420,Inp_WMAdjDrivers!$F$9:$F$37,0))</f>
        <v/>
      </c>
      <c r="W420" s="53" t="str">
        <f>INDEX(Inp_WMAdjDrivers!W$9:W$37,MATCH($F420,Inp_WMAdjDrivers!$F$9:$F$37,0))</f>
        <v/>
      </c>
      <c r="X420" s="53" t="str">
        <f>INDEX(Inp_WMAdjDrivers!X$9:X$37,MATCH($F420,Inp_WMAdjDrivers!$F$9:$F$37,0))</f>
        <v/>
      </c>
      <c r="Y420" s="53">
        <f>INDEX(Inp_WMAdjDrivers!Y$9:Y$37,MATCH($F420,Inp_WMAdjDrivers!$F$9:$F$37,0))</f>
        <v>3.7559342955579988</v>
      </c>
      <c r="Z420" s="53">
        <f>INDEX(Inp_WMAdjDrivers!Z$9:Z$37,MATCH($F420,Inp_WMAdjDrivers!$F$9:$F$37,0))</f>
        <v>3.2934596918332515</v>
      </c>
      <c r="AA420" s="53">
        <f>INDEX(Inp_WMAdjDrivers!AA$9:AA$37,MATCH($F420,Inp_WMAdjDrivers!$F$9:$F$37,0))</f>
        <v>3.3067441284442713</v>
      </c>
      <c r="AB420" s="53">
        <f>INDEX(Inp_WMAdjDrivers!AB$9:AB$37,MATCH($F420,Inp_WMAdjDrivers!$F$9:$F$37,0))</f>
        <v>3.5951414317984729</v>
      </c>
      <c r="AC420" s="53">
        <f>INDEX(Inp_WMAdjDrivers!AC$9:AC$37,MATCH($F420,Inp_WMAdjDrivers!$F$9:$F$37,0))</f>
        <v>3.8302145220438764</v>
      </c>
      <c r="AD420" s="53">
        <f>INDEX(Inp_WMAdjDrivers!AD$9:AD$37,MATCH($F420,Inp_WMAdjDrivers!$F$9:$F$37,0))</f>
        <v>3.904846541941962</v>
      </c>
      <c r="AE420" s="53">
        <f>INDEX(Inp_WMAdjDrivers!AE$9:AE$37,MATCH($F420,Inp_WMAdjDrivers!$F$9:$F$37,0))</f>
        <v>3.7611145257941159</v>
      </c>
      <c r="AF420" s="53">
        <f>INDEX(Inp_WMAdjDrivers!AF$9:AF$37,MATCH($F420,Inp_WMAdjDrivers!$F$9:$F$37,0))</f>
        <v>3.6209314042735681</v>
      </c>
      <c r="AG420" s="53">
        <f>INDEX(Inp_WMAdjDrivers!AG$9:AG$37,MATCH($F420,Inp_WMAdjDrivers!$F$9:$F$37,0))</f>
        <v>3.4243525337735918</v>
      </c>
      <c r="AH420" s="53">
        <f>INDEX(Inp_WMAdjDrivers!AH$9:AH$37,MATCH($F420,Inp_WMAdjDrivers!$F$9:$F$37,0))</f>
        <v>3.1870026337481985</v>
      </c>
      <c r="AI420" s="53">
        <f>INDEX(Inp_WMAdjDrivers!AI$9:AI$37,MATCH($F420,Inp_WMAdjDrivers!$F$9:$F$37,0))</f>
        <v>2.9407014893279437</v>
      </c>
      <c r="AJ420" s="53">
        <f>INDEX(Inp_WMAdjDrivers!AJ$9:AJ$37,MATCH($F420,Inp_WMAdjDrivers!$F$9:$F$37,0))</f>
        <v>2.6395212697891259</v>
      </c>
      <c r="AK420" s="53">
        <f>INDEX(Inp_WMAdjDrivers!AK$9:AK$37,MATCH($F420,Inp_WMAdjDrivers!$F$9:$F$37,0))</f>
        <v>2.4185139739230572</v>
      </c>
    </row>
    <row r="421" spans="5:37" ht="14.2" customHeight="1">
      <c r="E421" s="2" t="s">
        <v>32</v>
      </c>
      <c r="F421" s="2" t="s">
        <v>232</v>
      </c>
      <c r="G421" s="2" t="s">
        <v>237</v>
      </c>
      <c r="J421" s="2" t="str">
        <f t="shared" si="140"/>
        <v>WMEmergency CSVCSV Totex (smoothed)</v>
      </c>
      <c r="T421" s="53" t="e">
        <f>T$102</f>
        <v>#VALUE!</v>
      </c>
      <c r="U421" s="53" t="e">
        <f t="shared" ref="U421:AK421" si="141">U$102</f>
        <v>#VALUE!</v>
      </c>
      <c r="V421" s="53" t="e">
        <f t="shared" si="141"/>
        <v>#VALUE!</v>
      </c>
      <c r="W421" s="53" t="e">
        <f t="shared" si="141"/>
        <v>#VALUE!</v>
      </c>
      <c r="X421" s="53" t="e">
        <f t="shared" si="141"/>
        <v>#VALUE!</v>
      </c>
      <c r="Y421" s="53">
        <f t="shared" si="141"/>
        <v>1379250.7894775441</v>
      </c>
      <c r="Z421" s="53">
        <f t="shared" si="141"/>
        <v>1412503.3045443289</v>
      </c>
      <c r="AA421" s="53">
        <f t="shared" si="141"/>
        <v>1411877.3633273395</v>
      </c>
      <c r="AB421" s="53">
        <f t="shared" si="141"/>
        <v>1430581.0572285918</v>
      </c>
      <c r="AC421" s="53">
        <f t="shared" si="141"/>
        <v>1412962.8455471201</v>
      </c>
      <c r="AD421" s="53">
        <f t="shared" si="141"/>
        <v>1417322.5618821424</v>
      </c>
      <c r="AE421" s="53">
        <f t="shared" si="141"/>
        <v>1417210.8231250935</v>
      </c>
      <c r="AF421" s="53">
        <f t="shared" si="141"/>
        <v>1417115.9278035718</v>
      </c>
      <c r="AG421" s="53">
        <f t="shared" si="141"/>
        <v>1415324.0441673293</v>
      </c>
      <c r="AH421" s="53">
        <f t="shared" si="141"/>
        <v>1413519.2464468514</v>
      </c>
      <c r="AI421" s="53">
        <f t="shared" si="141"/>
        <v>1411717.6764100636</v>
      </c>
      <c r="AJ421" s="53">
        <f t="shared" si="141"/>
        <v>1409893.7721705211</v>
      </c>
      <c r="AK421" s="53">
        <f t="shared" si="141"/>
        <v>1408078.2229073986</v>
      </c>
    </row>
    <row r="422" spans="5:37" ht="14.2" customHeight="1">
      <c r="E422" s="2" t="s">
        <v>32</v>
      </c>
      <c r="F422" s="66" t="s">
        <v>166</v>
      </c>
      <c r="G422" s="2" t="s">
        <v>237</v>
      </c>
      <c r="J422" s="2" t="str">
        <f t="shared" si="140"/>
        <v>WMTotal external condition reports
(service condition + mains condition)CSV Totex (smoothed)</v>
      </c>
      <c r="T422" s="53" t="str">
        <f>INDEX(Inp_WMAdjDrivers!T$9:T$37,MATCH($F422,Inp_WMAdjDrivers!$F$9:$F$37,0))</f>
        <v/>
      </c>
      <c r="U422" s="53" t="str">
        <f>INDEX(Inp_WMAdjDrivers!U$9:U$37,MATCH($F422,Inp_WMAdjDrivers!$F$9:$F$37,0))</f>
        <v/>
      </c>
      <c r="V422" s="53" t="str">
        <f>INDEX(Inp_WMAdjDrivers!V$9:V$37,MATCH($F422,Inp_WMAdjDrivers!$F$9:$F$37,0))</f>
        <v/>
      </c>
      <c r="W422" s="53" t="str">
        <f>INDEX(Inp_WMAdjDrivers!W$9:W$37,MATCH($F422,Inp_WMAdjDrivers!$F$9:$F$37,0))</f>
        <v/>
      </c>
      <c r="X422" s="53" t="str">
        <f>INDEX(Inp_WMAdjDrivers!X$9:X$37,MATCH($F422,Inp_WMAdjDrivers!$F$9:$F$37,0))</f>
        <v/>
      </c>
      <c r="Y422" s="53">
        <f>INDEX(Inp_WMAdjDrivers!Y$9:Y$37,MATCH($F422,Inp_WMAdjDrivers!$F$9:$F$37,0))</f>
        <v>13637</v>
      </c>
      <c r="Z422" s="53">
        <f>INDEX(Inp_WMAdjDrivers!Z$9:Z$37,MATCH($F422,Inp_WMAdjDrivers!$F$9:$F$37,0))</f>
        <v>14345</v>
      </c>
      <c r="AA422" s="53">
        <f>INDEX(Inp_WMAdjDrivers!AA$9:AA$37,MATCH($F422,Inp_WMAdjDrivers!$F$9:$F$37,0))</f>
        <v>14175</v>
      </c>
      <c r="AB422" s="53">
        <f>INDEX(Inp_WMAdjDrivers!AB$9:AB$37,MATCH($F422,Inp_WMAdjDrivers!$F$9:$F$37,0))</f>
        <v>14465</v>
      </c>
      <c r="AC422" s="53">
        <f>INDEX(Inp_WMAdjDrivers!AC$9:AC$37,MATCH($F422,Inp_WMAdjDrivers!$F$9:$F$37,0))</f>
        <v>13194</v>
      </c>
      <c r="AD422" s="53">
        <f>INDEX(Inp_WMAdjDrivers!AD$9:AD$37,MATCH($F422,Inp_WMAdjDrivers!$F$9:$F$37,0))</f>
        <v>12563</v>
      </c>
      <c r="AE422" s="53">
        <f>INDEX(Inp_WMAdjDrivers!AE$9:AE$37,MATCH($F422,Inp_WMAdjDrivers!$F$9:$F$37,0))</f>
        <v>12437</v>
      </c>
      <c r="AF422" s="53">
        <f>INDEX(Inp_WMAdjDrivers!AF$9:AF$37,MATCH($F422,Inp_WMAdjDrivers!$F$9:$F$37,0))</f>
        <v>12313</v>
      </c>
      <c r="AG422" s="53">
        <f>INDEX(Inp_WMAdjDrivers!AG$9:AG$37,MATCH($F422,Inp_WMAdjDrivers!$F$9:$F$37,0))</f>
        <v>11765</v>
      </c>
      <c r="AH422" s="53">
        <f>INDEX(Inp_WMAdjDrivers!AH$9:AH$37,MATCH($F422,Inp_WMAdjDrivers!$F$9:$F$37,0))</f>
        <v>11566</v>
      </c>
      <c r="AI422" s="53">
        <f>INDEX(Inp_WMAdjDrivers!AI$9:AI$37,MATCH($F422,Inp_WMAdjDrivers!$F$9:$F$37,0))</f>
        <v>11347</v>
      </c>
      <c r="AJ422" s="53">
        <f>INDEX(Inp_WMAdjDrivers!AJ$9:AJ$37,MATCH($F422,Inp_WMAdjDrivers!$F$9:$F$37,0))</f>
        <v>11095</v>
      </c>
      <c r="AK422" s="53">
        <f>INDEX(Inp_WMAdjDrivers!AK$9:AK$37,MATCH($F422,Inp_WMAdjDrivers!$F$9:$F$37,0))</f>
        <v>10845</v>
      </c>
    </row>
    <row r="423" spans="5:37" ht="14.2" customHeight="1">
      <c r="E423" s="2" t="s">
        <v>32</v>
      </c>
      <c r="F423" s="2" t="s">
        <v>230</v>
      </c>
      <c r="G423" s="2" t="s">
        <v>237</v>
      </c>
      <c r="J423" s="2" t="str">
        <f t="shared" si="140"/>
        <v>WMMaintenance MEAVCSV Totex (smoothed)</v>
      </c>
      <c r="T423" s="53" t="str">
        <f>INDEX(Inp_WMAdjDrivers!T$9:T$37,MATCH($F423,Inp_WMAdjDrivers!$F$9:$F$37,0))</f>
        <v/>
      </c>
      <c r="U423" s="53" t="str">
        <f>INDEX(Inp_WMAdjDrivers!U$9:U$37,MATCH($F423,Inp_WMAdjDrivers!$F$9:$F$37,0))</f>
        <v/>
      </c>
      <c r="V423" s="53" t="str">
        <f>INDEX(Inp_WMAdjDrivers!V$9:V$37,MATCH($F423,Inp_WMAdjDrivers!$F$9:$F$37,0))</f>
        <v/>
      </c>
      <c r="W423" s="53" t="str">
        <f>INDEX(Inp_WMAdjDrivers!W$9:W$37,MATCH($F423,Inp_WMAdjDrivers!$F$9:$F$37,0))</f>
        <v/>
      </c>
      <c r="X423" s="53" t="str">
        <f>INDEX(Inp_WMAdjDrivers!X$9:X$37,MATCH($F423,Inp_WMAdjDrivers!$F$9:$F$37,0))</f>
        <v/>
      </c>
      <c r="Y423" s="53">
        <f>INDEX(Inp_WMAdjDrivers!Y$9:Y$37,MATCH($F423,Inp_WMAdjDrivers!$F$9:$F$37,0))</f>
        <v>3177.5733075149301</v>
      </c>
      <c r="Z423" s="53">
        <f>INDEX(Inp_WMAdjDrivers!Z$9:Z$37,MATCH($F423,Inp_WMAdjDrivers!$F$9:$F$37,0))</f>
        <v>3156.027683977497</v>
      </c>
      <c r="AA423" s="53">
        <f>INDEX(Inp_WMAdjDrivers!AA$9:AA$37,MATCH($F423,Inp_WMAdjDrivers!$F$9:$F$37,0))</f>
        <v>3155.4647123143986</v>
      </c>
      <c r="AB423" s="53">
        <f>INDEX(Inp_WMAdjDrivers!AB$9:AB$37,MATCH($F423,Inp_WMAdjDrivers!$F$9:$F$37,0))</f>
        <v>3156.8363348426046</v>
      </c>
      <c r="AC423" s="53">
        <f>INDEX(Inp_WMAdjDrivers!AC$9:AC$37,MATCH($F423,Inp_WMAdjDrivers!$F$9:$F$37,0))</f>
        <v>3157.6207425964194</v>
      </c>
      <c r="AD423" s="53">
        <f>INDEX(Inp_WMAdjDrivers!AD$9:AD$37,MATCH($F423,Inp_WMAdjDrivers!$F$9:$F$37,0))</f>
        <v>3159.1938348996</v>
      </c>
      <c r="AE423" s="53">
        <f>INDEX(Inp_WMAdjDrivers!AE$9:AE$37,MATCH($F423,Inp_WMAdjDrivers!$F$9:$F$37,0))</f>
        <v>3160.3335012917432</v>
      </c>
      <c r="AF423" s="53">
        <f>INDEX(Inp_WMAdjDrivers!AF$9:AF$37,MATCH($F423,Inp_WMAdjDrivers!$F$9:$F$37,0))</f>
        <v>3160.5505020539204</v>
      </c>
      <c r="AG423" s="53">
        <f>INDEX(Inp_WMAdjDrivers!AG$9:AG$37,MATCH($F423,Inp_WMAdjDrivers!$F$9:$F$37,0))</f>
        <v>3157.8695474028209</v>
      </c>
      <c r="AH423" s="53">
        <f>INDEX(Inp_WMAdjDrivers!AH$9:AH$37,MATCH($F423,Inp_WMAdjDrivers!$F$9:$F$37,0))</f>
        <v>3157.8695474028209</v>
      </c>
      <c r="AI423" s="53">
        <f>INDEX(Inp_WMAdjDrivers!AI$9:AI$37,MATCH($F423,Inp_WMAdjDrivers!$F$9:$F$37,0))</f>
        <v>3157.8695474028209</v>
      </c>
      <c r="AJ423" s="53">
        <f>INDEX(Inp_WMAdjDrivers!AJ$9:AJ$37,MATCH($F423,Inp_WMAdjDrivers!$F$9:$F$37,0))</f>
        <v>3157.8695474028209</v>
      </c>
      <c r="AK423" s="53">
        <f>INDEX(Inp_WMAdjDrivers!AK$9:AK$37,MATCH($F423,Inp_WMAdjDrivers!$F$9:$F$37,0))</f>
        <v>3157.8695474028209</v>
      </c>
    </row>
    <row r="424" spans="5:37" ht="14.2" customHeight="1">
      <c r="E424" s="2" t="s">
        <v>32</v>
      </c>
      <c r="F424" s="2" t="s">
        <v>168</v>
      </c>
      <c r="G424" s="2" t="s">
        <v>237</v>
      </c>
      <c r="J424" s="2" t="str">
        <f t="shared" si="140"/>
        <v>WMMEAVCSV Totex (smoothed)</v>
      </c>
      <c r="T424" s="53" t="str">
        <f>INDEX(Inp_WMAdjDrivers!T$9:T$37,MATCH($F424,Inp_WMAdjDrivers!$F$9:$F$37,0))</f>
        <v/>
      </c>
      <c r="U424" s="53" t="str">
        <f>INDEX(Inp_WMAdjDrivers!U$9:U$37,MATCH($F424,Inp_WMAdjDrivers!$F$9:$F$37,0))</f>
        <v/>
      </c>
      <c r="V424" s="53" t="str">
        <f>INDEX(Inp_WMAdjDrivers!V$9:V$37,MATCH($F424,Inp_WMAdjDrivers!$F$9:$F$37,0))</f>
        <v/>
      </c>
      <c r="W424" s="53" t="str">
        <f>INDEX(Inp_WMAdjDrivers!W$9:W$37,MATCH($F424,Inp_WMAdjDrivers!$F$9:$F$37,0))</f>
        <v/>
      </c>
      <c r="X424" s="53" t="str">
        <f>INDEX(Inp_WMAdjDrivers!X$9:X$37,MATCH($F424,Inp_WMAdjDrivers!$F$9:$F$37,0))</f>
        <v/>
      </c>
      <c r="Y424" s="53">
        <f>INDEX(Inp_WMAdjDrivers!Y$9:Y$37,MATCH($F424,Inp_WMAdjDrivers!$F$9:$F$37,0))</f>
        <v>8061.7342902367755</v>
      </c>
      <c r="Z424" s="53">
        <f>INDEX(Inp_WMAdjDrivers!Z$9:Z$37,MATCH($F424,Inp_WMAdjDrivers!$F$9:$F$37,0))</f>
        <v>8014.9003961914905</v>
      </c>
      <c r="AA424" s="53">
        <f>INDEX(Inp_WMAdjDrivers!AA$9:AA$37,MATCH($F424,Inp_WMAdjDrivers!$F$9:$F$37,0))</f>
        <v>7991.2557835903999</v>
      </c>
      <c r="AB424" s="53">
        <f>INDEX(Inp_WMAdjDrivers!AB$9:AB$37,MATCH($F424,Inp_WMAdjDrivers!$F$9:$F$37,0))</f>
        <v>7966.8788116784381</v>
      </c>
      <c r="AC424" s="53">
        <f>INDEX(Inp_WMAdjDrivers!AC$9:AC$37,MATCH($F424,Inp_WMAdjDrivers!$F$9:$F$37,0))</f>
        <v>7948.0773829491254</v>
      </c>
      <c r="AD424" s="53">
        <f>INDEX(Inp_WMAdjDrivers!AD$9:AD$37,MATCH($F424,Inp_WMAdjDrivers!$F$9:$F$37,0))</f>
        <v>7927.0811939870882</v>
      </c>
      <c r="AE424" s="53">
        <f>INDEX(Inp_WMAdjDrivers!AE$9:AE$37,MATCH($F424,Inp_WMAdjDrivers!$F$9:$F$37,0))</f>
        <v>7902.0634302930612</v>
      </c>
      <c r="AF424" s="53">
        <f>INDEX(Inp_WMAdjDrivers!AF$9:AF$37,MATCH($F424,Inp_WMAdjDrivers!$F$9:$F$37,0))</f>
        <v>7875.7624417956949</v>
      </c>
      <c r="AG424" s="53">
        <f>INDEX(Inp_WMAdjDrivers!AG$9:AG$37,MATCH($F424,Inp_WMAdjDrivers!$F$9:$F$37,0))</f>
        <v>7852.2182703900371</v>
      </c>
      <c r="AH424" s="53">
        <f>INDEX(Inp_WMAdjDrivers!AH$9:AH$37,MATCH($F424,Inp_WMAdjDrivers!$F$9:$F$37,0))</f>
        <v>7831.0185445987445</v>
      </c>
      <c r="AI424" s="53">
        <f>INDEX(Inp_WMAdjDrivers!AI$9:AI$37,MATCH($F424,Inp_WMAdjDrivers!$F$9:$F$37,0))</f>
        <v>7809.3861643316541</v>
      </c>
      <c r="AJ424" s="53">
        <f>INDEX(Inp_WMAdjDrivers!AJ$9:AJ$37,MATCH($F424,Inp_WMAdjDrivers!$F$9:$F$37,0))</f>
        <v>7786.9372272844867</v>
      </c>
      <c r="AK424" s="53">
        <f>INDEX(Inp_WMAdjDrivers!AK$9:AK$37,MATCH($F424,Inp_WMAdjDrivers!$F$9:$F$37,0))</f>
        <v>7764.4402175177875</v>
      </c>
    </row>
    <row r="425" spans="5:37" ht="14.2" customHeight="1">
      <c r="E425" s="2" t="s">
        <v>32</v>
      </c>
      <c r="F425" s="3" t="s">
        <v>202</v>
      </c>
      <c r="G425" s="3" t="str">
        <f>G424</f>
        <v>CSV Totex (smoothed)</v>
      </c>
      <c r="H425" s="3"/>
      <c r="J425" s="2" t="str">
        <f>E425&amp;$G425&amp;""&amp;H425</f>
        <v>WMCSV Totex (smoothed)</v>
      </c>
      <c r="T425" s="53" t="e">
        <f t="shared" ref="T425:AK425" si="142">T418^$R$63*T419^$R$64*T420^$R$65*T421^$R$66*T422^$R$67*T423^$R$68*T424^$R$69</f>
        <v>#VALUE!</v>
      </c>
      <c r="U425" s="53" t="e">
        <f t="shared" si="142"/>
        <v>#VALUE!</v>
      </c>
      <c r="V425" s="53" t="e">
        <f t="shared" si="142"/>
        <v>#VALUE!</v>
      </c>
      <c r="W425" s="53" t="e">
        <f t="shared" si="142"/>
        <v>#VALUE!</v>
      </c>
      <c r="X425" s="53" t="e">
        <f t="shared" si="142"/>
        <v>#VALUE!</v>
      </c>
      <c r="Y425" s="53">
        <f t="shared" si="142"/>
        <v>844.2214630133949</v>
      </c>
      <c r="Z425" s="53">
        <f t="shared" si="142"/>
        <v>737.91390424778081</v>
      </c>
      <c r="AA425" s="53">
        <f t="shared" si="142"/>
        <v>914.31359174204738</v>
      </c>
      <c r="AB425" s="53">
        <f t="shared" si="142"/>
        <v>882.31549311953529</v>
      </c>
      <c r="AC425" s="53">
        <f t="shared" si="142"/>
        <v>829.74715144945264</v>
      </c>
      <c r="AD425" s="53">
        <f t="shared" si="142"/>
        <v>812.63660569923218</v>
      </c>
      <c r="AE425" s="53">
        <f t="shared" si="142"/>
        <v>925.67727030033689</v>
      </c>
      <c r="AF425" s="53">
        <f t="shared" si="142"/>
        <v>921.21021790093687</v>
      </c>
      <c r="AG425" s="53">
        <f t="shared" si="142"/>
        <v>883.52729377703395</v>
      </c>
      <c r="AH425" s="53">
        <f t="shared" si="142"/>
        <v>879.86747533346659</v>
      </c>
      <c r="AI425" s="53">
        <f t="shared" si="142"/>
        <v>876.65355425239181</v>
      </c>
      <c r="AJ425" s="53">
        <f t="shared" si="142"/>
        <v>856.84271268714349</v>
      </c>
      <c r="AK425" s="53">
        <f t="shared" si="142"/>
        <v>849.0021988970974</v>
      </c>
    </row>
    <row r="426" spans="5:37" ht="14.2" customHeight="1">
      <c r="T426" s="67"/>
      <c r="U426" s="67"/>
      <c r="V426" s="67"/>
      <c r="W426" s="67"/>
      <c r="X426" s="67"/>
      <c r="Y426" s="67"/>
      <c r="Z426" s="67"/>
      <c r="AA426" s="67"/>
      <c r="AB426" s="67"/>
      <c r="AC426" s="67"/>
      <c r="AD426" s="67"/>
      <c r="AE426" s="67"/>
      <c r="AF426" s="67"/>
      <c r="AG426" s="67"/>
      <c r="AH426" s="67"/>
      <c r="AI426" s="67"/>
      <c r="AJ426" s="67"/>
      <c r="AK426" s="67"/>
    </row>
    <row r="427" spans="5:37" ht="14.2" customHeight="1">
      <c r="E427" s="2" t="s">
        <v>32</v>
      </c>
      <c r="F427" s="2" t="s">
        <v>169</v>
      </c>
      <c r="G427" s="2" t="s">
        <v>238</v>
      </c>
      <c r="J427" s="2" t="str">
        <f t="shared" ref="J427:J429" si="143">E427&amp;$F427&amp;""&amp;G427&amp;""&amp;H427</f>
        <v>WMCapex synthetic costs - Mains (smoothed)CSV Capex (smoothed)</v>
      </c>
      <c r="T427" s="53" t="str">
        <f>INDEX(Inp_WMAdjDrivers!T$9:T$37,MATCH($F427,Inp_WMAdjDrivers!$F$9:$F$37,0))</f>
        <v/>
      </c>
      <c r="U427" s="53" t="str">
        <f>INDEX(Inp_WMAdjDrivers!U$9:U$37,MATCH($F427,Inp_WMAdjDrivers!$F$9:$F$37,0))</f>
        <v/>
      </c>
      <c r="V427" s="53" t="str">
        <f>INDEX(Inp_WMAdjDrivers!V$9:V$37,MATCH($F427,Inp_WMAdjDrivers!$F$9:$F$37,0))</f>
        <v/>
      </c>
      <c r="W427" s="53" t="str">
        <f>INDEX(Inp_WMAdjDrivers!W$9:W$37,MATCH($F427,Inp_WMAdjDrivers!$F$9:$F$37,0))</f>
        <v/>
      </c>
      <c r="X427" s="53" t="str">
        <f>INDEX(Inp_WMAdjDrivers!X$9:X$37,MATCH($F427,Inp_WMAdjDrivers!$F$9:$F$37,0))</f>
        <v/>
      </c>
      <c r="Y427" s="53">
        <f>INDEX(Inp_WMAdjDrivers!Y$9:Y$37,MATCH($F427,Inp_WMAdjDrivers!$F$9:$F$37,0))</f>
        <v>1.1309265327492832</v>
      </c>
      <c r="Z427" s="53">
        <f>INDEX(Inp_WMAdjDrivers!Z$9:Z$37,MATCH($F427,Inp_WMAdjDrivers!$F$9:$F$37,0))</f>
        <v>0.84317653520176794</v>
      </c>
      <c r="AA427" s="53">
        <f>INDEX(Inp_WMAdjDrivers!AA$9:AA$37,MATCH($F427,Inp_WMAdjDrivers!$F$9:$F$37,0))</f>
        <v>0.64822376732097731</v>
      </c>
      <c r="AB427" s="53">
        <f>INDEX(Inp_WMAdjDrivers!AB$9:AB$37,MATCH($F427,Inp_WMAdjDrivers!$F$9:$F$37,0))</f>
        <v>0.52342562240173962</v>
      </c>
      <c r="AC427" s="53">
        <f>INDEX(Inp_WMAdjDrivers!AC$9:AC$37,MATCH($F427,Inp_WMAdjDrivers!$F$9:$F$37,0))</f>
        <v>0.5642698438867837</v>
      </c>
      <c r="AD427" s="53">
        <f>INDEX(Inp_WMAdjDrivers!AD$9:AD$37,MATCH($F427,Inp_WMAdjDrivers!$F$9:$F$37,0))</f>
        <v>0.65688017630761997</v>
      </c>
      <c r="AE427" s="53">
        <f>INDEX(Inp_WMAdjDrivers!AE$9:AE$37,MATCH($F427,Inp_WMAdjDrivers!$F$9:$F$37,0))</f>
        <v>0.96976636149869733</v>
      </c>
      <c r="AF427" s="53">
        <f>INDEX(Inp_WMAdjDrivers!AF$9:AF$37,MATCH($F427,Inp_WMAdjDrivers!$F$9:$F$37,0))</f>
        <v>1.3285195907903182</v>
      </c>
      <c r="AG427" s="53">
        <f>INDEX(Inp_WMAdjDrivers!AG$9:AG$37,MATCH($F427,Inp_WMAdjDrivers!$F$9:$F$37,0))</f>
        <v>1.3282467684060772</v>
      </c>
      <c r="AH427" s="53">
        <f>INDEX(Inp_WMAdjDrivers!AH$9:AH$37,MATCH($F427,Inp_WMAdjDrivers!$F$9:$F$37,0))</f>
        <v>1.1929146214208022</v>
      </c>
      <c r="AI427" s="53">
        <f>INDEX(Inp_WMAdjDrivers!AI$9:AI$37,MATCH($F427,Inp_WMAdjDrivers!$F$9:$F$37,0))</f>
        <v>1.0707771799357584</v>
      </c>
      <c r="AJ427" s="53">
        <f>INDEX(Inp_WMAdjDrivers!AJ$9:AJ$37,MATCH($F427,Inp_WMAdjDrivers!$F$9:$F$37,0))</f>
        <v>0.93289678156967892</v>
      </c>
      <c r="AK427" s="53">
        <f>INDEX(Inp_WMAdjDrivers!AK$9:AK$37,MATCH($F427,Inp_WMAdjDrivers!$F$9:$F$37,0))</f>
        <v>0.82254319770510032</v>
      </c>
    </row>
    <row r="428" spans="5:37" ht="14.2" customHeight="1">
      <c r="E428" s="2" t="s">
        <v>32</v>
      </c>
      <c r="F428" s="2" t="s">
        <v>170</v>
      </c>
      <c r="G428" s="2" t="s">
        <v>238</v>
      </c>
      <c r="J428" s="2" t="str">
        <f t="shared" si="143"/>
        <v>WMCapex synthetic costs - Connections (smoothed)CSV Capex (smoothed)</v>
      </c>
      <c r="T428" s="53" t="str">
        <f>INDEX(Inp_WMAdjDrivers!T$9:T$37,MATCH($F428,Inp_WMAdjDrivers!$F$9:$F$37,0))</f>
        <v/>
      </c>
      <c r="U428" s="53" t="str">
        <f>INDEX(Inp_WMAdjDrivers!U$9:U$37,MATCH($F428,Inp_WMAdjDrivers!$F$9:$F$37,0))</f>
        <v/>
      </c>
      <c r="V428" s="53" t="str">
        <f>INDEX(Inp_WMAdjDrivers!V$9:V$37,MATCH($F428,Inp_WMAdjDrivers!$F$9:$F$37,0))</f>
        <v/>
      </c>
      <c r="W428" s="53" t="str">
        <f>INDEX(Inp_WMAdjDrivers!W$9:W$37,MATCH($F428,Inp_WMAdjDrivers!$F$9:$F$37,0))</f>
        <v/>
      </c>
      <c r="X428" s="53" t="str">
        <f>INDEX(Inp_WMAdjDrivers!X$9:X$37,MATCH($F428,Inp_WMAdjDrivers!$F$9:$F$37,0))</f>
        <v/>
      </c>
      <c r="Y428" s="53">
        <f>INDEX(Inp_WMAdjDrivers!Y$9:Y$37,MATCH($F428,Inp_WMAdjDrivers!$F$9:$F$37,0))</f>
        <v>3.7559342955579988</v>
      </c>
      <c r="Z428" s="53">
        <f>INDEX(Inp_WMAdjDrivers!Z$9:Z$37,MATCH($F428,Inp_WMAdjDrivers!$F$9:$F$37,0))</f>
        <v>3.2934596918332515</v>
      </c>
      <c r="AA428" s="53">
        <f>INDEX(Inp_WMAdjDrivers!AA$9:AA$37,MATCH($F428,Inp_WMAdjDrivers!$F$9:$F$37,0))</f>
        <v>3.3067441284442713</v>
      </c>
      <c r="AB428" s="53">
        <f>INDEX(Inp_WMAdjDrivers!AB$9:AB$37,MATCH($F428,Inp_WMAdjDrivers!$F$9:$F$37,0))</f>
        <v>3.5951414317984729</v>
      </c>
      <c r="AC428" s="53">
        <f>INDEX(Inp_WMAdjDrivers!AC$9:AC$37,MATCH($F428,Inp_WMAdjDrivers!$F$9:$F$37,0))</f>
        <v>3.8302145220438764</v>
      </c>
      <c r="AD428" s="53">
        <f>INDEX(Inp_WMAdjDrivers!AD$9:AD$37,MATCH($F428,Inp_WMAdjDrivers!$F$9:$F$37,0))</f>
        <v>3.904846541941962</v>
      </c>
      <c r="AE428" s="53">
        <f>INDEX(Inp_WMAdjDrivers!AE$9:AE$37,MATCH($F428,Inp_WMAdjDrivers!$F$9:$F$37,0))</f>
        <v>3.7611145257941159</v>
      </c>
      <c r="AF428" s="53">
        <f>INDEX(Inp_WMAdjDrivers!AF$9:AF$37,MATCH($F428,Inp_WMAdjDrivers!$F$9:$F$37,0))</f>
        <v>3.6209314042735681</v>
      </c>
      <c r="AG428" s="53">
        <f>INDEX(Inp_WMAdjDrivers!AG$9:AG$37,MATCH($F428,Inp_WMAdjDrivers!$F$9:$F$37,0))</f>
        <v>3.4243525337735918</v>
      </c>
      <c r="AH428" s="53">
        <f>INDEX(Inp_WMAdjDrivers!AH$9:AH$37,MATCH($F428,Inp_WMAdjDrivers!$F$9:$F$37,0))</f>
        <v>3.1870026337481985</v>
      </c>
      <c r="AI428" s="53">
        <f>INDEX(Inp_WMAdjDrivers!AI$9:AI$37,MATCH($F428,Inp_WMAdjDrivers!$F$9:$F$37,0))</f>
        <v>2.9407014893279437</v>
      </c>
      <c r="AJ428" s="53">
        <f>INDEX(Inp_WMAdjDrivers!AJ$9:AJ$37,MATCH($F428,Inp_WMAdjDrivers!$F$9:$F$37,0))</f>
        <v>2.6395212697891259</v>
      </c>
      <c r="AK428" s="53">
        <f>INDEX(Inp_WMAdjDrivers!AK$9:AK$37,MATCH($F428,Inp_WMAdjDrivers!$F$9:$F$37,0))</f>
        <v>2.4185139739230572</v>
      </c>
    </row>
    <row r="429" spans="5:37" ht="14.2" customHeight="1">
      <c r="E429" s="2" t="s">
        <v>32</v>
      </c>
      <c r="F429" s="2" t="s">
        <v>168</v>
      </c>
      <c r="G429" s="2" t="s">
        <v>238</v>
      </c>
      <c r="J429" s="2" t="str">
        <f t="shared" si="143"/>
        <v>WMMEAVCSV Capex (smoothed)</v>
      </c>
      <c r="T429" s="53" t="str">
        <f>INDEX(Inp_WMAdjDrivers!T$9:T$37,MATCH($F429,Inp_WMAdjDrivers!$F$9:$F$37,0))</f>
        <v/>
      </c>
      <c r="U429" s="53" t="str">
        <f>INDEX(Inp_WMAdjDrivers!U$9:U$37,MATCH($F429,Inp_WMAdjDrivers!$F$9:$F$37,0))</f>
        <v/>
      </c>
      <c r="V429" s="53" t="str">
        <f>INDEX(Inp_WMAdjDrivers!V$9:V$37,MATCH($F429,Inp_WMAdjDrivers!$F$9:$F$37,0))</f>
        <v/>
      </c>
      <c r="W429" s="53" t="str">
        <f>INDEX(Inp_WMAdjDrivers!W$9:W$37,MATCH($F429,Inp_WMAdjDrivers!$F$9:$F$37,0))</f>
        <v/>
      </c>
      <c r="X429" s="53" t="str">
        <f>INDEX(Inp_WMAdjDrivers!X$9:X$37,MATCH($F429,Inp_WMAdjDrivers!$F$9:$F$37,0))</f>
        <v/>
      </c>
      <c r="Y429" s="53">
        <f>INDEX(Inp_WMAdjDrivers!Y$9:Y$37,MATCH($F429,Inp_WMAdjDrivers!$F$9:$F$37,0))</f>
        <v>8061.7342902367755</v>
      </c>
      <c r="Z429" s="53">
        <f>INDEX(Inp_WMAdjDrivers!Z$9:Z$37,MATCH($F429,Inp_WMAdjDrivers!$F$9:$F$37,0))</f>
        <v>8014.9003961914905</v>
      </c>
      <c r="AA429" s="53">
        <f>INDEX(Inp_WMAdjDrivers!AA$9:AA$37,MATCH($F429,Inp_WMAdjDrivers!$F$9:$F$37,0))</f>
        <v>7991.2557835903999</v>
      </c>
      <c r="AB429" s="53">
        <f>INDEX(Inp_WMAdjDrivers!AB$9:AB$37,MATCH($F429,Inp_WMAdjDrivers!$F$9:$F$37,0))</f>
        <v>7966.8788116784381</v>
      </c>
      <c r="AC429" s="53">
        <f>INDEX(Inp_WMAdjDrivers!AC$9:AC$37,MATCH($F429,Inp_WMAdjDrivers!$F$9:$F$37,0))</f>
        <v>7948.0773829491254</v>
      </c>
      <c r="AD429" s="53">
        <f>INDEX(Inp_WMAdjDrivers!AD$9:AD$37,MATCH($F429,Inp_WMAdjDrivers!$F$9:$F$37,0))</f>
        <v>7927.0811939870882</v>
      </c>
      <c r="AE429" s="53">
        <f>INDEX(Inp_WMAdjDrivers!AE$9:AE$37,MATCH($F429,Inp_WMAdjDrivers!$F$9:$F$37,0))</f>
        <v>7902.0634302930612</v>
      </c>
      <c r="AF429" s="53">
        <f>INDEX(Inp_WMAdjDrivers!AF$9:AF$37,MATCH($F429,Inp_WMAdjDrivers!$F$9:$F$37,0))</f>
        <v>7875.7624417956949</v>
      </c>
      <c r="AG429" s="53">
        <f>INDEX(Inp_WMAdjDrivers!AG$9:AG$37,MATCH($F429,Inp_WMAdjDrivers!$F$9:$F$37,0))</f>
        <v>7852.2182703900371</v>
      </c>
      <c r="AH429" s="53">
        <f>INDEX(Inp_WMAdjDrivers!AH$9:AH$37,MATCH($F429,Inp_WMAdjDrivers!$F$9:$F$37,0))</f>
        <v>7831.0185445987445</v>
      </c>
      <c r="AI429" s="53">
        <f>INDEX(Inp_WMAdjDrivers!AI$9:AI$37,MATCH($F429,Inp_WMAdjDrivers!$F$9:$F$37,0))</f>
        <v>7809.3861643316541</v>
      </c>
      <c r="AJ429" s="53">
        <f>INDEX(Inp_WMAdjDrivers!AJ$9:AJ$37,MATCH($F429,Inp_WMAdjDrivers!$F$9:$F$37,0))</f>
        <v>7786.9372272844867</v>
      </c>
      <c r="AK429" s="53">
        <f>INDEX(Inp_WMAdjDrivers!AK$9:AK$37,MATCH($F429,Inp_WMAdjDrivers!$F$9:$F$37,0))</f>
        <v>7764.4402175177875</v>
      </c>
    </row>
    <row r="430" spans="5:37" ht="14.2" customHeight="1">
      <c r="E430" s="2" t="s">
        <v>32</v>
      </c>
      <c r="F430" s="3" t="s">
        <v>202</v>
      </c>
      <c r="G430" s="3" t="str">
        <f>G429</f>
        <v>CSV Capex (smoothed)</v>
      </c>
      <c r="H430" s="3"/>
      <c r="J430" s="2" t="str">
        <f>E430&amp;$G430&amp;""&amp;H430</f>
        <v>WMCSV Capex (smoothed)</v>
      </c>
      <c r="T430" s="53" t="e">
        <f t="shared" ref="T430:AK430" si="144">T427^$R$72*T428^$R$73*T429^$R$74</f>
        <v>#VALUE!</v>
      </c>
      <c r="U430" s="53" t="e">
        <f t="shared" si="144"/>
        <v>#VALUE!</v>
      </c>
      <c r="V430" s="53" t="e">
        <f t="shared" si="144"/>
        <v>#VALUE!</v>
      </c>
      <c r="W430" s="53" t="e">
        <f t="shared" si="144"/>
        <v>#VALUE!</v>
      </c>
      <c r="X430" s="53" t="e">
        <f t="shared" si="144"/>
        <v>#VALUE!</v>
      </c>
      <c r="Y430" s="53">
        <f t="shared" si="144"/>
        <v>734.41556110996282</v>
      </c>
      <c r="Z430" s="53">
        <f t="shared" si="144"/>
        <v>694.74898965788327</v>
      </c>
      <c r="AA430" s="53">
        <f t="shared" si="144"/>
        <v>680.663252278031</v>
      </c>
      <c r="AB430" s="53">
        <f t="shared" si="144"/>
        <v>681.44377024771063</v>
      </c>
      <c r="AC430" s="53">
        <f t="shared" si="144"/>
        <v>694.00616790725087</v>
      </c>
      <c r="AD430" s="53">
        <f t="shared" si="144"/>
        <v>703.58613060416246</v>
      </c>
      <c r="AE430" s="53">
        <f t="shared" si="144"/>
        <v>716.29898732824552</v>
      </c>
      <c r="AF430" s="53">
        <f t="shared" si="144"/>
        <v>725.07578927565805</v>
      </c>
      <c r="AG430" s="53">
        <f t="shared" si="144"/>
        <v>714.4275887666962</v>
      </c>
      <c r="AH430" s="53">
        <f t="shared" si="144"/>
        <v>696.01088356371542</v>
      </c>
      <c r="AI430" s="53">
        <f t="shared" si="144"/>
        <v>676.6874595581246</v>
      </c>
      <c r="AJ430" s="53">
        <f t="shared" si="144"/>
        <v>652.30030764081255</v>
      </c>
      <c r="AK430" s="53">
        <f t="shared" si="144"/>
        <v>632.2927012924157</v>
      </c>
    </row>
    <row r="431" spans="5:37" ht="14.2" customHeight="1">
      <c r="T431" s="67"/>
      <c r="U431" s="67"/>
      <c r="V431" s="67"/>
      <c r="W431" s="67"/>
      <c r="X431" s="67"/>
      <c r="Y431" s="67"/>
      <c r="Z431" s="67"/>
      <c r="AA431" s="67"/>
      <c r="AB431" s="67"/>
      <c r="AC431" s="67"/>
      <c r="AD431" s="67"/>
      <c r="AE431" s="67"/>
      <c r="AF431" s="67"/>
      <c r="AG431" s="67"/>
      <c r="AH431" s="67"/>
      <c r="AI431" s="67"/>
      <c r="AJ431" s="67"/>
      <c r="AK431" s="67"/>
    </row>
    <row r="432" spans="5:37" ht="14.2" customHeight="1">
      <c r="E432" s="2" t="s">
        <v>32</v>
      </c>
      <c r="F432" s="2" t="s">
        <v>232</v>
      </c>
      <c r="G432" s="2" t="s">
        <v>240</v>
      </c>
      <c r="J432" s="2" t="str">
        <f t="shared" ref="J432:J436" si="145">E432&amp;$F432&amp;""&amp;G432&amp;""&amp;H432</f>
        <v>WMEmergency CSVCSV Opex Plus (smoothed)</v>
      </c>
      <c r="T432" s="53" t="e">
        <f>T$102</f>
        <v>#VALUE!</v>
      </c>
      <c r="U432" s="53" t="e">
        <f t="shared" ref="U432:AK432" si="146">U$102</f>
        <v>#VALUE!</v>
      </c>
      <c r="V432" s="53" t="e">
        <f t="shared" si="146"/>
        <v>#VALUE!</v>
      </c>
      <c r="W432" s="53" t="e">
        <f t="shared" si="146"/>
        <v>#VALUE!</v>
      </c>
      <c r="X432" s="53" t="e">
        <f t="shared" si="146"/>
        <v>#VALUE!</v>
      </c>
      <c r="Y432" s="53">
        <f t="shared" si="146"/>
        <v>1379250.7894775441</v>
      </c>
      <c r="Z432" s="53">
        <f t="shared" si="146"/>
        <v>1412503.3045443289</v>
      </c>
      <c r="AA432" s="53">
        <f t="shared" si="146"/>
        <v>1411877.3633273395</v>
      </c>
      <c r="AB432" s="53">
        <f t="shared" si="146"/>
        <v>1430581.0572285918</v>
      </c>
      <c r="AC432" s="53">
        <f t="shared" si="146"/>
        <v>1412962.8455471201</v>
      </c>
      <c r="AD432" s="53">
        <f t="shared" si="146"/>
        <v>1417322.5618821424</v>
      </c>
      <c r="AE432" s="53">
        <f t="shared" si="146"/>
        <v>1417210.8231250935</v>
      </c>
      <c r="AF432" s="53">
        <f t="shared" si="146"/>
        <v>1417115.9278035718</v>
      </c>
      <c r="AG432" s="53">
        <f t="shared" si="146"/>
        <v>1415324.0441673293</v>
      </c>
      <c r="AH432" s="53">
        <f t="shared" si="146"/>
        <v>1413519.2464468514</v>
      </c>
      <c r="AI432" s="53">
        <f t="shared" si="146"/>
        <v>1411717.6764100636</v>
      </c>
      <c r="AJ432" s="53">
        <f t="shared" si="146"/>
        <v>1409893.7721705211</v>
      </c>
      <c r="AK432" s="53">
        <f t="shared" si="146"/>
        <v>1408078.2229073986</v>
      </c>
    </row>
    <row r="433" spans="5:37" ht="14.2" customHeight="1">
      <c r="E433" s="2" t="s">
        <v>32</v>
      </c>
      <c r="F433" s="66" t="s">
        <v>166</v>
      </c>
      <c r="G433" s="2" t="s">
        <v>240</v>
      </c>
      <c r="J433" s="2" t="str">
        <f t="shared" si="145"/>
        <v>WMTotal external condition reports
(service condition + mains condition)CSV Opex Plus (smoothed)</v>
      </c>
      <c r="T433" s="53" t="str">
        <f>INDEX(Inp_WMAdjDrivers!T$9:T$37,MATCH($F433,Inp_WMAdjDrivers!$F$9:$F$37,0))</f>
        <v/>
      </c>
      <c r="U433" s="53" t="str">
        <f>INDEX(Inp_WMAdjDrivers!U$9:U$37,MATCH($F433,Inp_WMAdjDrivers!$F$9:$F$37,0))</f>
        <v/>
      </c>
      <c r="V433" s="53" t="str">
        <f>INDEX(Inp_WMAdjDrivers!V$9:V$37,MATCH($F433,Inp_WMAdjDrivers!$F$9:$F$37,0))</f>
        <v/>
      </c>
      <c r="W433" s="53" t="str">
        <f>INDEX(Inp_WMAdjDrivers!W$9:W$37,MATCH($F433,Inp_WMAdjDrivers!$F$9:$F$37,0))</f>
        <v/>
      </c>
      <c r="X433" s="53" t="str">
        <f>INDEX(Inp_WMAdjDrivers!X$9:X$37,MATCH($F433,Inp_WMAdjDrivers!$F$9:$F$37,0))</f>
        <v/>
      </c>
      <c r="Y433" s="53">
        <f>INDEX(Inp_WMAdjDrivers!Y$9:Y$37,MATCH($F433,Inp_WMAdjDrivers!$F$9:$F$37,0))</f>
        <v>13637</v>
      </c>
      <c r="Z433" s="53">
        <f>INDEX(Inp_WMAdjDrivers!Z$9:Z$37,MATCH($F433,Inp_WMAdjDrivers!$F$9:$F$37,0))</f>
        <v>14345</v>
      </c>
      <c r="AA433" s="53">
        <f>INDEX(Inp_WMAdjDrivers!AA$9:AA$37,MATCH($F433,Inp_WMAdjDrivers!$F$9:$F$37,0))</f>
        <v>14175</v>
      </c>
      <c r="AB433" s="53">
        <f>INDEX(Inp_WMAdjDrivers!AB$9:AB$37,MATCH($F433,Inp_WMAdjDrivers!$F$9:$F$37,0))</f>
        <v>14465</v>
      </c>
      <c r="AC433" s="53">
        <f>INDEX(Inp_WMAdjDrivers!AC$9:AC$37,MATCH($F433,Inp_WMAdjDrivers!$F$9:$F$37,0))</f>
        <v>13194</v>
      </c>
      <c r="AD433" s="53">
        <f>INDEX(Inp_WMAdjDrivers!AD$9:AD$37,MATCH($F433,Inp_WMAdjDrivers!$F$9:$F$37,0))</f>
        <v>12563</v>
      </c>
      <c r="AE433" s="53">
        <f>INDEX(Inp_WMAdjDrivers!AE$9:AE$37,MATCH($F433,Inp_WMAdjDrivers!$F$9:$F$37,0))</f>
        <v>12437</v>
      </c>
      <c r="AF433" s="53">
        <f>INDEX(Inp_WMAdjDrivers!AF$9:AF$37,MATCH($F433,Inp_WMAdjDrivers!$F$9:$F$37,0))</f>
        <v>12313</v>
      </c>
      <c r="AG433" s="53">
        <f>INDEX(Inp_WMAdjDrivers!AG$9:AG$37,MATCH($F433,Inp_WMAdjDrivers!$F$9:$F$37,0))</f>
        <v>11765</v>
      </c>
      <c r="AH433" s="53">
        <f>INDEX(Inp_WMAdjDrivers!AH$9:AH$37,MATCH($F433,Inp_WMAdjDrivers!$F$9:$F$37,0))</f>
        <v>11566</v>
      </c>
      <c r="AI433" s="53">
        <f>INDEX(Inp_WMAdjDrivers!AI$9:AI$37,MATCH($F433,Inp_WMAdjDrivers!$F$9:$F$37,0))</f>
        <v>11347</v>
      </c>
      <c r="AJ433" s="53">
        <f>INDEX(Inp_WMAdjDrivers!AJ$9:AJ$37,MATCH($F433,Inp_WMAdjDrivers!$F$9:$F$37,0))</f>
        <v>11095</v>
      </c>
      <c r="AK433" s="53">
        <f>INDEX(Inp_WMAdjDrivers!AK$9:AK$37,MATCH($F433,Inp_WMAdjDrivers!$F$9:$F$37,0))</f>
        <v>10845</v>
      </c>
    </row>
    <row r="434" spans="5:37" ht="14.2" customHeight="1">
      <c r="E434" s="2" t="s">
        <v>32</v>
      </c>
      <c r="F434" s="2" t="s">
        <v>230</v>
      </c>
      <c r="G434" s="2" t="s">
        <v>240</v>
      </c>
      <c r="J434" s="2" t="str">
        <f t="shared" si="145"/>
        <v>WMMaintenance MEAVCSV Opex Plus (smoothed)</v>
      </c>
      <c r="T434" s="53" t="str">
        <f>INDEX(Inp_WMAdjDrivers!T$9:T$37,MATCH($F434,Inp_WMAdjDrivers!$F$9:$F$37,0))</f>
        <v/>
      </c>
      <c r="U434" s="53" t="str">
        <f>INDEX(Inp_WMAdjDrivers!U$9:U$37,MATCH($F434,Inp_WMAdjDrivers!$F$9:$F$37,0))</f>
        <v/>
      </c>
      <c r="V434" s="53" t="str">
        <f>INDEX(Inp_WMAdjDrivers!V$9:V$37,MATCH($F434,Inp_WMAdjDrivers!$F$9:$F$37,0))</f>
        <v/>
      </c>
      <c r="W434" s="53" t="str">
        <f>INDEX(Inp_WMAdjDrivers!W$9:W$37,MATCH($F434,Inp_WMAdjDrivers!$F$9:$F$37,0))</f>
        <v/>
      </c>
      <c r="X434" s="53" t="str">
        <f>INDEX(Inp_WMAdjDrivers!X$9:X$37,MATCH($F434,Inp_WMAdjDrivers!$F$9:$F$37,0))</f>
        <v/>
      </c>
      <c r="Y434" s="53">
        <f>INDEX(Inp_WMAdjDrivers!Y$9:Y$37,MATCH($F434,Inp_WMAdjDrivers!$F$9:$F$37,0))</f>
        <v>3177.5733075149301</v>
      </c>
      <c r="Z434" s="53">
        <f>INDEX(Inp_WMAdjDrivers!Z$9:Z$37,MATCH($F434,Inp_WMAdjDrivers!$F$9:$F$37,0))</f>
        <v>3156.027683977497</v>
      </c>
      <c r="AA434" s="53">
        <f>INDEX(Inp_WMAdjDrivers!AA$9:AA$37,MATCH($F434,Inp_WMAdjDrivers!$F$9:$F$37,0))</f>
        <v>3155.4647123143986</v>
      </c>
      <c r="AB434" s="53">
        <f>INDEX(Inp_WMAdjDrivers!AB$9:AB$37,MATCH($F434,Inp_WMAdjDrivers!$F$9:$F$37,0))</f>
        <v>3156.8363348426046</v>
      </c>
      <c r="AC434" s="53">
        <f>INDEX(Inp_WMAdjDrivers!AC$9:AC$37,MATCH($F434,Inp_WMAdjDrivers!$F$9:$F$37,0))</f>
        <v>3157.6207425964194</v>
      </c>
      <c r="AD434" s="53">
        <f>INDEX(Inp_WMAdjDrivers!AD$9:AD$37,MATCH($F434,Inp_WMAdjDrivers!$F$9:$F$37,0))</f>
        <v>3159.1938348996</v>
      </c>
      <c r="AE434" s="53">
        <f>INDEX(Inp_WMAdjDrivers!AE$9:AE$37,MATCH($F434,Inp_WMAdjDrivers!$F$9:$F$37,0))</f>
        <v>3160.3335012917432</v>
      </c>
      <c r="AF434" s="53">
        <f>INDEX(Inp_WMAdjDrivers!AF$9:AF$37,MATCH($F434,Inp_WMAdjDrivers!$F$9:$F$37,0))</f>
        <v>3160.5505020539204</v>
      </c>
      <c r="AG434" s="53">
        <f>INDEX(Inp_WMAdjDrivers!AG$9:AG$37,MATCH($F434,Inp_WMAdjDrivers!$F$9:$F$37,0))</f>
        <v>3157.8695474028209</v>
      </c>
      <c r="AH434" s="53">
        <f>INDEX(Inp_WMAdjDrivers!AH$9:AH$37,MATCH($F434,Inp_WMAdjDrivers!$F$9:$F$37,0))</f>
        <v>3157.8695474028209</v>
      </c>
      <c r="AI434" s="53">
        <f>INDEX(Inp_WMAdjDrivers!AI$9:AI$37,MATCH($F434,Inp_WMAdjDrivers!$F$9:$F$37,0))</f>
        <v>3157.8695474028209</v>
      </c>
      <c r="AJ434" s="53">
        <f>INDEX(Inp_WMAdjDrivers!AJ$9:AJ$37,MATCH($F434,Inp_WMAdjDrivers!$F$9:$F$37,0))</f>
        <v>3157.8695474028209</v>
      </c>
      <c r="AK434" s="53">
        <f>INDEX(Inp_WMAdjDrivers!AK$9:AK$37,MATCH($F434,Inp_WMAdjDrivers!$F$9:$F$37,0))</f>
        <v>3157.8695474028209</v>
      </c>
    </row>
    <row r="435" spans="5:37" ht="14.2" customHeight="1">
      <c r="E435" s="2" t="s">
        <v>32</v>
      </c>
      <c r="F435" s="2" t="s">
        <v>170</v>
      </c>
      <c r="G435" s="2" t="s">
        <v>240</v>
      </c>
      <c r="J435" s="2" t="str">
        <f t="shared" si="145"/>
        <v>WMCapex synthetic costs - Connections (smoothed)CSV Opex Plus (smoothed)</v>
      </c>
      <c r="T435" s="53" t="str">
        <f>INDEX(Inp_WMAdjDrivers!T$9:T$37,MATCH($F435,Inp_WMAdjDrivers!$F$9:$F$37,0))</f>
        <v/>
      </c>
      <c r="U435" s="53" t="str">
        <f>INDEX(Inp_WMAdjDrivers!U$9:U$37,MATCH($F435,Inp_WMAdjDrivers!$F$9:$F$37,0))</f>
        <v/>
      </c>
      <c r="V435" s="53" t="str">
        <f>INDEX(Inp_WMAdjDrivers!V$9:V$37,MATCH($F435,Inp_WMAdjDrivers!$F$9:$F$37,0))</f>
        <v/>
      </c>
      <c r="W435" s="53" t="str">
        <f>INDEX(Inp_WMAdjDrivers!W$9:W$37,MATCH($F435,Inp_WMAdjDrivers!$F$9:$F$37,0))</f>
        <v/>
      </c>
      <c r="X435" s="53" t="str">
        <f>INDEX(Inp_WMAdjDrivers!X$9:X$37,MATCH($F435,Inp_WMAdjDrivers!$F$9:$F$37,0))</f>
        <v/>
      </c>
      <c r="Y435" s="53">
        <f>INDEX(Inp_WMAdjDrivers!Y$9:Y$37,MATCH($F435,Inp_WMAdjDrivers!$F$9:$F$37,0))</f>
        <v>3.7559342955579988</v>
      </c>
      <c r="Z435" s="53">
        <f>INDEX(Inp_WMAdjDrivers!Z$9:Z$37,MATCH($F435,Inp_WMAdjDrivers!$F$9:$F$37,0))</f>
        <v>3.2934596918332515</v>
      </c>
      <c r="AA435" s="53">
        <f>INDEX(Inp_WMAdjDrivers!AA$9:AA$37,MATCH($F435,Inp_WMAdjDrivers!$F$9:$F$37,0))</f>
        <v>3.3067441284442713</v>
      </c>
      <c r="AB435" s="53">
        <f>INDEX(Inp_WMAdjDrivers!AB$9:AB$37,MATCH($F435,Inp_WMAdjDrivers!$F$9:$F$37,0))</f>
        <v>3.5951414317984729</v>
      </c>
      <c r="AC435" s="53">
        <f>INDEX(Inp_WMAdjDrivers!AC$9:AC$37,MATCH($F435,Inp_WMAdjDrivers!$F$9:$F$37,0))</f>
        <v>3.8302145220438764</v>
      </c>
      <c r="AD435" s="53">
        <f>INDEX(Inp_WMAdjDrivers!AD$9:AD$37,MATCH($F435,Inp_WMAdjDrivers!$F$9:$F$37,0))</f>
        <v>3.904846541941962</v>
      </c>
      <c r="AE435" s="53">
        <f>INDEX(Inp_WMAdjDrivers!AE$9:AE$37,MATCH($F435,Inp_WMAdjDrivers!$F$9:$F$37,0))</f>
        <v>3.7611145257941159</v>
      </c>
      <c r="AF435" s="53">
        <f>INDEX(Inp_WMAdjDrivers!AF$9:AF$37,MATCH($F435,Inp_WMAdjDrivers!$F$9:$F$37,0))</f>
        <v>3.6209314042735681</v>
      </c>
      <c r="AG435" s="53">
        <f>INDEX(Inp_WMAdjDrivers!AG$9:AG$37,MATCH($F435,Inp_WMAdjDrivers!$F$9:$F$37,0))</f>
        <v>3.4243525337735918</v>
      </c>
      <c r="AH435" s="53">
        <f>INDEX(Inp_WMAdjDrivers!AH$9:AH$37,MATCH($F435,Inp_WMAdjDrivers!$F$9:$F$37,0))</f>
        <v>3.1870026337481985</v>
      </c>
      <c r="AI435" s="53">
        <f>INDEX(Inp_WMAdjDrivers!AI$9:AI$37,MATCH($F435,Inp_WMAdjDrivers!$F$9:$F$37,0))</f>
        <v>2.9407014893279437</v>
      </c>
      <c r="AJ435" s="53">
        <f>INDEX(Inp_WMAdjDrivers!AJ$9:AJ$37,MATCH($F435,Inp_WMAdjDrivers!$F$9:$F$37,0))</f>
        <v>2.6395212697891259</v>
      </c>
      <c r="AK435" s="53">
        <f>INDEX(Inp_WMAdjDrivers!AK$9:AK$37,MATCH($F435,Inp_WMAdjDrivers!$F$9:$F$37,0))</f>
        <v>2.4185139739230572</v>
      </c>
    </row>
    <row r="436" spans="5:37" ht="14.2" customHeight="1">
      <c r="E436" s="2" t="s">
        <v>32</v>
      </c>
      <c r="F436" s="2" t="s">
        <v>168</v>
      </c>
      <c r="G436" s="2" t="s">
        <v>240</v>
      </c>
      <c r="J436" s="2" t="str">
        <f t="shared" si="145"/>
        <v>WMMEAVCSV Opex Plus (smoothed)</v>
      </c>
      <c r="T436" s="53" t="str">
        <f>INDEX(Inp_WMAdjDrivers!T$9:T$37,MATCH($F436,Inp_WMAdjDrivers!$F$9:$F$37,0))</f>
        <v/>
      </c>
      <c r="U436" s="53" t="str">
        <f>INDEX(Inp_WMAdjDrivers!U$9:U$37,MATCH($F436,Inp_WMAdjDrivers!$F$9:$F$37,0))</f>
        <v/>
      </c>
      <c r="V436" s="53" t="str">
        <f>INDEX(Inp_WMAdjDrivers!V$9:V$37,MATCH($F436,Inp_WMAdjDrivers!$F$9:$F$37,0))</f>
        <v/>
      </c>
      <c r="W436" s="53" t="str">
        <f>INDEX(Inp_WMAdjDrivers!W$9:W$37,MATCH($F436,Inp_WMAdjDrivers!$F$9:$F$37,0))</f>
        <v/>
      </c>
      <c r="X436" s="53" t="str">
        <f>INDEX(Inp_WMAdjDrivers!X$9:X$37,MATCH($F436,Inp_WMAdjDrivers!$F$9:$F$37,0))</f>
        <v/>
      </c>
      <c r="Y436" s="53">
        <f>INDEX(Inp_WMAdjDrivers!Y$9:Y$37,MATCH($F436,Inp_WMAdjDrivers!$F$9:$F$37,0))</f>
        <v>8061.7342902367755</v>
      </c>
      <c r="Z436" s="53">
        <f>INDEX(Inp_WMAdjDrivers!Z$9:Z$37,MATCH($F436,Inp_WMAdjDrivers!$F$9:$F$37,0))</f>
        <v>8014.9003961914905</v>
      </c>
      <c r="AA436" s="53">
        <f>INDEX(Inp_WMAdjDrivers!AA$9:AA$37,MATCH($F436,Inp_WMAdjDrivers!$F$9:$F$37,0))</f>
        <v>7991.2557835903999</v>
      </c>
      <c r="AB436" s="53">
        <f>INDEX(Inp_WMAdjDrivers!AB$9:AB$37,MATCH($F436,Inp_WMAdjDrivers!$F$9:$F$37,0))</f>
        <v>7966.8788116784381</v>
      </c>
      <c r="AC436" s="53">
        <f>INDEX(Inp_WMAdjDrivers!AC$9:AC$37,MATCH($F436,Inp_WMAdjDrivers!$F$9:$F$37,0))</f>
        <v>7948.0773829491254</v>
      </c>
      <c r="AD436" s="53">
        <f>INDEX(Inp_WMAdjDrivers!AD$9:AD$37,MATCH($F436,Inp_WMAdjDrivers!$F$9:$F$37,0))</f>
        <v>7927.0811939870882</v>
      </c>
      <c r="AE436" s="53">
        <f>INDEX(Inp_WMAdjDrivers!AE$9:AE$37,MATCH($F436,Inp_WMAdjDrivers!$F$9:$F$37,0))</f>
        <v>7902.0634302930612</v>
      </c>
      <c r="AF436" s="53">
        <f>INDEX(Inp_WMAdjDrivers!AF$9:AF$37,MATCH($F436,Inp_WMAdjDrivers!$F$9:$F$37,0))</f>
        <v>7875.7624417956949</v>
      </c>
      <c r="AG436" s="53">
        <f>INDEX(Inp_WMAdjDrivers!AG$9:AG$37,MATCH($F436,Inp_WMAdjDrivers!$F$9:$F$37,0))</f>
        <v>7852.2182703900371</v>
      </c>
      <c r="AH436" s="53">
        <f>INDEX(Inp_WMAdjDrivers!AH$9:AH$37,MATCH($F436,Inp_WMAdjDrivers!$F$9:$F$37,0))</f>
        <v>7831.0185445987445</v>
      </c>
      <c r="AI436" s="53">
        <f>INDEX(Inp_WMAdjDrivers!AI$9:AI$37,MATCH($F436,Inp_WMAdjDrivers!$F$9:$F$37,0))</f>
        <v>7809.3861643316541</v>
      </c>
      <c r="AJ436" s="53">
        <f>INDEX(Inp_WMAdjDrivers!AJ$9:AJ$37,MATCH($F436,Inp_WMAdjDrivers!$F$9:$F$37,0))</f>
        <v>7786.9372272844867</v>
      </c>
      <c r="AK436" s="53">
        <f>INDEX(Inp_WMAdjDrivers!AK$9:AK$37,MATCH($F436,Inp_WMAdjDrivers!$F$9:$F$37,0))</f>
        <v>7764.4402175177875</v>
      </c>
    </row>
    <row r="437" spans="5:37" ht="14.2" customHeight="1">
      <c r="E437" s="2" t="s">
        <v>32</v>
      </c>
      <c r="F437" s="3" t="s">
        <v>202</v>
      </c>
      <c r="G437" s="3" t="str">
        <f>G436</f>
        <v>CSV Opex Plus (smoothed)</v>
      </c>
      <c r="H437" s="3"/>
      <c r="J437" s="2" t="str">
        <f>E437&amp;$G437&amp;""&amp;H437</f>
        <v>WMCSV Opex Plus (smoothed)</v>
      </c>
      <c r="T437" s="53" t="e">
        <f t="shared" ref="T437:AK437" si="147">T432^$R$77*T433^$R$78*T434^$R$79*T435^$R$80*T436^$R$81</f>
        <v>#VALUE!</v>
      </c>
      <c r="U437" s="53" t="e">
        <f t="shared" si="147"/>
        <v>#VALUE!</v>
      </c>
      <c r="V437" s="53" t="e">
        <f t="shared" si="147"/>
        <v>#VALUE!</v>
      </c>
      <c r="W437" s="53" t="e">
        <f t="shared" si="147"/>
        <v>#VALUE!</v>
      </c>
      <c r="X437" s="53" t="e">
        <f t="shared" si="147"/>
        <v>#VALUE!</v>
      </c>
      <c r="Y437" s="53">
        <f t="shared" si="147"/>
        <v>6119.7105917980316</v>
      </c>
      <c r="Z437" s="53">
        <f t="shared" si="147"/>
        <v>6071.7284257886904</v>
      </c>
      <c r="AA437" s="53">
        <f t="shared" si="147"/>
        <v>6055.2199627941736</v>
      </c>
      <c r="AB437" s="53">
        <f t="shared" si="147"/>
        <v>6102.5194991290336</v>
      </c>
      <c r="AC437" s="53">
        <f t="shared" si="147"/>
        <v>6062.7116910548575</v>
      </c>
      <c r="AD437" s="53">
        <f t="shared" si="147"/>
        <v>6034.5485145314788</v>
      </c>
      <c r="AE437" s="53">
        <f t="shared" si="147"/>
        <v>5999.5794940185306</v>
      </c>
      <c r="AF437" s="53">
        <f t="shared" si="147"/>
        <v>5963.7641114010321</v>
      </c>
      <c r="AG437" s="53">
        <f t="shared" si="147"/>
        <v>5898.9833467935687</v>
      </c>
      <c r="AH437" s="53">
        <f t="shared" si="147"/>
        <v>5845.8083178249981</v>
      </c>
      <c r="AI437" s="53">
        <f t="shared" si="147"/>
        <v>5787.8129744796443</v>
      </c>
      <c r="AJ437" s="53">
        <f t="shared" si="147"/>
        <v>5715.7290405901294</v>
      </c>
      <c r="AK437" s="53">
        <f t="shared" si="147"/>
        <v>5653.4154278861251</v>
      </c>
    </row>
    <row r="438" spans="5:37" ht="14.2" customHeight="1">
      <c r="T438" s="67"/>
      <c r="U438" s="67"/>
      <c r="V438" s="67"/>
      <c r="W438" s="67"/>
      <c r="X438" s="67"/>
      <c r="Y438" s="67"/>
      <c r="Z438" s="67"/>
      <c r="AA438" s="67"/>
      <c r="AB438" s="67"/>
      <c r="AC438" s="67"/>
      <c r="AD438" s="67"/>
      <c r="AE438" s="67"/>
      <c r="AF438" s="67"/>
      <c r="AG438" s="67"/>
      <c r="AH438" s="67"/>
      <c r="AI438" s="67"/>
      <c r="AJ438" s="67"/>
      <c r="AK438" s="67"/>
    </row>
    <row r="439" spans="5:37" ht="14.2" customHeight="1">
      <c r="E439" s="2" t="s">
        <v>32</v>
      </c>
      <c r="F439" s="2" t="s">
        <v>141</v>
      </c>
      <c r="G439" s="2" t="s">
        <v>226</v>
      </c>
      <c r="H439" s="2" t="s">
        <v>235</v>
      </c>
      <c r="J439" s="2" t="str">
        <f t="shared" ref="J439:J440" si="148">E439&amp;$F439&amp;""&amp;G439&amp;""&amp;H439</f>
        <v>WMCustomersCSV EmergencyEconometric</v>
      </c>
      <c r="T439" s="53" t="str">
        <f>INDEX(Inp_WMAdjDrivers!T$9:T$37,MATCH($F439,Inp_WMAdjDrivers!$F$9:$F$37,0))</f>
        <v/>
      </c>
      <c r="U439" s="53" t="str">
        <f>INDEX(Inp_WMAdjDrivers!U$9:U$37,MATCH($F439,Inp_WMAdjDrivers!$F$9:$F$37,0))</f>
        <v/>
      </c>
      <c r="V439" s="53" t="str">
        <f>INDEX(Inp_WMAdjDrivers!V$9:V$37,MATCH($F439,Inp_WMAdjDrivers!$F$9:$F$37,0))</f>
        <v/>
      </c>
      <c r="W439" s="53" t="str">
        <f>INDEX(Inp_WMAdjDrivers!W$9:W$37,MATCH($F439,Inp_WMAdjDrivers!$F$9:$F$37,0))</f>
        <v/>
      </c>
      <c r="X439" s="53" t="str">
        <f>INDEX(Inp_WMAdjDrivers!X$9:X$37,MATCH($F439,Inp_WMAdjDrivers!$F$9:$F$37,0))</f>
        <v/>
      </c>
      <c r="Y439" s="53">
        <f>INDEX(Inp_WMAdjDrivers!Y$9:Y$37,MATCH($F439,Inp_WMAdjDrivers!$F$9:$F$37,0))</f>
        <v>1970080.0766700001</v>
      </c>
      <c r="Z439" s="53">
        <f>INDEX(Inp_WMAdjDrivers!Z$9:Z$37,MATCH($F439,Inp_WMAdjDrivers!$F$9:$F$37,0))</f>
        <v>1953960.99973</v>
      </c>
      <c r="AA439" s="53">
        <f>INDEX(Inp_WMAdjDrivers!AA$9:AA$37,MATCH($F439,Inp_WMAdjDrivers!$F$9:$F$37,0))</f>
        <v>1958090.99994</v>
      </c>
      <c r="AB439" s="53">
        <f>INDEX(Inp_WMAdjDrivers!AB$9:AB$37,MATCH($F439,Inp_WMAdjDrivers!$F$9:$F$37,0))</f>
        <v>1960458.9996199999</v>
      </c>
      <c r="AC439" s="53">
        <f>INDEX(Inp_WMAdjDrivers!AC$9:AC$37,MATCH($F439,Inp_WMAdjDrivers!$F$9:$F$37,0))</f>
        <v>1962301.99976</v>
      </c>
      <c r="AD439" s="53">
        <f>INDEX(Inp_WMAdjDrivers!AD$9:AD$37,MATCH($F439,Inp_WMAdjDrivers!$F$9:$F$37,0))</f>
        <v>1965207</v>
      </c>
      <c r="AE439" s="53">
        <f>INDEX(Inp_WMAdjDrivers!AE$9:AE$37,MATCH($F439,Inp_WMAdjDrivers!$F$9:$F$37,0))</f>
        <v>1967732.027210139</v>
      </c>
      <c r="AF439" s="53">
        <f>INDEX(Inp_WMAdjDrivers!AF$9:AF$37,MATCH($F439,Inp_WMAdjDrivers!$F$9:$F$37,0))</f>
        <v>1970316.0590014947</v>
      </c>
      <c r="AG439" s="53">
        <f>INDEX(Inp_WMAdjDrivers!AG$9:AG$37,MATCH($F439,Inp_WMAdjDrivers!$F$9:$F$37,0))</f>
        <v>1974231.4532053429</v>
      </c>
      <c r="AH439" s="53">
        <f>INDEX(Inp_WMAdjDrivers!AH$9:AH$37,MATCH($F439,Inp_WMAdjDrivers!$F$9:$F$37,0))</f>
        <v>1978150.4060774543</v>
      </c>
      <c r="AI439" s="53">
        <f>INDEX(Inp_WMAdjDrivers!AI$9:AI$37,MATCH($F439,Inp_WMAdjDrivers!$F$9:$F$37,0))</f>
        <v>1982072.9666498229</v>
      </c>
      <c r="AJ439" s="53">
        <f>INDEX(Inp_WMAdjDrivers!AJ$9:AJ$37,MATCH($F439,Inp_WMAdjDrivers!$F$9:$F$37,0))</f>
        <v>1985999.1845308552</v>
      </c>
      <c r="AK439" s="53">
        <f>INDEX(Inp_WMAdjDrivers!AK$9:AK$37,MATCH($F439,Inp_WMAdjDrivers!$F$9:$F$37,0))</f>
        <v>1989929.110157162</v>
      </c>
    </row>
    <row r="440" spans="5:37" ht="14.2" customHeight="1">
      <c r="E440" s="2" t="s">
        <v>32</v>
      </c>
      <c r="F440" s="66" t="s">
        <v>166</v>
      </c>
      <c r="G440" s="2" t="s">
        <v>226</v>
      </c>
      <c r="H440" s="2" t="s">
        <v>235</v>
      </c>
      <c r="J440" s="2" t="str">
        <f t="shared" si="148"/>
        <v>WMTotal external condition reports
(service condition + mains condition)CSV EmergencyEconometric</v>
      </c>
      <c r="T440" s="53" t="str">
        <f>INDEX(Inp_WMAdjDrivers!T$9:T$37,MATCH($F440,Inp_WMAdjDrivers!$F$9:$F$37,0))</f>
        <v/>
      </c>
      <c r="U440" s="53" t="str">
        <f>INDEX(Inp_WMAdjDrivers!U$9:U$37,MATCH($F440,Inp_WMAdjDrivers!$F$9:$F$37,0))</f>
        <v/>
      </c>
      <c r="V440" s="53" t="str">
        <f>INDEX(Inp_WMAdjDrivers!V$9:V$37,MATCH($F440,Inp_WMAdjDrivers!$F$9:$F$37,0))</f>
        <v/>
      </c>
      <c r="W440" s="53" t="str">
        <f>INDEX(Inp_WMAdjDrivers!W$9:W$37,MATCH($F440,Inp_WMAdjDrivers!$F$9:$F$37,0))</f>
        <v/>
      </c>
      <c r="X440" s="53" t="str">
        <f>INDEX(Inp_WMAdjDrivers!X$9:X$37,MATCH($F440,Inp_WMAdjDrivers!$F$9:$F$37,0))</f>
        <v/>
      </c>
      <c r="Y440" s="53">
        <f>INDEX(Inp_WMAdjDrivers!Y$9:Y$37,MATCH($F440,Inp_WMAdjDrivers!$F$9:$F$37,0))</f>
        <v>13637</v>
      </c>
      <c r="Z440" s="53">
        <f>INDEX(Inp_WMAdjDrivers!Z$9:Z$37,MATCH($F440,Inp_WMAdjDrivers!$F$9:$F$37,0))</f>
        <v>14345</v>
      </c>
      <c r="AA440" s="53">
        <f>INDEX(Inp_WMAdjDrivers!AA$9:AA$37,MATCH($F440,Inp_WMAdjDrivers!$F$9:$F$37,0))</f>
        <v>14175</v>
      </c>
      <c r="AB440" s="53">
        <f>INDEX(Inp_WMAdjDrivers!AB$9:AB$37,MATCH($F440,Inp_WMAdjDrivers!$F$9:$F$37,0))</f>
        <v>14465</v>
      </c>
      <c r="AC440" s="53">
        <f>INDEX(Inp_WMAdjDrivers!AC$9:AC$37,MATCH($F440,Inp_WMAdjDrivers!$F$9:$F$37,0))</f>
        <v>13194</v>
      </c>
      <c r="AD440" s="53">
        <f>INDEX(Inp_WMAdjDrivers!AD$9:AD$37,MATCH($F440,Inp_WMAdjDrivers!$F$9:$F$37,0))</f>
        <v>12563</v>
      </c>
      <c r="AE440" s="53">
        <f>INDEX(Inp_WMAdjDrivers!AE$9:AE$37,MATCH($F440,Inp_WMAdjDrivers!$F$9:$F$37,0))</f>
        <v>12437</v>
      </c>
      <c r="AF440" s="53">
        <f>INDEX(Inp_WMAdjDrivers!AF$9:AF$37,MATCH($F440,Inp_WMAdjDrivers!$F$9:$F$37,0))</f>
        <v>12313</v>
      </c>
      <c r="AG440" s="53">
        <f>INDEX(Inp_WMAdjDrivers!AG$9:AG$37,MATCH($F440,Inp_WMAdjDrivers!$F$9:$F$37,0))</f>
        <v>11765</v>
      </c>
      <c r="AH440" s="53">
        <f>INDEX(Inp_WMAdjDrivers!AH$9:AH$37,MATCH($F440,Inp_WMAdjDrivers!$F$9:$F$37,0))</f>
        <v>11566</v>
      </c>
      <c r="AI440" s="53">
        <f>INDEX(Inp_WMAdjDrivers!AI$9:AI$37,MATCH($F440,Inp_WMAdjDrivers!$F$9:$F$37,0))</f>
        <v>11347</v>
      </c>
      <c r="AJ440" s="53">
        <f>INDEX(Inp_WMAdjDrivers!AJ$9:AJ$37,MATCH($F440,Inp_WMAdjDrivers!$F$9:$F$37,0))</f>
        <v>11095</v>
      </c>
      <c r="AK440" s="53">
        <f>INDEX(Inp_WMAdjDrivers!AK$9:AK$37,MATCH($F440,Inp_WMAdjDrivers!$F$9:$F$37,0))</f>
        <v>10845</v>
      </c>
    </row>
    <row r="441" spans="5:37" ht="14.2" customHeight="1">
      <c r="E441" s="2" t="s">
        <v>32</v>
      </c>
      <c r="F441" s="3" t="s">
        <v>202</v>
      </c>
      <c r="G441" s="3" t="str">
        <f>G440</f>
        <v>CSV Emergency</v>
      </c>
      <c r="H441" s="3" t="str">
        <f>H440</f>
        <v>Econometric</v>
      </c>
      <c r="J441" s="2" t="str">
        <f>E441&amp;$G441&amp;""&amp;H441</f>
        <v>WMCSV EmergencyEconometric</v>
      </c>
      <c r="T441" s="53" t="e">
        <f t="shared" ref="T441:AK441" si="149">T439^$R$84*T440^$R$85</f>
        <v>#VALUE!</v>
      </c>
      <c r="U441" s="53" t="e">
        <f t="shared" si="149"/>
        <v>#VALUE!</v>
      </c>
      <c r="V441" s="53" t="e">
        <f t="shared" si="149"/>
        <v>#VALUE!</v>
      </c>
      <c r="W441" s="53" t="e">
        <f t="shared" si="149"/>
        <v>#VALUE!</v>
      </c>
      <c r="X441" s="53" t="e">
        <f t="shared" si="149"/>
        <v>#VALUE!</v>
      </c>
      <c r="Y441" s="53">
        <f t="shared" si="149"/>
        <v>186789.67815805867</v>
      </c>
      <c r="Z441" s="53">
        <f t="shared" si="149"/>
        <v>190497.1032358332</v>
      </c>
      <c r="AA441" s="53">
        <f t="shared" si="149"/>
        <v>189634.89937814561</v>
      </c>
      <c r="AB441" s="53">
        <f t="shared" si="149"/>
        <v>191584.81192336543</v>
      </c>
      <c r="AC441" s="53">
        <f t="shared" si="149"/>
        <v>183507.74637279028</v>
      </c>
      <c r="AD441" s="53">
        <f t="shared" si="149"/>
        <v>179436.25634572277</v>
      </c>
      <c r="AE441" s="53">
        <f t="shared" si="149"/>
        <v>178702.17900172644</v>
      </c>
      <c r="AF441" s="53">
        <f t="shared" si="149"/>
        <v>177978.79727692078</v>
      </c>
      <c r="AG441" s="53">
        <f t="shared" si="149"/>
        <v>174363.49813440189</v>
      </c>
      <c r="AH441" s="53">
        <f t="shared" si="149"/>
        <v>173140.68456974498</v>
      </c>
      <c r="AI441" s="53">
        <f t="shared" si="149"/>
        <v>171758.79583014955</v>
      </c>
      <c r="AJ441" s="53">
        <f t="shared" si="149"/>
        <v>170118.17096863914</v>
      </c>
      <c r="AK441" s="53">
        <f t="shared" si="149"/>
        <v>168466.57179533772</v>
      </c>
    </row>
    <row r="442" spans="5:37" ht="14.2" customHeight="1">
      <c r="T442" s="67"/>
      <c r="U442" s="67"/>
      <c r="V442" s="67"/>
      <c r="W442" s="67"/>
      <c r="X442" s="67"/>
      <c r="Y442" s="67"/>
      <c r="Z442" s="67"/>
      <c r="AA442" s="67"/>
      <c r="AB442" s="67"/>
      <c r="AC442" s="67"/>
      <c r="AD442" s="67"/>
      <c r="AE442" s="67"/>
      <c r="AF442" s="67"/>
      <c r="AG442" s="67"/>
      <c r="AH442" s="67"/>
      <c r="AI442" s="67"/>
      <c r="AJ442" s="67"/>
      <c r="AK442" s="67"/>
    </row>
    <row r="443" spans="5:37" ht="14.2" customHeight="1">
      <c r="E443" s="2" t="s">
        <v>32</v>
      </c>
      <c r="F443" s="2" t="s">
        <v>141</v>
      </c>
      <c r="G443" s="2" t="s">
        <v>243</v>
      </c>
      <c r="H443" s="2" t="s">
        <v>235</v>
      </c>
      <c r="J443" s="2" t="str">
        <f t="shared" ref="J443:J445" si="150">E443&amp;$F443&amp;""&amp;G443&amp;""&amp;H443</f>
        <v>WMCustomersCSV Customers, PREs, External condition reportsEconometric</v>
      </c>
      <c r="T443" s="53" t="str">
        <f>INDEX(Inp_WMAdjDrivers!T$9:T$37,MATCH($F443,Inp_WMAdjDrivers!$F$9:$F$37,0))</f>
        <v/>
      </c>
      <c r="U443" s="53" t="str">
        <f>INDEX(Inp_WMAdjDrivers!U$9:U$37,MATCH($F443,Inp_WMAdjDrivers!$F$9:$F$37,0))</f>
        <v/>
      </c>
      <c r="V443" s="53" t="str">
        <f>INDEX(Inp_WMAdjDrivers!V$9:V$37,MATCH($F443,Inp_WMAdjDrivers!$F$9:$F$37,0))</f>
        <v/>
      </c>
      <c r="W443" s="53" t="str">
        <f>INDEX(Inp_WMAdjDrivers!W$9:W$37,MATCH($F443,Inp_WMAdjDrivers!$F$9:$F$37,0))</f>
        <v/>
      </c>
      <c r="X443" s="53" t="str">
        <f>INDEX(Inp_WMAdjDrivers!X$9:X$37,MATCH($F443,Inp_WMAdjDrivers!$F$9:$F$37,0))</f>
        <v/>
      </c>
      <c r="Y443" s="53">
        <f>INDEX(Inp_WMAdjDrivers!Y$9:Y$37,MATCH($F443,Inp_WMAdjDrivers!$F$9:$F$37,0))</f>
        <v>1970080.0766700001</v>
      </c>
      <c r="Z443" s="53">
        <f>INDEX(Inp_WMAdjDrivers!Z$9:Z$37,MATCH($F443,Inp_WMAdjDrivers!$F$9:$F$37,0))</f>
        <v>1953960.99973</v>
      </c>
      <c r="AA443" s="53">
        <f>INDEX(Inp_WMAdjDrivers!AA$9:AA$37,MATCH($F443,Inp_WMAdjDrivers!$F$9:$F$37,0))</f>
        <v>1958090.99994</v>
      </c>
      <c r="AB443" s="53">
        <f>INDEX(Inp_WMAdjDrivers!AB$9:AB$37,MATCH($F443,Inp_WMAdjDrivers!$F$9:$F$37,0))</f>
        <v>1960458.9996199999</v>
      </c>
      <c r="AC443" s="53">
        <f>INDEX(Inp_WMAdjDrivers!AC$9:AC$37,MATCH($F443,Inp_WMAdjDrivers!$F$9:$F$37,0))</f>
        <v>1962301.99976</v>
      </c>
      <c r="AD443" s="53">
        <f>INDEX(Inp_WMAdjDrivers!AD$9:AD$37,MATCH($F443,Inp_WMAdjDrivers!$F$9:$F$37,0))</f>
        <v>1965207</v>
      </c>
      <c r="AE443" s="53">
        <f>INDEX(Inp_WMAdjDrivers!AE$9:AE$37,MATCH($F443,Inp_WMAdjDrivers!$F$9:$F$37,0))</f>
        <v>1967732.027210139</v>
      </c>
      <c r="AF443" s="53">
        <f>INDEX(Inp_WMAdjDrivers!AF$9:AF$37,MATCH($F443,Inp_WMAdjDrivers!$F$9:$F$37,0))</f>
        <v>1970316.0590014947</v>
      </c>
      <c r="AG443" s="53">
        <f>INDEX(Inp_WMAdjDrivers!AG$9:AG$37,MATCH($F443,Inp_WMAdjDrivers!$F$9:$F$37,0))</f>
        <v>1974231.4532053429</v>
      </c>
      <c r="AH443" s="53">
        <f>INDEX(Inp_WMAdjDrivers!AH$9:AH$37,MATCH($F443,Inp_WMAdjDrivers!$F$9:$F$37,0))</f>
        <v>1978150.4060774543</v>
      </c>
      <c r="AI443" s="53">
        <f>INDEX(Inp_WMAdjDrivers!AI$9:AI$37,MATCH($F443,Inp_WMAdjDrivers!$F$9:$F$37,0))</f>
        <v>1982072.9666498229</v>
      </c>
      <c r="AJ443" s="53">
        <f>INDEX(Inp_WMAdjDrivers!AJ$9:AJ$37,MATCH($F443,Inp_WMAdjDrivers!$F$9:$F$37,0))</f>
        <v>1985999.1845308552</v>
      </c>
      <c r="AK443" s="53">
        <f>INDEX(Inp_WMAdjDrivers!AK$9:AK$37,MATCH($F443,Inp_WMAdjDrivers!$F$9:$F$37,0))</f>
        <v>1989929.110157162</v>
      </c>
    </row>
    <row r="444" spans="5:37" ht="14.2" customHeight="1">
      <c r="E444" s="2" t="s">
        <v>32</v>
      </c>
      <c r="F444" s="2" t="s">
        <v>147</v>
      </c>
      <c r="G444" s="2" t="s">
        <v>243</v>
      </c>
      <c r="H444" s="2" t="s">
        <v>235</v>
      </c>
      <c r="J444" s="2" t="str">
        <f t="shared" si="150"/>
        <v>WMPREs (Internal &amp; External)CSV Customers, PREs, External condition reportsEconometric</v>
      </c>
      <c r="T444" s="53" t="str">
        <f>INDEX(Inp_WMAdjDrivers!T$9:T$37,MATCH($F444,Inp_WMAdjDrivers!$F$9:$F$37,0))</f>
        <v/>
      </c>
      <c r="U444" s="53" t="str">
        <f>INDEX(Inp_WMAdjDrivers!U$9:U$37,MATCH($F444,Inp_WMAdjDrivers!$F$9:$F$37,0))</f>
        <v/>
      </c>
      <c r="V444" s="53" t="str">
        <f>INDEX(Inp_WMAdjDrivers!V$9:V$37,MATCH($F444,Inp_WMAdjDrivers!$F$9:$F$37,0))</f>
        <v/>
      </c>
      <c r="W444" s="53" t="str">
        <f>INDEX(Inp_WMAdjDrivers!W$9:W$37,MATCH($F444,Inp_WMAdjDrivers!$F$9:$F$37,0))</f>
        <v/>
      </c>
      <c r="X444" s="53" t="str">
        <f>INDEX(Inp_WMAdjDrivers!X$9:X$37,MATCH($F444,Inp_WMAdjDrivers!$F$9:$F$37,0))</f>
        <v/>
      </c>
      <c r="Y444" s="53">
        <f>INDEX(Inp_WMAdjDrivers!Y$9:Y$37,MATCH($F444,Inp_WMAdjDrivers!$F$9:$F$37,0))</f>
        <v>83581</v>
      </c>
      <c r="Z444" s="53">
        <f>INDEX(Inp_WMAdjDrivers!Z$9:Z$37,MATCH($F444,Inp_WMAdjDrivers!$F$9:$F$37,0))</f>
        <v>78143</v>
      </c>
      <c r="AA444" s="53">
        <f>INDEX(Inp_WMAdjDrivers!AA$9:AA$37,MATCH($F444,Inp_WMAdjDrivers!$F$9:$F$37,0))</f>
        <v>76065</v>
      </c>
      <c r="AB444" s="53">
        <f>INDEX(Inp_WMAdjDrivers!AB$9:AB$37,MATCH($F444,Inp_WMAdjDrivers!$F$9:$F$37,0))</f>
        <v>77899</v>
      </c>
      <c r="AC444" s="53">
        <f>INDEX(Inp_WMAdjDrivers!AC$9:AC$37,MATCH($F444,Inp_WMAdjDrivers!$F$9:$F$37,0))</f>
        <v>73384</v>
      </c>
      <c r="AD444" s="53">
        <f>INDEX(Inp_WMAdjDrivers!AD$9:AD$37,MATCH($F444,Inp_WMAdjDrivers!$F$9:$F$37,0))</f>
        <v>68167</v>
      </c>
      <c r="AE444" s="53">
        <f>INDEX(Inp_WMAdjDrivers!AE$9:AE$37,MATCH($F444,Inp_WMAdjDrivers!$F$9:$F$37,0))</f>
        <v>68334</v>
      </c>
      <c r="AF444" s="53">
        <f>INDEX(Inp_WMAdjDrivers!AF$9:AF$37,MATCH($F444,Inp_WMAdjDrivers!$F$9:$F$37,0))</f>
        <v>67542</v>
      </c>
      <c r="AG444" s="53">
        <f>INDEX(Inp_WMAdjDrivers!AG$9:AG$37,MATCH($F444,Inp_WMAdjDrivers!$F$9:$F$37,0))</f>
        <v>66676</v>
      </c>
      <c r="AH444" s="53">
        <f>INDEX(Inp_WMAdjDrivers!AH$9:AH$37,MATCH($F444,Inp_WMAdjDrivers!$F$9:$F$37,0))</f>
        <v>65822</v>
      </c>
      <c r="AI444" s="53">
        <f>INDEX(Inp_WMAdjDrivers!AI$9:AI$37,MATCH($F444,Inp_WMAdjDrivers!$F$9:$F$37,0))</f>
        <v>64982</v>
      </c>
      <c r="AJ444" s="53">
        <f>INDEX(Inp_WMAdjDrivers!AJ$9:AJ$37,MATCH($F444,Inp_WMAdjDrivers!$F$9:$F$37,0))</f>
        <v>64155</v>
      </c>
      <c r="AK444" s="53">
        <f>INDEX(Inp_WMAdjDrivers!AK$9:AK$37,MATCH($F444,Inp_WMAdjDrivers!$F$9:$F$37,0))</f>
        <v>63342</v>
      </c>
    </row>
    <row r="445" spans="5:37" ht="14.2" customHeight="1">
      <c r="E445" s="2" t="s">
        <v>32</v>
      </c>
      <c r="F445" s="66" t="s">
        <v>166</v>
      </c>
      <c r="G445" s="2" t="s">
        <v>243</v>
      </c>
      <c r="H445" s="2" t="s">
        <v>235</v>
      </c>
      <c r="J445" s="2" t="str">
        <f t="shared" si="150"/>
        <v>WMTotal external condition reports
(service condition + mains condition)CSV Customers, PREs, External condition reportsEconometric</v>
      </c>
      <c r="T445" s="53" t="str">
        <f>INDEX(Inp_WMAdjDrivers!T$9:T$37,MATCH($F445,Inp_WMAdjDrivers!$F$9:$F$37,0))</f>
        <v/>
      </c>
      <c r="U445" s="53" t="str">
        <f>INDEX(Inp_WMAdjDrivers!U$9:U$37,MATCH($F445,Inp_WMAdjDrivers!$F$9:$F$37,0))</f>
        <v/>
      </c>
      <c r="V445" s="53" t="str">
        <f>INDEX(Inp_WMAdjDrivers!V$9:V$37,MATCH($F445,Inp_WMAdjDrivers!$F$9:$F$37,0))</f>
        <v/>
      </c>
      <c r="W445" s="53" t="str">
        <f>INDEX(Inp_WMAdjDrivers!W$9:W$37,MATCH($F445,Inp_WMAdjDrivers!$F$9:$F$37,0))</f>
        <v/>
      </c>
      <c r="X445" s="53" t="str">
        <f>INDEX(Inp_WMAdjDrivers!X$9:X$37,MATCH($F445,Inp_WMAdjDrivers!$F$9:$F$37,0))</f>
        <v/>
      </c>
      <c r="Y445" s="53">
        <f>INDEX(Inp_WMAdjDrivers!Y$9:Y$37,MATCH($F445,Inp_WMAdjDrivers!$F$9:$F$37,0))</f>
        <v>13637</v>
      </c>
      <c r="Z445" s="53">
        <f>INDEX(Inp_WMAdjDrivers!Z$9:Z$37,MATCH($F445,Inp_WMAdjDrivers!$F$9:$F$37,0))</f>
        <v>14345</v>
      </c>
      <c r="AA445" s="53">
        <f>INDEX(Inp_WMAdjDrivers!AA$9:AA$37,MATCH($F445,Inp_WMAdjDrivers!$F$9:$F$37,0))</f>
        <v>14175</v>
      </c>
      <c r="AB445" s="53">
        <f>INDEX(Inp_WMAdjDrivers!AB$9:AB$37,MATCH($F445,Inp_WMAdjDrivers!$F$9:$F$37,0))</f>
        <v>14465</v>
      </c>
      <c r="AC445" s="53">
        <f>INDEX(Inp_WMAdjDrivers!AC$9:AC$37,MATCH($F445,Inp_WMAdjDrivers!$F$9:$F$37,0))</f>
        <v>13194</v>
      </c>
      <c r="AD445" s="53">
        <f>INDEX(Inp_WMAdjDrivers!AD$9:AD$37,MATCH($F445,Inp_WMAdjDrivers!$F$9:$F$37,0))</f>
        <v>12563</v>
      </c>
      <c r="AE445" s="53">
        <f>INDEX(Inp_WMAdjDrivers!AE$9:AE$37,MATCH($F445,Inp_WMAdjDrivers!$F$9:$F$37,0))</f>
        <v>12437</v>
      </c>
      <c r="AF445" s="53">
        <f>INDEX(Inp_WMAdjDrivers!AF$9:AF$37,MATCH($F445,Inp_WMAdjDrivers!$F$9:$F$37,0))</f>
        <v>12313</v>
      </c>
      <c r="AG445" s="53">
        <f>INDEX(Inp_WMAdjDrivers!AG$9:AG$37,MATCH($F445,Inp_WMAdjDrivers!$F$9:$F$37,0))</f>
        <v>11765</v>
      </c>
      <c r="AH445" s="53">
        <f>INDEX(Inp_WMAdjDrivers!AH$9:AH$37,MATCH($F445,Inp_WMAdjDrivers!$F$9:$F$37,0))</f>
        <v>11566</v>
      </c>
      <c r="AI445" s="53">
        <f>INDEX(Inp_WMAdjDrivers!AI$9:AI$37,MATCH($F445,Inp_WMAdjDrivers!$F$9:$F$37,0))</f>
        <v>11347</v>
      </c>
      <c r="AJ445" s="53">
        <f>INDEX(Inp_WMAdjDrivers!AJ$9:AJ$37,MATCH($F445,Inp_WMAdjDrivers!$F$9:$F$37,0))</f>
        <v>11095</v>
      </c>
      <c r="AK445" s="53">
        <f>INDEX(Inp_WMAdjDrivers!AK$9:AK$37,MATCH($F445,Inp_WMAdjDrivers!$F$9:$F$37,0))</f>
        <v>10845</v>
      </c>
    </row>
    <row r="446" spans="5:37" ht="14.2" customHeight="1">
      <c r="E446" s="2" t="s">
        <v>32</v>
      </c>
      <c r="F446" s="3" t="s">
        <v>202</v>
      </c>
      <c r="G446" s="3" t="str">
        <f>G445</f>
        <v>CSV Customers, PREs, External condition reports</v>
      </c>
      <c r="H446" s="3" t="str">
        <f>H445</f>
        <v>Econometric</v>
      </c>
      <c r="J446" s="2" t="str">
        <f>E446&amp;$G446&amp;""&amp;H446</f>
        <v>WMCSV Customers, PREs, External condition reportsEconometric</v>
      </c>
      <c r="T446" s="53" t="e">
        <f t="shared" ref="T446:AK446" si="151">T443^$R$88*T444^$R$89*T445^$R$90</f>
        <v>#VALUE!</v>
      </c>
      <c r="U446" s="53" t="e">
        <f t="shared" si="151"/>
        <v>#VALUE!</v>
      </c>
      <c r="V446" s="53" t="e">
        <f t="shared" si="151"/>
        <v>#VALUE!</v>
      </c>
      <c r="W446" s="53" t="e">
        <f t="shared" si="151"/>
        <v>#VALUE!</v>
      </c>
      <c r="X446" s="53" t="e">
        <f t="shared" si="151"/>
        <v>#VALUE!</v>
      </c>
      <c r="Y446" s="53">
        <f t="shared" si="151"/>
        <v>105709.46095139538</v>
      </c>
      <c r="Z446" s="53">
        <f t="shared" si="151"/>
        <v>105880.22336063387</v>
      </c>
      <c r="AA446" s="53">
        <f t="shared" si="151"/>
        <v>104688.62012250064</v>
      </c>
      <c r="AB446" s="53">
        <f t="shared" si="151"/>
        <v>106282.60153485904</v>
      </c>
      <c r="AC446" s="53">
        <f t="shared" si="151"/>
        <v>100683.1678101516</v>
      </c>
      <c r="AD446" s="53">
        <f t="shared" si="151"/>
        <v>96803.138823700079</v>
      </c>
      <c r="AE446" s="53">
        <f t="shared" si="151"/>
        <v>96489.362228626153</v>
      </c>
      <c r="AF446" s="53">
        <f t="shared" si="151"/>
        <v>95832.06249619757</v>
      </c>
      <c r="AG446" s="53">
        <f t="shared" si="151"/>
        <v>93743.899039464173</v>
      </c>
      <c r="AH446" s="53">
        <f t="shared" si="151"/>
        <v>92817.612877036008</v>
      </c>
      <c r="AI446" s="53">
        <f t="shared" si="151"/>
        <v>91821.224411515839</v>
      </c>
      <c r="AJ446" s="53">
        <f t="shared" si="151"/>
        <v>90707.36505689779</v>
      </c>
      <c r="AK446" s="53">
        <f t="shared" si="151"/>
        <v>89595.596431341241</v>
      </c>
    </row>
    <row r="447" spans="5:37" ht="14.2" customHeight="1">
      <c r="T447" s="67"/>
      <c r="U447" s="67"/>
      <c r="V447" s="67"/>
      <c r="W447" s="67"/>
      <c r="X447" s="67"/>
      <c r="Y447" s="67"/>
      <c r="Z447" s="67"/>
      <c r="AA447" s="67"/>
      <c r="AB447" s="67"/>
      <c r="AC447" s="67"/>
      <c r="AD447" s="67"/>
      <c r="AE447" s="67"/>
      <c r="AF447" s="67"/>
      <c r="AG447" s="67"/>
      <c r="AH447" s="67"/>
      <c r="AI447" s="67"/>
      <c r="AJ447" s="67"/>
      <c r="AK447" s="67"/>
    </row>
    <row r="448" spans="5:37" ht="14.2" customHeight="1">
      <c r="E448" s="2" t="s">
        <v>32</v>
      </c>
      <c r="F448" s="2" t="s">
        <v>141</v>
      </c>
      <c r="G448" s="2" t="s">
        <v>244</v>
      </c>
      <c r="H448" s="2" t="s">
        <v>235</v>
      </c>
      <c r="J448" s="2" t="str">
        <f t="shared" ref="J448:J451" si="152">E448&amp;$F448&amp;""&amp;G448&amp;""&amp;H448</f>
        <v>WMCustomersCSV Customers, PREs, External condition reports, MEAVEconometric</v>
      </c>
      <c r="T448" s="53" t="str">
        <f>INDEX(Inp_WMAdjDrivers!T$9:T$37,MATCH($F448,Inp_WMAdjDrivers!$F$9:$F$37,0))</f>
        <v/>
      </c>
      <c r="U448" s="53" t="str">
        <f>INDEX(Inp_WMAdjDrivers!U$9:U$37,MATCH($F448,Inp_WMAdjDrivers!$F$9:$F$37,0))</f>
        <v/>
      </c>
      <c r="V448" s="53" t="str">
        <f>INDEX(Inp_WMAdjDrivers!V$9:V$37,MATCH($F448,Inp_WMAdjDrivers!$F$9:$F$37,0))</f>
        <v/>
      </c>
      <c r="W448" s="53" t="str">
        <f>INDEX(Inp_WMAdjDrivers!W$9:W$37,MATCH($F448,Inp_WMAdjDrivers!$F$9:$F$37,0))</f>
        <v/>
      </c>
      <c r="X448" s="53" t="str">
        <f>INDEX(Inp_WMAdjDrivers!X$9:X$37,MATCH($F448,Inp_WMAdjDrivers!$F$9:$F$37,0))</f>
        <v/>
      </c>
      <c r="Y448" s="53">
        <f>INDEX(Inp_WMAdjDrivers!Y$9:Y$37,MATCH($F448,Inp_WMAdjDrivers!$F$9:$F$37,0))</f>
        <v>1970080.0766700001</v>
      </c>
      <c r="Z448" s="53">
        <f>INDEX(Inp_WMAdjDrivers!Z$9:Z$37,MATCH($F448,Inp_WMAdjDrivers!$F$9:$F$37,0))</f>
        <v>1953960.99973</v>
      </c>
      <c r="AA448" s="53">
        <f>INDEX(Inp_WMAdjDrivers!AA$9:AA$37,MATCH($F448,Inp_WMAdjDrivers!$F$9:$F$37,0))</f>
        <v>1958090.99994</v>
      </c>
      <c r="AB448" s="53">
        <f>INDEX(Inp_WMAdjDrivers!AB$9:AB$37,MATCH($F448,Inp_WMAdjDrivers!$F$9:$F$37,0))</f>
        <v>1960458.9996199999</v>
      </c>
      <c r="AC448" s="53">
        <f>INDEX(Inp_WMAdjDrivers!AC$9:AC$37,MATCH($F448,Inp_WMAdjDrivers!$F$9:$F$37,0))</f>
        <v>1962301.99976</v>
      </c>
      <c r="AD448" s="53">
        <f>INDEX(Inp_WMAdjDrivers!AD$9:AD$37,MATCH($F448,Inp_WMAdjDrivers!$F$9:$F$37,0))</f>
        <v>1965207</v>
      </c>
      <c r="AE448" s="53">
        <f>INDEX(Inp_WMAdjDrivers!AE$9:AE$37,MATCH($F448,Inp_WMAdjDrivers!$F$9:$F$37,0))</f>
        <v>1967732.027210139</v>
      </c>
      <c r="AF448" s="53">
        <f>INDEX(Inp_WMAdjDrivers!AF$9:AF$37,MATCH($F448,Inp_WMAdjDrivers!$F$9:$F$37,0))</f>
        <v>1970316.0590014947</v>
      </c>
      <c r="AG448" s="53">
        <f>INDEX(Inp_WMAdjDrivers!AG$9:AG$37,MATCH($F448,Inp_WMAdjDrivers!$F$9:$F$37,0))</f>
        <v>1974231.4532053429</v>
      </c>
      <c r="AH448" s="53">
        <f>INDEX(Inp_WMAdjDrivers!AH$9:AH$37,MATCH($F448,Inp_WMAdjDrivers!$F$9:$F$37,0))</f>
        <v>1978150.4060774543</v>
      </c>
      <c r="AI448" s="53">
        <f>INDEX(Inp_WMAdjDrivers!AI$9:AI$37,MATCH($F448,Inp_WMAdjDrivers!$F$9:$F$37,0))</f>
        <v>1982072.9666498229</v>
      </c>
      <c r="AJ448" s="53">
        <f>INDEX(Inp_WMAdjDrivers!AJ$9:AJ$37,MATCH($F448,Inp_WMAdjDrivers!$F$9:$F$37,0))</f>
        <v>1985999.1845308552</v>
      </c>
      <c r="AK448" s="53">
        <f>INDEX(Inp_WMAdjDrivers!AK$9:AK$37,MATCH($F448,Inp_WMAdjDrivers!$F$9:$F$37,0))</f>
        <v>1989929.110157162</v>
      </c>
    </row>
    <row r="449" spans="2:47" ht="14.2" customHeight="1">
      <c r="E449" s="2" t="s">
        <v>32</v>
      </c>
      <c r="F449" s="2" t="s">
        <v>147</v>
      </c>
      <c r="G449" s="2" t="s">
        <v>244</v>
      </c>
      <c r="H449" s="2" t="s">
        <v>235</v>
      </c>
      <c r="J449" s="2" t="str">
        <f t="shared" si="152"/>
        <v>WMPREs (Internal &amp; External)CSV Customers, PREs, External condition reports, MEAVEconometric</v>
      </c>
      <c r="T449" s="53" t="str">
        <f>INDEX(Inp_WMAdjDrivers!T$9:T$37,MATCH($F449,Inp_WMAdjDrivers!$F$9:$F$37,0))</f>
        <v/>
      </c>
      <c r="U449" s="53" t="str">
        <f>INDEX(Inp_WMAdjDrivers!U$9:U$37,MATCH($F449,Inp_WMAdjDrivers!$F$9:$F$37,0))</f>
        <v/>
      </c>
      <c r="V449" s="53" t="str">
        <f>INDEX(Inp_WMAdjDrivers!V$9:V$37,MATCH($F449,Inp_WMAdjDrivers!$F$9:$F$37,0))</f>
        <v/>
      </c>
      <c r="W449" s="53" t="str">
        <f>INDEX(Inp_WMAdjDrivers!W$9:W$37,MATCH($F449,Inp_WMAdjDrivers!$F$9:$F$37,0))</f>
        <v/>
      </c>
      <c r="X449" s="53" t="str">
        <f>INDEX(Inp_WMAdjDrivers!X$9:X$37,MATCH($F449,Inp_WMAdjDrivers!$F$9:$F$37,0))</f>
        <v/>
      </c>
      <c r="Y449" s="53">
        <f>INDEX(Inp_WMAdjDrivers!Y$9:Y$37,MATCH($F449,Inp_WMAdjDrivers!$F$9:$F$37,0))</f>
        <v>83581</v>
      </c>
      <c r="Z449" s="53">
        <f>INDEX(Inp_WMAdjDrivers!Z$9:Z$37,MATCH($F449,Inp_WMAdjDrivers!$F$9:$F$37,0))</f>
        <v>78143</v>
      </c>
      <c r="AA449" s="53">
        <f>INDEX(Inp_WMAdjDrivers!AA$9:AA$37,MATCH($F449,Inp_WMAdjDrivers!$F$9:$F$37,0))</f>
        <v>76065</v>
      </c>
      <c r="AB449" s="53">
        <f>INDEX(Inp_WMAdjDrivers!AB$9:AB$37,MATCH($F449,Inp_WMAdjDrivers!$F$9:$F$37,0))</f>
        <v>77899</v>
      </c>
      <c r="AC449" s="53">
        <f>INDEX(Inp_WMAdjDrivers!AC$9:AC$37,MATCH($F449,Inp_WMAdjDrivers!$F$9:$F$37,0))</f>
        <v>73384</v>
      </c>
      <c r="AD449" s="53">
        <f>INDEX(Inp_WMAdjDrivers!AD$9:AD$37,MATCH($F449,Inp_WMAdjDrivers!$F$9:$F$37,0))</f>
        <v>68167</v>
      </c>
      <c r="AE449" s="53">
        <f>INDEX(Inp_WMAdjDrivers!AE$9:AE$37,MATCH($F449,Inp_WMAdjDrivers!$F$9:$F$37,0))</f>
        <v>68334</v>
      </c>
      <c r="AF449" s="53">
        <f>INDEX(Inp_WMAdjDrivers!AF$9:AF$37,MATCH($F449,Inp_WMAdjDrivers!$F$9:$F$37,0))</f>
        <v>67542</v>
      </c>
      <c r="AG449" s="53">
        <f>INDEX(Inp_WMAdjDrivers!AG$9:AG$37,MATCH($F449,Inp_WMAdjDrivers!$F$9:$F$37,0))</f>
        <v>66676</v>
      </c>
      <c r="AH449" s="53">
        <f>INDEX(Inp_WMAdjDrivers!AH$9:AH$37,MATCH($F449,Inp_WMAdjDrivers!$F$9:$F$37,0))</f>
        <v>65822</v>
      </c>
      <c r="AI449" s="53">
        <f>INDEX(Inp_WMAdjDrivers!AI$9:AI$37,MATCH($F449,Inp_WMAdjDrivers!$F$9:$F$37,0))</f>
        <v>64982</v>
      </c>
      <c r="AJ449" s="53">
        <f>INDEX(Inp_WMAdjDrivers!AJ$9:AJ$37,MATCH($F449,Inp_WMAdjDrivers!$F$9:$F$37,0))</f>
        <v>64155</v>
      </c>
      <c r="AK449" s="53">
        <f>INDEX(Inp_WMAdjDrivers!AK$9:AK$37,MATCH($F449,Inp_WMAdjDrivers!$F$9:$F$37,0))</f>
        <v>63342</v>
      </c>
    </row>
    <row r="450" spans="2:47" ht="14.2" customHeight="1">
      <c r="E450" s="2" t="s">
        <v>32</v>
      </c>
      <c r="F450" s="66" t="s">
        <v>166</v>
      </c>
      <c r="G450" s="2" t="s">
        <v>244</v>
      </c>
      <c r="H450" s="2" t="s">
        <v>235</v>
      </c>
      <c r="J450" s="2" t="str">
        <f t="shared" si="152"/>
        <v>WMTotal external condition reports
(service condition + mains condition)CSV Customers, PREs, External condition reports, MEAVEconometric</v>
      </c>
      <c r="T450" s="53" t="str">
        <f>INDEX(Inp_WMAdjDrivers!T$9:T$37,MATCH($F450,Inp_WMAdjDrivers!$F$9:$F$37,0))</f>
        <v/>
      </c>
      <c r="U450" s="53" t="str">
        <f>INDEX(Inp_WMAdjDrivers!U$9:U$37,MATCH($F450,Inp_WMAdjDrivers!$F$9:$F$37,0))</f>
        <v/>
      </c>
      <c r="V450" s="53" t="str">
        <f>INDEX(Inp_WMAdjDrivers!V$9:V$37,MATCH($F450,Inp_WMAdjDrivers!$F$9:$F$37,0))</f>
        <v/>
      </c>
      <c r="W450" s="53" t="str">
        <f>INDEX(Inp_WMAdjDrivers!W$9:W$37,MATCH($F450,Inp_WMAdjDrivers!$F$9:$F$37,0))</f>
        <v/>
      </c>
      <c r="X450" s="53" t="str">
        <f>INDEX(Inp_WMAdjDrivers!X$9:X$37,MATCH($F450,Inp_WMAdjDrivers!$F$9:$F$37,0))</f>
        <v/>
      </c>
      <c r="Y450" s="53">
        <f>INDEX(Inp_WMAdjDrivers!Y$9:Y$37,MATCH($F450,Inp_WMAdjDrivers!$F$9:$F$37,0))</f>
        <v>13637</v>
      </c>
      <c r="Z450" s="53">
        <f>INDEX(Inp_WMAdjDrivers!Z$9:Z$37,MATCH($F450,Inp_WMAdjDrivers!$F$9:$F$37,0))</f>
        <v>14345</v>
      </c>
      <c r="AA450" s="53">
        <f>INDEX(Inp_WMAdjDrivers!AA$9:AA$37,MATCH($F450,Inp_WMAdjDrivers!$F$9:$F$37,0))</f>
        <v>14175</v>
      </c>
      <c r="AB450" s="53">
        <f>INDEX(Inp_WMAdjDrivers!AB$9:AB$37,MATCH($F450,Inp_WMAdjDrivers!$F$9:$F$37,0))</f>
        <v>14465</v>
      </c>
      <c r="AC450" s="53">
        <f>INDEX(Inp_WMAdjDrivers!AC$9:AC$37,MATCH($F450,Inp_WMAdjDrivers!$F$9:$F$37,0))</f>
        <v>13194</v>
      </c>
      <c r="AD450" s="53">
        <f>INDEX(Inp_WMAdjDrivers!AD$9:AD$37,MATCH($F450,Inp_WMAdjDrivers!$F$9:$F$37,0))</f>
        <v>12563</v>
      </c>
      <c r="AE450" s="53">
        <f>INDEX(Inp_WMAdjDrivers!AE$9:AE$37,MATCH($F450,Inp_WMAdjDrivers!$F$9:$F$37,0))</f>
        <v>12437</v>
      </c>
      <c r="AF450" s="53">
        <f>INDEX(Inp_WMAdjDrivers!AF$9:AF$37,MATCH($F450,Inp_WMAdjDrivers!$F$9:$F$37,0))</f>
        <v>12313</v>
      </c>
      <c r="AG450" s="53">
        <f>INDEX(Inp_WMAdjDrivers!AG$9:AG$37,MATCH($F450,Inp_WMAdjDrivers!$F$9:$F$37,0))</f>
        <v>11765</v>
      </c>
      <c r="AH450" s="53">
        <f>INDEX(Inp_WMAdjDrivers!AH$9:AH$37,MATCH($F450,Inp_WMAdjDrivers!$F$9:$F$37,0))</f>
        <v>11566</v>
      </c>
      <c r="AI450" s="53">
        <f>INDEX(Inp_WMAdjDrivers!AI$9:AI$37,MATCH($F450,Inp_WMAdjDrivers!$F$9:$F$37,0))</f>
        <v>11347</v>
      </c>
      <c r="AJ450" s="53">
        <f>INDEX(Inp_WMAdjDrivers!AJ$9:AJ$37,MATCH($F450,Inp_WMAdjDrivers!$F$9:$F$37,0))</f>
        <v>11095</v>
      </c>
      <c r="AK450" s="53">
        <f>INDEX(Inp_WMAdjDrivers!AK$9:AK$37,MATCH($F450,Inp_WMAdjDrivers!$F$9:$F$37,0))</f>
        <v>10845</v>
      </c>
    </row>
    <row r="451" spans="2:47" ht="14.2" customHeight="1">
      <c r="E451" s="2" t="s">
        <v>32</v>
      </c>
      <c r="F451" s="2" t="s">
        <v>168</v>
      </c>
      <c r="G451" s="2" t="s">
        <v>244</v>
      </c>
      <c r="H451" s="2" t="s">
        <v>235</v>
      </c>
      <c r="J451" s="2" t="str">
        <f t="shared" si="152"/>
        <v>WMMEAVCSV Customers, PREs, External condition reports, MEAVEconometric</v>
      </c>
      <c r="T451" s="53" t="str">
        <f>INDEX(Inp_WMAdjDrivers!T$9:T$37,MATCH($F451,Inp_WMAdjDrivers!$F$9:$F$37,0))</f>
        <v/>
      </c>
      <c r="U451" s="53" t="str">
        <f>INDEX(Inp_WMAdjDrivers!U$9:U$37,MATCH($F451,Inp_WMAdjDrivers!$F$9:$F$37,0))</f>
        <v/>
      </c>
      <c r="V451" s="53" t="str">
        <f>INDEX(Inp_WMAdjDrivers!V$9:V$37,MATCH($F451,Inp_WMAdjDrivers!$F$9:$F$37,0))</f>
        <v/>
      </c>
      <c r="W451" s="53" t="str">
        <f>INDEX(Inp_WMAdjDrivers!W$9:W$37,MATCH($F451,Inp_WMAdjDrivers!$F$9:$F$37,0))</f>
        <v/>
      </c>
      <c r="X451" s="53" t="str">
        <f>INDEX(Inp_WMAdjDrivers!X$9:X$37,MATCH($F451,Inp_WMAdjDrivers!$F$9:$F$37,0))</f>
        <v/>
      </c>
      <c r="Y451" s="53">
        <f>INDEX(Inp_WMAdjDrivers!Y$9:Y$37,MATCH($F451,Inp_WMAdjDrivers!$F$9:$F$37,0))</f>
        <v>8061.7342902367755</v>
      </c>
      <c r="Z451" s="53">
        <f>INDEX(Inp_WMAdjDrivers!Z$9:Z$37,MATCH($F451,Inp_WMAdjDrivers!$F$9:$F$37,0))</f>
        <v>8014.9003961914905</v>
      </c>
      <c r="AA451" s="53">
        <f>INDEX(Inp_WMAdjDrivers!AA$9:AA$37,MATCH($F451,Inp_WMAdjDrivers!$F$9:$F$37,0))</f>
        <v>7991.2557835903999</v>
      </c>
      <c r="AB451" s="53">
        <f>INDEX(Inp_WMAdjDrivers!AB$9:AB$37,MATCH($F451,Inp_WMAdjDrivers!$F$9:$F$37,0))</f>
        <v>7966.8788116784381</v>
      </c>
      <c r="AC451" s="53">
        <f>INDEX(Inp_WMAdjDrivers!AC$9:AC$37,MATCH($F451,Inp_WMAdjDrivers!$F$9:$F$37,0))</f>
        <v>7948.0773829491254</v>
      </c>
      <c r="AD451" s="53">
        <f>INDEX(Inp_WMAdjDrivers!AD$9:AD$37,MATCH($F451,Inp_WMAdjDrivers!$F$9:$F$37,0))</f>
        <v>7927.0811939870882</v>
      </c>
      <c r="AE451" s="53">
        <f>INDEX(Inp_WMAdjDrivers!AE$9:AE$37,MATCH($F451,Inp_WMAdjDrivers!$F$9:$F$37,0))</f>
        <v>7902.0634302930612</v>
      </c>
      <c r="AF451" s="53">
        <f>INDEX(Inp_WMAdjDrivers!AF$9:AF$37,MATCH($F451,Inp_WMAdjDrivers!$F$9:$F$37,0))</f>
        <v>7875.7624417956949</v>
      </c>
      <c r="AG451" s="53">
        <f>INDEX(Inp_WMAdjDrivers!AG$9:AG$37,MATCH($F451,Inp_WMAdjDrivers!$F$9:$F$37,0))</f>
        <v>7852.2182703900371</v>
      </c>
      <c r="AH451" s="53">
        <f>INDEX(Inp_WMAdjDrivers!AH$9:AH$37,MATCH($F451,Inp_WMAdjDrivers!$F$9:$F$37,0))</f>
        <v>7831.0185445987445</v>
      </c>
      <c r="AI451" s="53">
        <f>INDEX(Inp_WMAdjDrivers!AI$9:AI$37,MATCH($F451,Inp_WMAdjDrivers!$F$9:$F$37,0))</f>
        <v>7809.3861643316541</v>
      </c>
      <c r="AJ451" s="53">
        <f>INDEX(Inp_WMAdjDrivers!AJ$9:AJ$37,MATCH($F451,Inp_WMAdjDrivers!$F$9:$F$37,0))</f>
        <v>7786.9372272844867</v>
      </c>
      <c r="AK451" s="53">
        <f>INDEX(Inp_WMAdjDrivers!AK$9:AK$37,MATCH($F451,Inp_WMAdjDrivers!$F$9:$F$37,0))</f>
        <v>7764.4402175177875</v>
      </c>
    </row>
    <row r="452" spans="2:47" ht="14.2" customHeight="1">
      <c r="E452" s="2" t="s">
        <v>32</v>
      </c>
      <c r="F452" s="3" t="s">
        <v>202</v>
      </c>
      <c r="G452" s="3" t="str">
        <f>G451</f>
        <v>CSV Customers, PREs, External condition reports, MEAV</v>
      </c>
      <c r="H452" s="3" t="str">
        <f>H451</f>
        <v>Econometric</v>
      </c>
      <c r="J452" s="2" t="str">
        <f>E452&amp;$G452&amp;""&amp;H452</f>
        <v>WMCSV Customers, PREs, External condition reports, MEAVEconometric</v>
      </c>
      <c r="T452" s="53" t="e">
        <f t="shared" ref="T452:AK452" si="153">T448^$R$93*T449^$R$94*T450^$R$95</f>
        <v>#VALUE!</v>
      </c>
      <c r="U452" s="53" t="e">
        <f t="shared" si="153"/>
        <v>#VALUE!</v>
      </c>
      <c r="V452" s="53" t="e">
        <f t="shared" si="153"/>
        <v>#VALUE!</v>
      </c>
      <c r="W452" s="53" t="e">
        <f t="shared" si="153"/>
        <v>#VALUE!</v>
      </c>
      <c r="X452" s="53" t="e">
        <f t="shared" si="153"/>
        <v>#VALUE!</v>
      </c>
      <c r="Y452" s="53">
        <f t="shared" si="153"/>
        <v>55060.760274885288</v>
      </c>
      <c r="Z452" s="53">
        <f t="shared" si="153"/>
        <v>54063.981250963305</v>
      </c>
      <c r="AA452" s="53">
        <f t="shared" si="153"/>
        <v>53050.49122166352</v>
      </c>
      <c r="AB452" s="53">
        <f t="shared" si="153"/>
        <v>54155.647905304497</v>
      </c>
      <c r="AC452" s="53">
        <f t="shared" si="153"/>
        <v>50657.781218743257</v>
      </c>
      <c r="AD452" s="53">
        <f t="shared" si="153"/>
        <v>47790.418110425591</v>
      </c>
      <c r="AE452" s="53">
        <f t="shared" si="153"/>
        <v>47678.819400732005</v>
      </c>
      <c r="AF452" s="53">
        <f t="shared" si="153"/>
        <v>47205.691955546681</v>
      </c>
      <c r="AG452" s="53">
        <f t="shared" si="153"/>
        <v>46091.603585151548</v>
      </c>
      <c r="AH452" s="53">
        <f t="shared" si="153"/>
        <v>45486.211104351154</v>
      </c>
      <c r="AI452" s="53">
        <f t="shared" si="153"/>
        <v>44855.361616499416</v>
      </c>
      <c r="AJ452" s="53">
        <f t="shared" si="153"/>
        <v>44178.803781130795</v>
      </c>
      <c r="AK452" s="53">
        <f t="shared" si="153"/>
        <v>43508.339713799644</v>
      </c>
    </row>
    <row r="454" spans="2:47" ht="14.2" customHeight="1">
      <c r="B454" s="9" t="s">
        <v>34</v>
      </c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34"/>
      <c r="AO454" s="9"/>
      <c r="AP454" s="9"/>
      <c r="AQ454" s="9"/>
      <c r="AR454" s="9"/>
      <c r="AS454" s="9"/>
      <c r="AT454" s="9"/>
      <c r="AU454" s="9"/>
    </row>
    <row r="455" spans="2:47" ht="14.2" customHeight="1"/>
    <row r="456" spans="2:47" ht="14.2" customHeight="1">
      <c r="E456" s="2" t="s">
        <v>34</v>
      </c>
      <c r="F456" s="2" t="s">
        <v>141</v>
      </c>
      <c r="G456" s="2" t="s">
        <v>226</v>
      </c>
      <c r="J456" s="2" t="str">
        <f>E456&amp;$F456&amp;""&amp;G456&amp;""&amp;H456</f>
        <v>NGNCustomersCSV Emergency</v>
      </c>
      <c r="T456" s="53" t="str">
        <f>INDEX(Inp_NGNAdjDrivers!T$9:T$37,MATCH($F456,Inp_NGNAdjDrivers!$F$9:$F$37,0))</f>
        <v/>
      </c>
      <c r="U456" s="53" t="str">
        <f>INDEX(Inp_NGNAdjDrivers!U$9:U$37,MATCH($F456,Inp_NGNAdjDrivers!$F$9:$F$37,0))</f>
        <v/>
      </c>
      <c r="V456" s="53" t="str">
        <f>INDEX(Inp_NGNAdjDrivers!V$9:V$37,MATCH($F456,Inp_NGNAdjDrivers!$F$9:$F$37,0))</f>
        <v/>
      </c>
      <c r="W456" s="53" t="str">
        <f>INDEX(Inp_NGNAdjDrivers!W$9:W$37,MATCH($F456,Inp_NGNAdjDrivers!$F$9:$F$37,0))</f>
        <v/>
      </c>
      <c r="X456" s="53" t="str">
        <f>INDEX(Inp_NGNAdjDrivers!X$9:X$37,MATCH($F456,Inp_NGNAdjDrivers!$F$9:$F$37,0))</f>
        <v/>
      </c>
      <c r="Y456" s="53">
        <f>INDEX(Inp_NGNAdjDrivers!Y$9:Y$37,MATCH($F456,Inp_NGNAdjDrivers!$F$9:$F$37,0))</f>
        <v>2510604</v>
      </c>
      <c r="Z456" s="53">
        <f>INDEX(Inp_NGNAdjDrivers!Z$9:Z$37,MATCH($F456,Inp_NGNAdjDrivers!$F$9:$F$37,0))</f>
        <v>2514819</v>
      </c>
      <c r="AA456" s="53">
        <f>INDEX(Inp_NGNAdjDrivers!AA$9:AA$37,MATCH($F456,Inp_NGNAdjDrivers!$F$9:$F$37,0))</f>
        <v>2520862</v>
      </c>
      <c r="AB456" s="53">
        <f>INDEX(Inp_NGNAdjDrivers!AB$9:AB$37,MATCH($F456,Inp_NGNAdjDrivers!$F$9:$F$37,0))</f>
        <v>2533317</v>
      </c>
      <c r="AC456" s="53">
        <f>INDEX(Inp_NGNAdjDrivers!AC$9:AC$37,MATCH($F456,Inp_NGNAdjDrivers!$F$9:$F$37,0))</f>
        <v>2539941</v>
      </c>
      <c r="AD456" s="53">
        <f>INDEX(Inp_NGNAdjDrivers!AD$9:AD$37,MATCH($F456,Inp_NGNAdjDrivers!$F$9:$F$37,0))</f>
        <v>2539941</v>
      </c>
      <c r="AE456" s="53">
        <f>INDEX(Inp_NGNAdjDrivers!AE$9:AE$37,MATCH($F456,Inp_NGNAdjDrivers!$F$9:$F$37,0))</f>
        <v>2544711</v>
      </c>
      <c r="AF456" s="53">
        <f>INDEX(Inp_NGNAdjDrivers!AF$9:AF$37,MATCH($F456,Inp_NGNAdjDrivers!$F$9:$F$37,0))</f>
        <v>2549481</v>
      </c>
      <c r="AG456" s="53">
        <f>INDEX(Inp_NGNAdjDrivers!AG$9:AG$37,MATCH($F456,Inp_NGNAdjDrivers!$F$9:$F$37,0))</f>
        <v>2554251</v>
      </c>
      <c r="AH456" s="53">
        <f>INDEX(Inp_NGNAdjDrivers!AH$9:AH$37,MATCH($F456,Inp_NGNAdjDrivers!$F$9:$F$37,0))</f>
        <v>2559021</v>
      </c>
      <c r="AI456" s="53">
        <f>INDEX(Inp_NGNAdjDrivers!AI$9:AI$37,MATCH($F456,Inp_NGNAdjDrivers!$F$9:$F$37,0))</f>
        <v>2563791</v>
      </c>
      <c r="AJ456" s="53">
        <f>INDEX(Inp_NGNAdjDrivers!AJ$9:AJ$37,MATCH($F456,Inp_NGNAdjDrivers!$F$9:$F$37,0))</f>
        <v>2568561</v>
      </c>
      <c r="AK456" s="53">
        <f>INDEX(Inp_NGNAdjDrivers!AK$9:AK$37,MATCH($F456,Inp_NGNAdjDrivers!$F$9:$F$37,0))</f>
        <v>2573331</v>
      </c>
    </row>
    <row r="457" spans="2:47" ht="14.2" customHeight="1">
      <c r="E457" s="2" t="s">
        <v>34</v>
      </c>
      <c r="F457" s="66" t="s">
        <v>166</v>
      </c>
      <c r="G457" s="2" t="s">
        <v>226</v>
      </c>
      <c r="J457" s="2" t="str">
        <f>E457&amp;$F457&amp;""&amp;G457&amp;""&amp;H457</f>
        <v>NGNTotal external condition reports
(service condition + mains condition)CSV Emergency</v>
      </c>
      <c r="T457" s="53" t="str">
        <f>INDEX(Inp_NGNAdjDrivers!T$9:T$37,MATCH($F457,Inp_NGNAdjDrivers!$F$9:$F$37,0))</f>
        <v/>
      </c>
      <c r="U457" s="53" t="str">
        <f>INDEX(Inp_NGNAdjDrivers!U$9:U$37,MATCH($F457,Inp_NGNAdjDrivers!$F$9:$F$37,0))</f>
        <v/>
      </c>
      <c r="V457" s="53" t="str">
        <f>INDEX(Inp_NGNAdjDrivers!V$9:V$37,MATCH($F457,Inp_NGNAdjDrivers!$F$9:$F$37,0))</f>
        <v/>
      </c>
      <c r="W457" s="53" t="str">
        <f>INDEX(Inp_NGNAdjDrivers!W$9:W$37,MATCH($F457,Inp_NGNAdjDrivers!$F$9:$F$37,0))</f>
        <v/>
      </c>
      <c r="X457" s="53" t="str">
        <f>INDEX(Inp_NGNAdjDrivers!X$9:X$37,MATCH($F457,Inp_NGNAdjDrivers!$F$9:$F$37,0))</f>
        <v/>
      </c>
      <c r="Y457" s="53">
        <f>INDEX(Inp_NGNAdjDrivers!Y$9:Y$37,MATCH($F457,Inp_NGNAdjDrivers!$F$9:$F$37,0))</f>
        <v>21709</v>
      </c>
      <c r="Z457" s="53">
        <f>INDEX(Inp_NGNAdjDrivers!Z$9:Z$37,MATCH($F457,Inp_NGNAdjDrivers!$F$9:$F$37,0))</f>
        <v>17312</v>
      </c>
      <c r="AA457" s="53">
        <f>INDEX(Inp_NGNAdjDrivers!AA$9:AA$37,MATCH($F457,Inp_NGNAdjDrivers!$F$9:$F$37,0))</f>
        <v>15722</v>
      </c>
      <c r="AB457" s="53">
        <f>INDEX(Inp_NGNAdjDrivers!AB$9:AB$37,MATCH($F457,Inp_NGNAdjDrivers!$F$9:$F$37,0))</f>
        <v>14525</v>
      </c>
      <c r="AC457" s="53">
        <f>INDEX(Inp_NGNAdjDrivers!AC$9:AC$37,MATCH($F457,Inp_NGNAdjDrivers!$F$9:$F$37,0))</f>
        <v>14406</v>
      </c>
      <c r="AD457" s="53">
        <f>INDEX(Inp_NGNAdjDrivers!AD$9:AD$37,MATCH($F457,Inp_NGNAdjDrivers!$F$9:$F$37,0))</f>
        <v>16238</v>
      </c>
      <c r="AE457" s="53">
        <f>INDEX(Inp_NGNAdjDrivers!AE$9:AE$37,MATCH($F457,Inp_NGNAdjDrivers!$F$9:$F$37,0))</f>
        <v>17200</v>
      </c>
      <c r="AF457" s="53">
        <f>INDEX(Inp_NGNAdjDrivers!AF$9:AF$37,MATCH($F457,Inp_NGNAdjDrivers!$F$9:$F$37,0))</f>
        <v>16512</v>
      </c>
      <c r="AG457" s="53">
        <f>INDEX(Inp_NGNAdjDrivers!AG$9:AG$37,MATCH($F457,Inp_NGNAdjDrivers!$F$9:$F$37,0))</f>
        <v>15851.52</v>
      </c>
      <c r="AH457" s="53">
        <f>INDEX(Inp_NGNAdjDrivers!AH$9:AH$37,MATCH($F457,Inp_NGNAdjDrivers!$F$9:$F$37,0))</f>
        <v>15217.459200000001</v>
      </c>
      <c r="AI457" s="53">
        <f>INDEX(Inp_NGNAdjDrivers!AI$9:AI$37,MATCH($F457,Inp_NGNAdjDrivers!$F$9:$F$37,0))</f>
        <v>14608.760832</v>
      </c>
      <c r="AJ457" s="53">
        <f>INDEX(Inp_NGNAdjDrivers!AJ$9:AJ$37,MATCH($F457,Inp_NGNAdjDrivers!$F$9:$F$37,0))</f>
        <v>14024.410399</v>
      </c>
      <c r="AK457" s="53">
        <f>INDEX(Inp_NGNAdjDrivers!AK$9:AK$37,MATCH($F457,Inp_NGNAdjDrivers!$F$9:$F$37,0))</f>
        <v>13463.433982999999</v>
      </c>
    </row>
    <row r="458" spans="2:47" ht="14.2" customHeight="1">
      <c r="E458" s="2" t="s">
        <v>34</v>
      </c>
      <c r="F458" s="3" t="s">
        <v>202</v>
      </c>
      <c r="G458" s="3" t="str">
        <f>G457</f>
        <v>CSV Emergency</v>
      </c>
      <c r="H458" s="3"/>
      <c r="J458" s="2" t="str">
        <f>E458&amp;$G458&amp;""&amp;H458</f>
        <v>NGNCSV Emergency</v>
      </c>
      <c r="T458" s="53" t="e">
        <f t="shared" ref="T458:AK458" si="154">T456^$R$12*T457^$R$13</f>
        <v>#VALUE!</v>
      </c>
      <c r="U458" s="53" t="e">
        <f t="shared" si="154"/>
        <v>#VALUE!</v>
      </c>
      <c r="V458" s="53" t="e">
        <f t="shared" si="154"/>
        <v>#VALUE!</v>
      </c>
      <c r="W458" s="53" t="e">
        <f t="shared" si="154"/>
        <v>#VALUE!</v>
      </c>
      <c r="X458" s="53" t="e">
        <f t="shared" si="154"/>
        <v>#VALUE!</v>
      </c>
      <c r="Y458" s="53">
        <f t="shared" si="154"/>
        <v>970846.4275531742</v>
      </c>
      <c r="Z458" s="53">
        <f t="shared" si="154"/>
        <v>929126.47442022746</v>
      </c>
      <c r="AA458" s="53">
        <f t="shared" si="154"/>
        <v>913147.25036519952</v>
      </c>
      <c r="AB458" s="53">
        <f t="shared" si="154"/>
        <v>902349.65829273069</v>
      </c>
      <c r="AC458" s="53">
        <f t="shared" si="154"/>
        <v>902750.18258386268</v>
      </c>
      <c r="AD458" s="53">
        <f t="shared" si="154"/>
        <v>924624.5285311467</v>
      </c>
      <c r="AE458" s="53">
        <f t="shared" si="154"/>
        <v>936734.38668621413</v>
      </c>
      <c r="AF458" s="53">
        <f t="shared" si="154"/>
        <v>930510.6749416145</v>
      </c>
      <c r="AG458" s="53">
        <f t="shared" si="154"/>
        <v>924325.72535145446</v>
      </c>
      <c r="AH458" s="53">
        <f t="shared" si="154"/>
        <v>918179.32439064281</v>
      </c>
      <c r="AI458" s="53">
        <f t="shared" si="154"/>
        <v>912071.25938618183</v>
      </c>
      <c r="AJ458" s="53">
        <f t="shared" si="154"/>
        <v>906001.31852168753</v>
      </c>
      <c r="AK458" s="53">
        <f t="shared" si="154"/>
        <v>899969.29082320526</v>
      </c>
    </row>
    <row r="459" spans="2:47" ht="14.2" customHeight="1">
      <c r="T459" s="67"/>
      <c r="U459" s="67"/>
      <c r="V459" s="67"/>
      <c r="W459" s="67"/>
      <c r="X459" s="67"/>
      <c r="Y459" s="67"/>
      <c r="Z459" s="67"/>
      <c r="AA459" s="67"/>
      <c r="AB459" s="67"/>
      <c r="AC459" s="67"/>
      <c r="AD459" s="67"/>
      <c r="AE459" s="67"/>
      <c r="AF459" s="67"/>
      <c r="AG459" s="67"/>
      <c r="AH459" s="67"/>
      <c r="AI459" s="67"/>
      <c r="AJ459" s="67"/>
      <c r="AK459" s="67"/>
    </row>
    <row r="460" spans="2:47" ht="14.2" customHeight="1">
      <c r="E460" s="2" t="s">
        <v>34</v>
      </c>
      <c r="F460" s="2" t="s">
        <v>154</v>
      </c>
      <c r="G460" s="2" t="s">
        <v>223</v>
      </c>
      <c r="J460" s="2" t="str">
        <f t="shared" ref="J460:J466" si="155">E460&amp;$F460&amp;""&amp;G460&amp;""&amp;H460</f>
        <v>NGNRepex Synthetic CostsCSV Totex</v>
      </c>
      <c r="T460" s="53" t="str">
        <f>INDEX(Inp_NGNAdjDrivers!T$9:T$37,MATCH($F460,Inp_NGNAdjDrivers!$F$9:$F$37,0))</f>
        <v/>
      </c>
      <c r="U460" s="53" t="str">
        <f>INDEX(Inp_NGNAdjDrivers!U$9:U$37,MATCH($F460,Inp_NGNAdjDrivers!$F$9:$F$37,0))</f>
        <v/>
      </c>
      <c r="V460" s="53" t="str">
        <f>INDEX(Inp_NGNAdjDrivers!V$9:V$37,MATCH($F460,Inp_NGNAdjDrivers!$F$9:$F$37,0))</f>
        <v/>
      </c>
      <c r="W460" s="53" t="str">
        <f>INDEX(Inp_NGNAdjDrivers!W$9:W$37,MATCH($F460,Inp_NGNAdjDrivers!$F$9:$F$37,0))</f>
        <v/>
      </c>
      <c r="X460" s="53" t="str">
        <f>INDEX(Inp_NGNAdjDrivers!X$9:X$37,MATCH($F460,Inp_NGNAdjDrivers!$F$9:$F$37,0))</f>
        <v/>
      </c>
      <c r="Y460" s="53">
        <f>INDEX(Inp_NGNAdjDrivers!Y$9:Y$37,MATCH($F460,Inp_NGNAdjDrivers!$F$9:$F$37,0))</f>
        <v>113.4784783280339</v>
      </c>
      <c r="Z460" s="53">
        <f>INDEX(Inp_NGNAdjDrivers!Z$9:Z$37,MATCH($F460,Inp_NGNAdjDrivers!$F$9:$F$37,0))</f>
        <v>119.90949336775233</v>
      </c>
      <c r="AA460" s="53">
        <f>INDEX(Inp_NGNAdjDrivers!AA$9:AA$37,MATCH($F460,Inp_NGNAdjDrivers!$F$9:$F$37,0))</f>
        <v>101.0990785192613</v>
      </c>
      <c r="AB460" s="53">
        <f>INDEX(Inp_NGNAdjDrivers!AB$9:AB$37,MATCH($F460,Inp_NGNAdjDrivers!$F$9:$F$37,0))</f>
        <v>102.38198254281437</v>
      </c>
      <c r="AC460" s="53">
        <f>INDEX(Inp_NGNAdjDrivers!AC$9:AC$37,MATCH($F460,Inp_NGNAdjDrivers!$F$9:$F$37,0))</f>
        <v>112.60429714603487</v>
      </c>
      <c r="AD460" s="53">
        <f>INDEX(Inp_NGNAdjDrivers!AD$9:AD$37,MATCH($F460,Inp_NGNAdjDrivers!$F$9:$F$37,0))</f>
        <v>119.47730626285724</v>
      </c>
      <c r="AE460" s="53">
        <f>INDEX(Inp_NGNAdjDrivers!AE$9:AE$37,MATCH($F460,Inp_NGNAdjDrivers!$F$9:$F$37,0))</f>
        <v>116.71004259543422</v>
      </c>
      <c r="AF460" s="53">
        <f>INDEX(Inp_NGNAdjDrivers!AF$9:AF$37,MATCH($F460,Inp_NGNAdjDrivers!$F$9:$F$37,0))</f>
        <v>107.35048731168428</v>
      </c>
      <c r="AG460" s="53">
        <f>INDEX(Inp_NGNAdjDrivers!AG$9:AG$37,MATCH($F460,Inp_NGNAdjDrivers!$F$9:$F$37,0))</f>
        <v>101.09548750834833</v>
      </c>
      <c r="AH460" s="53">
        <f>INDEX(Inp_NGNAdjDrivers!AH$9:AH$37,MATCH($F460,Inp_NGNAdjDrivers!$F$9:$F$37,0))</f>
        <v>100.9573778713722</v>
      </c>
      <c r="AI460" s="53">
        <f>INDEX(Inp_NGNAdjDrivers!AI$9:AI$37,MATCH($F460,Inp_NGNAdjDrivers!$F$9:$F$37,0))</f>
        <v>100.82203042470536</v>
      </c>
      <c r="AJ460" s="53">
        <f>INDEX(Inp_NGNAdjDrivers!AJ$9:AJ$37,MATCH($F460,Inp_NGNAdjDrivers!$F$9:$F$37,0))</f>
        <v>100.68938992883615</v>
      </c>
      <c r="AK460" s="53">
        <f>INDEX(Inp_NGNAdjDrivers!AK$9:AK$37,MATCH($F460,Inp_NGNAdjDrivers!$F$9:$F$37,0))</f>
        <v>100.55940224118649</v>
      </c>
    </row>
    <row r="461" spans="2:47" ht="14.2" customHeight="1">
      <c r="E461" s="2" t="s">
        <v>34</v>
      </c>
      <c r="F461" s="2" t="s">
        <v>156</v>
      </c>
      <c r="G461" s="2" t="s">
        <v>223</v>
      </c>
      <c r="J461" s="2" t="str">
        <f t="shared" si="155"/>
        <v>NGNCapex synthetic costs - MainsCSV Totex</v>
      </c>
      <c r="T461" s="53" t="str">
        <f>INDEX(Inp_NGNAdjDrivers!T$9:T$37,MATCH($F461,Inp_NGNAdjDrivers!$F$9:$F$37,0))</f>
        <v/>
      </c>
      <c r="U461" s="53" t="str">
        <f>INDEX(Inp_NGNAdjDrivers!U$9:U$37,MATCH($F461,Inp_NGNAdjDrivers!$F$9:$F$37,0))</f>
        <v/>
      </c>
      <c r="V461" s="53" t="str">
        <f>INDEX(Inp_NGNAdjDrivers!V$9:V$37,MATCH($F461,Inp_NGNAdjDrivers!$F$9:$F$37,0))</f>
        <v/>
      </c>
      <c r="W461" s="53" t="str">
        <f>INDEX(Inp_NGNAdjDrivers!W$9:W$37,MATCH($F461,Inp_NGNAdjDrivers!$F$9:$F$37,0))</f>
        <v/>
      </c>
      <c r="X461" s="53" t="str">
        <f>INDEX(Inp_NGNAdjDrivers!X$9:X$37,MATCH($F461,Inp_NGNAdjDrivers!$F$9:$F$37,0))</f>
        <v/>
      </c>
      <c r="Y461" s="53">
        <f>INDEX(Inp_NGNAdjDrivers!Y$9:Y$37,MATCH($F461,Inp_NGNAdjDrivers!$F$9:$F$37,0))</f>
        <v>4.2723524321889421</v>
      </c>
      <c r="Z461" s="53">
        <f>INDEX(Inp_NGNAdjDrivers!Z$9:Z$37,MATCH($F461,Inp_NGNAdjDrivers!$F$9:$F$37,0))</f>
        <v>3.7480035019014095</v>
      </c>
      <c r="AA461" s="53">
        <f>INDEX(Inp_NGNAdjDrivers!AA$9:AA$37,MATCH($F461,Inp_NGNAdjDrivers!$F$9:$F$37,0))</f>
        <v>3.5692837574523661</v>
      </c>
      <c r="AB461" s="53">
        <f>INDEX(Inp_NGNAdjDrivers!AB$9:AB$37,MATCH($F461,Inp_NGNAdjDrivers!$F$9:$F$37,0))</f>
        <v>2.3929938586253661</v>
      </c>
      <c r="AC461" s="53">
        <f>INDEX(Inp_NGNAdjDrivers!AC$9:AC$37,MATCH($F461,Inp_NGNAdjDrivers!$F$9:$F$37,0))</f>
        <v>2.243557970914742</v>
      </c>
      <c r="AD461" s="53">
        <f>INDEX(Inp_NGNAdjDrivers!AD$9:AD$37,MATCH($F461,Inp_NGNAdjDrivers!$F$9:$F$37,0))</f>
        <v>2.3778155653106348</v>
      </c>
      <c r="AE461" s="53">
        <f>INDEX(Inp_NGNAdjDrivers!AE$9:AE$37,MATCH($F461,Inp_NGNAdjDrivers!$F$9:$F$37,0))</f>
        <v>1.7817035909958332</v>
      </c>
      <c r="AF461" s="53">
        <f>INDEX(Inp_NGNAdjDrivers!AF$9:AF$37,MATCH($F461,Inp_NGNAdjDrivers!$F$9:$F$37,0))</f>
        <v>1.602700112806291</v>
      </c>
      <c r="AG461" s="53">
        <f>INDEX(Inp_NGNAdjDrivers!AG$9:AG$37,MATCH($F461,Inp_NGNAdjDrivers!$F$9:$F$37,0))</f>
        <v>2.0587383265645869</v>
      </c>
      <c r="AH461" s="53">
        <f>INDEX(Inp_NGNAdjDrivers!AH$9:AH$37,MATCH($F461,Inp_NGNAdjDrivers!$F$9:$F$37,0))</f>
        <v>2.5658485835026856</v>
      </c>
      <c r="AI461" s="53">
        <f>INDEX(Inp_NGNAdjDrivers!AI$9:AI$37,MATCH($F461,Inp_NGNAdjDrivers!$F$9:$F$37,0))</f>
        <v>3.6012849770085751</v>
      </c>
      <c r="AJ461" s="53">
        <f>INDEX(Inp_NGNAdjDrivers!AJ$9:AJ$37,MATCH($F461,Inp_NGNAdjDrivers!$F$9:$F$37,0))</f>
        <v>4.5728855373175445</v>
      </c>
      <c r="AK461" s="53">
        <f>INDEX(Inp_NGNAdjDrivers!AK$9:AK$37,MATCH($F461,Inp_NGNAdjDrivers!$F$9:$F$37,0))</f>
        <v>4.9178479272243925</v>
      </c>
    </row>
    <row r="462" spans="2:47" ht="14.2" customHeight="1">
      <c r="E462" s="2" t="s">
        <v>34</v>
      </c>
      <c r="F462" s="2" t="s">
        <v>157</v>
      </c>
      <c r="G462" s="2" t="s">
        <v>223</v>
      </c>
      <c r="J462" s="2" t="str">
        <f t="shared" si="155"/>
        <v>NGNCapex synthetic costs - ConnectionsCSV Totex</v>
      </c>
      <c r="T462" s="53" t="str">
        <f>INDEX(Inp_NGNAdjDrivers!T$9:T$37,MATCH($F462,Inp_NGNAdjDrivers!$F$9:$F$37,0))</f>
        <v/>
      </c>
      <c r="U462" s="53" t="str">
        <f>INDEX(Inp_NGNAdjDrivers!U$9:U$37,MATCH($F462,Inp_NGNAdjDrivers!$F$9:$F$37,0))</f>
        <v/>
      </c>
      <c r="V462" s="53" t="str">
        <f>INDEX(Inp_NGNAdjDrivers!V$9:V$37,MATCH($F462,Inp_NGNAdjDrivers!$F$9:$F$37,0))</f>
        <v/>
      </c>
      <c r="W462" s="53" t="str">
        <f>INDEX(Inp_NGNAdjDrivers!W$9:W$37,MATCH($F462,Inp_NGNAdjDrivers!$F$9:$F$37,0))</f>
        <v/>
      </c>
      <c r="X462" s="53" t="str">
        <f>INDEX(Inp_NGNAdjDrivers!X$9:X$37,MATCH($F462,Inp_NGNAdjDrivers!$F$9:$F$37,0))</f>
        <v/>
      </c>
      <c r="Y462" s="53">
        <f>INDEX(Inp_NGNAdjDrivers!Y$9:Y$37,MATCH($F462,Inp_NGNAdjDrivers!$F$9:$F$37,0))</f>
        <v>7.7428420870401471</v>
      </c>
      <c r="Z462" s="53">
        <f>INDEX(Inp_NGNAdjDrivers!Z$9:Z$37,MATCH($F462,Inp_NGNAdjDrivers!$F$9:$F$37,0))</f>
        <v>9.6363762033866855</v>
      </c>
      <c r="AA462" s="53">
        <f>INDEX(Inp_NGNAdjDrivers!AA$9:AA$37,MATCH($F462,Inp_NGNAdjDrivers!$F$9:$F$37,0))</f>
        <v>11.217449683083698</v>
      </c>
      <c r="AB462" s="53">
        <f>INDEX(Inp_NGNAdjDrivers!AB$9:AB$37,MATCH($F462,Inp_NGNAdjDrivers!$F$9:$F$37,0))</f>
        <v>11.210136526297909</v>
      </c>
      <c r="AC462" s="53">
        <f>INDEX(Inp_NGNAdjDrivers!AC$9:AC$37,MATCH($F462,Inp_NGNAdjDrivers!$F$9:$F$37,0))</f>
        <v>10.73205742312604</v>
      </c>
      <c r="AD462" s="53">
        <f>INDEX(Inp_NGNAdjDrivers!AD$9:AD$37,MATCH($F462,Inp_NGNAdjDrivers!$F$9:$F$37,0))</f>
        <v>13.450540902662024</v>
      </c>
      <c r="AE462" s="53">
        <f>INDEX(Inp_NGNAdjDrivers!AE$9:AE$37,MATCH($F462,Inp_NGNAdjDrivers!$F$9:$F$37,0))</f>
        <v>10.880849196712592</v>
      </c>
      <c r="AF462" s="53">
        <f>INDEX(Inp_NGNAdjDrivers!AF$9:AF$37,MATCH($F462,Inp_NGNAdjDrivers!$F$9:$F$37,0))</f>
        <v>10.312446408488071</v>
      </c>
      <c r="AG462" s="53">
        <f>INDEX(Inp_NGNAdjDrivers!AG$9:AG$37,MATCH($F462,Inp_NGNAdjDrivers!$F$9:$F$37,0))</f>
        <v>10.545458851077102</v>
      </c>
      <c r="AH462" s="53">
        <f>INDEX(Inp_NGNAdjDrivers!AH$9:AH$37,MATCH($F462,Inp_NGNAdjDrivers!$F$9:$F$37,0))</f>
        <v>11.188642564129328</v>
      </c>
      <c r="AI462" s="53">
        <f>INDEX(Inp_NGNAdjDrivers!AI$9:AI$37,MATCH($F462,Inp_NGNAdjDrivers!$F$9:$F$37,0))</f>
        <v>11.824832286051574</v>
      </c>
      <c r="AJ462" s="53">
        <f>INDEX(Inp_NGNAdjDrivers!AJ$9:AJ$37,MATCH($F462,Inp_NGNAdjDrivers!$F$9:$F$37,0))</f>
        <v>12.455421463259261</v>
      </c>
      <c r="AK462" s="53">
        <f>INDEX(Inp_NGNAdjDrivers!AK$9:AK$37,MATCH($F462,Inp_NGNAdjDrivers!$F$9:$F$37,0))</f>
        <v>5.9564582057724911</v>
      </c>
    </row>
    <row r="463" spans="2:47" ht="14.2" customHeight="1">
      <c r="E463" s="2" t="s">
        <v>34</v>
      </c>
      <c r="F463" s="2" t="s">
        <v>232</v>
      </c>
      <c r="G463" s="2" t="s">
        <v>223</v>
      </c>
      <c r="J463" s="2" t="str">
        <f t="shared" si="155"/>
        <v>NGNEmergency CSVCSV Totex</v>
      </c>
      <c r="T463" s="53" t="e">
        <f>T$102</f>
        <v>#VALUE!</v>
      </c>
      <c r="U463" s="53" t="e">
        <f t="shared" ref="U463:AK463" si="156">U$102</f>
        <v>#VALUE!</v>
      </c>
      <c r="V463" s="53" t="e">
        <f t="shared" si="156"/>
        <v>#VALUE!</v>
      </c>
      <c r="W463" s="53" t="e">
        <f t="shared" si="156"/>
        <v>#VALUE!</v>
      </c>
      <c r="X463" s="53" t="e">
        <f t="shared" si="156"/>
        <v>#VALUE!</v>
      </c>
      <c r="Y463" s="53">
        <f t="shared" si="156"/>
        <v>1379250.7894775441</v>
      </c>
      <c r="Z463" s="53">
        <f t="shared" si="156"/>
        <v>1412503.3045443289</v>
      </c>
      <c r="AA463" s="53">
        <f t="shared" si="156"/>
        <v>1411877.3633273395</v>
      </c>
      <c r="AB463" s="53">
        <f t="shared" si="156"/>
        <v>1430581.0572285918</v>
      </c>
      <c r="AC463" s="53">
        <f t="shared" si="156"/>
        <v>1412962.8455471201</v>
      </c>
      <c r="AD463" s="53">
        <f t="shared" si="156"/>
        <v>1417322.5618821424</v>
      </c>
      <c r="AE463" s="53">
        <f t="shared" si="156"/>
        <v>1417210.8231250935</v>
      </c>
      <c r="AF463" s="53">
        <f t="shared" si="156"/>
        <v>1417115.9278035718</v>
      </c>
      <c r="AG463" s="53">
        <f t="shared" si="156"/>
        <v>1415324.0441673293</v>
      </c>
      <c r="AH463" s="53">
        <f t="shared" si="156"/>
        <v>1413519.2464468514</v>
      </c>
      <c r="AI463" s="53">
        <f t="shared" si="156"/>
        <v>1411717.6764100636</v>
      </c>
      <c r="AJ463" s="53">
        <f t="shared" si="156"/>
        <v>1409893.7721705211</v>
      </c>
      <c r="AK463" s="53">
        <f t="shared" si="156"/>
        <v>1408078.2229073986</v>
      </c>
    </row>
    <row r="464" spans="2:47" ht="14.2" customHeight="1">
      <c r="E464" s="2" t="s">
        <v>34</v>
      </c>
      <c r="F464" s="66" t="s">
        <v>166</v>
      </c>
      <c r="G464" s="2" t="s">
        <v>223</v>
      </c>
      <c r="J464" s="2" t="str">
        <f t="shared" si="155"/>
        <v>NGNTotal external condition reports
(service condition + mains condition)CSV Totex</v>
      </c>
      <c r="T464" s="53" t="str">
        <f>INDEX(Inp_NGNAdjDrivers!T$9:T$37,MATCH($F464,Inp_NGNAdjDrivers!$F$9:$F$37,0))</f>
        <v/>
      </c>
      <c r="U464" s="53" t="str">
        <f>INDEX(Inp_NGNAdjDrivers!U$9:U$37,MATCH($F464,Inp_NGNAdjDrivers!$F$9:$F$37,0))</f>
        <v/>
      </c>
      <c r="V464" s="53" t="str">
        <f>INDEX(Inp_NGNAdjDrivers!V$9:V$37,MATCH($F464,Inp_NGNAdjDrivers!$F$9:$F$37,0))</f>
        <v/>
      </c>
      <c r="W464" s="53" t="str">
        <f>INDEX(Inp_NGNAdjDrivers!W$9:W$37,MATCH($F464,Inp_NGNAdjDrivers!$F$9:$F$37,0))</f>
        <v/>
      </c>
      <c r="X464" s="53" t="str">
        <f>INDEX(Inp_NGNAdjDrivers!X$9:X$37,MATCH($F464,Inp_NGNAdjDrivers!$F$9:$F$37,0))</f>
        <v/>
      </c>
      <c r="Y464" s="53">
        <f>INDEX(Inp_NGNAdjDrivers!Y$9:Y$37,MATCH($F464,Inp_NGNAdjDrivers!$F$9:$F$37,0))</f>
        <v>21709</v>
      </c>
      <c r="Z464" s="53">
        <f>INDEX(Inp_NGNAdjDrivers!Z$9:Z$37,MATCH($F464,Inp_NGNAdjDrivers!$F$9:$F$37,0))</f>
        <v>17312</v>
      </c>
      <c r="AA464" s="53">
        <f>INDEX(Inp_NGNAdjDrivers!AA$9:AA$37,MATCH($F464,Inp_NGNAdjDrivers!$F$9:$F$37,0))</f>
        <v>15722</v>
      </c>
      <c r="AB464" s="53">
        <f>INDEX(Inp_NGNAdjDrivers!AB$9:AB$37,MATCH($F464,Inp_NGNAdjDrivers!$F$9:$F$37,0))</f>
        <v>14525</v>
      </c>
      <c r="AC464" s="53">
        <f>INDEX(Inp_NGNAdjDrivers!AC$9:AC$37,MATCH($F464,Inp_NGNAdjDrivers!$F$9:$F$37,0))</f>
        <v>14406</v>
      </c>
      <c r="AD464" s="53">
        <f>INDEX(Inp_NGNAdjDrivers!AD$9:AD$37,MATCH($F464,Inp_NGNAdjDrivers!$F$9:$F$37,0))</f>
        <v>16238</v>
      </c>
      <c r="AE464" s="53">
        <f>INDEX(Inp_NGNAdjDrivers!AE$9:AE$37,MATCH($F464,Inp_NGNAdjDrivers!$F$9:$F$37,0))</f>
        <v>17200</v>
      </c>
      <c r="AF464" s="53">
        <f>INDEX(Inp_NGNAdjDrivers!AF$9:AF$37,MATCH($F464,Inp_NGNAdjDrivers!$F$9:$F$37,0))</f>
        <v>16512</v>
      </c>
      <c r="AG464" s="53">
        <f>INDEX(Inp_NGNAdjDrivers!AG$9:AG$37,MATCH($F464,Inp_NGNAdjDrivers!$F$9:$F$37,0))</f>
        <v>15851.52</v>
      </c>
      <c r="AH464" s="53">
        <f>INDEX(Inp_NGNAdjDrivers!AH$9:AH$37,MATCH($F464,Inp_NGNAdjDrivers!$F$9:$F$37,0))</f>
        <v>15217.459200000001</v>
      </c>
      <c r="AI464" s="53">
        <f>INDEX(Inp_NGNAdjDrivers!AI$9:AI$37,MATCH($F464,Inp_NGNAdjDrivers!$F$9:$F$37,0))</f>
        <v>14608.760832</v>
      </c>
      <c r="AJ464" s="53">
        <f>INDEX(Inp_NGNAdjDrivers!AJ$9:AJ$37,MATCH($F464,Inp_NGNAdjDrivers!$F$9:$F$37,0))</f>
        <v>14024.410399</v>
      </c>
      <c r="AK464" s="53">
        <f>INDEX(Inp_NGNAdjDrivers!AK$9:AK$37,MATCH($F464,Inp_NGNAdjDrivers!$F$9:$F$37,0))</f>
        <v>13463.433982999999</v>
      </c>
    </row>
    <row r="465" spans="5:37" ht="14.2" customHeight="1">
      <c r="E465" s="2" t="s">
        <v>34</v>
      </c>
      <c r="F465" s="2" t="s">
        <v>230</v>
      </c>
      <c r="G465" s="2" t="s">
        <v>223</v>
      </c>
      <c r="J465" s="2" t="str">
        <f t="shared" si="155"/>
        <v>NGNMaintenance MEAVCSV Totex</v>
      </c>
      <c r="T465" s="53" t="str">
        <f>INDEX(Inp_NGNAdjDrivers!T$9:T$37,MATCH($F465,Inp_NGNAdjDrivers!$F$9:$F$37,0))</f>
        <v/>
      </c>
      <c r="U465" s="53" t="str">
        <f>INDEX(Inp_NGNAdjDrivers!U$9:U$37,MATCH($F465,Inp_NGNAdjDrivers!$F$9:$F$37,0))</f>
        <v/>
      </c>
      <c r="V465" s="53" t="str">
        <f>INDEX(Inp_NGNAdjDrivers!V$9:V$37,MATCH($F465,Inp_NGNAdjDrivers!$F$9:$F$37,0))</f>
        <v/>
      </c>
      <c r="W465" s="53" t="str">
        <f>INDEX(Inp_NGNAdjDrivers!W$9:W$37,MATCH($F465,Inp_NGNAdjDrivers!$F$9:$F$37,0))</f>
        <v/>
      </c>
      <c r="X465" s="53" t="str">
        <f>INDEX(Inp_NGNAdjDrivers!X$9:X$37,MATCH($F465,Inp_NGNAdjDrivers!$F$9:$F$37,0))</f>
        <v/>
      </c>
      <c r="Y465" s="53">
        <f>INDEX(Inp_NGNAdjDrivers!Y$9:Y$37,MATCH($F465,Inp_NGNAdjDrivers!$F$9:$F$37,0))</f>
        <v>4388.8218380541002</v>
      </c>
      <c r="Z465" s="53">
        <f>INDEX(Inp_NGNAdjDrivers!Z$9:Z$37,MATCH($F465,Inp_NGNAdjDrivers!$F$9:$F$37,0))</f>
        <v>4503.5030636719166</v>
      </c>
      <c r="AA465" s="53">
        <f>INDEX(Inp_NGNAdjDrivers!AA$9:AA$37,MATCH($F465,Inp_NGNAdjDrivers!$F$9:$F$37,0))</f>
        <v>4507.4523978607076</v>
      </c>
      <c r="AB465" s="53">
        <f>INDEX(Inp_NGNAdjDrivers!AB$9:AB$37,MATCH($F465,Inp_NGNAdjDrivers!$F$9:$F$37,0))</f>
        <v>4377.274485158553</v>
      </c>
      <c r="AC465" s="53">
        <f>INDEX(Inp_NGNAdjDrivers!AC$9:AC$37,MATCH($F465,Inp_NGNAdjDrivers!$F$9:$F$37,0))</f>
        <v>4344.0010550015131</v>
      </c>
      <c r="AD465" s="53">
        <f>INDEX(Inp_NGNAdjDrivers!AD$9:AD$37,MATCH($F465,Inp_NGNAdjDrivers!$F$9:$F$37,0))</f>
        <v>4316.9168720288935</v>
      </c>
      <c r="AE465" s="53">
        <f>INDEX(Inp_NGNAdjDrivers!AE$9:AE$37,MATCH($F465,Inp_NGNAdjDrivers!$F$9:$F$37,0))</f>
        <v>4321.2470198155524</v>
      </c>
      <c r="AF465" s="53">
        <f>INDEX(Inp_NGNAdjDrivers!AF$9:AF$37,MATCH($F465,Inp_NGNAdjDrivers!$F$9:$F$37,0))</f>
        <v>4325.0100940522125</v>
      </c>
      <c r="AG465" s="53">
        <f>INDEX(Inp_NGNAdjDrivers!AG$9:AG$37,MATCH($F465,Inp_NGNAdjDrivers!$F$9:$F$37,0))</f>
        <v>4328.7731682888725</v>
      </c>
      <c r="AH465" s="53">
        <f>INDEX(Inp_NGNAdjDrivers!AH$9:AH$37,MATCH($F465,Inp_NGNAdjDrivers!$F$9:$F$37,0))</f>
        <v>4332.5362425255353</v>
      </c>
      <c r="AI465" s="53">
        <f>INDEX(Inp_NGNAdjDrivers!AI$9:AI$37,MATCH($F465,Inp_NGNAdjDrivers!$F$9:$F$37,0))</f>
        <v>4336.2993167621935</v>
      </c>
      <c r="AJ465" s="53">
        <f>INDEX(Inp_NGNAdjDrivers!AJ$9:AJ$37,MATCH($F465,Inp_NGNAdjDrivers!$F$9:$F$37,0))</f>
        <v>4340.0623909988544</v>
      </c>
      <c r="AK465" s="53">
        <f>INDEX(Inp_NGNAdjDrivers!AK$9:AK$37,MATCH($F465,Inp_NGNAdjDrivers!$F$9:$F$37,0))</f>
        <v>4343.8254652355163</v>
      </c>
    </row>
    <row r="466" spans="5:37" ht="14.2" customHeight="1">
      <c r="E466" s="2" t="s">
        <v>34</v>
      </c>
      <c r="F466" s="2" t="s">
        <v>168</v>
      </c>
      <c r="G466" s="2" t="s">
        <v>223</v>
      </c>
      <c r="J466" s="2" t="str">
        <f t="shared" si="155"/>
        <v>NGNMEAVCSV Totex</v>
      </c>
      <c r="T466" s="53" t="str">
        <f>INDEX(Inp_NGNAdjDrivers!T$9:T$37,MATCH($F466,Inp_NGNAdjDrivers!$F$9:$F$37,0))</f>
        <v/>
      </c>
      <c r="U466" s="53" t="str">
        <f>INDEX(Inp_NGNAdjDrivers!U$9:U$37,MATCH($F466,Inp_NGNAdjDrivers!$F$9:$F$37,0))</f>
        <v/>
      </c>
      <c r="V466" s="53" t="str">
        <f>INDEX(Inp_NGNAdjDrivers!V$9:V$37,MATCH($F466,Inp_NGNAdjDrivers!$F$9:$F$37,0))</f>
        <v/>
      </c>
      <c r="W466" s="53" t="str">
        <f>INDEX(Inp_NGNAdjDrivers!W$9:W$37,MATCH($F466,Inp_NGNAdjDrivers!$F$9:$F$37,0))</f>
        <v/>
      </c>
      <c r="X466" s="53" t="str">
        <f>INDEX(Inp_NGNAdjDrivers!X$9:X$37,MATCH($F466,Inp_NGNAdjDrivers!$F$9:$F$37,0))</f>
        <v/>
      </c>
      <c r="Y466" s="53">
        <f>INDEX(Inp_NGNAdjDrivers!Y$9:Y$37,MATCH($F466,Inp_NGNAdjDrivers!$F$9:$F$37,0))</f>
        <v>10981.622373606162</v>
      </c>
      <c r="Z466" s="53">
        <f>INDEX(Inp_NGNAdjDrivers!Z$9:Z$37,MATCH($F466,Inp_NGNAdjDrivers!$F$9:$F$37,0))</f>
        <v>11054.147610478276</v>
      </c>
      <c r="AA466" s="53">
        <f>INDEX(Inp_NGNAdjDrivers!AA$9:AA$37,MATCH($F466,Inp_NGNAdjDrivers!$F$9:$F$37,0))</f>
        <v>11035.748316731953</v>
      </c>
      <c r="AB466" s="53">
        <f>INDEX(Inp_NGNAdjDrivers!AB$9:AB$37,MATCH($F466,Inp_NGNAdjDrivers!$F$9:$F$37,0))</f>
        <v>10876.644408679182</v>
      </c>
      <c r="AC466" s="53">
        <f>INDEX(Inp_NGNAdjDrivers!AC$9:AC$37,MATCH($F466,Inp_NGNAdjDrivers!$F$9:$F$37,0))</f>
        <v>10809.942754298738</v>
      </c>
      <c r="AD466" s="53">
        <f>INDEX(Inp_NGNAdjDrivers!AD$9:AD$37,MATCH($F466,Inp_NGNAdjDrivers!$F$9:$F$37,0))</f>
        <v>10750.198225735101</v>
      </c>
      <c r="AE466" s="53">
        <f>INDEX(Inp_NGNAdjDrivers!AE$9:AE$37,MATCH($F466,Inp_NGNAdjDrivers!$F$9:$F$37,0))</f>
        <v>10725.488725241557</v>
      </c>
      <c r="AF466" s="53">
        <f>INDEX(Inp_NGNAdjDrivers!AF$9:AF$37,MATCH($F466,Inp_NGNAdjDrivers!$F$9:$F$37,0))</f>
        <v>10703.497659000197</v>
      </c>
      <c r="AG466" s="53">
        <f>INDEX(Inp_NGNAdjDrivers!AG$9:AG$37,MATCH($F466,Inp_NGNAdjDrivers!$F$9:$F$37,0))</f>
        <v>10682.272523517931</v>
      </c>
      <c r="AH466" s="53">
        <f>INDEX(Inp_NGNAdjDrivers!AH$9:AH$37,MATCH($F466,Inp_NGNAdjDrivers!$F$9:$F$37,0))</f>
        <v>10661.396563418863</v>
      </c>
      <c r="AI466" s="53">
        <f>INDEX(Inp_NGNAdjDrivers!AI$9:AI$37,MATCH($F466,Inp_NGNAdjDrivers!$F$9:$F$37,0))</f>
        <v>10640.865014576293</v>
      </c>
      <c r="AJ466" s="53">
        <f>INDEX(Inp_NGNAdjDrivers!AJ$9:AJ$37,MATCH($F466,Inp_NGNAdjDrivers!$F$9:$F$37,0))</f>
        <v>10620.673864772472</v>
      </c>
      <c r="AK466" s="53">
        <f>INDEX(Inp_NGNAdjDrivers!AK$9:AK$37,MATCH($F466,Inp_NGNAdjDrivers!$F$9:$F$37,0))</f>
        <v>10600.819695938277</v>
      </c>
    </row>
    <row r="467" spans="5:37" ht="14.2" customHeight="1">
      <c r="E467" s="2" t="s">
        <v>34</v>
      </c>
      <c r="F467" s="3" t="s">
        <v>202</v>
      </c>
      <c r="G467" s="3" t="str">
        <f>G466</f>
        <v>CSV Totex</v>
      </c>
      <c r="H467" s="3"/>
      <c r="J467" s="2" t="str">
        <f>E467&amp;$G467&amp;""&amp;H467</f>
        <v>NGNCSV Totex</v>
      </c>
      <c r="T467" s="53" t="e">
        <f t="shared" ref="T467:AK467" si="157">T460^$R$16*T461^$R$17*T462^$R$18*T463^$R$19*T464^$R$20*T465^$R$21*T466^$R$22</f>
        <v>#VALUE!</v>
      </c>
      <c r="U467" s="53" t="e">
        <f t="shared" si="157"/>
        <v>#VALUE!</v>
      </c>
      <c r="V467" s="53" t="e">
        <f t="shared" si="157"/>
        <v>#VALUE!</v>
      </c>
      <c r="W467" s="53" t="e">
        <f t="shared" si="157"/>
        <v>#VALUE!</v>
      </c>
      <c r="X467" s="53" t="e">
        <f t="shared" si="157"/>
        <v>#VALUE!</v>
      </c>
      <c r="Y467" s="53">
        <f t="shared" si="157"/>
        <v>1307.2701617205782</v>
      </c>
      <c r="Z467" s="53">
        <f t="shared" si="157"/>
        <v>1340.1086248439863</v>
      </c>
      <c r="AA467" s="53">
        <f t="shared" si="157"/>
        <v>1255.8478982595659</v>
      </c>
      <c r="AB467" s="53">
        <f t="shared" si="157"/>
        <v>1240.2269075056456</v>
      </c>
      <c r="AC467" s="53">
        <f t="shared" si="157"/>
        <v>1277.9648592583708</v>
      </c>
      <c r="AD467" s="53">
        <f t="shared" si="157"/>
        <v>1332.3205815365352</v>
      </c>
      <c r="AE467" s="53">
        <f t="shared" si="157"/>
        <v>1301.8619695401248</v>
      </c>
      <c r="AF467" s="53">
        <f t="shared" si="157"/>
        <v>1250.2866236682919</v>
      </c>
      <c r="AG467" s="53">
        <f t="shared" si="157"/>
        <v>1223.7189618087962</v>
      </c>
      <c r="AH467" s="53">
        <f t="shared" si="157"/>
        <v>1227.620574545155</v>
      </c>
      <c r="AI467" s="53">
        <f t="shared" si="157"/>
        <v>1233.4948881020161</v>
      </c>
      <c r="AJ467" s="53">
        <f t="shared" si="157"/>
        <v>1237.3088145836109</v>
      </c>
      <c r="AK467" s="53">
        <f t="shared" si="157"/>
        <v>1183.1545546199484</v>
      </c>
    </row>
    <row r="468" spans="5:37" ht="14.2" customHeight="1">
      <c r="T468" s="67"/>
      <c r="U468" s="67"/>
      <c r="V468" s="67"/>
      <c r="W468" s="67"/>
      <c r="X468" s="67"/>
      <c r="Y468" s="67"/>
      <c r="Z468" s="67"/>
      <c r="AA468" s="67"/>
      <c r="AB468" s="67"/>
      <c r="AC468" s="67"/>
      <c r="AD468" s="67"/>
      <c r="AE468" s="67"/>
      <c r="AF468" s="67"/>
      <c r="AG468" s="67"/>
      <c r="AH468" s="67"/>
      <c r="AI468" s="67"/>
      <c r="AJ468" s="67"/>
      <c r="AK468" s="67"/>
    </row>
    <row r="469" spans="5:37" ht="14.2" customHeight="1">
      <c r="E469" s="2" t="s">
        <v>34</v>
      </c>
      <c r="F469" s="2" t="s">
        <v>156</v>
      </c>
      <c r="G469" s="2" t="s">
        <v>225</v>
      </c>
      <c r="J469" s="2" t="str">
        <f t="shared" ref="J469:J471" si="158">E469&amp;$F469&amp;""&amp;G469&amp;""&amp;H469</f>
        <v>NGNCapex synthetic costs - MainsCSV Capex</v>
      </c>
      <c r="T469" s="53" t="str">
        <f>INDEX(Inp_NGNAdjDrivers!T$9:T$37,MATCH($F469,Inp_NGNAdjDrivers!$F$9:$F$37,0))</f>
        <v/>
      </c>
      <c r="U469" s="53" t="str">
        <f>INDEX(Inp_NGNAdjDrivers!U$9:U$37,MATCH($F469,Inp_NGNAdjDrivers!$F$9:$F$37,0))</f>
        <v/>
      </c>
      <c r="V469" s="53" t="str">
        <f>INDEX(Inp_NGNAdjDrivers!V$9:V$37,MATCH($F469,Inp_NGNAdjDrivers!$F$9:$F$37,0))</f>
        <v/>
      </c>
      <c r="W469" s="53" t="str">
        <f>INDEX(Inp_NGNAdjDrivers!W$9:W$37,MATCH($F469,Inp_NGNAdjDrivers!$F$9:$F$37,0))</f>
        <v/>
      </c>
      <c r="X469" s="53" t="str">
        <f>INDEX(Inp_NGNAdjDrivers!X$9:X$37,MATCH($F469,Inp_NGNAdjDrivers!$F$9:$F$37,0))</f>
        <v/>
      </c>
      <c r="Y469" s="53">
        <f>INDEX(Inp_NGNAdjDrivers!Y$9:Y$37,MATCH($F469,Inp_NGNAdjDrivers!$F$9:$F$37,0))</f>
        <v>4.2723524321889421</v>
      </c>
      <c r="Z469" s="53">
        <f>INDEX(Inp_NGNAdjDrivers!Z$9:Z$37,MATCH($F469,Inp_NGNAdjDrivers!$F$9:$F$37,0))</f>
        <v>3.7480035019014095</v>
      </c>
      <c r="AA469" s="53">
        <f>INDEX(Inp_NGNAdjDrivers!AA$9:AA$37,MATCH($F469,Inp_NGNAdjDrivers!$F$9:$F$37,0))</f>
        <v>3.5692837574523661</v>
      </c>
      <c r="AB469" s="53">
        <f>INDEX(Inp_NGNAdjDrivers!AB$9:AB$37,MATCH($F469,Inp_NGNAdjDrivers!$F$9:$F$37,0))</f>
        <v>2.3929938586253661</v>
      </c>
      <c r="AC469" s="53">
        <f>INDEX(Inp_NGNAdjDrivers!AC$9:AC$37,MATCH($F469,Inp_NGNAdjDrivers!$F$9:$F$37,0))</f>
        <v>2.243557970914742</v>
      </c>
      <c r="AD469" s="53">
        <f>INDEX(Inp_NGNAdjDrivers!AD$9:AD$37,MATCH($F469,Inp_NGNAdjDrivers!$F$9:$F$37,0))</f>
        <v>2.3778155653106348</v>
      </c>
      <c r="AE469" s="53">
        <f>INDEX(Inp_NGNAdjDrivers!AE$9:AE$37,MATCH($F469,Inp_NGNAdjDrivers!$F$9:$F$37,0))</f>
        <v>1.7817035909958332</v>
      </c>
      <c r="AF469" s="53">
        <f>INDEX(Inp_NGNAdjDrivers!AF$9:AF$37,MATCH($F469,Inp_NGNAdjDrivers!$F$9:$F$37,0))</f>
        <v>1.602700112806291</v>
      </c>
      <c r="AG469" s="53">
        <f>INDEX(Inp_NGNAdjDrivers!AG$9:AG$37,MATCH($F469,Inp_NGNAdjDrivers!$F$9:$F$37,0))</f>
        <v>2.0587383265645869</v>
      </c>
      <c r="AH469" s="53">
        <f>INDEX(Inp_NGNAdjDrivers!AH$9:AH$37,MATCH($F469,Inp_NGNAdjDrivers!$F$9:$F$37,0))</f>
        <v>2.5658485835026856</v>
      </c>
      <c r="AI469" s="53">
        <f>INDEX(Inp_NGNAdjDrivers!AI$9:AI$37,MATCH($F469,Inp_NGNAdjDrivers!$F$9:$F$37,0))</f>
        <v>3.6012849770085751</v>
      </c>
      <c r="AJ469" s="53">
        <f>INDEX(Inp_NGNAdjDrivers!AJ$9:AJ$37,MATCH($F469,Inp_NGNAdjDrivers!$F$9:$F$37,0))</f>
        <v>4.5728855373175445</v>
      </c>
      <c r="AK469" s="53">
        <f>INDEX(Inp_NGNAdjDrivers!AK$9:AK$37,MATCH($F469,Inp_NGNAdjDrivers!$F$9:$F$37,0))</f>
        <v>4.9178479272243925</v>
      </c>
    </row>
    <row r="470" spans="5:37" ht="14.2" customHeight="1">
      <c r="E470" s="2" t="s">
        <v>34</v>
      </c>
      <c r="F470" s="2" t="s">
        <v>157</v>
      </c>
      <c r="G470" s="2" t="s">
        <v>225</v>
      </c>
      <c r="J470" s="2" t="str">
        <f t="shared" si="158"/>
        <v>NGNCapex synthetic costs - ConnectionsCSV Capex</v>
      </c>
      <c r="T470" s="53" t="str">
        <f>INDEX(Inp_NGNAdjDrivers!T$9:T$37,MATCH($F470,Inp_NGNAdjDrivers!$F$9:$F$37,0))</f>
        <v/>
      </c>
      <c r="U470" s="53" t="str">
        <f>INDEX(Inp_NGNAdjDrivers!U$9:U$37,MATCH($F470,Inp_NGNAdjDrivers!$F$9:$F$37,0))</f>
        <v/>
      </c>
      <c r="V470" s="53" t="str">
        <f>INDEX(Inp_NGNAdjDrivers!V$9:V$37,MATCH($F470,Inp_NGNAdjDrivers!$F$9:$F$37,0))</f>
        <v/>
      </c>
      <c r="W470" s="53" t="str">
        <f>INDEX(Inp_NGNAdjDrivers!W$9:W$37,MATCH($F470,Inp_NGNAdjDrivers!$F$9:$F$37,0))</f>
        <v/>
      </c>
      <c r="X470" s="53" t="str">
        <f>INDEX(Inp_NGNAdjDrivers!X$9:X$37,MATCH($F470,Inp_NGNAdjDrivers!$F$9:$F$37,0))</f>
        <v/>
      </c>
      <c r="Y470" s="53">
        <f>INDEX(Inp_NGNAdjDrivers!Y$9:Y$37,MATCH($F470,Inp_NGNAdjDrivers!$F$9:$F$37,0))</f>
        <v>7.7428420870401471</v>
      </c>
      <c r="Z470" s="53">
        <f>INDEX(Inp_NGNAdjDrivers!Z$9:Z$37,MATCH($F470,Inp_NGNAdjDrivers!$F$9:$F$37,0))</f>
        <v>9.6363762033866855</v>
      </c>
      <c r="AA470" s="53">
        <f>INDEX(Inp_NGNAdjDrivers!AA$9:AA$37,MATCH($F470,Inp_NGNAdjDrivers!$F$9:$F$37,0))</f>
        <v>11.217449683083698</v>
      </c>
      <c r="AB470" s="53">
        <f>INDEX(Inp_NGNAdjDrivers!AB$9:AB$37,MATCH($F470,Inp_NGNAdjDrivers!$F$9:$F$37,0))</f>
        <v>11.210136526297909</v>
      </c>
      <c r="AC470" s="53">
        <f>INDEX(Inp_NGNAdjDrivers!AC$9:AC$37,MATCH($F470,Inp_NGNAdjDrivers!$F$9:$F$37,0))</f>
        <v>10.73205742312604</v>
      </c>
      <c r="AD470" s="53">
        <f>INDEX(Inp_NGNAdjDrivers!AD$9:AD$37,MATCH($F470,Inp_NGNAdjDrivers!$F$9:$F$37,0))</f>
        <v>13.450540902662024</v>
      </c>
      <c r="AE470" s="53">
        <f>INDEX(Inp_NGNAdjDrivers!AE$9:AE$37,MATCH($F470,Inp_NGNAdjDrivers!$F$9:$F$37,0))</f>
        <v>10.880849196712592</v>
      </c>
      <c r="AF470" s="53">
        <f>INDEX(Inp_NGNAdjDrivers!AF$9:AF$37,MATCH($F470,Inp_NGNAdjDrivers!$F$9:$F$37,0))</f>
        <v>10.312446408488071</v>
      </c>
      <c r="AG470" s="53">
        <f>INDEX(Inp_NGNAdjDrivers!AG$9:AG$37,MATCH($F470,Inp_NGNAdjDrivers!$F$9:$F$37,0))</f>
        <v>10.545458851077102</v>
      </c>
      <c r="AH470" s="53">
        <f>INDEX(Inp_NGNAdjDrivers!AH$9:AH$37,MATCH($F470,Inp_NGNAdjDrivers!$F$9:$F$37,0))</f>
        <v>11.188642564129328</v>
      </c>
      <c r="AI470" s="53">
        <f>INDEX(Inp_NGNAdjDrivers!AI$9:AI$37,MATCH($F470,Inp_NGNAdjDrivers!$F$9:$F$37,0))</f>
        <v>11.824832286051574</v>
      </c>
      <c r="AJ470" s="53">
        <f>INDEX(Inp_NGNAdjDrivers!AJ$9:AJ$37,MATCH($F470,Inp_NGNAdjDrivers!$F$9:$F$37,0))</f>
        <v>12.455421463259261</v>
      </c>
      <c r="AK470" s="53">
        <f>INDEX(Inp_NGNAdjDrivers!AK$9:AK$37,MATCH($F470,Inp_NGNAdjDrivers!$F$9:$F$37,0))</f>
        <v>5.9564582057724911</v>
      </c>
    </row>
    <row r="471" spans="5:37" ht="14.2" customHeight="1">
      <c r="E471" s="2" t="s">
        <v>34</v>
      </c>
      <c r="F471" s="2" t="s">
        <v>168</v>
      </c>
      <c r="G471" s="2" t="s">
        <v>225</v>
      </c>
      <c r="J471" s="2" t="str">
        <f t="shared" si="158"/>
        <v>NGNMEAVCSV Capex</v>
      </c>
      <c r="T471" s="53" t="str">
        <f>INDEX(Inp_NGNAdjDrivers!T$9:T$37,MATCH($F471,Inp_NGNAdjDrivers!$F$9:$F$37,0))</f>
        <v/>
      </c>
      <c r="U471" s="53" t="str">
        <f>INDEX(Inp_NGNAdjDrivers!U$9:U$37,MATCH($F471,Inp_NGNAdjDrivers!$F$9:$F$37,0))</f>
        <v/>
      </c>
      <c r="V471" s="53" t="str">
        <f>INDEX(Inp_NGNAdjDrivers!V$9:V$37,MATCH($F471,Inp_NGNAdjDrivers!$F$9:$F$37,0))</f>
        <v/>
      </c>
      <c r="W471" s="53" t="str">
        <f>INDEX(Inp_NGNAdjDrivers!W$9:W$37,MATCH($F471,Inp_NGNAdjDrivers!$F$9:$F$37,0))</f>
        <v/>
      </c>
      <c r="X471" s="53" t="str">
        <f>INDEX(Inp_NGNAdjDrivers!X$9:X$37,MATCH($F471,Inp_NGNAdjDrivers!$F$9:$F$37,0))</f>
        <v/>
      </c>
      <c r="Y471" s="53">
        <f>INDEX(Inp_NGNAdjDrivers!Y$9:Y$37,MATCH($F471,Inp_NGNAdjDrivers!$F$9:$F$37,0))</f>
        <v>10981.622373606162</v>
      </c>
      <c r="Z471" s="53">
        <f>INDEX(Inp_NGNAdjDrivers!Z$9:Z$37,MATCH($F471,Inp_NGNAdjDrivers!$F$9:$F$37,0))</f>
        <v>11054.147610478276</v>
      </c>
      <c r="AA471" s="53">
        <f>INDEX(Inp_NGNAdjDrivers!AA$9:AA$37,MATCH($F471,Inp_NGNAdjDrivers!$F$9:$F$37,0))</f>
        <v>11035.748316731953</v>
      </c>
      <c r="AB471" s="53">
        <f>INDEX(Inp_NGNAdjDrivers!AB$9:AB$37,MATCH($F471,Inp_NGNAdjDrivers!$F$9:$F$37,0))</f>
        <v>10876.644408679182</v>
      </c>
      <c r="AC471" s="53">
        <f>INDEX(Inp_NGNAdjDrivers!AC$9:AC$37,MATCH($F471,Inp_NGNAdjDrivers!$F$9:$F$37,0))</f>
        <v>10809.942754298738</v>
      </c>
      <c r="AD471" s="53">
        <f>INDEX(Inp_NGNAdjDrivers!AD$9:AD$37,MATCH($F471,Inp_NGNAdjDrivers!$F$9:$F$37,0))</f>
        <v>10750.198225735101</v>
      </c>
      <c r="AE471" s="53">
        <f>INDEX(Inp_NGNAdjDrivers!AE$9:AE$37,MATCH($F471,Inp_NGNAdjDrivers!$F$9:$F$37,0))</f>
        <v>10725.488725241557</v>
      </c>
      <c r="AF471" s="53">
        <f>INDEX(Inp_NGNAdjDrivers!AF$9:AF$37,MATCH($F471,Inp_NGNAdjDrivers!$F$9:$F$37,0))</f>
        <v>10703.497659000197</v>
      </c>
      <c r="AG471" s="53">
        <f>INDEX(Inp_NGNAdjDrivers!AG$9:AG$37,MATCH($F471,Inp_NGNAdjDrivers!$F$9:$F$37,0))</f>
        <v>10682.272523517931</v>
      </c>
      <c r="AH471" s="53">
        <f>INDEX(Inp_NGNAdjDrivers!AH$9:AH$37,MATCH($F471,Inp_NGNAdjDrivers!$F$9:$F$37,0))</f>
        <v>10661.396563418863</v>
      </c>
      <c r="AI471" s="53">
        <f>INDEX(Inp_NGNAdjDrivers!AI$9:AI$37,MATCH($F471,Inp_NGNAdjDrivers!$F$9:$F$37,0))</f>
        <v>10640.865014576293</v>
      </c>
      <c r="AJ471" s="53">
        <f>INDEX(Inp_NGNAdjDrivers!AJ$9:AJ$37,MATCH($F471,Inp_NGNAdjDrivers!$F$9:$F$37,0))</f>
        <v>10620.673864772472</v>
      </c>
      <c r="AK471" s="53">
        <f>INDEX(Inp_NGNAdjDrivers!AK$9:AK$37,MATCH($F471,Inp_NGNAdjDrivers!$F$9:$F$37,0))</f>
        <v>10600.819695938277</v>
      </c>
    </row>
    <row r="472" spans="5:37" ht="14.2" customHeight="1">
      <c r="E472" s="2" t="s">
        <v>34</v>
      </c>
      <c r="F472" s="3" t="s">
        <v>202</v>
      </c>
      <c r="G472" s="3" t="str">
        <f>G471</f>
        <v>CSV Capex</v>
      </c>
      <c r="H472" s="3"/>
      <c r="J472" s="2" t="str">
        <f>E472&amp;$G472&amp;""&amp;H472</f>
        <v>NGNCSV Capex</v>
      </c>
      <c r="T472" s="53" t="e">
        <f t="shared" ref="T472:AK472" si="159">T469^$R$25*T470^$R$26*T471^$R$27</f>
        <v>#VALUE!</v>
      </c>
      <c r="U472" s="53" t="e">
        <f t="shared" si="159"/>
        <v>#VALUE!</v>
      </c>
      <c r="V472" s="53" t="e">
        <f t="shared" si="159"/>
        <v>#VALUE!</v>
      </c>
      <c r="W472" s="53" t="e">
        <f t="shared" si="159"/>
        <v>#VALUE!</v>
      </c>
      <c r="X472" s="53" t="e">
        <f t="shared" si="159"/>
        <v>#VALUE!</v>
      </c>
      <c r="Y472" s="53">
        <f t="shared" si="159"/>
        <v>603.34997102275452</v>
      </c>
      <c r="Z472" s="53">
        <f t="shared" si="159"/>
        <v>642.31894482693747</v>
      </c>
      <c r="AA472" s="53">
        <f t="shared" si="159"/>
        <v>670.53005280057073</v>
      </c>
      <c r="AB472" s="53">
        <f t="shared" si="159"/>
        <v>643.97038759040493</v>
      </c>
      <c r="AC472" s="53">
        <f t="shared" si="159"/>
        <v>629.63189289769923</v>
      </c>
      <c r="AD472" s="53">
        <f t="shared" si="159"/>
        <v>676.83155267708082</v>
      </c>
      <c r="AE472" s="53">
        <f t="shared" si="159"/>
        <v>618.07507082145605</v>
      </c>
      <c r="AF472" s="53">
        <f t="shared" si="159"/>
        <v>601.93985381392213</v>
      </c>
      <c r="AG472" s="53">
        <f t="shared" si="159"/>
        <v>617.48459081088379</v>
      </c>
      <c r="AH472" s="53">
        <f t="shared" si="159"/>
        <v>639.3170860213479</v>
      </c>
      <c r="AI472" s="53">
        <f t="shared" si="159"/>
        <v>667.31804002350248</v>
      </c>
      <c r="AJ472" s="53">
        <f t="shared" si="159"/>
        <v>690.3720059348625</v>
      </c>
      <c r="AK472" s="53">
        <f t="shared" si="159"/>
        <v>549.80321274680398</v>
      </c>
    </row>
    <row r="473" spans="5:37" ht="14.2" customHeight="1">
      <c r="T473" s="67"/>
      <c r="U473" s="67"/>
      <c r="V473" s="67"/>
      <c r="W473" s="67"/>
      <c r="X473" s="67"/>
      <c r="Y473" s="67"/>
      <c r="Z473" s="67"/>
      <c r="AA473" s="67"/>
      <c r="AB473" s="67"/>
      <c r="AC473" s="67"/>
      <c r="AD473" s="67"/>
      <c r="AE473" s="67"/>
      <c r="AF473" s="67"/>
      <c r="AG473" s="67"/>
      <c r="AH473" s="67"/>
      <c r="AI473" s="67"/>
      <c r="AJ473" s="67"/>
      <c r="AK473" s="67"/>
    </row>
    <row r="474" spans="5:37" ht="14.2" customHeight="1">
      <c r="E474" s="2" t="s">
        <v>34</v>
      </c>
      <c r="F474" s="2" t="s">
        <v>232</v>
      </c>
      <c r="G474" s="2" t="s">
        <v>224</v>
      </c>
      <c r="J474" s="2" t="str">
        <f t="shared" ref="J474:J477" si="160">E474&amp;$F474&amp;""&amp;G474&amp;""&amp;H474</f>
        <v>NGNEmergency CSVCSV Opex</v>
      </c>
      <c r="T474" s="53" t="e">
        <f>T$102</f>
        <v>#VALUE!</v>
      </c>
      <c r="U474" s="53" t="e">
        <f t="shared" ref="U474:AK474" si="161">U$102</f>
        <v>#VALUE!</v>
      </c>
      <c r="V474" s="53" t="e">
        <f t="shared" si="161"/>
        <v>#VALUE!</v>
      </c>
      <c r="W474" s="53" t="e">
        <f t="shared" si="161"/>
        <v>#VALUE!</v>
      </c>
      <c r="X474" s="53" t="e">
        <f t="shared" si="161"/>
        <v>#VALUE!</v>
      </c>
      <c r="Y474" s="53">
        <f t="shared" si="161"/>
        <v>1379250.7894775441</v>
      </c>
      <c r="Z474" s="53">
        <f t="shared" si="161"/>
        <v>1412503.3045443289</v>
      </c>
      <c r="AA474" s="53">
        <f t="shared" si="161"/>
        <v>1411877.3633273395</v>
      </c>
      <c r="AB474" s="53">
        <f t="shared" si="161"/>
        <v>1430581.0572285918</v>
      </c>
      <c r="AC474" s="53">
        <f t="shared" si="161"/>
        <v>1412962.8455471201</v>
      </c>
      <c r="AD474" s="53">
        <f t="shared" si="161"/>
        <v>1417322.5618821424</v>
      </c>
      <c r="AE474" s="53">
        <f t="shared" si="161"/>
        <v>1417210.8231250935</v>
      </c>
      <c r="AF474" s="53">
        <f t="shared" si="161"/>
        <v>1417115.9278035718</v>
      </c>
      <c r="AG474" s="53">
        <f t="shared" si="161"/>
        <v>1415324.0441673293</v>
      </c>
      <c r="AH474" s="53">
        <f t="shared" si="161"/>
        <v>1413519.2464468514</v>
      </c>
      <c r="AI474" s="53">
        <f t="shared" si="161"/>
        <v>1411717.6764100636</v>
      </c>
      <c r="AJ474" s="53">
        <f t="shared" si="161"/>
        <v>1409893.7721705211</v>
      </c>
      <c r="AK474" s="53">
        <f t="shared" si="161"/>
        <v>1408078.2229073986</v>
      </c>
    </row>
    <row r="475" spans="5:37" ht="14.2" customHeight="1">
      <c r="E475" s="2" t="s">
        <v>34</v>
      </c>
      <c r="F475" s="66" t="s">
        <v>166</v>
      </c>
      <c r="G475" s="2" t="s">
        <v>224</v>
      </c>
      <c r="J475" s="2" t="str">
        <f t="shared" si="160"/>
        <v>NGNTotal external condition reports
(service condition + mains condition)CSV Opex</v>
      </c>
      <c r="T475" s="53" t="str">
        <f>INDEX(Inp_NGNAdjDrivers!T$9:T$37,MATCH($F475,Inp_NGNAdjDrivers!$F$9:$F$37,0))</f>
        <v/>
      </c>
      <c r="U475" s="53" t="str">
        <f>INDEX(Inp_NGNAdjDrivers!U$9:U$37,MATCH($F475,Inp_NGNAdjDrivers!$F$9:$F$37,0))</f>
        <v/>
      </c>
      <c r="V475" s="53" t="str">
        <f>INDEX(Inp_NGNAdjDrivers!V$9:V$37,MATCH($F475,Inp_NGNAdjDrivers!$F$9:$F$37,0))</f>
        <v/>
      </c>
      <c r="W475" s="53" t="str">
        <f>INDEX(Inp_NGNAdjDrivers!W$9:W$37,MATCH($F475,Inp_NGNAdjDrivers!$F$9:$F$37,0))</f>
        <v/>
      </c>
      <c r="X475" s="53" t="str">
        <f>INDEX(Inp_NGNAdjDrivers!X$9:X$37,MATCH($F475,Inp_NGNAdjDrivers!$F$9:$F$37,0))</f>
        <v/>
      </c>
      <c r="Y475" s="53">
        <f>INDEX(Inp_NGNAdjDrivers!Y$9:Y$37,MATCH($F475,Inp_NGNAdjDrivers!$F$9:$F$37,0))</f>
        <v>21709</v>
      </c>
      <c r="Z475" s="53">
        <f>INDEX(Inp_NGNAdjDrivers!Z$9:Z$37,MATCH($F475,Inp_NGNAdjDrivers!$F$9:$F$37,0))</f>
        <v>17312</v>
      </c>
      <c r="AA475" s="53">
        <f>INDEX(Inp_NGNAdjDrivers!AA$9:AA$37,MATCH($F475,Inp_NGNAdjDrivers!$F$9:$F$37,0))</f>
        <v>15722</v>
      </c>
      <c r="AB475" s="53">
        <f>INDEX(Inp_NGNAdjDrivers!AB$9:AB$37,MATCH($F475,Inp_NGNAdjDrivers!$F$9:$F$37,0))</f>
        <v>14525</v>
      </c>
      <c r="AC475" s="53">
        <f>INDEX(Inp_NGNAdjDrivers!AC$9:AC$37,MATCH($F475,Inp_NGNAdjDrivers!$F$9:$F$37,0))</f>
        <v>14406</v>
      </c>
      <c r="AD475" s="53">
        <f>INDEX(Inp_NGNAdjDrivers!AD$9:AD$37,MATCH($F475,Inp_NGNAdjDrivers!$F$9:$F$37,0))</f>
        <v>16238</v>
      </c>
      <c r="AE475" s="53">
        <f>INDEX(Inp_NGNAdjDrivers!AE$9:AE$37,MATCH($F475,Inp_NGNAdjDrivers!$F$9:$F$37,0))</f>
        <v>17200</v>
      </c>
      <c r="AF475" s="53">
        <f>INDEX(Inp_NGNAdjDrivers!AF$9:AF$37,MATCH($F475,Inp_NGNAdjDrivers!$F$9:$F$37,0))</f>
        <v>16512</v>
      </c>
      <c r="AG475" s="53">
        <f>INDEX(Inp_NGNAdjDrivers!AG$9:AG$37,MATCH($F475,Inp_NGNAdjDrivers!$F$9:$F$37,0))</f>
        <v>15851.52</v>
      </c>
      <c r="AH475" s="53">
        <f>INDEX(Inp_NGNAdjDrivers!AH$9:AH$37,MATCH($F475,Inp_NGNAdjDrivers!$F$9:$F$37,0))</f>
        <v>15217.459200000001</v>
      </c>
      <c r="AI475" s="53">
        <f>INDEX(Inp_NGNAdjDrivers!AI$9:AI$37,MATCH($F475,Inp_NGNAdjDrivers!$F$9:$F$37,0))</f>
        <v>14608.760832</v>
      </c>
      <c r="AJ475" s="53">
        <f>INDEX(Inp_NGNAdjDrivers!AJ$9:AJ$37,MATCH($F475,Inp_NGNAdjDrivers!$F$9:$F$37,0))</f>
        <v>14024.410399</v>
      </c>
      <c r="AK475" s="53">
        <f>INDEX(Inp_NGNAdjDrivers!AK$9:AK$37,MATCH($F475,Inp_NGNAdjDrivers!$F$9:$F$37,0))</f>
        <v>13463.433982999999</v>
      </c>
    </row>
    <row r="476" spans="5:37" ht="14.2" customHeight="1">
      <c r="E476" s="2" t="s">
        <v>34</v>
      </c>
      <c r="F476" s="2" t="s">
        <v>230</v>
      </c>
      <c r="G476" s="2" t="s">
        <v>224</v>
      </c>
      <c r="J476" s="2" t="str">
        <f t="shared" si="160"/>
        <v>NGNMaintenance MEAVCSV Opex</v>
      </c>
      <c r="T476" s="53" t="str">
        <f>INDEX(Inp_NGNAdjDrivers!T$9:T$37,MATCH($F476,Inp_NGNAdjDrivers!$F$9:$F$37,0))</f>
        <v/>
      </c>
      <c r="U476" s="53" t="str">
        <f>INDEX(Inp_NGNAdjDrivers!U$9:U$37,MATCH($F476,Inp_NGNAdjDrivers!$F$9:$F$37,0))</f>
        <v/>
      </c>
      <c r="V476" s="53" t="str">
        <f>INDEX(Inp_NGNAdjDrivers!V$9:V$37,MATCH($F476,Inp_NGNAdjDrivers!$F$9:$F$37,0))</f>
        <v/>
      </c>
      <c r="W476" s="53" t="str">
        <f>INDEX(Inp_NGNAdjDrivers!W$9:W$37,MATCH($F476,Inp_NGNAdjDrivers!$F$9:$F$37,0))</f>
        <v/>
      </c>
      <c r="X476" s="53" t="str">
        <f>INDEX(Inp_NGNAdjDrivers!X$9:X$37,MATCH($F476,Inp_NGNAdjDrivers!$F$9:$F$37,0))</f>
        <v/>
      </c>
      <c r="Y476" s="53">
        <f>INDEX(Inp_NGNAdjDrivers!Y$9:Y$37,MATCH($F476,Inp_NGNAdjDrivers!$F$9:$F$37,0))</f>
        <v>4388.8218380541002</v>
      </c>
      <c r="Z476" s="53">
        <f>INDEX(Inp_NGNAdjDrivers!Z$9:Z$37,MATCH($F476,Inp_NGNAdjDrivers!$F$9:$F$37,0))</f>
        <v>4503.5030636719166</v>
      </c>
      <c r="AA476" s="53">
        <f>INDEX(Inp_NGNAdjDrivers!AA$9:AA$37,MATCH($F476,Inp_NGNAdjDrivers!$F$9:$F$37,0))</f>
        <v>4507.4523978607076</v>
      </c>
      <c r="AB476" s="53">
        <f>INDEX(Inp_NGNAdjDrivers!AB$9:AB$37,MATCH($F476,Inp_NGNAdjDrivers!$F$9:$F$37,0))</f>
        <v>4377.274485158553</v>
      </c>
      <c r="AC476" s="53">
        <f>INDEX(Inp_NGNAdjDrivers!AC$9:AC$37,MATCH($F476,Inp_NGNAdjDrivers!$F$9:$F$37,0))</f>
        <v>4344.0010550015131</v>
      </c>
      <c r="AD476" s="53">
        <f>INDEX(Inp_NGNAdjDrivers!AD$9:AD$37,MATCH($F476,Inp_NGNAdjDrivers!$F$9:$F$37,0))</f>
        <v>4316.9168720288935</v>
      </c>
      <c r="AE476" s="53">
        <f>INDEX(Inp_NGNAdjDrivers!AE$9:AE$37,MATCH($F476,Inp_NGNAdjDrivers!$F$9:$F$37,0))</f>
        <v>4321.2470198155524</v>
      </c>
      <c r="AF476" s="53">
        <f>INDEX(Inp_NGNAdjDrivers!AF$9:AF$37,MATCH($F476,Inp_NGNAdjDrivers!$F$9:$F$37,0))</f>
        <v>4325.0100940522125</v>
      </c>
      <c r="AG476" s="53">
        <f>INDEX(Inp_NGNAdjDrivers!AG$9:AG$37,MATCH($F476,Inp_NGNAdjDrivers!$F$9:$F$37,0))</f>
        <v>4328.7731682888725</v>
      </c>
      <c r="AH476" s="53">
        <f>INDEX(Inp_NGNAdjDrivers!AH$9:AH$37,MATCH($F476,Inp_NGNAdjDrivers!$F$9:$F$37,0))</f>
        <v>4332.5362425255353</v>
      </c>
      <c r="AI476" s="53">
        <f>INDEX(Inp_NGNAdjDrivers!AI$9:AI$37,MATCH($F476,Inp_NGNAdjDrivers!$F$9:$F$37,0))</f>
        <v>4336.2993167621935</v>
      </c>
      <c r="AJ476" s="53">
        <f>INDEX(Inp_NGNAdjDrivers!AJ$9:AJ$37,MATCH($F476,Inp_NGNAdjDrivers!$F$9:$F$37,0))</f>
        <v>4340.0623909988544</v>
      </c>
      <c r="AK476" s="53">
        <f>INDEX(Inp_NGNAdjDrivers!AK$9:AK$37,MATCH($F476,Inp_NGNAdjDrivers!$F$9:$F$37,0))</f>
        <v>4343.8254652355163</v>
      </c>
    </row>
    <row r="477" spans="5:37" ht="14.2" customHeight="1">
      <c r="E477" s="2" t="s">
        <v>34</v>
      </c>
      <c r="F477" s="2" t="s">
        <v>168</v>
      </c>
      <c r="G477" s="2" t="s">
        <v>224</v>
      </c>
      <c r="J477" s="2" t="str">
        <f t="shared" si="160"/>
        <v>NGNMEAVCSV Opex</v>
      </c>
      <c r="T477" s="53" t="str">
        <f>INDEX(Inp_NGNAdjDrivers!T$9:T$37,MATCH($F477,Inp_NGNAdjDrivers!$F$9:$F$37,0))</f>
        <v/>
      </c>
      <c r="U477" s="53" t="str">
        <f>INDEX(Inp_NGNAdjDrivers!U$9:U$37,MATCH($F477,Inp_NGNAdjDrivers!$F$9:$F$37,0))</f>
        <v/>
      </c>
      <c r="V477" s="53" t="str">
        <f>INDEX(Inp_NGNAdjDrivers!V$9:V$37,MATCH($F477,Inp_NGNAdjDrivers!$F$9:$F$37,0))</f>
        <v/>
      </c>
      <c r="W477" s="53" t="str">
        <f>INDEX(Inp_NGNAdjDrivers!W$9:W$37,MATCH($F477,Inp_NGNAdjDrivers!$F$9:$F$37,0))</f>
        <v/>
      </c>
      <c r="X477" s="53" t="str">
        <f>INDEX(Inp_NGNAdjDrivers!X$9:X$37,MATCH($F477,Inp_NGNAdjDrivers!$F$9:$F$37,0))</f>
        <v/>
      </c>
      <c r="Y477" s="53">
        <f>INDEX(Inp_NGNAdjDrivers!Y$9:Y$37,MATCH($F477,Inp_NGNAdjDrivers!$F$9:$F$37,0))</f>
        <v>10981.622373606162</v>
      </c>
      <c r="Z477" s="53">
        <f>INDEX(Inp_NGNAdjDrivers!Z$9:Z$37,MATCH($F477,Inp_NGNAdjDrivers!$F$9:$F$37,0))</f>
        <v>11054.147610478276</v>
      </c>
      <c r="AA477" s="53">
        <f>INDEX(Inp_NGNAdjDrivers!AA$9:AA$37,MATCH($F477,Inp_NGNAdjDrivers!$F$9:$F$37,0))</f>
        <v>11035.748316731953</v>
      </c>
      <c r="AB477" s="53">
        <f>INDEX(Inp_NGNAdjDrivers!AB$9:AB$37,MATCH($F477,Inp_NGNAdjDrivers!$F$9:$F$37,0))</f>
        <v>10876.644408679182</v>
      </c>
      <c r="AC477" s="53">
        <f>INDEX(Inp_NGNAdjDrivers!AC$9:AC$37,MATCH($F477,Inp_NGNAdjDrivers!$F$9:$F$37,0))</f>
        <v>10809.942754298738</v>
      </c>
      <c r="AD477" s="53">
        <f>INDEX(Inp_NGNAdjDrivers!AD$9:AD$37,MATCH($F477,Inp_NGNAdjDrivers!$F$9:$F$37,0))</f>
        <v>10750.198225735101</v>
      </c>
      <c r="AE477" s="53">
        <f>INDEX(Inp_NGNAdjDrivers!AE$9:AE$37,MATCH($F477,Inp_NGNAdjDrivers!$F$9:$F$37,0))</f>
        <v>10725.488725241557</v>
      </c>
      <c r="AF477" s="53">
        <f>INDEX(Inp_NGNAdjDrivers!AF$9:AF$37,MATCH($F477,Inp_NGNAdjDrivers!$F$9:$F$37,0))</f>
        <v>10703.497659000197</v>
      </c>
      <c r="AG477" s="53">
        <f>INDEX(Inp_NGNAdjDrivers!AG$9:AG$37,MATCH($F477,Inp_NGNAdjDrivers!$F$9:$F$37,0))</f>
        <v>10682.272523517931</v>
      </c>
      <c r="AH477" s="53">
        <f>INDEX(Inp_NGNAdjDrivers!AH$9:AH$37,MATCH($F477,Inp_NGNAdjDrivers!$F$9:$F$37,0))</f>
        <v>10661.396563418863</v>
      </c>
      <c r="AI477" s="53">
        <f>INDEX(Inp_NGNAdjDrivers!AI$9:AI$37,MATCH($F477,Inp_NGNAdjDrivers!$F$9:$F$37,0))</f>
        <v>10640.865014576293</v>
      </c>
      <c r="AJ477" s="53">
        <f>INDEX(Inp_NGNAdjDrivers!AJ$9:AJ$37,MATCH($F477,Inp_NGNAdjDrivers!$F$9:$F$37,0))</f>
        <v>10620.673864772472</v>
      </c>
      <c r="AK477" s="53">
        <f>INDEX(Inp_NGNAdjDrivers!AK$9:AK$37,MATCH($F477,Inp_NGNAdjDrivers!$F$9:$F$37,0))</f>
        <v>10600.819695938277</v>
      </c>
    </row>
    <row r="478" spans="5:37" ht="14.2" customHeight="1">
      <c r="E478" s="2" t="s">
        <v>34</v>
      </c>
      <c r="F478" s="3" t="s">
        <v>202</v>
      </c>
      <c r="G478" s="3" t="str">
        <f>G477</f>
        <v>CSV Opex</v>
      </c>
      <c r="H478" s="3"/>
      <c r="J478" s="2" t="str">
        <f>E478&amp;$G478&amp;""&amp;H478</f>
        <v>NGNCSV Opex</v>
      </c>
      <c r="T478" s="53" t="e">
        <f t="shared" ref="T478:AK478" si="162">T474^$R$30*T475^$R$31*T476^$R$32*T477^$R$33</f>
        <v>#VALUE!</v>
      </c>
      <c r="U478" s="53" t="e">
        <f t="shared" si="162"/>
        <v>#VALUE!</v>
      </c>
      <c r="V478" s="53" t="e">
        <f t="shared" si="162"/>
        <v>#VALUE!</v>
      </c>
      <c r="W478" s="53" t="e">
        <f t="shared" si="162"/>
        <v>#VALUE!</v>
      </c>
      <c r="X478" s="53" t="e">
        <f t="shared" si="162"/>
        <v>#VALUE!</v>
      </c>
      <c r="Y478" s="53">
        <f t="shared" si="162"/>
        <v>17226.698522188977</v>
      </c>
      <c r="Z478" s="53">
        <f t="shared" si="162"/>
        <v>16896.814012794439</v>
      </c>
      <c r="AA478" s="53">
        <f t="shared" si="162"/>
        <v>16663.544387460013</v>
      </c>
      <c r="AB478" s="53">
        <f t="shared" si="162"/>
        <v>16281.720763736701</v>
      </c>
      <c r="AC478" s="53">
        <f t="shared" si="162"/>
        <v>16161.229445832065</v>
      </c>
      <c r="AD478" s="53">
        <f t="shared" si="162"/>
        <v>16361.595238773047</v>
      </c>
      <c r="AE478" s="53">
        <f t="shared" si="162"/>
        <v>16472.445469358317</v>
      </c>
      <c r="AF478" s="53">
        <f t="shared" si="162"/>
        <v>16365.382916261995</v>
      </c>
      <c r="AG478" s="53">
        <f t="shared" si="162"/>
        <v>16257.439614073537</v>
      </c>
      <c r="AH478" s="53">
        <f t="shared" si="162"/>
        <v>16150.443261274268</v>
      </c>
      <c r="AI478" s="53">
        <f t="shared" si="162"/>
        <v>16044.402585431917</v>
      </c>
      <c r="AJ478" s="53">
        <f t="shared" si="162"/>
        <v>15939.273871796013</v>
      </c>
      <c r="AK478" s="53">
        <f t="shared" si="162"/>
        <v>15835.085468872207</v>
      </c>
    </row>
    <row r="479" spans="5:37" ht="14.2" customHeight="1">
      <c r="T479" s="67"/>
      <c r="U479" s="67"/>
      <c r="V479" s="67"/>
      <c r="W479" s="67"/>
      <c r="X479" s="67"/>
      <c r="Y479" s="67"/>
      <c r="Z479" s="67"/>
      <c r="AA479" s="67"/>
      <c r="AB479" s="67"/>
      <c r="AC479" s="67"/>
      <c r="AD479" s="67"/>
      <c r="AE479" s="67"/>
      <c r="AF479" s="67"/>
      <c r="AG479" s="67"/>
      <c r="AH479" s="67"/>
      <c r="AI479" s="67"/>
      <c r="AJ479" s="67"/>
      <c r="AK479" s="67"/>
    </row>
    <row r="480" spans="5:37" ht="14.2" customHeight="1">
      <c r="E480" s="2" t="s">
        <v>34</v>
      </c>
      <c r="F480" s="2" t="s">
        <v>232</v>
      </c>
      <c r="G480" s="2" t="s">
        <v>239</v>
      </c>
      <c r="J480" s="2" t="str">
        <f t="shared" ref="J480:J484" si="163">E480&amp;$F480&amp;""&amp;G480&amp;""&amp;H480</f>
        <v>NGNEmergency CSVCSV Opex Plus</v>
      </c>
      <c r="T480" s="53" t="e">
        <f>T$102</f>
        <v>#VALUE!</v>
      </c>
      <c r="U480" s="53" t="e">
        <f t="shared" ref="U480:AK480" si="164">U$102</f>
        <v>#VALUE!</v>
      </c>
      <c r="V480" s="53" t="e">
        <f t="shared" si="164"/>
        <v>#VALUE!</v>
      </c>
      <c r="W480" s="53" t="e">
        <f t="shared" si="164"/>
        <v>#VALUE!</v>
      </c>
      <c r="X480" s="53" t="e">
        <f t="shared" si="164"/>
        <v>#VALUE!</v>
      </c>
      <c r="Y480" s="53">
        <f t="shared" si="164"/>
        <v>1379250.7894775441</v>
      </c>
      <c r="Z480" s="53">
        <f t="shared" si="164"/>
        <v>1412503.3045443289</v>
      </c>
      <c r="AA480" s="53">
        <f t="shared" si="164"/>
        <v>1411877.3633273395</v>
      </c>
      <c r="AB480" s="53">
        <f t="shared" si="164"/>
        <v>1430581.0572285918</v>
      </c>
      <c r="AC480" s="53">
        <f t="shared" si="164"/>
        <v>1412962.8455471201</v>
      </c>
      <c r="AD480" s="53">
        <f t="shared" si="164"/>
        <v>1417322.5618821424</v>
      </c>
      <c r="AE480" s="53">
        <f t="shared" si="164"/>
        <v>1417210.8231250935</v>
      </c>
      <c r="AF480" s="53">
        <f t="shared" si="164"/>
        <v>1417115.9278035718</v>
      </c>
      <c r="AG480" s="53">
        <f t="shared" si="164"/>
        <v>1415324.0441673293</v>
      </c>
      <c r="AH480" s="53">
        <f t="shared" si="164"/>
        <v>1413519.2464468514</v>
      </c>
      <c r="AI480" s="53">
        <f t="shared" si="164"/>
        <v>1411717.6764100636</v>
      </c>
      <c r="AJ480" s="53">
        <f t="shared" si="164"/>
        <v>1409893.7721705211</v>
      </c>
      <c r="AK480" s="53">
        <f t="shared" si="164"/>
        <v>1408078.2229073986</v>
      </c>
    </row>
    <row r="481" spans="5:37" ht="14.2" customHeight="1">
      <c r="E481" s="2" t="s">
        <v>34</v>
      </c>
      <c r="F481" s="66" t="s">
        <v>166</v>
      </c>
      <c r="G481" s="2" t="s">
        <v>239</v>
      </c>
      <c r="J481" s="2" t="str">
        <f t="shared" si="163"/>
        <v>NGNTotal external condition reports
(service condition + mains condition)CSV Opex Plus</v>
      </c>
      <c r="T481" s="53" t="str">
        <f>INDEX(Inp_NGNAdjDrivers!T$9:T$37,MATCH($F481,Inp_NGNAdjDrivers!$F$9:$F$37,0))</f>
        <v/>
      </c>
      <c r="U481" s="53" t="str">
        <f>INDEX(Inp_NGNAdjDrivers!U$9:U$37,MATCH($F481,Inp_NGNAdjDrivers!$F$9:$F$37,0))</f>
        <v/>
      </c>
      <c r="V481" s="53" t="str">
        <f>INDEX(Inp_NGNAdjDrivers!V$9:V$37,MATCH($F481,Inp_NGNAdjDrivers!$F$9:$F$37,0))</f>
        <v/>
      </c>
      <c r="W481" s="53" t="str">
        <f>INDEX(Inp_NGNAdjDrivers!W$9:W$37,MATCH($F481,Inp_NGNAdjDrivers!$F$9:$F$37,0))</f>
        <v/>
      </c>
      <c r="X481" s="53" t="str">
        <f>INDEX(Inp_NGNAdjDrivers!X$9:X$37,MATCH($F481,Inp_NGNAdjDrivers!$F$9:$F$37,0))</f>
        <v/>
      </c>
      <c r="Y481" s="53">
        <f>INDEX(Inp_NGNAdjDrivers!Y$9:Y$37,MATCH($F481,Inp_NGNAdjDrivers!$F$9:$F$37,0))</f>
        <v>21709</v>
      </c>
      <c r="Z481" s="53">
        <f>INDEX(Inp_NGNAdjDrivers!Z$9:Z$37,MATCH($F481,Inp_NGNAdjDrivers!$F$9:$F$37,0))</f>
        <v>17312</v>
      </c>
      <c r="AA481" s="53">
        <f>INDEX(Inp_NGNAdjDrivers!AA$9:AA$37,MATCH($F481,Inp_NGNAdjDrivers!$F$9:$F$37,0))</f>
        <v>15722</v>
      </c>
      <c r="AB481" s="53">
        <f>INDEX(Inp_NGNAdjDrivers!AB$9:AB$37,MATCH($F481,Inp_NGNAdjDrivers!$F$9:$F$37,0))</f>
        <v>14525</v>
      </c>
      <c r="AC481" s="53">
        <f>INDEX(Inp_NGNAdjDrivers!AC$9:AC$37,MATCH($F481,Inp_NGNAdjDrivers!$F$9:$F$37,0))</f>
        <v>14406</v>
      </c>
      <c r="AD481" s="53">
        <f>INDEX(Inp_NGNAdjDrivers!AD$9:AD$37,MATCH($F481,Inp_NGNAdjDrivers!$F$9:$F$37,0))</f>
        <v>16238</v>
      </c>
      <c r="AE481" s="53">
        <f>INDEX(Inp_NGNAdjDrivers!AE$9:AE$37,MATCH($F481,Inp_NGNAdjDrivers!$F$9:$F$37,0))</f>
        <v>17200</v>
      </c>
      <c r="AF481" s="53">
        <f>INDEX(Inp_NGNAdjDrivers!AF$9:AF$37,MATCH($F481,Inp_NGNAdjDrivers!$F$9:$F$37,0))</f>
        <v>16512</v>
      </c>
      <c r="AG481" s="53">
        <f>INDEX(Inp_NGNAdjDrivers!AG$9:AG$37,MATCH($F481,Inp_NGNAdjDrivers!$F$9:$F$37,0))</f>
        <v>15851.52</v>
      </c>
      <c r="AH481" s="53">
        <f>INDEX(Inp_NGNAdjDrivers!AH$9:AH$37,MATCH($F481,Inp_NGNAdjDrivers!$F$9:$F$37,0))</f>
        <v>15217.459200000001</v>
      </c>
      <c r="AI481" s="53">
        <f>INDEX(Inp_NGNAdjDrivers!AI$9:AI$37,MATCH($F481,Inp_NGNAdjDrivers!$F$9:$F$37,0))</f>
        <v>14608.760832</v>
      </c>
      <c r="AJ481" s="53">
        <f>INDEX(Inp_NGNAdjDrivers!AJ$9:AJ$37,MATCH($F481,Inp_NGNAdjDrivers!$F$9:$F$37,0))</f>
        <v>14024.410399</v>
      </c>
      <c r="AK481" s="53">
        <f>INDEX(Inp_NGNAdjDrivers!AK$9:AK$37,MATCH($F481,Inp_NGNAdjDrivers!$F$9:$F$37,0))</f>
        <v>13463.433982999999</v>
      </c>
    </row>
    <row r="482" spans="5:37" ht="14.2" customHeight="1">
      <c r="E482" s="2" t="s">
        <v>34</v>
      </c>
      <c r="F482" s="2" t="s">
        <v>230</v>
      </c>
      <c r="G482" s="2" t="s">
        <v>239</v>
      </c>
      <c r="J482" s="2" t="str">
        <f t="shared" si="163"/>
        <v>NGNMaintenance MEAVCSV Opex Plus</v>
      </c>
      <c r="T482" s="53" t="str">
        <f>INDEX(Inp_NGNAdjDrivers!T$9:T$37,MATCH($F482,Inp_NGNAdjDrivers!$F$9:$F$37,0))</f>
        <v/>
      </c>
      <c r="U482" s="53" t="str">
        <f>INDEX(Inp_NGNAdjDrivers!U$9:U$37,MATCH($F482,Inp_NGNAdjDrivers!$F$9:$F$37,0))</f>
        <v/>
      </c>
      <c r="V482" s="53" t="str">
        <f>INDEX(Inp_NGNAdjDrivers!V$9:V$37,MATCH($F482,Inp_NGNAdjDrivers!$F$9:$F$37,0))</f>
        <v/>
      </c>
      <c r="W482" s="53" t="str">
        <f>INDEX(Inp_NGNAdjDrivers!W$9:W$37,MATCH($F482,Inp_NGNAdjDrivers!$F$9:$F$37,0))</f>
        <v/>
      </c>
      <c r="X482" s="53" t="str">
        <f>INDEX(Inp_NGNAdjDrivers!X$9:X$37,MATCH($F482,Inp_NGNAdjDrivers!$F$9:$F$37,0))</f>
        <v/>
      </c>
      <c r="Y482" s="53">
        <f>INDEX(Inp_NGNAdjDrivers!Y$9:Y$37,MATCH($F482,Inp_NGNAdjDrivers!$F$9:$F$37,0))</f>
        <v>4388.8218380541002</v>
      </c>
      <c r="Z482" s="53">
        <f>INDEX(Inp_NGNAdjDrivers!Z$9:Z$37,MATCH($F482,Inp_NGNAdjDrivers!$F$9:$F$37,0))</f>
        <v>4503.5030636719166</v>
      </c>
      <c r="AA482" s="53">
        <f>INDEX(Inp_NGNAdjDrivers!AA$9:AA$37,MATCH($F482,Inp_NGNAdjDrivers!$F$9:$F$37,0))</f>
        <v>4507.4523978607076</v>
      </c>
      <c r="AB482" s="53">
        <f>INDEX(Inp_NGNAdjDrivers!AB$9:AB$37,MATCH($F482,Inp_NGNAdjDrivers!$F$9:$F$37,0))</f>
        <v>4377.274485158553</v>
      </c>
      <c r="AC482" s="53">
        <f>INDEX(Inp_NGNAdjDrivers!AC$9:AC$37,MATCH($F482,Inp_NGNAdjDrivers!$F$9:$F$37,0))</f>
        <v>4344.0010550015131</v>
      </c>
      <c r="AD482" s="53">
        <f>INDEX(Inp_NGNAdjDrivers!AD$9:AD$37,MATCH($F482,Inp_NGNAdjDrivers!$F$9:$F$37,0))</f>
        <v>4316.9168720288935</v>
      </c>
      <c r="AE482" s="53">
        <f>INDEX(Inp_NGNAdjDrivers!AE$9:AE$37,MATCH($F482,Inp_NGNAdjDrivers!$F$9:$F$37,0))</f>
        <v>4321.2470198155524</v>
      </c>
      <c r="AF482" s="53">
        <f>INDEX(Inp_NGNAdjDrivers!AF$9:AF$37,MATCH($F482,Inp_NGNAdjDrivers!$F$9:$F$37,0))</f>
        <v>4325.0100940522125</v>
      </c>
      <c r="AG482" s="53">
        <f>INDEX(Inp_NGNAdjDrivers!AG$9:AG$37,MATCH($F482,Inp_NGNAdjDrivers!$F$9:$F$37,0))</f>
        <v>4328.7731682888725</v>
      </c>
      <c r="AH482" s="53">
        <f>INDEX(Inp_NGNAdjDrivers!AH$9:AH$37,MATCH($F482,Inp_NGNAdjDrivers!$F$9:$F$37,0))</f>
        <v>4332.5362425255353</v>
      </c>
      <c r="AI482" s="53">
        <f>INDEX(Inp_NGNAdjDrivers!AI$9:AI$37,MATCH($F482,Inp_NGNAdjDrivers!$F$9:$F$37,0))</f>
        <v>4336.2993167621935</v>
      </c>
      <c r="AJ482" s="53">
        <f>INDEX(Inp_NGNAdjDrivers!AJ$9:AJ$37,MATCH($F482,Inp_NGNAdjDrivers!$F$9:$F$37,0))</f>
        <v>4340.0623909988544</v>
      </c>
      <c r="AK482" s="53">
        <f>INDEX(Inp_NGNAdjDrivers!AK$9:AK$37,MATCH($F482,Inp_NGNAdjDrivers!$F$9:$F$37,0))</f>
        <v>4343.8254652355163</v>
      </c>
    </row>
    <row r="483" spans="5:37" ht="14.2" customHeight="1">
      <c r="E483" s="2" t="s">
        <v>34</v>
      </c>
      <c r="F483" s="2" t="s">
        <v>157</v>
      </c>
      <c r="G483" s="2" t="s">
        <v>239</v>
      </c>
      <c r="J483" s="2" t="str">
        <f t="shared" si="163"/>
        <v>NGNCapex synthetic costs - ConnectionsCSV Opex Plus</v>
      </c>
      <c r="T483" s="53" t="str">
        <f>INDEX(Inp_NGNAdjDrivers!T$9:T$37,MATCH($F483,Inp_NGNAdjDrivers!$F$9:$F$37,0))</f>
        <v/>
      </c>
      <c r="U483" s="53" t="str">
        <f>INDEX(Inp_NGNAdjDrivers!U$9:U$37,MATCH($F483,Inp_NGNAdjDrivers!$F$9:$F$37,0))</f>
        <v/>
      </c>
      <c r="V483" s="53" t="str">
        <f>INDEX(Inp_NGNAdjDrivers!V$9:V$37,MATCH($F483,Inp_NGNAdjDrivers!$F$9:$F$37,0))</f>
        <v/>
      </c>
      <c r="W483" s="53" t="str">
        <f>INDEX(Inp_NGNAdjDrivers!W$9:W$37,MATCH($F483,Inp_NGNAdjDrivers!$F$9:$F$37,0))</f>
        <v/>
      </c>
      <c r="X483" s="53" t="str">
        <f>INDEX(Inp_NGNAdjDrivers!X$9:X$37,MATCH($F483,Inp_NGNAdjDrivers!$F$9:$F$37,0))</f>
        <v/>
      </c>
      <c r="Y483" s="53">
        <f>INDEX(Inp_NGNAdjDrivers!Y$9:Y$37,MATCH($F483,Inp_NGNAdjDrivers!$F$9:$F$37,0))</f>
        <v>7.7428420870401471</v>
      </c>
      <c r="Z483" s="53">
        <f>INDEX(Inp_NGNAdjDrivers!Z$9:Z$37,MATCH($F483,Inp_NGNAdjDrivers!$F$9:$F$37,0))</f>
        <v>9.6363762033866855</v>
      </c>
      <c r="AA483" s="53">
        <f>INDEX(Inp_NGNAdjDrivers!AA$9:AA$37,MATCH($F483,Inp_NGNAdjDrivers!$F$9:$F$37,0))</f>
        <v>11.217449683083698</v>
      </c>
      <c r="AB483" s="53">
        <f>INDEX(Inp_NGNAdjDrivers!AB$9:AB$37,MATCH($F483,Inp_NGNAdjDrivers!$F$9:$F$37,0))</f>
        <v>11.210136526297909</v>
      </c>
      <c r="AC483" s="53">
        <f>INDEX(Inp_NGNAdjDrivers!AC$9:AC$37,MATCH($F483,Inp_NGNAdjDrivers!$F$9:$F$37,0))</f>
        <v>10.73205742312604</v>
      </c>
      <c r="AD483" s="53">
        <f>INDEX(Inp_NGNAdjDrivers!AD$9:AD$37,MATCH($F483,Inp_NGNAdjDrivers!$F$9:$F$37,0))</f>
        <v>13.450540902662024</v>
      </c>
      <c r="AE483" s="53">
        <f>INDEX(Inp_NGNAdjDrivers!AE$9:AE$37,MATCH($F483,Inp_NGNAdjDrivers!$F$9:$F$37,0))</f>
        <v>10.880849196712592</v>
      </c>
      <c r="AF483" s="53">
        <f>INDEX(Inp_NGNAdjDrivers!AF$9:AF$37,MATCH($F483,Inp_NGNAdjDrivers!$F$9:$F$37,0))</f>
        <v>10.312446408488071</v>
      </c>
      <c r="AG483" s="53">
        <f>INDEX(Inp_NGNAdjDrivers!AG$9:AG$37,MATCH($F483,Inp_NGNAdjDrivers!$F$9:$F$37,0))</f>
        <v>10.545458851077102</v>
      </c>
      <c r="AH483" s="53">
        <f>INDEX(Inp_NGNAdjDrivers!AH$9:AH$37,MATCH($F483,Inp_NGNAdjDrivers!$F$9:$F$37,0))</f>
        <v>11.188642564129328</v>
      </c>
      <c r="AI483" s="53">
        <f>INDEX(Inp_NGNAdjDrivers!AI$9:AI$37,MATCH($F483,Inp_NGNAdjDrivers!$F$9:$F$37,0))</f>
        <v>11.824832286051574</v>
      </c>
      <c r="AJ483" s="53">
        <f>INDEX(Inp_NGNAdjDrivers!AJ$9:AJ$37,MATCH($F483,Inp_NGNAdjDrivers!$F$9:$F$37,0))</f>
        <v>12.455421463259261</v>
      </c>
      <c r="AK483" s="53">
        <f>INDEX(Inp_NGNAdjDrivers!AK$9:AK$37,MATCH($F483,Inp_NGNAdjDrivers!$F$9:$F$37,0))</f>
        <v>5.9564582057724911</v>
      </c>
    </row>
    <row r="484" spans="5:37" ht="14.2" customHeight="1">
      <c r="E484" s="2" t="s">
        <v>34</v>
      </c>
      <c r="F484" s="2" t="s">
        <v>168</v>
      </c>
      <c r="G484" s="2" t="s">
        <v>239</v>
      </c>
      <c r="J484" s="2" t="str">
        <f t="shared" si="163"/>
        <v>NGNMEAVCSV Opex Plus</v>
      </c>
      <c r="T484" s="53" t="str">
        <f>INDEX(Inp_NGNAdjDrivers!T$9:T$37,MATCH($F484,Inp_NGNAdjDrivers!$F$9:$F$37,0))</f>
        <v/>
      </c>
      <c r="U484" s="53" t="str">
        <f>INDEX(Inp_NGNAdjDrivers!U$9:U$37,MATCH($F484,Inp_NGNAdjDrivers!$F$9:$F$37,0))</f>
        <v/>
      </c>
      <c r="V484" s="53" t="str">
        <f>INDEX(Inp_NGNAdjDrivers!V$9:V$37,MATCH($F484,Inp_NGNAdjDrivers!$F$9:$F$37,0))</f>
        <v/>
      </c>
      <c r="W484" s="53" t="str">
        <f>INDEX(Inp_NGNAdjDrivers!W$9:W$37,MATCH($F484,Inp_NGNAdjDrivers!$F$9:$F$37,0))</f>
        <v/>
      </c>
      <c r="X484" s="53" t="str">
        <f>INDEX(Inp_NGNAdjDrivers!X$9:X$37,MATCH($F484,Inp_NGNAdjDrivers!$F$9:$F$37,0))</f>
        <v/>
      </c>
      <c r="Y484" s="53">
        <f>INDEX(Inp_NGNAdjDrivers!Y$9:Y$37,MATCH($F484,Inp_NGNAdjDrivers!$F$9:$F$37,0))</f>
        <v>10981.622373606162</v>
      </c>
      <c r="Z484" s="53">
        <f>INDEX(Inp_NGNAdjDrivers!Z$9:Z$37,MATCH($F484,Inp_NGNAdjDrivers!$F$9:$F$37,0))</f>
        <v>11054.147610478276</v>
      </c>
      <c r="AA484" s="53">
        <f>INDEX(Inp_NGNAdjDrivers!AA$9:AA$37,MATCH($F484,Inp_NGNAdjDrivers!$F$9:$F$37,0))</f>
        <v>11035.748316731953</v>
      </c>
      <c r="AB484" s="53">
        <f>INDEX(Inp_NGNAdjDrivers!AB$9:AB$37,MATCH($F484,Inp_NGNAdjDrivers!$F$9:$F$37,0))</f>
        <v>10876.644408679182</v>
      </c>
      <c r="AC484" s="53">
        <f>INDEX(Inp_NGNAdjDrivers!AC$9:AC$37,MATCH($F484,Inp_NGNAdjDrivers!$F$9:$F$37,0))</f>
        <v>10809.942754298738</v>
      </c>
      <c r="AD484" s="53">
        <f>INDEX(Inp_NGNAdjDrivers!AD$9:AD$37,MATCH($F484,Inp_NGNAdjDrivers!$F$9:$F$37,0))</f>
        <v>10750.198225735101</v>
      </c>
      <c r="AE484" s="53">
        <f>INDEX(Inp_NGNAdjDrivers!AE$9:AE$37,MATCH($F484,Inp_NGNAdjDrivers!$F$9:$F$37,0))</f>
        <v>10725.488725241557</v>
      </c>
      <c r="AF484" s="53">
        <f>INDEX(Inp_NGNAdjDrivers!AF$9:AF$37,MATCH($F484,Inp_NGNAdjDrivers!$F$9:$F$37,0))</f>
        <v>10703.497659000197</v>
      </c>
      <c r="AG484" s="53">
        <f>INDEX(Inp_NGNAdjDrivers!AG$9:AG$37,MATCH($F484,Inp_NGNAdjDrivers!$F$9:$F$37,0))</f>
        <v>10682.272523517931</v>
      </c>
      <c r="AH484" s="53">
        <f>INDEX(Inp_NGNAdjDrivers!AH$9:AH$37,MATCH($F484,Inp_NGNAdjDrivers!$F$9:$F$37,0))</f>
        <v>10661.396563418863</v>
      </c>
      <c r="AI484" s="53">
        <f>INDEX(Inp_NGNAdjDrivers!AI$9:AI$37,MATCH($F484,Inp_NGNAdjDrivers!$F$9:$F$37,0))</f>
        <v>10640.865014576293</v>
      </c>
      <c r="AJ484" s="53">
        <f>INDEX(Inp_NGNAdjDrivers!AJ$9:AJ$37,MATCH($F484,Inp_NGNAdjDrivers!$F$9:$F$37,0))</f>
        <v>10620.673864772472</v>
      </c>
      <c r="AK484" s="53">
        <f>INDEX(Inp_NGNAdjDrivers!AK$9:AK$37,MATCH($F484,Inp_NGNAdjDrivers!$F$9:$F$37,0))</f>
        <v>10600.819695938277</v>
      </c>
    </row>
    <row r="485" spans="5:37" ht="14.2" customHeight="1">
      <c r="E485" s="2" t="s">
        <v>34</v>
      </c>
      <c r="F485" s="3" t="s">
        <v>202</v>
      </c>
      <c r="G485" s="3" t="str">
        <f>G484</f>
        <v>CSV Opex Plus</v>
      </c>
      <c r="H485" s="3"/>
      <c r="J485" s="2" t="str">
        <f>E485&amp;$G485&amp;""&amp;H485</f>
        <v>NGNCSV Opex Plus</v>
      </c>
      <c r="T485" s="53" t="e">
        <f t="shared" ref="T485:AK485" si="165">T480^$R$37*T481^$R$37*T482^$R$38*T483^$R$39*T484^$R$40</f>
        <v>#VALUE!</v>
      </c>
      <c r="U485" s="53" t="e">
        <f t="shared" si="165"/>
        <v>#VALUE!</v>
      </c>
      <c r="V485" s="53" t="e">
        <f t="shared" si="165"/>
        <v>#VALUE!</v>
      </c>
      <c r="W485" s="53" t="e">
        <f t="shared" si="165"/>
        <v>#VALUE!</v>
      </c>
      <c r="X485" s="53" t="e">
        <f t="shared" si="165"/>
        <v>#VALUE!</v>
      </c>
      <c r="Y485" s="53">
        <f t="shared" si="165"/>
        <v>11911.936734010147</v>
      </c>
      <c r="Z485" s="53">
        <f t="shared" si="165"/>
        <v>11956.650770140057</v>
      </c>
      <c r="AA485" s="53">
        <f t="shared" si="165"/>
        <v>11966.49830331378</v>
      </c>
      <c r="AB485" s="53">
        <f t="shared" si="165"/>
        <v>11735.161240727568</v>
      </c>
      <c r="AC485" s="53">
        <f t="shared" si="165"/>
        <v>11617.031660803901</v>
      </c>
      <c r="AD485" s="53">
        <f t="shared" si="165"/>
        <v>11909.829398037853</v>
      </c>
      <c r="AE485" s="53">
        <f t="shared" si="165"/>
        <v>11774.867831305444</v>
      </c>
      <c r="AF485" s="53">
        <f t="shared" si="165"/>
        <v>11666.786402398955</v>
      </c>
      <c r="AG485" s="53">
        <f t="shared" si="165"/>
        <v>11624.695556280192</v>
      </c>
      <c r="AH485" s="53">
        <f t="shared" si="165"/>
        <v>11614.93173265786</v>
      </c>
      <c r="AI485" s="53">
        <f t="shared" si="165"/>
        <v>11601.990766851754</v>
      </c>
      <c r="AJ485" s="53">
        <f t="shared" si="165"/>
        <v>11586.340276932622</v>
      </c>
      <c r="AK485" s="53">
        <f t="shared" si="165"/>
        <v>10907.161663703955</v>
      </c>
    </row>
    <row r="486" spans="5:37" ht="14.2" customHeight="1">
      <c r="T486" s="67"/>
      <c r="U486" s="67"/>
      <c r="V486" s="67"/>
      <c r="W486" s="67"/>
      <c r="X486" s="67"/>
      <c r="Y486" s="67"/>
      <c r="Z486" s="67"/>
      <c r="AA486" s="67"/>
      <c r="AB486" s="67"/>
      <c r="AC486" s="67"/>
      <c r="AD486" s="67"/>
      <c r="AE486" s="67"/>
      <c r="AF486" s="67"/>
      <c r="AG486" s="67"/>
      <c r="AH486" s="67"/>
      <c r="AI486" s="67"/>
      <c r="AJ486" s="67"/>
      <c r="AK486" s="67"/>
    </row>
    <row r="487" spans="5:37" ht="14.2" customHeight="1">
      <c r="E487" s="2" t="s">
        <v>34</v>
      </c>
      <c r="F487" s="2" t="s">
        <v>141</v>
      </c>
      <c r="G487" s="2" t="s">
        <v>241</v>
      </c>
      <c r="J487" s="2" t="str">
        <f t="shared" ref="J487:J488" si="166">E487&amp;$F487&amp;""&amp;G487&amp;""&amp;H487</f>
        <v xml:space="preserve">NGNCustomersCSV Business Support Costs </v>
      </c>
      <c r="T487" s="53" t="str">
        <f>INDEX(Inp_NGNAdjDrivers!T$9:T$37,MATCH($F487,Inp_NGNAdjDrivers!$F$9:$F$37,0))</f>
        <v/>
      </c>
      <c r="U487" s="53" t="str">
        <f>INDEX(Inp_NGNAdjDrivers!U$9:U$37,MATCH($F487,Inp_NGNAdjDrivers!$F$9:$F$37,0))</f>
        <v/>
      </c>
      <c r="V487" s="53" t="str">
        <f>INDEX(Inp_NGNAdjDrivers!V$9:V$37,MATCH($F487,Inp_NGNAdjDrivers!$F$9:$F$37,0))</f>
        <v/>
      </c>
      <c r="W487" s="53" t="str">
        <f>INDEX(Inp_NGNAdjDrivers!W$9:W$37,MATCH($F487,Inp_NGNAdjDrivers!$F$9:$F$37,0))</f>
        <v/>
      </c>
      <c r="X487" s="53" t="str">
        <f>INDEX(Inp_NGNAdjDrivers!X$9:X$37,MATCH($F487,Inp_NGNAdjDrivers!$F$9:$F$37,0))</f>
        <v/>
      </c>
      <c r="Y487" s="53">
        <f>INDEX(Inp_NGNAdjDrivers!Y$9:Y$37,MATCH($F487,Inp_NGNAdjDrivers!$F$9:$F$37,0))</f>
        <v>2510604</v>
      </c>
      <c r="Z487" s="53">
        <f>INDEX(Inp_NGNAdjDrivers!Z$9:Z$37,MATCH($F487,Inp_NGNAdjDrivers!$F$9:$F$37,0))</f>
        <v>2514819</v>
      </c>
      <c r="AA487" s="53">
        <f>INDEX(Inp_NGNAdjDrivers!AA$9:AA$37,MATCH($F487,Inp_NGNAdjDrivers!$F$9:$F$37,0))</f>
        <v>2520862</v>
      </c>
      <c r="AB487" s="53">
        <f>INDEX(Inp_NGNAdjDrivers!AB$9:AB$37,MATCH($F487,Inp_NGNAdjDrivers!$F$9:$F$37,0))</f>
        <v>2533317</v>
      </c>
      <c r="AC487" s="53">
        <f>INDEX(Inp_NGNAdjDrivers!AC$9:AC$37,MATCH($F487,Inp_NGNAdjDrivers!$F$9:$F$37,0))</f>
        <v>2539941</v>
      </c>
      <c r="AD487" s="53">
        <f>INDEX(Inp_NGNAdjDrivers!AD$9:AD$37,MATCH($F487,Inp_NGNAdjDrivers!$F$9:$F$37,0))</f>
        <v>2539941</v>
      </c>
      <c r="AE487" s="53">
        <f>INDEX(Inp_NGNAdjDrivers!AE$9:AE$37,MATCH($F487,Inp_NGNAdjDrivers!$F$9:$F$37,0))</f>
        <v>2544711</v>
      </c>
      <c r="AF487" s="53">
        <f>INDEX(Inp_NGNAdjDrivers!AF$9:AF$37,MATCH($F487,Inp_NGNAdjDrivers!$F$9:$F$37,0))</f>
        <v>2549481</v>
      </c>
      <c r="AG487" s="53">
        <f>INDEX(Inp_NGNAdjDrivers!AG$9:AG$37,MATCH($F487,Inp_NGNAdjDrivers!$F$9:$F$37,0))</f>
        <v>2554251</v>
      </c>
      <c r="AH487" s="53">
        <f>INDEX(Inp_NGNAdjDrivers!AH$9:AH$37,MATCH($F487,Inp_NGNAdjDrivers!$F$9:$F$37,0))</f>
        <v>2559021</v>
      </c>
      <c r="AI487" s="53">
        <f>INDEX(Inp_NGNAdjDrivers!AI$9:AI$37,MATCH($F487,Inp_NGNAdjDrivers!$F$9:$F$37,0))</f>
        <v>2563791</v>
      </c>
      <c r="AJ487" s="53">
        <f>INDEX(Inp_NGNAdjDrivers!AJ$9:AJ$37,MATCH($F487,Inp_NGNAdjDrivers!$F$9:$F$37,0))</f>
        <v>2568561</v>
      </c>
      <c r="AK487" s="53">
        <f>INDEX(Inp_NGNAdjDrivers!AK$9:AK$37,MATCH($F487,Inp_NGNAdjDrivers!$F$9:$F$37,0))</f>
        <v>2573331</v>
      </c>
    </row>
    <row r="488" spans="5:37" ht="14.2" customHeight="1">
      <c r="E488" s="2" t="s">
        <v>34</v>
      </c>
      <c r="F488" s="2" t="s">
        <v>143</v>
      </c>
      <c r="G488" s="2" t="s">
        <v>241</v>
      </c>
      <c r="J488" s="2" t="str">
        <f t="shared" si="166"/>
        <v xml:space="preserve">NGNNetwork LengthCSV Business Support Costs </v>
      </c>
      <c r="T488" s="53" t="str">
        <f>INDEX(Inp_NGNAdjDrivers!T$9:T$37,MATCH($F488,Inp_NGNAdjDrivers!$F$9:$F$37,0))</f>
        <v/>
      </c>
      <c r="U488" s="53" t="str">
        <f>INDEX(Inp_NGNAdjDrivers!U$9:U$37,MATCH($F488,Inp_NGNAdjDrivers!$F$9:$F$37,0))</f>
        <v/>
      </c>
      <c r="V488" s="53" t="str">
        <f>INDEX(Inp_NGNAdjDrivers!V$9:V$37,MATCH($F488,Inp_NGNAdjDrivers!$F$9:$F$37,0))</f>
        <v/>
      </c>
      <c r="W488" s="53" t="str">
        <f>INDEX(Inp_NGNAdjDrivers!W$9:W$37,MATCH($F488,Inp_NGNAdjDrivers!$F$9:$F$37,0))</f>
        <v/>
      </c>
      <c r="X488" s="53" t="str">
        <f>INDEX(Inp_NGNAdjDrivers!X$9:X$37,MATCH($F488,Inp_NGNAdjDrivers!$F$9:$F$37,0))</f>
        <v/>
      </c>
      <c r="Y488" s="53">
        <f>INDEX(Inp_NGNAdjDrivers!Y$9:Y$37,MATCH($F488,Inp_NGNAdjDrivers!$F$9:$F$37,0))</f>
        <v>35760.813000000002</v>
      </c>
      <c r="Z488" s="53">
        <f>INDEX(Inp_NGNAdjDrivers!Z$9:Z$37,MATCH($F488,Inp_NGNAdjDrivers!$F$9:$F$37,0))</f>
        <v>35735.464999999997</v>
      </c>
      <c r="AA488" s="53">
        <f>INDEX(Inp_NGNAdjDrivers!AA$9:AA$37,MATCH($F488,Inp_NGNAdjDrivers!$F$9:$F$37,0))</f>
        <v>35763.207000000002</v>
      </c>
      <c r="AB488" s="53">
        <f>INDEX(Inp_NGNAdjDrivers!AB$9:AB$37,MATCH($F488,Inp_NGNAdjDrivers!$F$9:$F$37,0))</f>
        <v>35792.233999999997</v>
      </c>
      <c r="AC488" s="53">
        <f>INDEX(Inp_NGNAdjDrivers!AC$9:AC$37,MATCH($F488,Inp_NGNAdjDrivers!$F$9:$F$37,0))</f>
        <v>35809.004000000001</v>
      </c>
      <c r="AD488" s="53">
        <f>INDEX(Inp_NGNAdjDrivers!AD$9:AD$37,MATCH($F488,Inp_NGNAdjDrivers!$F$9:$F$37,0))</f>
        <v>35850.910000000003</v>
      </c>
      <c r="AE488" s="53">
        <f>INDEX(Inp_NGNAdjDrivers!AE$9:AE$37,MATCH($F488,Inp_NGNAdjDrivers!$F$9:$F$37,0))</f>
        <v>35870.296999999999</v>
      </c>
      <c r="AF488" s="53">
        <f>INDEX(Inp_NGNAdjDrivers!AF$9:AF$37,MATCH($F488,Inp_NGNAdjDrivers!$F$9:$F$37,0))</f>
        <v>35892.292999999998</v>
      </c>
      <c r="AG488" s="53">
        <f>INDEX(Inp_NGNAdjDrivers!AG$9:AG$37,MATCH($F488,Inp_NGNAdjDrivers!$F$9:$F$37,0))</f>
        <v>35930.237999999998</v>
      </c>
      <c r="AH488" s="53">
        <f>INDEX(Inp_NGNAdjDrivers!AH$9:AH$37,MATCH($F488,Inp_NGNAdjDrivers!$F$9:$F$37,0))</f>
        <v>35970.222999999998</v>
      </c>
      <c r="AI488" s="53">
        <f>INDEX(Inp_NGNAdjDrivers!AI$9:AI$37,MATCH($F488,Inp_NGNAdjDrivers!$F$9:$F$37,0))</f>
        <v>36012.207000000002</v>
      </c>
      <c r="AJ488" s="53">
        <f>INDEX(Inp_NGNAdjDrivers!AJ$9:AJ$37,MATCH($F488,Inp_NGNAdjDrivers!$F$9:$F$37,0))</f>
        <v>36056.163999999997</v>
      </c>
      <c r="AK488" s="53">
        <f>INDEX(Inp_NGNAdjDrivers!AK$9:AK$37,MATCH($F488,Inp_NGNAdjDrivers!$F$9:$F$37,0))</f>
        <v>36102.063000000002</v>
      </c>
    </row>
    <row r="489" spans="5:37" ht="14.2" customHeight="1">
      <c r="E489" s="2" t="s">
        <v>34</v>
      </c>
      <c r="F489" s="3" t="s">
        <v>202</v>
      </c>
      <c r="G489" s="3" t="str">
        <f>G488</f>
        <v xml:space="preserve">CSV Business Support Costs </v>
      </c>
      <c r="H489" s="3"/>
      <c r="J489" s="2" t="str">
        <f>E489&amp;$G489&amp;""&amp;H489</f>
        <v xml:space="preserve">NGNCSV Business Support Costs </v>
      </c>
      <c r="T489" s="53" t="e">
        <f t="shared" ref="T489:AK489" si="167">T487^$R$43*T488^$R$44</f>
        <v>#VALUE!</v>
      </c>
      <c r="U489" s="53" t="e">
        <f t="shared" si="167"/>
        <v>#VALUE!</v>
      </c>
      <c r="V489" s="53" t="e">
        <f t="shared" si="167"/>
        <v>#VALUE!</v>
      </c>
      <c r="W489" s="53" t="e">
        <f t="shared" si="167"/>
        <v>#VALUE!</v>
      </c>
      <c r="X489" s="53" t="e">
        <f t="shared" si="167"/>
        <v>#VALUE!</v>
      </c>
      <c r="Y489" s="53">
        <f t="shared" si="167"/>
        <v>299635.17844380689</v>
      </c>
      <c r="Z489" s="53">
        <f t="shared" si="167"/>
        <v>299780.29681057256</v>
      </c>
      <c r="AA489" s="53">
        <f t="shared" si="167"/>
        <v>300256.7393489012</v>
      </c>
      <c r="AB489" s="53">
        <f t="shared" si="167"/>
        <v>301119.70187979727</v>
      </c>
      <c r="AC489" s="53">
        <f t="shared" si="167"/>
        <v>301583.74861514667</v>
      </c>
      <c r="AD489" s="53">
        <f t="shared" si="167"/>
        <v>301760.16336870909</v>
      </c>
      <c r="AE489" s="53">
        <f t="shared" si="167"/>
        <v>302125.03926216869</v>
      </c>
      <c r="AF489" s="53">
        <f t="shared" si="167"/>
        <v>302500.77528815193</v>
      </c>
      <c r="AG489" s="53">
        <f t="shared" si="167"/>
        <v>302943.63558546331</v>
      </c>
      <c r="AH489" s="53">
        <f t="shared" si="167"/>
        <v>303395.04945150798</v>
      </c>
      <c r="AI489" s="53">
        <f t="shared" si="167"/>
        <v>303854.85383112938</v>
      </c>
      <c r="AJ489" s="53">
        <f t="shared" si="167"/>
        <v>304322.94796811492</v>
      </c>
      <c r="AK489" s="53">
        <f t="shared" si="167"/>
        <v>304799.20912274852</v>
      </c>
    </row>
    <row r="490" spans="5:37" ht="14.2" customHeight="1">
      <c r="T490" s="67"/>
      <c r="U490" s="67"/>
      <c r="V490" s="67"/>
      <c r="W490" s="67"/>
      <c r="X490" s="67"/>
      <c r="Y490" s="67"/>
      <c r="Z490" s="67"/>
      <c r="AA490" s="67"/>
      <c r="AB490" s="67"/>
      <c r="AC490" s="67"/>
      <c r="AD490" s="67"/>
      <c r="AE490" s="67"/>
      <c r="AF490" s="67"/>
      <c r="AG490" s="67"/>
      <c r="AH490" s="67"/>
      <c r="AI490" s="67"/>
      <c r="AJ490" s="67"/>
      <c r="AK490" s="67"/>
    </row>
    <row r="491" spans="5:37" ht="14.2" customHeight="1">
      <c r="E491" s="2" t="s">
        <v>34</v>
      </c>
      <c r="F491" s="2" t="s">
        <v>141</v>
      </c>
      <c r="G491" s="2" t="s">
        <v>242</v>
      </c>
      <c r="J491" s="2" t="str">
        <f t="shared" ref="J491:J493" si="168">E491&amp;$F491&amp;""&amp;G491&amp;""&amp;H491</f>
        <v>NGNCustomersCSV Customers, network, throughput</v>
      </c>
      <c r="T491" s="53" t="str">
        <f>INDEX(Inp_NGNAdjDrivers!T$9:T$37,MATCH($F491,Inp_NGNAdjDrivers!$F$9:$F$37,0))</f>
        <v/>
      </c>
      <c r="U491" s="53" t="str">
        <f>INDEX(Inp_NGNAdjDrivers!U$9:U$37,MATCH($F491,Inp_NGNAdjDrivers!$F$9:$F$37,0))</f>
        <v/>
      </c>
      <c r="V491" s="53" t="str">
        <f>INDEX(Inp_NGNAdjDrivers!V$9:V$37,MATCH($F491,Inp_NGNAdjDrivers!$F$9:$F$37,0))</f>
        <v/>
      </c>
      <c r="W491" s="53" t="str">
        <f>INDEX(Inp_NGNAdjDrivers!W$9:W$37,MATCH($F491,Inp_NGNAdjDrivers!$F$9:$F$37,0))</f>
        <v/>
      </c>
      <c r="X491" s="53" t="str">
        <f>INDEX(Inp_NGNAdjDrivers!X$9:X$37,MATCH($F491,Inp_NGNAdjDrivers!$F$9:$F$37,0))</f>
        <v/>
      </c>
      <c r="Y491" s="53">
        <f>INDEX(Inp_NGNAdjDrivers!Y$9:Y$37,MATCH($F491,Inp_NGNAdjDrivers!$F$9:$F$37,0))</f>
        <v>2510604</v>
      </c>
      <c r="Z491" s="53">
        <f>INDEX(Inp_NGNAdjDrivers!Z$9:Z$37,MATCH($F491,Inp_NGNAdjDrivers!$F$9:$F$37,0))</f>
        <v>2514819</v>
      </c>
      <c r="AA491" s="53">
        <f>INDEX(Inp_NGNAdjDrivers!AA$9:AA$37,MATCH($F491,Inp_NGNAdjDrivers!$F$9:$F$37,0))</f>
        <v>2520862</v>
      </c>
      <c r="AB491" s="53">
        <f>INDEX(Inp_NGNAdjDrivers!AB$9:AB$37,MATCH($F491,Inp_NGNAdjDrivers!$F$9:$F$37,0))</f>
        <v>2533317</v>
      </c>
      <c r="AC491" s="53">
        <f>INDEX(Inp_NGNAdjDrivers!AC$9:AC$37,MATCH($F491,Inp_NGNAdjDrivers!$F$9:$F$37,0))</f>
        <v>2539941</v>
      </c>
      <c r="AD491" s="53">
        <f>INDEX(Inp_NGNAdjDrivers!AD$9:AD$37,MATCH($F491,Inp_NGNAdjDrivers!$F$9:$F$37,0))</f>
        <v>2539941</v>
      </c>
      <c r="AE491" s="53">
        <f>INDEX(Inp_NGNAdjDrivers!AE$9:AE$37,MATCH($F491,Inp_NGNAdjDrivers!$F$9:$F$37,0))</f>
        <v>2544711</v>
      </c>
      <c r="AF491" s="53">
        <f>INDEX(Inp_NGNAdjDrivers!AF$9:AF$37,MATCH($F491,Inp_NGNAdjDrivers!$F$9:$F$37,0))</f>
        <v>2549481</v>
      </c>
      <c r="AG491" s="53">
        <f>INDEX(Inp_NGNAdjDrivers!AG$9:AG$37,MATCH($F491,Inp_NGNAdjDrivers!$F$9:$F$37,0))</f>
        <v>2554251</v>
      </c>
      <c r="AH491" s="53">
        <f>INDEX(Inp_NGNAdjDrivers!AH$9:AH$37,MATCH($F491,Inp_NGNAdjDrivers!$F$9:$F$37,0))</f>
        <v>2559021</v>
      </c>
      <c r="AI491" s="53">
        <f>INDEX(Inp_NGNAdjDrivers!AI$9:AI$37,MATCH($F491,Inp_NGNAdjDrivers!$F$9:$F$37,0))</f>
        <v>2563791</v>
      </c>
      <c r="AJ491" s="53">
        <f>INDEX(Inp_NGNAdjDrivers!AJ$9:AJ$37,MATCH($F491,Inp_NGNAdjDrivers!$F$9:$F$37,0))</f>
        <v>2568561</v>
      </c>
      <c r="AK491" s="53">
        <f>INDEX(Inp_NGNAdjDrivers!AK$9:AK$37,MATCH($F491,Inp_NGNAdjDrivers!$F$9:$F$37,0))</f>
        <v>2573331</v>
      </c>
    </row>
    <row r="492" spans="5:37" ht="14.2" customHeight="1">
      <c r="E492" s="2" t="s">
        <v>34</v>
      </c>
      <c r="F492" s="2" t="s">
        <v>143</v>
      </c>
      <c r="G492" s="2" t="s">
        <v>242</v>
      </c>
      <c r="J492" s="2" t="str">
        <f t="shared" si="168"/>
        <v>NGNNetwork LengthCSV Customers, network, throughput</v>
      </c>
      <c r="T492" s="53" t="str">
        <f>INDEX(Inp_NGNAdjDrivers!T$9:T$37,MATCH($F492,Inp_NGNAdjDrivers!$F$9:$F$37,0))</f>
        <v/>
      </c>
      <c r="U492" s="53" t="str">
        <f>INDEX(Inp_NGNAdjDrivers!U$9:U$37,MATCH($F492,Inp_NGNAdjDrivers!$F$9:$F$37,0))</f>
        <v/>
      </c>
      <c r="V492" s="53" t="str">
        <f>INDEX(Inp_NGNAdjDrivers!V$9:V$37,MATCH($F492,Inp_NGNAdjDrivers!$F$9:$F$37,0))</f>
        <v/>
      </c>
      <c r="W492" s="53" t="str">
        <f>INDEX(Inp_NGNAdjDrivers!W$9:W$37,MATCH($F492,Inp_NGNAdjDrivers!$F$9:$F$37,0))</f>
        <v/>
      </c>
      <c r="X492" s="53" t="str">
        <f>INDEX(Inp_NGNAdjDrivers!X$9:X$37,MATCH($F492,Inp_NGNAdjDrivers!$F$9:$F$37,0))</f>
        <v/>
      </c>
      <c r="Y492" s="53">
        <f>INDEX(Inp_NGNAdjDrivers!Y$9:Y$37,MATCH($F492,Inp_NGNAdjDrivers!$F$9:$F$37,0))</f>
        <v>35760.813000000002</v>
      </c>
      <c r="Z492" s="53">
        <f>INDEX(Inp_NGNAdjDrivers!Z$9:Z$37,MATCH($F492,Inp_NGNAdjDrivers!$F$9:$F$37,0))</f>
        <v>35735.464999999997</v>
      </c>
      <c r="AA492" s="53">
        <f>INDEX(Inp_NGNAdjDrivers!AA$9:AA$37,MATCH($F492,Inp_NGNAdjDrivers!$F$9:$F$37,0))</f>
        <v>35763.207000000002</v>
      </c>
      <c r="AB492" s="53">
        <f>INDEX(Inp_NGNAdjDrivers!AB$9:AB$37,MATCH($F492,Inp_NGNAdjDrivers!$F$9:$F$37,0))</f>
        <v>35792.233999999997</v>
      </c>
      <c r="AC492" s="53">
        <f>INDEX(Inp_NGNAdjDrivers!AC$9:AC$37,MATCH($F492,Inp_NGNAdjDrivers!$F$9:$F$37,0))</f>
        <v>35809.004000000001</v>
      </c>
      <c r="AD492" s="53">
        <f>INDEX(Inp_NGNAdjDrivers!AD$9:AD$37,MATCH($F492,Inp_NGNAdjDrivers!$F$9:$F$37,0))</f>
        <v>35850.910000000003</v>
      </c>
      <c r="AE492" s="53">
        <f>INDEX(Inp_NGNAdjDrivers!AE$9:AE$37,MATCH($F492,Inp_NGNAdjDrivers!$F$9:$F$37,0))</f>
        <v>35870.296999999999</v>
      </c>
      <c r="AF492" s="53">
        <f>INDEX(Inp_NGNAdjDrivers!AF$9:AF$37,MATCH($F492,Inp_NGNAdjDrivers!$F$9:$F$37,0))</f>
        <v>35892.292999999998</v>
      </c>
      <c r="AG492" s="53">
        <f>INDEX(Inp_NGNAdjDrivers!AG$9:AG$37,MATCH($F492,Inp_NGNAdjDrivers!$F$9:$F$37,0))</f>
        <v>35930.237999999998</v>
      </c>
      <c r="AH492" s="53">
        <f>INDEX(Inp_NGNAdjDrivers!AH$9:AH$37,MATCH($F492,Inp_NGNAdjDrivers!$F$9:$F$37,0))</f>
        <v>35970.222999999998</v>
      </c>
      <c r="AI492" s="53">
        <f>INDEX(Inp_NGNAdjDrivers!AI$9:AI$37,MATCH($F492,Inp_NGNAdjDrivers!$F$9:$F$37,0))</f>
        <v>36012.207000000002</v>
      </c>
      <c r="AJ492" s="53">
        <f>INDEX(Inp_NGNAdjDrivers!AJ$9:AJ$37,MATCH($F492,Inp_NGNAdjDrivers!$F$9:$F$37,0))</f>
        <v>36056.163999999997</v>
      </c>
      <c r="AK492" s="53">
        <f>INDEX(Inp_NGNAdjDrivers!AK$9:AK$37,MATCH($F492,Inp_NGNAdjDrivers!$F$9:$F$37,0))</f>
        <v>36102.063000000002</v>
      </c>
    </row>
    <row r="493" spans="5:37" ht="14.2" customHeight="1">
      <c r="E493" s="2" t="s">
        <v>34</v>
      </c>
      <c r="F493" s="2" t="s">
        <v>145</v>
      </c>
      <c r="G493" s="2" t="s">
        <v>242</v>
      </c>
      <c r="J493" s="2" t="str">
        <f t="shared" si="168"/>
        <v>NGNThroughputCSV Customers, network, throughput</v>
      </c>
      <c r="T493" s="53" t="str">
        <f>INDEX(Inp_NGNAdjDrivers!T$9:T$37,MATCH($F493,Inp_NGNAdjDrivers!$F$9:$F$37,0))</f>
        <v/>
      </c>
      <c r="U493" s="53" t="str">
        <f>INDEX(Inp_NGNAdjDrivers!U$9:U$37,MATCH($F493,Inp_NGNAdjDrivers!$F$9:$F$37,0))</f>
        <v/>
      </c>
      <c r="V493" s="53" t="str">
        <f>INDEX(Inp_NGNAdjDrivers!V$9:V$37,MATCH($F493,Inp_NGNAdjDrivers!$F$9:$F$37,0))</f>
        <v/>
      </c>
      <c r="W493" s="53" t="str">
        <f>INDEX(Inp_NGNAdjDrivers!W$9:W$37,MATCH($F493,Inp_NGNAdjDrivers!$F$9:$F$37,0))</f>
        <v/>
      </c>
      <c r="X493" s="53" t="str">
        <f>INDEX(Inp_NGNAdjDrivers!X$9:X$37,MATCH($F493,Inp_NGNAdjDrivers!$F$9:$F$37,0))</f>
        <v/>
      </c>
      <c r="Y493" s="53">
        <f>INDEX(Inp_NGNAdjDrivers!Y$9:Y$37,MATCH($F493,Inp_NGNAdjDrivers!$F$9:$F$37,0))</f>
        <v>69482.122010000006</v>
      </c>
      <c r="Z493" s="53">
        <f>INDEX(Inp_NGNAdjDrivers!Z$9:Z$37,MATCH($F493,Inp_NGNAdjDrivers!$F$9:$F$37,0))</f>
        <v>70673.204559999998</v>
      </c>
      <c r="AA493" s="53">
        <f>INDEX(Inp_NGNAdjDrivers!AA$9:AA$37,MATCH($F493,Inp_NGNAdjDrivers!$F$9:$F$37,0))</f>
        <v>68623.725690000007</v>
      </c>
      <c r="AB493" s="53">
        <f>INDEX(Inp_NGNAdjDrivers!AB$9:AB$37,MATCH($F493,Inp_NGNAdjDrivers!$F$9:$F$37,0))</f>
        <v>70318.072839999993</v>
      </c>
      <c r="AC493" s="53">
        <f>INDEX(Inp_NGNAdjDrivers!AC$9:AC$37,MATCH($F493,Inp_NGNAdjDrivers!$F$9:$F$37,0))</f>
        <v>74743.472410000002</v>
      </c>
      <c r="AD493" s="53">
        <f>INDEX(Inp_NGNAdjDrivers!AD$9:AD$37,MATCH($F493,Inp_NGNAdjDrivers!$F$9:$F$37,0))</f>
        <v>68614.512489999994</v>
      </c>
      <c r="AE493" s="53">
        <f>INDEX(Inp_NGNAdjDrivers!AE$9:AE$37,MATCH($F493,Inp_NGNAdjDrivers!$F$9:$F$37,0))</f>
        <v>72259.927410000004</v>
      </c>
      <c r="AF493" s="53">
        <f>INDEX(Inp_NGNAdjDrivers!AF$9:AF$37,MATCH($F493,Inp_NGNAdjDrivers!$F$9:$F$37,0))</f>
        <v>72276.871499999994</v>
      </c>
      <c r="AG493" s="53">
        <f>INDEX(Inp_NGNAdjDrivers!AG$9:AG$37,MATCH($F493,Inp_NGNAdjDrivers!$F$9:$F$37,0))</f>
        <v>71937.430699999997</v>
      </c>
      <c r="AH493" s="53">
        <f>INDEX(Inp_NGNAdjDrivers!AH$9:AH$37,MATCH($F493,Inp_NGNAdjDrivers!$F$9:$F$37,0))</f>
        <v>71519.323380000002</v>
      </c>
      <c r="AI493" s="53">
        <f>INDEX(Inp_NGNAdjDrivers!AI$9:AI$37,MATCH($F493,Inp_NGNAdjDrivers!$F$9:$F$37,0))</f>
        <v>71123.458580000006</v>
      </c>
      <c r="AJ493" s="53">
        <f>INDEX(Inp_NGNAdjDrivers!AJ$9:AJ$37,MATCH($F493,Inp_NGNAdjDrivers!$F$9:$F$37,0))</f>
        <v>70603.970740000004</v>
      </c>
      <c r="AK493" s="53">
        <f>INDEX(Inp_NGNAdjDrivers!AK$9:AK$37,MATCH($F493,Inp_NGNAdjDrivers!$F$9:$F$37,0))</f>
        <v>70270.384319999997</v>
      </c>
    </row>
    <row r="494" spans="5:37" ht="14.2" customHeight="1">
      <c r="E494" s="2" t="s">
        <v>34</v>
      </c>
      <c r="F494" s="3" t="s">
        <v>202</v>
      </c>
      <c r="G494" s="3" t="str">
        <f>G493</f>
        <v>CSV Customers, network, throughput</v>
      </c>
      <c r="H494" s="3"/>
      <c r="J494" s="2" t="str">
        <f>E494&amp;$G494&amp;""&amp;H494</f>
        <v>NGNCSV Customers, network, throughput</v>
      </c>
      <c r="T494" s="53" t="e">
        <f t="shared" ref="T494:AK494" si="169">T491^$R$47*T492^$R$48*T493^$R$49</f>
        <v>#VALUE!</v>
      </c>
      <c r="U494" s="53" t="e">
        <f t="shared" si="169"/>
        <v>#VALUE!</v>
      </c>
      <c r="V494" s="53" t="e">
        <f t="shared" si="169"/>
        <v>#VALUE!</v>
      </c>
      <c r="W494" s="53" t="e">
        <f t="shared" si="169"/>
        <v>#VALUE!</v>
      </c>
      <c r="X494" s="53" t="e">
        <f t="shared" si="169"/>
        <v>#VALUE!</v>
      </c>
      <c r="Y494" s="53">
        <f t="shared" si="169"/>
        <v>122212.74935671569</v>
      </c>
      <c r="Z494" s="53">
        <f t="shared" si="169"/>
        <v>122741.12458193814</v>
      </c>
      <c r="AA494" s="53">
        <f t="shared" si="169"/>
        <v>121961.86851738444</v>
      </c>
      <c r="AB494" s="53">
        <f t="shared" si="169"/>
        <v>122908.95532280805</v>
      </c>
      <c r="AC494" s="53">
        <f t="shared" si="169"/>
        <v>124909.46422004129</v>
      </c>
      <c r="AD494" s="53">
        <f t="shared" si="169"/>
        <v>122337.6107647522</v>
      </c>
      <c r="AE494" s="53">
        <f t="shared" si="169"/>
        <v>124022.78610428239</v>
      </c>
      <c r="AF494" s="53">
        <f t="shared" si="169"/>
        <v>124126.17813333997</v>
      </c>
      <c r="AG494" s="53">
        <f t="shared" si="169"/>
        <v>124103.6831400035</v>
      </c>
      <c r="AH494" s="53">
        <f t="shared" si="169"/>
        <v>124049.7452869611</v>
      </c>
      <c r="AI494" s="53">
        <f t="shared" si="169"/>
        <v>124007.72506522945</v>
      </c>
      <c r="AJ494" s="53">
        <f t="shared" si="169"/>
        <v>123913.75359407901</v>
      </c>
      <c r="AK494" s="53">
        <f t="shared" si="169"/>
        <v>123903.33755456665</v>
      </c>
    </row>
    <row r="495" spans="5:37" ht="14.2" customHeight="1">
      <c r="T495" s="67"/>
      <c r="U495" s="67"/>
      <c r="V495" s="67"/>
      <c r="W495" s="67"/>
      <c r="X495" s="67"/>
      <c r="Y495" s="67"/>
      <c r="Z495" s="67"/>
      <c r="AA495" s="67"/>
      <c r="AB495" s="67"/>
      <c r="AC495" s="67"/>
      <c r="AD495" s="67"/>
      <c r="AE495" s="67"/>
      <c r="AF495" s="67"/>
      <c r="AG495" s="67"/>
      <c r="AH495" s="67"/>
      <c r="AI495" s="67"/>
      <c r="AJ495" s="67"/>
      <c r="AK495" s="67"/>
    </row>
    <row r="496" spans="5:37" ht="14.2" customHeight="1">
      <c r="E496" s="2" t="s">
        <v>34</v>
      </c>
      <c r="F496" s="2" t="s">
        <v>141</v>
      </c>
      <c r="G496" s="2" t="s">
        <v>243</v>
      </c>
      <c r="J496" s="2" t="str">
        <f t="shared" ref="J496:J498" si="170">E496&amp;$F496&amp;""&amp;G496&amp;""&amp;H496</f>
        <v>NGNCustomersCSV Customers, PREs, External condition reports</v>
      </c>
      <c r="T496" s="53" t="str">
        <f>INDEX(Inp_NGNAdjDrivers!T$9:T$37,MATCH($F496,Inp_NGNAdjDrivers!$F$9:$F$37,0))</f>
        <v/>
      </c>
      <c r="U496" s="53" t="str">
        <f>INDEX(Inp_NGNAdjDrivers!U$9:U$37,MATCH($F496,Inp_NGNAdjDrivers!$F$9:$F$37,0))</f>
        <v/>
      </c>
      <c r="V496" s="53" t="str">
        <f>INDEX(Inp_NGNAdjDrivers!V$9:V$37,MATCH($F496,Inp_NGNAdjDrivers!$F$9:$F$37,0))</f>
        <v/>
      </c>
      <c r="W496" s="53" t="str">
        <f>INDEX(Inp_NGNAdjDrivers!W$9:W$37,MATCH($F496,Inp_NGNAdjDrivers!$F$9:$F$37,0))</f>
        <v/>
      </c>
      <c r="X496" s="53" t="str">
        <f>INDEX(Inp_NGNAdjDrivers!X$9:X$37,MATCH($F496,Inp_NGNAdjDrivers!$F$9:$F$37,0))</f>
        <v/>
      </c>
      <c r="Y496" s="53">
        <f>INDEX(Inp_NGNAdjDrivers!Y$9:Y$37,MATCH($F496,Inp_NGNAdjDrivers!$F$9:$F$37,0))</f>
        <v>2510604</v>
      </c>
      <c r="Z496" s="53">
        <f>INDEX(Inp_NGNAdjDrivers!Z$9:Z$37,MATCH($F496,Inp_NGNAdjDrivers!$F$9:$F$37,0))</f>
        <v>2514819</v>
      </c>
      <c r="AA496" s="53">
        <f>INDEX(Inp_NGNAdjDrivers!AA$9:AA$37,MATCH($F496,Inp_NGNAdjDrivers!$F$9:$F$37,0))</f>
        <v>2520862</v>
      </c>
      <c r="AB496" s="53">
        <f>INDEX(Inp_NGNAdjDrivers!AB$9:AB$37,MATCH($F496,Inp_NGNAdjDrivers!$F$9:$F$37,0))</f>
        <v>2533317</v>
      </c>
      <c r="AC496" s="53">
        <f>INDEX(Inp_NGNAdjDrivers!AC$9:AC$37,MATCH($F496,Inp_NGNAdjDrivers!$F$9:$F$37,0))</f>
        <v>2539941</v>
      </c>
      <c r="AD496" s="53">
        <f>INDEX(Inp_NGNAdjDrivers!AD$9:AD$37,MATCH($F496,Inp_NGNAdjDrivers!$F$9:$F$37,0))</f>
        <v>2539941</v>
      </c>
      <c r="AE496" s="53">
        <f>INDEX(Inp_NGNAdjDrivers!AE$9:AE$37,MATCH($F496,Inp_NGNAdjDrivers!$F$9:$F$37,0))</f>
        <v>2544711</v>
      </c>
      <c r="AF496" s="53">
        <f>INDEX(Inp_NGNAdjDrivers!AF$9:AF$37,MATCH($F496,Inp_NGNAdjDrivers!$F$9:$F$37,0))</f>
        <v>2549481</v>
      </c>
      <c r="AG496" s="53">
        <f>INDEX(Inp_NGNAdjDrivers!AG$9:AG$37,MATCH($F496,Inp_NGNAdjDrivers!$F$9:$F$37,0))</f>
        <v>2554251</v>
      </c>
      <c r="AH496" s="53">
        <f>INDEX(Inp_NGNAdjDrivers!AH$9:AH$37,MATCH($F496,Inp_NGNAdjDrivers!$F$9:$F$37,0))</f>
        <v>2559021</v>
      </c>
      <c r="AI496" s="53">
        <f>INDEX(Inp_NGNAdjDrivers!AI$9:AI$37,MATCH($F496,Inp_NGNAdjDrivers!$F$9:$F$37,0))</f>
        <v>2563791</v>
      </c>
      <c r="AJ496" s="53">
        <f>INDEX(Inp_NGNAdjDrivers!AJ$9:AJ$37,MATCH($F496,Inp_NGNAdjDrivers!$F$9:$F$37,0))</f>
        <v>2568561</v>
      </c>
      <c r="AK496" s="53">
        <f>INDEX(Inp_NGNAdjDrivers!AK$9:AK$37,MATCH($F496,Inp_NGNAdjDrivers!$F$9:$F$37,0))</f>
        <v>2573331</v>
      </c>
    </row>
    <row r="497" spans="5:37" ht="14.2" customHeight="1">
      <c r="E497" s="2" t="s">
        <v>34</v>
      </c>
      <c r="F497" s="2" t="s">
        <v>147</v>
      </c>
      <c r="G497" s="2" t="s">
        <v>243</v>
      </c>
      <c r="J497" s="2" t="str">
        <f t="shared" si="170"/>
        <v>NGNPREs (Internal &amp; External)CSV Customers, PREs, External condition reports</v>
      </c>
      <c r="T497" s="53" t="str">
        <f>INDEX(Inp_NGNAdjDrivers!T$9:T$37,MATCH($F497,Inp_NGNAdjDrivers!$F$9:$F$37,0))</f>
        <v/>
      </c>
      <c r="U497" s="53" t="str">
        <f>INDEX(Inp_NGNAdjDrivers!U$9:U$37,MATCH($F497,Inp_NGNAdjDrivers!$F$9:$F$37,0))</f>
        <v/>
      </c>
      <c r="V497" s="53" t="str">
        <f>INDEX(Inp_NGNAdjDrivers!V$9:V$37,MATCH($F497,Inp_NGNAdjDrivers!$F$9:$F$37,0))</f>
        <v/>
      </c>
      <c r="W497" s="53" t="str">
        <f>INDEX(Inp_NGNAdjDrivers!W$9:W$37,MATCH($F497,Inp_NGNAdjDrivers!$F$9:$F$37,0))</f>
        <v/>
      </c>
      <c r="X497" s="53" t="str">
        <f>INDEX(Inp_NGNAdjDrivers!X$9:X$37,MATCH($F497,Inp_NGNAdjDrivers!$F$9:$F$37,0))</f>
        <v/>
      </c>
      <c r="Y497" s="53">
        <f>INDEX(Inp_NGNAdjDrivers!Y$9:Y$37,MATCH($F497,Inp_NGNAdjDrivers!$F$9:$F$37,0))</f>
        <v>89290</v>
      </c>
      <c r="Z497" s="53">
        <f>INDEX(Inp_NGNAdjDrivers!Z$9:Z$37,MATCH($F497,Inp_NGNAdjDrivers!$F$9:$F$37,0))</f>
        <v>83446</v>
      </c>
      <c r="AA497" s="53">
        <f>INDEX(Inp_NGNAdjDrivers!AA$9:AA$37,MATCH($F497,Inp_NGNAdjDrivers!$F$9:$F$37,0))</f>
        <v>93411</v>
      </c>
      <c r="AB497" s="53">
        <f>INDEX(Inp_NGNAdjDrivers!AB$9:AB$37,MATCH($F497,Inp_NGNAdjDrivers!$F$9:$F$37,0))</f>
        <v>90016</v>
      </c>
      <c r="AC497" s="53">
        <f>INDEX(Inp_NGNAdjDrivers!AC$9:AC$37,MATCH($F497,Inp_NGNAdjDrivers!$F$9:$F$37,0))</f>
        <v>90224</v>
      </c>
      <c r="AD497" s="53">
        <f>INDEX(Inp_NGNAdjDrivers!AD$9:AD$37,MATCH($F497,Inp_NGNAdjDrivers!$F$9:$F$37,0))</f>
        <v>82713</v>
      </c>
      <c r="AE497" s="53">
        <f>INDEX(Inp_NGNAdjDrivers!AE$9:AE$37,MATCH($F497,Inp_NGNAdjDrivers!$F$9:$F$37,0))</f>
        <v>90529.249993000005</v>
      </c>
      <c r="AF497" s="53">
        <f>INDEX(Inp_NGNAdjDrivers!AF$9:AF$37,MATCH($F497,Inp_NGNAdjDrivers!$F$9:$F$37,0))</f>
        <v>89868.769994999995</v>
      </c>
      <c r="AG497" s="53">
        <f>INDEX(Inp_NGNAdjDrivers!AG$9:AG$37,MATCH($F497,Inp_NGNAdjDrivers!$F$9:$F$37,0))</f>
        <v>89233.709197000004</v>
      </c>
      <c r="AH497" s="53">
        <f>INDEX(Inp_NGNAdjDrivers!AH$9:AH$37,MATCH($F497,Inp_NGNAdjDrivers!$F$9:$F$37,0))</f>
        <v>88626.010826999991</v>
      </c>
      <c r="AI497" s="53">
        <f>INDEX(Inp_NGNAdjDrivers!AI$9:AI$37,MATCH($F497,Inp_NGNAdjDrivers!$F$9:$F$37,0))</f>
        <v>88040.660399999993</v>
      </c>
      <c r="AJ497" s="53">
        <f>INDEX(Inp_NGNAdjDrivers!AJ$9:AJ$37,MATCH($F497,Inp_NGNAdjDrivers!$F$9:$F$37,0))</f>
        <v>87479.683984000018</v>
      </c>
      <c r="AK497" s="53">
        <f>INDEX(Inp_NGNAdjDrivers!AK$9:AK$37,MATCH($F497,Inp_NGNAdjDrivers!$F$9:$F$37,0))</f>
        <v>86942.146613999997</v>
      </c>
    </row>
    <row r="498" spans="5:37" ht="14.2" customHeight="1">
      <c r="E498" s="2" t="s">
        <v>34</v>
      </c>
      <c r="F498" s="66" t="s">
        <v>166</v>
      </c>
      <c r="G498" s="2" t="s">
        <v>243</v>
      </c>
      <c r="J498" s="2" t="str">
        <f t="shared" si="170"/>
        <v>NGNTotal external condition reports
(service condition + mains condition)CSV Customers, PREs, External condition reports</v>
      </c>
      <c r="T498" s="53" t="str">
        <f>INDEX(Inp_NGNAdjDrivers!T$9:T$37,MATCH($F498,Inp_NGNAdjDrivers!$F$9:$F$37,0))</f>
        <v/>
      </c>
      <c r="U498" s="53" t="str">
        <f>INDEX(Inp_NGNAdjDrivers!U$9:U$37,MATCH($F498,Inp_NGNAdjDrivers!$F$9:$F$37,0))</f>
        <v/>
      </c>
      <c r="V498" s="53" t="str">
        <f>INDEX(Inp_NGNAdjDrivers!V$9:V$37,MATCH($F498,Inp_NGNAdjDrivers!$F$9:$F$37,0))</f>
        <v/>
      </c>
      <c r="W498" s="53" t="str">
        <f>INDEX(Inp_NGNAdjDrivers!W$9:W$37,MATCH($F498,Inp_NGNAdjDrivers!$F$9:$F$37,0))</f>
        <v/>
      </c>
      <c r="X498" s="53" t="str">
        <f>INDEX(Inp_NGNAdjDrivers!X$9:X$37,MATCH($F498,Inp_NGNAdjDrivers!$F$9:$F$37,0))</f>
        <v/>
      </c>
      <c r="Y498" s="53">
        <f>INDEX(Inp_NGNAdjDrivers!Y$9:Y$37,MATCH($F498,Inp_NGNAdjDrivers!$F$9:$F$37,0))</f>
        <v>21709</v>
      </c>
      <c r="Z498" s="53">
        <f>INDEX(Inp_NGNAdjDrivers!Z$9:Z$37,MATCH($F498,Inp_NGNAdjDrivers!$F$9:$F$37,0))</f>
        <v>17312</v>
      </c>
      <c r="AA498" s="53">
        <f>INDEX(Inp_NGNAdjDrivers!AA$9:AA$37,MATCH($F498,Inp_NGNAdjDrivers!$F$9:$F$37,0))</f>
        <v>15722</v>
      </c>
      <c r="AB498" s="53">
        <f>INDEX(Inp_NGNAdjDrivers!AB$9:AB$37,MATCH($F498,Inp_NGNAdjDrivers!$F$9:$F$37,0))</f>
        <v>14525</v>
      </c>
      <c r="AC498" s="53">
        <f>INDEX(Inp_NGNAdjDrivers!AC$9:AC$37,MATCH($F498,Inp_NGNAdjDrivers!$F$9:$F$37,0))</f>
        <v>14406</v>
      </c>
      <c r="AD498" s="53">
        <f>INDEX(Inp_NGNAdjDrivers!AD$9:AD$37,MATCH($F498,Inp_NGNAdjDrivers!$F$9:$F$37,0))</f>
        <v>16238</v>
      </c>
      <c r="AE498" s="53">
        <f>INDEX(Inp_NGNAdjDrivers!AE$9:AE$37,MATCH($F498,Inp_NGNAdjDrivers!$F$9:$F$37,0))</f>
        <v>17200</v>
      </c>
      <c r="AF498" s="53">
        <f>INDEX(Inp_NGNAdjDrivers!AF$9:AF$37,MATCH($F498,Inp_NGNAdjDrivers!$F$9:$F$37,0))</f>
        <v>16512</v>
      </c>
      <c r="AG498" s="53">
        <f>INDEX(Inp_NGNAdjDrivers!AG$9:AG$37,MATCH($F498,Inp_NGNAdjDrivers!$F$9:$F$37,0))</f>
        <v>15851.52</v>
      </c>
      <c r="AH498" s="53">
        <f>INDEX(Inp_NGNAdjDrivers!AH$9:AH$37,MATCH($F498,Inp_NGNAdjDrivers!$F$9:$F$37,0))</f>
        <v>15217.459200000001</v>
      </c>
      <c r="AI498" s="53">
        <f>INDEX(Inp_NGNAdjDrivers!AI$9:AI$37,MATCH($F498,Inp_NGNAdjDrivers!$F$9:$F$37,0))</f>
        <v>14608.760832</v>
      </c>
      <c r="AJ498" s="53">
        <f>INDEX(Inp_NGNAdjDrivers!AJ$9:AJ$37,MATCH($F498,Inp_NGNAdjDrivers!$F$9:$F$37,0))</f>
        <v>14024.410399</v>
      </c>
      <c r="AK498" s="53">
        <f>INDEX(Inp_NGNAdjDrivers!AK$9:AK$37,MATCH($F498,Inp_NGNAdjDrivers!$F$9:$F$37,0))</f>
        <v>13463.433982999999</v>
      </c>
    </row>
    <row r="499" spans="5:37" ht="14.2" customHeight="1">
      <c r="E499" s="2" t="s">
        <v>34</v>
      </c>
      <c r="F499" s="3" t="s">
        <v>202</v>
      </c>
      <c r="G499" s="3" t="str">
        <f>G498</f>
        <v>CSV Customers, PREs, External condition reports</v>
      </c>
      <c r="H499" s="3"/>
      <c r="J499" s="2" t="str">
        <f>E499&amp;$G499&amp;""&amp;H499</f>
        <v>NGNCSV Customers, PREs, External condition reports</v>
      </c>
      <c r="T499" s="53" t="e">
        <f t="shared" ref="T499:AK499" si="171">T496^$R$52*T497^$R$53*T498^$R$54</f>
        <v>#VALUE!</v>
      </c>
      <c r="U499" s="53" t="e">
        <f t="shared" si="171"/>
        <v>#VALUE!</v>
      </c>
      <c r="V499" s="53" t="e">
        <f t="shared" si="171"/>
        <v>#VALUE!</v>
      </c>
      <c r="W499" s="53" t="e">
        <f t="shared" si="171"/>
        <v>#VALUE!</v>
      </c>
      <c r="X499" s="53" t="e">
        <f t="shared" si="171"/>
        <v>#VALUE!</v>
      </c>
      <c r="Y499" s="53">
        <f t="shared" si="171"/>
        <v>100444.0671777269</v>
      </c>
      <c r="Z499" s="53">
        <f t="shared" si="171"/>
        <v>88932.274104236334</v>
      </c>
      <c r="AA499" s="53">
        <f t="shared" si="171"/>
        <v>88670.323645314988</v>
      </c>
      <c r="AB499" s="53">
        <f t="shared" si="171"/>
        <v>84666.929937031542</v>
      </c>
      <c r="AC499" s="53">
        <f t="shared" si="171"/>
        <v>84478.391882403695</v>
      </c>
      <c r="AD499" s="53">
        <f t="shared" si="171"/>
        <v>86405.763973102818</v>
      </c>
      <c r="AE499" s="53">
        <f t="shared" si="171"/>
        <v>91427.037928522695</v>
      </c>
      <c r="AF499" s="53">
        <f t="shared" si="171"/>
        <v>89622.40359321564</v>
      </c>
      <c r="AG499" s="53">
        <f t="shared" si="171"/>
        <v>87860.267953474657</v>
      </c>
      <c r="AH499" s="53">
        <f t="shared" si="171"/>
        <v>86140.326223321375</v>
      </c>
      <c r="AI499" s="53">
        <f t="shared" si="171"/>
        <v>84459.970993052528</v>
      </c>
      <c r="AJ499" s="53">
        <f t="shared" si="171"/>
        <v>82818.97999375459</v>
      </c>
      <c r="AK499" s="53">
        <f t="shared" si="171"/>
        <v>81216.164692375431</v>
      </c>
    </row>
    <row r="500" spans="5:37" ht="14.2" customHeight="1">
      <c r="T500" s="67"/>
      <c r="U500" s="67"/>
      <c r="V500" s="67"/>
      <c r="W500" s="67"/>
      <c r="X500" s="67"/>
      <c r="Y500" s="67"/>
      <c r="Z500" s="67"/>
      <c r="AA500" s="67"/>
      <c r="AB500" s="67"/>
      <c r="AC500" s="67"/>
      <c r="AD500" s="67"/>
      <c r="AE500" s="67"/>
      <c r="AF500" s="67"/>
      <c r="AG500" s="67"/>
      <c r="AH500" s="67"/>
      <c r="AI500" s="67"/>
      <c r="AJ500" s="67"/>
      <c r="AK500" s="67"/>
    </row>
    <row r="501" spans="5:37" ht="14.2" customHeight="1">
      <c r="E501" s="2" t="s">
        <v>34</v>
      </c>
      <c r="F501" s="2" t="s">
        <v>141</v>
      </c>
      <c r="G501" s="2" t="s">
        <v>244</v>
      </c>
      <c r="J501" s="2" t="str">
        <f t="shared" ref="J501:J504" si="172">E501&amp;$F501&amp;""&amp;G501&amp;""&amp;H501</f>
        <v>NGNCustomersCSV Customers, PREs, External condition reports, MEAV</v>
      </c>
      <c r="T501" s="53" t="str">
        <f>INDEX(Inp_NGNAdjDrivers!T$9:T$37,MATCH($F501,Inp_NGNAdjDrivers!$F$9:$F$37,0))</f>
        <v/>
      </c>
      <c r="U501" s="53" t="str">
        <f>INDEX(Inp_NGNAdjDrivers!U$9:U$37,MATCH($F501,Inp_NGNAdjDrivers!$F$9:$F$37,0))</f>
        <v/>
      </c>
      <c r="V501" s="53" t="str">
        <f>INDEX(Inp_NGNAdjDrivers!V$9:V$37,MATCH($F501,Inp_NGNAdjDrivers!$F$9:$F$37,0))</f>
        <v/>
      </c>
      <c r="W501" s="53" t="str">
        <f>INDEX(Inp_NGNAdjDrivers!W$9:W$37,MATCH($F501,Inp_NGNAdjDrivers!$F$9:$F$37,0))</f>
        <v/>
      </c>
      <c r="X501" s="53" t="str">
        <f>INDEX(Inp_NGNAdjDrivers!X$9:X$37,MATCH($F501,Inp_NGNAdjDrivers!$F$9:$F$37,0))</f>
        <v/>
      </c>
      <c r="Y501" s="53">
        <f>INDEX(Inp_NGNAdjDrivers!Y$9:Y$37,MATCH($F501,Inp_NGNAdjDrivers!$F$9:$F$37,0))</f>
        <v>2510604</v>
      </c>
      <c r="Z501" s="53">
        <f>INDEX(Inp_NGNAdjDrivers!Z$9:Z$37,MATCH($F501,Inp_NGNAdjDrivers!$F$9:$F$37,0))</f>
        <v>2514819</v>
      </c>
      <c r="AA501" s="53">
        <f>INDEX(Inp_NGNAdjDrivers!AA$9:AA$37,MATCH($F501,Inp_NGNAdjDrivers!$F$9:$F$37,0))</f>
        <v>2520862</v>
      </c>
      <c r="AB501" s="53">
        <f>INDEX(Inp_NGNAdjDrivers!AB$9:AB$37,MATCH($F501,Inp_NGNAdjDrivers!$F$9:$F$37,0))</f>
        <v>2533317</v>
      </c>
      <c r="AC501" s="53">
        <f>INDEX(Inp_NGNAdjDrivers!AC$9:AC$37,MATCH($F501,Inp_NGNAdjDrivers!$F$9:$F$37,0))</f>
        <v>2539941</v>
      </c>
      <c r="AD501" s="53">
        <f>INDEX(Inp_NGNAdjDrivers!AD$9:AD$37,MATCH($F501,Inp_NGNAdjDrivers!$F$9:$F$37,0))</f>
        <v>2539941</v>
      </c>
      <c r="AE501" s="53">
        <f>INDEX(Inp_NGNAdjDrivers!AE$9:AE$37,MATCH($F501,Inp_NGNAdjDrivers!$F$9:$F$37,0))</f>
        <v>2544711</v>
      </c>
      <c r="AF501" s="53">
        <f>INDEX(Inp_NGNAdjDrivers!AF$9:AF$37,MATCH($F501,Inp_NGNAdjDrivers!$F$9:$F$37,0))</f>
        <v>2549481</v>
      </c>
      <c r="AG501" s="53">
        <f>INDEX(Inp_NGNAdjDrivers!AG$9:AG$37,MATCH($F501,Inp_NGNAdjDrivers!$F$9:$F$37,0))</f>
        <v>2554251</v>
      </c>
      <c r="AH501" s="53">
        <f>INDEX(Inp_NGNAdjDrivers!AH$9:AH$37,MATCH($F501,Inp_NGNAdjDrivers!$F$9:$F$37,0))</f>
        <v>2559021</v>
      </c>
      <c r="AI501" s="53">
        <f>INDEX(Inp_NGNAdjDrivers!AI$9:AI$37,MATCH($F501,Inp_NGNAdjDrivers!$F$9:$F$37,0))</f>
        <v>2563791</v>
      </c>
      <c r="AJ501" s="53">
        <f>INDEX(Inp_NGNAdjDrivers!AJ$9:AJ$37,MATCH($F501,Inp_NGNAdjDrivers!$F$9:$F$37,0))</f>
        <v>2568561</v>
      </c>
      <c r="AK501" s="53">
        <f>INDEX(Inp_NGNAdjDrivers!AK$9:AK$37,MATCH($F501,Inp_NGNAdjDrivers!$F$9:$F$37,0))</f>
        <v>2573331</v>
      </c>
    </row>
    <row r="502" spans="5:37" ht="14.2" customHeight="1">
      <c r="E502" s="2" t="s">
        <v>34</v>
      </c>
      <c r="F502" s="2" t="s">
        <v>147</v>
      </c>
      <c r="G502" s="2" t="s">
        <v>244</v>
      </c>
      <c r="J502" s="2" t="str">
        <f t="shared" si="172"/>
        <v>NGNPREs (Internal &amp; External)CSV Customers, PREs, External condition reports, MEAV</v>
      </c>
      <c r="T502" s="53" t="str">
        <f>INDEX(Inp_NGNAdjDrivers!T$9:T$37,MATCH($F502,Inp_NGNAdjDrivers!$F$9:$F$37,0))</f>
        <v/>
      </c>
      <c r="U502" s="53" t="str">
        <f>INDEX(Inp_NGNAdjDrivers!U$9:U$37,MATCH($F502,Inp_NGNAdjDrivers!$F$9:$F$37,0))</f>
        <v/>
      </c>
      <c r="V502" s="53" t="str">
        <f>INDEX(Inp_NGNAdjDrivers!V$9:V$37,MATCH($F502,Inp_NGNAdjDrivers!$F$9:$F$37,0))</f>
        <v/>
      </c>
      <c r="W502" s="53" t="str">
        <f>INDEX(Inp_NGNAdjDrivers!W$9:W$37,MATCH($F502,Inp_NGNAdjDrivers!$F$9:$F$37,0))</f>
        <v/>
      </c>
      <c r="X502" s="53" t="str">
        <f>INDEX(Inp_NGNAdjDrivers!X$9:X$37,MATCH($F502,Inp_NGNAdjDrivers!$F$9:$F$37,0))</f>
        <v/>
      </c>
      <c r="Y502" s="53">
        <f>INDEX(Inp_NGNAdjDrivers!Y$9:Y$37,MATCH($F502,Inp_NGNAdjDrivers!$F$9:$F$37,0))</f>
        <v>89290</v>
      </c>
      <c r="Z502" s="53">
        <f>INDEX(Inp_NGNAdjDrivers!Z$9:Z$37,MATCH($F502,Inp_NGNAdjDrivers!$F$9:$F$37,0))</f>
        <v>83446</v>
      </c>
      <c r="AA502" s="53">
        <f>INDEX(Inp_NGNAdjDrivers!AA$9:AA$37,MATCH($F502,Inp_NGNAdjDrivers!$F$9:$F$37,0))</f>
        <v>93411</v>
      </c>
      <c r="AB502" s="53">
        <f>INDEX(Inp_NGNAdjDrivers!AB$9:AB$37,MATCH($F502,Inp_NGNAdjDrivers!$F$9:$F$37,0))</f>
        <v>90016</v>
      </c>
      <c r="AC502" s="53">
        <f>INDEX(Inp_NGNAdjDrivers!AC$9:AC$37,MATCH($F502,Inp_NGNAdjDrivers!$F$9:$F$37,0))</f>
        <v>90224</v>
      </c>
      <c r="AD502" s="53">
        <f>INDEX(Inp_NGNAdjDrivers!AD$9:AD$37,MATCH($F502,Inp_NGNAdjDrivers!$F$9:$F$37,0))</f>
        <v>82713</v>
      </c>
      <c r="AE502" s="53">
        <f>INDEX(Inp_NGNAdjDrivers!AE$9:AE$37,MATCH($F502,Inp_NGNAdjDrivers!$F$9:$F$37,0))</f>
        <v>90529.249993000005</v>
      </c>
      <c r="AF502" s="53">
        <f>INDEX(Inp_NGNAdjDrivers!AF$9:AF$37,MATCH($F502,Inp_NGNAdjDrivers!$F$9:$F$37,0))</f>
        <v>89868.769994999995</v>
      </c>
      <c r="AG502" s="53">
        <f>INDEX(Inp_NGNAdjDrivers!AG$9:AG$37,MATCH($F502,Inp_NGNAdjDrivers!$F$9:$F$37,0))</f>
        <v>89233.709197000004</v>
      </c>
      <c r="AH502" s="53">
        <f>INDEX(Inp_NGNAdjDrivers!AH$9:AH$37,MATCH($F502,Inp_NGNAdjDrivers!$F$9:$F$37,0))</f>
        <v>88626.010826999991</v>
      </c>
      <c r="AI502" s="53">
        <f>INDEX(Inp_NGNAdjDrivers!AI$9:AI$37,MATCH($F502,Inp_NGNAdjDrivers!$F$9:$F$37,0))</f>
        <v>88040.660399999993</v>
      </c>
      <c r="AJ502" s="53">
        <f>INDEX(Inp_NGNAdjDrivers!AJ$9:AJ$37,MATCH($F502,Inp_NGNAdjDrivers!$F$9:$F$37,0))</f>
        <v>87479.683984000018</v>
      </c>
      <c r="AK502" s="53">
        <f>INDEX(Inp_NGNAdjDrivers!AK$9:AK$37,MATCH($F502,Inp_NGNAdjDrivers!$F$9:$F$37,0))</f>
        <v>86942.146613999997</v>
      </c>
    </row>
    <row r="503" spans="5:37" ht="14.2" customHeight="1">
      <c r="E503" s="2" t="s">
        <v>34</v>
      </c>
      <c r="F503" s="66" t="s">
        <v>166</v>
      </c>
      <c r="G503" s="2" t="s">
        <v>244</v>
      </c>
      <c r="J503" s="2" t="str">
        <f t="shared" si="172"/>
        <v>NGNTotal external condition reports
(service condition + mains condition)CSV Customers, PREs, External condition reports, MEAV</v>
      </c>
      <c r="T503" s="53" t="str">
        <f>INDEX(Inp_NGNAdjDrivers!T$9:T$37,MATCH($F503,Inp_NGNAdjDrivers!$F$9:$F$37,0))</f>
        <v/>
      </c>
      <c r="U503" s="53" t="str">
        <f>INDEX(Inp_NGNAdjDrivers!U$9:U$37,MATCH($F503,Inp_NGNAdjDrivers!$F$9:$F$37,0))</f>
        <v/>
      </c>
      <c r="V503" s="53" t="str">
        <f>INDEX(Inp_NGNAdjDrivers!V$9:V$37,MATCH($F503,Inp_NGNAdjDrivers!$F$9:$F$37,0))</f>
        <v/>
      </c>
      <c r="W503" s="53" t="str">
        <f>INDEX(Inp_NGNAdjDrivers!W$9:W$37,MATCH($F503,Inp_NGNAdjDrivers!$F$9:$F$37,0))</f>
        <v/>
      </c>
      <c r="X503" s="53" t="str">
        <f>INDEX(Inp_NGNAdjDrivers!X$9:X$37,MATCH($F503,Inp_NGNAdjDrivers!$F$9:$F$37,0))</f>
        <v/>
      </c>
      <c r="Y503" s="53">
        <f>INDEX(Inp_NGNAdjDrivers!Y$9:Y$37,MATCH($F503,Inp_NGNAdjDrivers!$F$9:$F$37,0))</f>
        <v>21709</v>
      </c>
      <c r="Z503" s="53">
        <f>INDEX(Inp_NGNAdjDrivers!Z$9:Z$37,MATCH($F503,Inp_NGNAdjDrivers!$F$9:$F$37,0))</f>
        <v>17312</v>
      </c>
      <c r="AA503" s="53">
        <f>INDEX(Inp_NGNAdjDrivers!AA$9:AA$37,MATCH($F503,Inp_NGNAdjDrivers!$F$9:$F$37,0))</f>
        <v>15722</v>
      </c>
      <c r="AB503" s="53">
        <f>INDEX(Inp_NGNAdjDrivers!AB$9:AB$37,MATCH($F503,Inp_NGNAdjDrivers!$F$9:$F$37,0))</f>
        <v>14525</v>
      </c>
      <c r="AC503" s="53">
        <f>INDEX(Inp_NGNAdjDrivers!AC$9:AC$37,MATCH($F503,Inp_NGNAdjDrivers!$F$9:$F$37,0))</f>
        <v>14406</v>
      </c>
      <c r="AD503" s="53">
        <f>INDEX(Inp_NGNAdjDrivers!AD$9:AD$37,MATCH($F503,Inp_NGNAdjDrivers!$F$9:$F$37,0))</f>
        <v>16238</v>
      </c>
      <c r="AE503" s="53">
        <f>INDEX(Inp_NGNAdjDrivers!AE$9:AE$37,MATCH($F503,Inp_NGNAdjDrivers!$F$9:$F$37,0))</f>
        <v>17200</v>
      </c>
      <c r="AF503" s="53">
        <f>INDEX(Inp_NGNAdjDrivers!AF$9:AF$37,MATCH($F503,Inp_NGNAdjDrivers!$F$9:$F$37,0))</f>
        <v>16512</v>
      </c>
      <c r="AG503" s="53">
        <f>INDEX(Inp_NGNAdjDrivers!AG$9:AG$37,MATCH($F503,Inp_NGNAdjDrivers!$F$9:$F$37,0))</f>
        <v>15851.52</v>
      </c>
      <c r="AH503" s="53">
        <f>INDEX(Inp_NGNAdjDrivers!AH$9:AH$37,MATCH($F503,Inp_NGNAdjDrivers!$F$9:$F$37,0))</f>
        <v>15217.459200000001</v>
      </c>
      <c r="AI503" s="53">
        <f>INDEX(Inp_NGNAdjDrivers!AI$9:AI$37,MATCH($F503,Inp_NGNAdjDrivers!$F$9:$F$37,0))</f>
        <v>14608.760832</v>
      </c>
      <c r="AJ503" s="53">
        <f>INDEX(Inp_NGNAdjDrivers!AJ$9:AJ$37,MATCH($F503,Inp_NGNAdjDrivers!$F$9:$F$37,0))</f>
        <v>14024.410399</v>
      </c>
      <c r="AK503" s="53">
        <f>INDEX(Inp_NGNAdjDrivers!AK$9:AK$37,MATCH($F503,Inp_NGNAdjDrivers!$F$9:$F$37,0))</f>
        <v>13463.433982999999</v>
      </c>
    </row>
    <row r="504" spans="5:37" ht="14.2" customHeight="1">
      <c r="E504" s="2" t="s">
        <v>34</v>
      </c>
      <c r="F504" s="2" t="s">
        <v>168</v>
      </c>
      <c r="G504" s="2" t="s">
        <v>244</v>
      </c>
      <c r="J504" s="2" t="str">
        <f t="shared" si="172"/>
        <v>NGNMEAVCSV Customers, PREs, External condition reports, MEAV</v>
      </c>
      <c r="T504" s="53" t="e">
        <f t="shared" ref="T504:AK504" si="173">T501^$R$57*T502^$R$58*T503^$R$59</f>
        <v>#VALUE!</v>
      </c>
      <c r="U504" s="53" t="e">
        <f t="shared" si="173"/>
        <v>#VALUE!</v>
      </c>
      <c r="V504" s="53" t="e">
        <f t="shared" si="173"/>
        <v>#VALUE!</v>
      </c>
      <c r="W504" s="53" t="e">
        <f t="shared" si="173"/>
        <v>#VALUE!</v>
      </c>
      <c r="X504" s="53" t="e">
        <f t="shared" si="173"/>
        <v>#VALUE!</v>
      </c>
      <c r="Y504" s="53">
        <f t="shared" si="173"/>
        <v>29006.234937405472</v>
      </c>
      <c r="Z504" s="53">
        <f t="shared" si="173"/>
        <v>26677.806693034872</v>
      </c>
      <c r="AA504" s="53">
        <f t="shared" si="173"/>
        <v>26633.708963666188</v>
      </c>
      <c r="AB504" s="53">
        <f t="shared" si="173"/>
        <v>25818.657853339948</v>
      </c>
      <c r="AC504" s="53">
        <f t="shared" si="173"/>
        <v>25789.654105508289</v>
      </c>
      <c r="AD504" s="53">
        <f t="shared" si="173"/>
        <v>26193.99584588068</v>
      </c>
      <c r="AE504" s="53">
        <f t="shared" si="173"/>
        <v>27242.590182641256</v>
      </c>
      <c r="AF504" s="53">
        <f t="shared" si="173"/>
        <v>26878.584315389424</v>
      </c>
      <c r="AG504" s="53">
        <f t="shared" si="173"/>
        <v>26520.859209202226</v>
      </c>
      <c r="AH504" s="53">
        <f t="shared" si="173"/>
        <v>26169.461798249748</v>
      </c>
      <c r="AI504" s="53">
        <f t="shared" si="173"/>
        <v>25823.953807701357</v>
      </c>
      <c r="AJ504" s="53">
        <f t="shared" si="173"/>
        <v>25484.3909246408</v>
      </c>
      <c r="AK504" s="53">
        <f t="shared" si="173"/>
        <v>25150.623105536888</v>
      </c>
    </row>
    <row r="505" spans="5:37" ht="14.2" customHeight="1">
      <c r="E505" s="2" t="s">
        <v>34</v>
      </c>
      <c r="F505" s="3" t="s">
        <v>202</v>
      </c>
      <c r="G505" s="3" t="str">
        <f>G504</f>
        <v>CSV Customers, PREs, External condition reports, MEAV</v>
      </c>
      <c r="H505" s="3"/>
      <c r="J505" s="2" t="str">
        <f>E505&amp;$G505&amp;""&amp;H505</f>
        <v>NGNCSV Customers, PREs, External condition reports, MEAV</v>
      </c>
      <c r="T505" s="53" t="e">
        <f t="shared" ref="T505:AK505" si="174">T501^$R$57*T502^$R$58*T503^$R$59*T504^$R$60</f>
        <v>#VALUE!</v>
      </c>
      <c r="U505" s="53" t="e">
        <f t="shared" si="174"/>
        <v>#VALUE!</v>
      </c>
      <c r="V505" s="53" t="e">
        <f t="shared" si="174"/>
        <v>#VALUE!</v>
      </c>
      <c r="W505" s="53" t="e">
        <f t="shared" si="174"/>
        <v>#VALUE!</v>
      </c>
      <c r="X505" s="53" t="e">
        <f t="shared" si="174"/>
        <v>#VALUE!</v>
      </c>
      <c r="Y505" s="53">
        <f t="shared" si="174"/>
        <v>138408.90996793655</v>
      </c>
      <c r="Z505" s="53">
        <f t="shared" si="174"/>
        <v>125688.60191313479</v>
      </c>
      <c r="AA505" s="53">
        <f t="shared" si="174"/>
        <v>125449.27504489753</v>
      </c>
      <c r="AB505" s="53">
        <f t="shared" si="174"/>
        <v>121036.77491102221</v>
      </c>
      <c r="AC505" s="53">
        <f t="shared" si="174"/>
        <v>120880.14137112896</v>
      </c>
      <c r="AD505" s="53">
        <f t="shared" si="174"/>
        <v>123066.17723188481</v>
      </c>
      <c r="AE505" s="53">
        <f t="shared" si="174"/>
        <v>128759.0820319794</v>
      </c>
      <c r="AF505" s="53">
        <f t="shared" si="174"/>
        <v>126779.02013547395</v>
      </c>
      <c r="AG505" s="53">
        <f t="shared" si="174"/>
        <v>124837.09230714536</v>
      </c>
      <c r="AH505" s="53">
        <f t="shared" si="174"/>
        <v>122933.38909031927</v>
      </c>
      <c r="AI505" s="53">
        <f t="shared" si="174"/>
        <v>121065.3783836302</v>
      </c>
      <c r="AJ505" s="53">
        <f t="shared" si="174"/>
        <v>119233.20982565545</v>
      </c>
      <c r="AK505" s="53">
        <f t="shared" si="174"/>
        <v>117435.92394528241</v>
      </c>
    </row>
    <row r="506" spans="5:37" ht="14.2" customHeight="1">
      <c r="T506" s="67"/>
      <c r="U506" s="67"/>
      <c r="V506" s="67"/>
      <c r="W506" s="67"/>
      <c r="X506" s="67"/>
      <c r="Y506" s="67"/>
      <c r="Z506" s="67"/>
      <c r="AA506" s="67"/>
      <c r="AB506" s="67"/>
      <c r="AC506" s="67"/>
      <c r="AD506" s="67"/>
      <c r="AE506" s="67"/>
      <c r="AF506" s="67"/>
      <c r="AG506" s="67"/>
      <c r="AH506" s="67"/>
      <c r="AI506" s="67"/>
      <c r="AJ506" s="67"/>
      <c r="AK506" s="67"/>
    </row>
    <row r="507" spans="5:37" ht="14.2" customHeight="1">
      <c r="E507" s="2" t="s">
        <v>34</v>
      </c>
      <c r="F507" s="2" t="s">
        <v>154</v>
      </c>
      <c r="G507" s="2" t="s">
        <v>237</v>
      </c>
      <c r="J507" s="2" t="str">
        <f t="shared" ref="J507:J513" si="175">E507&amp;$F507&amp;""&amp;G507&amp;""&amp;H507</f>
        <v>NGNRepex Synthetic CostsCSV Totex (smoothed)</v>
      </c>
      <c r="T507" s="53" t="str">
        <f>INDEX(Inp_NGNAdjDrivers!T$9:T$37,MATCH($F507,Inp_NGNAdjDrivers!$F$9:$F$37,0))</f>
        <v/>
      </c>
      <c r="U507" s="53" t="str">
        <f>INDEX(Inp_NGNAdjDrivers!U$9:U$37,MATCH($F507,Inp_NGNAdjDrivers!$F$9:$F$37,0))</f>
        <v/>
      </c>
      <c r="V507" s="53" t="str">
        <f>INDEX(Inp_NGNAdjDrivers!V$9:V$37,MATCH($F507,Inp_NGNAdjDrivers!$F$9:$F$37,0))</f>
        <v/>
      </c>
      <c r="W507" s="53" t="str">
        <f>INDEX(Inp_NGNAdjDrivers!W$9:W$37,MATCH($F507,Inp_NGNAdjDrivers!$F$9:$F$37,0))</f>
        <v/>
      </c>
      <c r="X507" s="53" t="str">
        <f>INDEX(Inp_NGNAdjDrivers!X$9:X$37,MATCH($F507,Inp_NGNAdjDrivers!$F$9:$F$37,0))</f>
        <v/>
      </c>
      <c r="Y507" s="53">
        <f>INDEX(Inp_NGNAdjDrivers!Y$9:Y$37,MATCH($F507,Inp_NGNAdjDrivers!$F$9:$F$37,0))</f>
        <v>113.4784783280339</v>
      </c>
      <c r="Z507" s="53">
        <f>INDEX(Inp_NGNAdjDrivers!Z$9:Z$37,MATCH($F507,Inp_NGNAdjDrivers!$F$9:$F$37,0))</f>
        <v>119.90949336775233</v>
      </c>
      <c r="AA507" s="53">
        <f>INDEX(Inp_NGNAdjDrivers!AA$9:AA$37,MATCH($F507,Inp_NGNAdjDrivers!$F$9:$F$37,0))</f>
        <v>101.0990785192613</v>
      </c>
      <c r="AB507" s="53">
        <f>INDEX(Inp_NGNAdjDrivers!AB$9:AB$37,MATCH($F507,Inp_NGNAdjDrivers!$F$9:$F$37,0))</f>
        <v>102.38198254281437</v>
      </c>
      <c r="AC507" s="53">
        <f>INDEX(Inp_NGNAdjDrivers!AC$9:AC$37,MATCH($F507,Inp_NGNAdjDrivers!$F$9:$F$37,0))</f>
        <v>112.60429714603487</v>
      </c>
      <c r="AD507" s="53">
        <f>INDEX(Inp_NGNAdjDrivers!AD$9:AD$37,MATCH($F507,Inp_NGNAdjDrivers!$F$9:$F$37,0))</f>
        <v>119.47730626285724</v>
      </c>
      <c r="AE507" s="53">
        <f>INDEX(Inp_NGNAdjDrivers!AE$9:AE$37,MATCH($F507,Inp_NGNAdjDrivers!$F$9:$F$37,0))</f>
        <v>116.71004259543422</v>
      </c>
      <c r="AF507" s="53">
        <f>INDEX(Inp_NGNAdjDrivers!AF$9:AF$37,MATCH($F507,Inp_NGNAdjDrivers!$F$9:$F$37,0))</f>
        <v>107.35048731168428</v>
      </c>
      <c r="AG507" s="53">
        <f>INDEX(Inp_NGNAdjDrivers!AG$9:AG$37,MATCH($F507,Inp_NGNAdjDrivers!$F$9:$F$37,0))</f>
        <v>101.09548750834833</v>
      </c>
      <c r="AH507" s="53">
        <f>INDEX(Inp_NGNAdjDrivers!AH$9:AH$37,MATCH($F507,Inp_NGNAdjDrivers!$F$9:$F$37,0))</f>
        <v>100.9573778713722</v>
      </c>
      <c r="AI507" s="53">
        <f>INDEX(Inp_NGNAdjDrivers!AI$9:AI$37,MATCH($F507,Inp_NGNAdjDrivers!$F$9:$F$37,0))</f>
        <v>100.82203042470536</v>
      </c>
      <c r="AJ507" s="53">
        <f>INDEX(Inp_NGNAdjDrivers!AJ$9:AJ$37,MATCH($F507,Inp_NGNAdjDrivers!$F$9:$F$37,0))</f>
        <v>100.68938992883615</v>
      </c>
      <c r="AK507" s="53">
        <f>INDEX(Inp_NGNAdjDrivers!AK$9:AK$37,MATCH($F507,Inp_NGNAdjDrivers!$F$9:$F$37,0))</f>
        <v>100.55940224118649</v>
      </c>
    </row>
    <row r="508" spans="5:37" ht="14.2" customHeight="1">
      <c r="E508" s="2" t="s">
        <v>34</v>
      </c>
      <c r="F508" s="2" t="s">
        <v>169</v>
      </c>
      <c r="G508" s="2" t="s">
        <v>237</v>
      </c>
      <c r="J508" s="2" t="str">
        <f t="shared" si="175"/>
        <v>NGNCapex synthetic costs - Mains (smoothed)CSV Totex (smoothed)</v>
      </c>
      <c r="T508" s="53" t="str">
        <f>INDEX(Inp_NGNAdjDrivers!T$9:T$37,MATCH($F508,Inp_NGNAdjDrivers!$F$9:$F$37,0))</f>
        <v/>
      </c>
      <c r="U508" s="53" t="str">
        <f>INDEX(Inp_NGNAdjDrivers!U$9:U$37,MATCH($F508,Inp_NGNAdjDrivers!$F$9:$F$37,0))</f>
        <v/>
      </c>
      <c r="V508" s="53" t="str">
        <f>INDEX(Inp_NGNAdjDrivers!V$9:V$37,MATCH($F508,Inp_NGNAdjDrivers!$F$9:$F$37,0))</f>
        <v/>
      </c>
      <c r="W508" s="53" t="str">
        <f>INDEX(Inp_NGNAdjDrivers!W$9:W$37,MATCH($F508,Inp_NGNAdjDrivers!$F$9:$F$37,0))</f>
        <v/>
      </c>
      <c r="X508" s="53" t="str">
        <f>INDEX(Inp_NGNAdjDrivers!X$9:X$37,MATCH($F508,Inp_NGNAdjDrivers!$F$9:$F$37,0))</f>
        <v/>
      </c>
      <c r="Y508" s="53">
        <f>INDEX(Inp_NGNAdjDrivers!Y$9:Y$37,MATCH($F508,Inp_NGNAdjDrivers!$F$9:$F$37,0))</f>
        <v>4.5856700657824119</v>
      </c>
      <c r="Z508" s="53">
        <f>INDEX(Inp_NGNAdjDrivers!Z$9:Z$37,MATCH($F508,Inp_NGNAdjDrivers!$F$9:$F$37,0))</f>
        <v>4.2993629609650768</v>
      </c>
      <c r="AA508" s="53">
        <f>INDEX(Inp_NGNAdjDrivers!AA$9:AA$37,MATCH($F508,Inp_NGNAdjDrivers!$F$9:$F$37,0))</f>
        <v>4.064724077258008</v>
      </c>
      <c r="AB508" s="53">
        <f>INDEX(Inp_NGNAdjDrivers!AB$9:AB$37,MATCH($F508,Inp_NGNAdjDrivers!$F$9:$F$37,0))</f>
        <v>3.4109675313680796</v>
      </c>
      <c r="AC508" s="53">
        <f>INDEX(Inp_NGNAdjDrivers!AC$9:AC$37,MATCH($F508,Inp_NGNAdjDrivers!$F$9:$F$37,0))</f>
        <v>3.155270392846286</v>
      </c>
      <c r="AD508" s="53">
        <f>INDEX(Inp_NGNAdjDrivers!AD$9:AD$37,MATCH($F508,Inp_NGNAdjDrivers!$F$9:$F$37,0))</f>
        <v>2.9524382318011493</v>
      </c>
      <c r="AE508" s="53">
        <f>INDEX(Inp_NGNAdjDrivers!AE$9:AE$37,MATCH($F508,Inp_NGNAdjDrivers!$F$9:$F$37,0))</f>
        <v>2.130301373921224</v>
      </c>
      <c r="AF508" s="53">
        <f>INDEX(Inp_NGNAdjDrivers!AF$9:AF$37,MATCH($F508,Inp_NGNAdjDrivers!$F$9:$F$37,0))</f>
        <v>1.8854519202922793</v>
      </c>
      <c r="AG508" s="53">
        <f>INDEX(Inp_NGNAdjDrivers!AG$9:AG$37,MATCH($F508,Inp_NGNAdjDrivers!$F$9:$F$37,0))</f>
        <v>2.1899760069395309</v>
      </c>
      <c r="AH508" s="53">
        <f>INDEX(Inp_NGNAdjDrivers!AH$9:AH$37,MATCH($F508,Inp_NGNAdjDrivers!$F$9:$F$37,0))</f>
        <v>2.3790467038299035</v>
      </c>
      <c r="AI508" s="53">
        <f>INDEX(Inp_NGNAdjDrivers!AI$9:AI$37,MATCH($F508,Inp_NGNAdjDrivers!$F$9:$F$37,0))</f>
        <v>2.8207534415687725</v>
      </c>
      <c r="AJ508" s="53">
        <f>INDEX(Inp_NGNAdjDrivers!AJ$9:AJ$37,MATCH($F508,Inp_NGNAdjDrivers!$F$9:$F$37,0))</f>
        <v>3.2164962439510236</v>
      </c>
      <c r="AK508" s="53">
        <f>INDEX(Inp_NGNAdjDrivers!AK$9:AK$37,MATCH($F508,Inp_NGNAdjDrivers!$F$9:$F$37,0))</f>
        <v>3.6414230708902493</v>
      </c>
    </row>
    <row r="509" spans="5:37" ht="14.2" customHeight="1">
      <c r="E509" s="2" t="s">
        <v>34</v>
      </c>
      <c r="F509" s="2" t="s">
        <v>170</v>
      </c>
      <c r="G509" s="2" t="s">
        <v>237</v>
      </c>
      <c r="J509" s="2" t="str">
        <f t="shared" si="175"/>
        <v>NGNCapex synthetic costs - Connections (smoothed)CSV Totex (smoothed)</v>
      </c>
      <c r="T509" s="53" t="str">
        <f>INDEX(Inp_NGNAdjDrivers!T$9:T$37,MATCH($F509,Inp_NGNAdjDrivers!$F$9:$F$37,0))</f>
        <v/>
      </c>
      <c r="U509" s="53" t="str">
        <f>INDEX(Inp_NGNAdjDrivers!U$9:U$37,MATCH($F509,Inp_NGNAdjDrivers!$F$9:$F$37,0))</f>
        <v/>
      </c>
      <c r="V509" s="53" t="str">
        <f>INDEX(Inp_NGNAdjDrivers!V$9:V$37,MATCH($F509,Inp_NGNAdjDrivers!$F$9:$F$37,0))</f>
        <v/>
      </c>
      <c r="W509" s="53" t="str">
        <f>INDEX(Inp_NGNAdjDrivers!W$9:W$37,MATCH($F509,Inp_NGNAdjDrivers!$F$9:$F$37,0))</f>
        <v/>
      </c>
      <c r="X509" s="53" t="str">
        <f>INDEX(Inp_NGNAdjDrivers!X$9:X$37,MATCH($F509,Inp_NGNAdjDrivers!$F$9:$F$37,0))</f>
        <v/>
      </c>
      <c r="Y509" s="53">
        <f>INDEX(Inp_NGNAdjDrivers!Y$9:Y$37,MATCH($F509,Inp_NGNAdjDrivers!$F$9:$F$37,0))</f>
        <v>9.3605334581040562</v>
      </c>
      <c r="Z509" s="53">
        <f>INDEX(Inp_NGNAdjDrivers!Z$9:Z$37,MATCH($F509,Inp_NGNAdjDrivers!$F$9:$F$37,0))</f>
        <v>9.0508491844220487</v>
      </c>
      <c r="AA509" s="53">
        <f>INDEX(Inp_NGNAdjDrivers!AA$9:AA$37,MATCH($F509,Inp_NGNAdjDrivers!$F$9:$F$37,0))</f>
        <v>9.1035678612808297</v>
      </c>
      <c r="AB509" s="53">
        <f>INDEX(Inp_NGNAdjDrivers!AB$9:AB$37,MATCH($F509,Inp_NGNAdjDrivers!$F$9:$F$37,0))</f>
        <v>9.1416097485073067</v>
      </c>
      <c r="AC509" s="53">
        <f>INDEX(Inp_NGNAdjDrivers!AC$9:AC$37,MATCH($F509,Inp_NGNAdjDrivers!$F$9:$F$37,0))</f>
        <v>9.5065291796399194</v>
      </c>
      <c r="AD509" s="53">
        <f>INDEX(Inp_NGNAdjDrivers!AD$9:AD$37,MATCH($F509,Inp_NGNAdjDrivers!$F$9:$F$37,0))</f>
        <v>10.12292075168166</v>
      </c>
      <c r="AE509" s="53">
        <f>INDEX(Inp_NGNAdjDrivers!AE$9:AE$37,MATCH($F509,Inp_NGNAdjDrivers!$F$9:$F$37,0))</f>
        <v>10.6957502889013</v>
      </c>
      <c r="AF509" s="53">
        <f>INDEX(Inp_NGNAdjDrivers!AF$9:AF$37,MATCH($F509,Inp_NGNAdjDrivers!$F$9:$F$37,0))</f>
        <v>11.062836620536716</v>
      </c>
      <c r="AG509" s="53">
        <f>INDEX(Inp_NGNAdjDrivers!AG$9:AG$37,MATCH($F509,Inp_NGNAdjDrivers!$F$9:$F$37,0))</f>
        <v>11.192705570206776</v>
      </c>
      <c r="AH509" s="53">
        <f>INDEX(Inp_NGNAdjDrivers!AH$9:AH$37,MATCH($F509,Inp_NGNAdjDrivers!$F$9:$F$37,0))</f>
        <v>11.188590267499007</v>
      </c>
      <c r="AI509" s="53">
        <f>INDEX(Inp_NGNAdjDrivers!AI$9:AI$37,MATCH($F509,Inp_NGNAdjDrivers!$F$9:$F$37,0))</f>
        <v>11.27640394746382</v>
      </c>
      <c r="AJ509" s="53">
        <f>INDEX(Inp_NGNAdjDrivers!AJ$9:AJ$37,MATCH($F509,Inp_NGNAdjDrivers!$F$9:$F$37,0))</f>
        <v>11.522598810339995</v>
      </c>
      <c r="AK509" s="53">
        <f>INDEX(Inp_NGNAdjDrivers!AK$9:AK$37,MATCH($F509,Inp_NGNAdjDrivers!$F$9:$F$37,0))</f>
        <v>10.452015567927202</v>
      </c>
    </row>
    <row r="510" spans="5:37" ht="14.2" customHeight="1">
      <c r="E510" s="2" t="s">
        <v>34</v>
      </c>
      <c r="F510" s="2" t="s">
        <v>232</v>
      </c>
      <c r="G510" s="2" t="s">
        <v>237</v>
      </c>
      <c r="J510" s="2" t="str">
        <f t="shared" si="175"/>
        <v>NGNEmergency CSVCSV Totex (smoothed)</v>
      </c>
      <c r="T510" s="53" t="e">
        <f>T$102</f>
        <v>#VALUE!</v>
      </c>
      <c r="U510" s="53" t="e">
        <f t="shared" ref="U510:AK510" si="176">U$102</f>
        <v>#VALUE!</v>
      </c>
      <c r="V510" s="53" t="e">
        <f t="shared" si="176"/>
        <v>#VALUE!</v>
      </c>
      <c r="W510" s="53" t="e">
        <f t="shared" si="176"/>
        <v>#VALUE!</v>
      </c>
      <c r="X510" s="53" t="e">
        <f t="shared" si="176"/>
        <v>#VALUE!</v>
      </c>
      <c r="Y510" s="53">
        <f t="shared" si="176"/>
        <v>1379250.7894775441</v>
      </c>
      <c r="Z510" s="53">
        <f t="shared" si="176"/>
        <v>1412503.3045443289</v>
      </c>
      <c r="AA510" s="53">
        <f t="shared" si="176"/>
        <v>1411877.3633273395</v>
      </c>
      <c r="AB510" s="53">
        <f t="shared" si="176"/>
        <v>1430581.0572285918</v>
      </c>
      <c r="AC510" s="53">
        <f t="shared" si="176"/>
        <v>1412962.8455471201</v>
      </c>
      <c r="AD510" s="53">
        <f t="shared" si="176"/>
        <v>1417322.5618821424</v>
      </c>
      <c r="AE510" s="53">
        <f t="shared" si="176"/>
        <v>1417210.8231250935</v>
      </c>
      <c r="AF510" s="53">
        <f t="shared" si="176"/>
        <v>1417115.9278035718</v>
      </c>
      <c r="AG510" s="53">
        <f t="shared" si="176"/>
        <v>1415324.0441673293</v>
      </c>
      <c r="AH510" s="53">
        <f t="shared" si="176"/>
        <v>1413519.2464468514</v>
      </c>
      <c r="AI510" s="53">
        <f t="shared" si="176"/>
        <v>1411717.6764100636</v>
      </c>
      <c r="AJ510" s="53">
        <f t="shared" si="176"/>
        <v>1409893.7721705211</v>
      </c>
      <c r="AK510" s="53">
        <f t="shared" si="176"/>
        <v>1408078.2229073986</v>
      </c>
    </row>
    <row r="511" spans="5:37" ht="14.2" customHeight="1">
      <c r="E511" s="2" t="s">
        <v>34</v>
      </c>
      <c r="F511" s="66" t="s">
        <v>166</v>
      </c>
      <c r="G511" s="2" t="s">
        <v>237</v>
      </c>
      <c r="J511" s="2" t="str">
        <f t="shared" si="175"/>
        <v>NGNTotal external condition reports
(service condition + mains condition)CSV Totex (smoothed)</v>
      </c>
      <c r="T511" s="53" t="str">
        <f>INDEX(Inp_NGNAdjDrivers!T$9:T$37,MATCH($F511,Inp_NGNAdjDrivers!$F$9:$F$37,0))</f>
        <v/>
      </c>
      <c r="U511" s="53" t="str">
        <f>INDEX(Inp_NGNAdjDrivers!U$9:U$37,MATCH($F511,Inp_NGNAdjDrivers!$F$9:$F$37,0))</f>
        <v/>
      </c>
      <c r="V511" s="53" t="str">
        <f>INDEX(Inp_NGNAdjDrivers!V$9:V$37,MATCH($F511,Inp_NGNAdjDrivers!$F$9:$F$37,0))</f>
        <v/>
      </c>
      <c r="W511" s="53" t="str">
        <f>INDEX(Inp_NGNAdjDrivers!W$9:W$37,MATCH($F511,Inp_NGNAdjDrivers!$F$9:$F$37,0))</f>
        <v/>
      </c>
      <c r="X511" s="53" t="str">
        <f>INDEX(Inp_NGNAdjDrivers!X$9:X$37,MATCH($F511,Inp_NGNAdjDrivers!$F$9:$F$37,0))</f>
        <v/>
      </c>
      <c r="Y511" s="53">
        <f>INDEX(Inp_NGNAdjDrivers!Y$9:Y$37,MATCH($F511,Inp_NGNAdjDrivers!$F$9:$F$37,0))</f>
        <v>21709</v>
      </c>
      <c r="Z511" s="53">
        <f>INDEX(Inp_NGNAdjDrivers!Z$9:Z$37,MATCH($F511,Inp_NGNAdjDrivers!$F$9:$F$37,0))</f>
        <v>17312</v>
      </c>
      <c r="AA511" s="53">
        <f>INDEX(Inp_NGNAdjDrivers!AA$9:AA$37,MATCH($F511,Inp_NGNAdjDrivers!$F$9:$F$37,0))</f>
        <v>15722</v>
      </c>
      <c r="AB511" s="53">
        <f>INDEX(Inp_NGNAdjDrivers!AB$9:AB$37,MATCH($F511,Inp_NGNAdjDrivers!$F$9:$F$37,0))</f>
        <v>14525</v>
      </c>
      <c r="AC511" s="53">
        <f>INDEX(Inp_NGNAdjDrivers!AC$9:AC$37,MATCH($F511,Inp_NGNAdjDrivers!$F$9:$F$37,0))</f>
        <v>14406</v>
      </c>
      <c r="AD511" s="53">
        <f>INDEX(Inp_NGNAdjDrivers!AD$9:AD$37,MATCH($F511,Inp_NGNAdjDrivers!$F$9:$F$37,0))</f>
        <v>16238</v>
      </c>
      <c r="AE511" s="53">
        <f>INDEX(Inp_NGNAdjDrivers!AE$9:AE$37,MATCH($F511,Inp_NGNAdjDrivers!$F$9:$F$37,0))</f>
        <v>17200</v>
      </c>
      <c r="AF511" s="53">
        <f>INDEX(Inp_NGNAdjDrivers!AF$9:AF$37,MATCH($F511,Inp_NGNAdjDrivers!$F$9:$F$37,0))</f>
        <v>16512</v>
      </c>
      <c r="AG511" s="53">
        <f>INDEX(Inp_NGNAdjDrivers!AG$9:AG$37,MATCH($F511,Inp_NGNAdjDrivers!$F$9:$F$37,0))</f>
        <v>15851.52</v>
      </c>
      <c r="AH511" s="53">
        <f>INDEX(Inp_NGNAdjDrivers!AH$9:AH$37,MATCH($F511,Inp_NGNAdjDrivers!$F$9:$F$37,0))</f>
        <v>15217.459200000001</v>
      </c>
      <c r="AI511" s="53">
        <f>INDEX(Inp_NGNAdjDrivers!AI$9:AI$37,MATCH($F511,Inp_NGNAdjDrivers!$F$9:$F$37,0))</f>
        <v>14608.760832</v>
      </c>
      <c r="AJ511" s="53">
        <f>INDEX(Inp_NGNAdjDrivers!AJ$9:AJ$37,MATCH($F511,Inp_NGNAdjDrivers!$F$9:$F$37,0))</f>
        <v>14024.410399</v>
      </c>
      <c r="AK511" s="53">
        <f>INDEX(Inp_NGNAdjDrivers!AK$9:AK$37,MATCH($F511,Inp_NGNAdjDrivers!$F$9:$F$37,0))</f>
        <v>13463.433982999999</v>
      </c>
    </row>
    <row r="512" spans="5:37" ht="14.2" customHeight="1">
      <c r="E512" s="2" t="s">
        <v>34</v>
      </c>
      <c r="F512" s="2" t="s">
        <v>230</v>
      </c>
      <c r="G512" s="2" t="s">
        <v>237</v>
      </c>
      <c r="J512" s="2" t="str">
        <f t="shared" si="175"/>
        <v>NGNMaintenance MEAVCSV Totex (smoothed)</v>
      </c>
      <c r="T512" s="53" t="str">
        <f>INDEX(Inp_NGNAdjDrivers!T$9:T$37,MATCH($F512,Inp_NGNAdjDrivers!$F$9:$F$37,0))</f>
        <v/>
      </c>
      <c r="U512" s="53" t="str">
        <f>INDEX(Inp_NGNAdjDrivers!U$9:U$37,MATCH($F512,Inp_NGNAdjDrivers!$F$9:$F$37,0))</f>
        <v/>
      </c>
      <c r="V512" s="53" t="str">
        <f>INDEX(Inp_NGNAdjDrivers!V$9:V$37,MATCH($F512,Inp_NGNAdjDrivers!$F$9:$F$37,0))</f>
        <v/>
      </c>
      <c r="W512" s="53" t="str">
        <f>INDEX(Inp_NGNAdjDrivers!W$9:W$37,MATCH($F512,Inp_NGNAdjDrivers!$F$9:$F$37,0))</f>
        <v/>
      </c>
      <c r="X512" s="53" t="str">
        <f>INDEX(Inp_NGNAdjDrivers!X$9:X$37,MATCH($F512,Inp_NGNAdjDrivers!$F$9:$F$37,0))</f>
        <v/>
      </c>
      <c r="Y512" s="53">
        <f>INDEX(Inp_NGNAdjDrivers!Y$9:Y$37,MATCH($F512,Inp_NGNAdjDrivers!$F$9:$F$37,0))</f>
        <v>4388.8218380541002</v>
      </c>
      <c r="Z512" s="53">
        <f>INDEX(Inp_NGNAdjDrivers!Z$9:Z$37,MATCH($F512,Inp_NGNAdjDrivers!$F$9:$F$37,0))</f>
        <v>4503.5030636719166</v>
      </c>
      <c r="AA512" s="53">
        <f>INDEX(Inp_NGNAdjDrivers!AA$9:AA$37,MATCH($F512,Inp_NGNAdjDrivers!$F$9:$F$37,0))</f>
        <v>4507.4523978607076</v>
      </c>
      <c r="AB512" s="53">
        <f>INDEX(Inp_NGNAdjDrivers!AB$9:AB$37,MATCH($F512,Inp_NGNAdjDrivers!$F$9:$F$37,0))</f>
        <v>4377.274485158553</v>
      </c>
      <c r="AC512" s="53">
        <f>INDEX(Inp_NGNAdjDrivers!AC$9:AC$37,MATCH($F512,Inp_NGNAdjDrivers!$F$9:$F$37,0))</f>
        <v>4344.0010550015131</v>
      </c>
      <c r="AD512" s="53">
        <f>INDEX(Inp_NGNAdjDrivers!AD$9:AD$37,MATCH($F512,Inp_NGNAdjDrivers!$F$9:$F$37,0))</f>
        <v>4316.9168720288935</v>
      </c>
      <c r="AE512" s="53">
        <f>INDEX(Inp_NGNAdjDrivers!AE$9:AE$37,MATCH($F512,Inp_NGNAdjDrivers!$F$9:$F$37,0))</f>
        <v>4321.2470198155524</v>
      </c>
      <c r="AF512" s="53">
        <f>INDEX(Inp_NGNAdjDrivers!AF$9:AF$37,MATCH($F512,Inp_NGNAdjDrivers!$F$9:$F$37,0))</f>
        <v>4325.0100940522125</v>
      </c>
      <c r="AG512" s="53">
        <f>INDEX(Inp_NGNAdjDrivers!AG$9:AG$37,MATCH($F512,Inp_NGNAdjDrivers!$F$9:$F$37,0))</f>
        <v>4328.7731682888725</v>
      </c>
      <c r="AH512" s="53">
        <f>INDEX(Inp_NGNAdjDrivers!AH$9:AH$37,MATCH($F512,Inp_NGNAdjDrivers!$F$9:$F$37,0))</f>
        <v>4332.5362425255353</v>
      </c>
      <c r="AI512" s="53">
        <f>INDEX(Inp_NGNAdjDrivers!AI$9:AI$37,MATCH($F512,Inp_NGNAdjDrivers!$F$9:$F$37,0))</f>
        <v>4336.2993167621935</v>
      </c>
      <c r="AJ512" s="53">
        <f>INDEX(Inp_NGNAdjDrivers!AJ$9:AJ$37,MATCH($F512,Inp_NGNAdjDrivers!$F$9:$F$37,0))</f>
        <v>4340.0623909988544</v>
      </c>
      <c r="AK512" s="53">
        <f>INDEX(Inp_NGNAdjDrivers!AK$9:AK$37,MATCH($F512,Inp_NGNAdjDrivers!$F$9:$F$37,0))</f>
        <v>4343.8254652355163</v>
      </c>
    </row>
    <row r="513" spans="5:37" ht="14.2" customHeight="1">
      <c r="E513" s="2" t="s">
        <v>34</v>
      </c>
      <c r="F513" s="2" t="s">
        <v>168</v>
      </c>
      <c r="G513" s="2" t="s">
        <v>237</v>
      </c>
      <c r="J513" s="2" t="str">
        <f t="shared" si="175"/>
        <v>NGNMEAVCSV Totex (smoothed)</v>
      </c>
      <c r="T513" s="53" t="str">
        <f>INDEX(Inp_NGNAdjDrivers!T$9:T$37,MATCH($F513,Inp_NGNAdjDrivers!$F$9:$F$37,0))</f>
        <v/>
      </c>
      <c r="U513" s="53" t="str">
        <f>INDEX(Inp_NGNAdjDrivers!U$9:U$37,MATCH($F513,Inp_NGNAdjDrivers!$F$9:$F$37,0))</f>
        <v/>
      </c>
      <c r="V513" s="53" t="str">
        <f>INDEX(Inp_NGNAdjDrivers!V$9:V$37,MATCH($F513,Inp_NGNAdjDrivers!$F$9:$F$37,0))</f>
        <v/>
      </c>
      <c r="W513" s="53" t="str">
        <f>INDEX(Inp_NGNAdjDrivers!W$9:W$37,MATCH($F513,Inp_NGNAdjDrivers!$F$9:$F$37,0))</f>
        <v/>
      </c>
      <c r="X513" s="53" t="str">
        <f>INDEX(Inp_NGNAdjDrivers!X$9:X$37,MATCH($F513,Inp_NGNAdjDrivers!$F$9:$F$37,0))</f>
        <v/>
      </c>
      <c r="Y513" s="53">
        <f>INDEX(Inp_NGNAdjDrivers!Y$9:Y$37,MATCH($F513,Inp_NGNAdjDrivers!$F$9:$F$37,0))</f>
        <v>10981.622373606162</v>
      </c>
      <c r="Z513" s="53">
        <f>INDEX(Inp_NGNAdjDrivers!Z$9:Z$37,MATCH($F513,Inp_NGNAdjDrivers!$F$9:$F$37,0))</f>
        <v>11054.147610478276</v>
      </c>
      <c r="AA513" s="53">
        <f>INDEX(Inp_NGNAdjDrivers!AA$9:AA$37,MATCH($F513,Inp_NGNAdjDrivers!$F$9:$F$37,0))</f>
        <v>11035.748316731953</v>
      </c>
      <c r="AB513" s="53">
        <f>INDEX(Inp_NGNAdjDrivers!AB$9:AB$37,MATCH($F513,Inp_NGNAdjDrivers!$F$9:$F$37,0))</f>
        <v>10876.644408679182</v>
      </c>
      <c r="AC513" s="53">
        <f>INDEX(Inp_NGNAdjDrivers!AC$9:AC$37,MATCH($F513,Inp_NGNAdjDrivers!$F$9:$F$37,0))</f>
        <v>10809.942754298738</v>
      </c>
      <c r="AD513" s="53">
        <f>INDEX(Inp_NGNAdjDrivers!AD$9:AD$37,MATCH($F513,Inp_NGNAdjDrivers!$F$9:$F$37,0))</f>
        <v>10750.198225735101</v>
      </c>
      <c r="AE513" s="53">
        <f>INDEX(Inp_NGNAdjDrivers!AE$9:AE$37,MATCH($F513,Inp_NGNAdjDrivers!$F$9:$F$37,0))</f>
        <v>10725.488725241557</v>
      </c>
      <c r="AF513" s="53">
        <f>INDEX(Inp_NGNAdjDrivers!AF$9:AF$37,MATCH($F513,Inp_NGNAdjDrivers!$F$9:$F$37,0))</f>
        <v>10703.497659000197</v>
      </c>
      <c r="AG513" s="53">
        <f>INDEX(Inp_NGNAdjDrivers!AG$9:AG$37,MATCH($F513,Inp_NGNAdjDrivers!$F$9:$F$37,0))</f>
        <v>10682.272523517931</v>
      </c>
      <c r="AH513" s="53">
        <f>INDEX(Inp_NGNAdjDrivers!AH$9:AH$37,MATCH($F513,Inp_NGNAdjDrivers!$F$9:$F$37,0))</f>
        <v>10661.396563418863</v>
      </c>
      <c r="AI513" s="53">
        <f>INDEX(Inp_NGNAdjDrivers!AI$9:AI$37,MATCH($F513,Inp_NGNAdjDrivers!$F$9:$F$37,0))</f>
        <v>10640.865014576293</v>
      </c>
      <c r="AJ513" s="53">
        <f>INDEX(Inp_NGNAdjDrivers!AJ$9:AJ$37,MATCH($F513,Inp_NGNAdjDrivers!$F$9:$F$37,0))</f>
        <v>10620.673864772472</v>
      </c>
      <c r="AK513" s="53">
        <f>INDEX(Inp_NGNAdjDrivers!AK$9:AK$37,MATCH($F513,Inp_NGNAdjDrivers!$F$9:$F$37,0))</f>
        <v>10600.819695938277</v>
      </c>
    </row>
    <row r="514" spans="5:37" ht="14.2" customHeight="1">
      <c r="E514" s="2" t="s">
        <v>34</v>
      </c>
      <c r="F514" s="3" t="s">
        <v>202</v>
      </c>
      <c r="G514" s="3" t="str">
        <f>G513</f>
        <v>CSV Totex (smoothed)</v>
      </c>
      <c r="H514" s="3"/>
      <c r="J514" s="2" t="str">
        <f>E514&amp;$G514&amp;""&amp;H514</f>
        <v>NGNCSV Totex (smoothed)</v>
      </c>
      <c r="T514" s="53" t="e">
        <f t="shared" ref="T514:AK514" si="177">T507^$R$63*T508^$R$64*T509^$R$65*T510^$R$66*T511^$R$67*T512^$R$68*T513^$R$69</f>
        <v>#VALUE!</v>
      </c>
      <c r="U514" s="53" t="e">
        <f t="shared" si="177"/>
        <v>#VALUE!</v>
      </c>
      <c r="V514" s="53" t="e">
        <f t="shared" si="177"/>
        <v>#VALUE!</v>
      </c>
      <c r="W514" s="53" t="e">
        <f t="shared" si="177"/>
        <v>#VALUE!</v>
      </c>
      <c r="X514" s="53" t="e">
        <f t="shared" si="177"/>
        <v>#VALUE!</v>
      </c>
      <c r="Y514" s="53">
        <f t="shared" si="177"/>
        <v>1323.007186036542</v>
      </c>
      <c r="Z514" s="53">
        <f t="shared" si="177"/>
        <v>1338.0637552919218</v>
      </c>
      <c r="AA514" s="53">
        <f t="shared" si="177"/>
        <v>1243.3161302018511</v>
      </c>
      <c r="AB514" s="53">
        <f t="shared" si="177"/>
        <v>1232.3629091121027</v>
      </c>
      <c r="AC514" s="53">
        <f t="shared" si="177"/>
        <v>1275.6503215967205</v>
      </c>
      <c r="AD514" s="53">
        <f t="shared" si="177"/>
        <v>1315.0416628987682</v>
      </c>
      <c r="AE514" s="53">
        <f t="shared" si="177"/>
        <v>1304.0952475637671</v>
      </c>
      <c r="AF514" s="53">
        <f t="shared" si="177"/>
        <v>1258.4255982086631</v>
      </c>
      <c r="AG514" s="53">
        <f t="shared" si="177"/>
        <v>1229.0594914832534</v>
      </c>
      <c r="AH514" s="53">
        <f t="shared" si="177"/>
        <v>1226.2192456013843</v>
      </c>
      <c r="AI514" s="53">
        <f t="shared" si="177"/>
        <v>1225.6039352709172</v>
      </c>
      <c r="AJ514" s="53">
        <f t="shared" si="177"/>
        <v>1225.2593382783066</v>
      </c>
      <c r="AK514" s="53">
        <f t="shared" si="177"/>
        <v>1216.4549522369407</v>
      </c>
    </row>
    <row r="515" spans="5:37" ht="14.2" customHeight="1">
      <c r="T515" s="67"/>
      <c r="U515" s="67"/>
      <c r="V515" s="67"/>
      <c r="W515" s="67"/>
      <c r="X515" s="67"/>
      <c r="Y515" s="67"/>
      <c r="Z515" s="67"/>
      <c r="AA515" s="67"/>
      <c r="AB515" s="67"/>
      <c r="AC515" s="67"/>
      <c r="AD515" s="67"/>
      <c r="AE515" s="67"/>
      <c r="AF515" s="67"/>
      <c r="AG515" s="67"/>
      <c r="AH515" s="67"/>
      <c r="AI515" s="67"/>
      <c r="AJ515" s="67"/>
      <c r="AK515" s="67"/>
    </row>
    <row r="516" spans="5:37" ht="14.2" customHeight="1">
      <c r="E516" s="2" t="s">
        <v>34</v>
      </c>
      <c r="F516" s="2" t="s">
        <v>169</v>
      </c>
      <c r="G516" s="2" t="s">
        <v>238</v>
      </c>
      <c r="J516" s="2" t="str">
        <f t="shared" ref="J516:J518" si="178">E516&amp;$F516&amp;""&amp;G516&amp;""&amp;H516</f>
        <v>NGNCapex synthetic costs - Mains (smoothed)CSV Capex (smoothed)</v>
      </c>
      <c r="T516" s="53" t="str">
        <f>INDEX(Inp_NGNAdjDrivers!T$9:T$37,MATCH($F516,Inp_NGNAdjDrivers!$F$9:$F$37,0))</f>
        <v/>
      </c>
      <c r="U516" s="53" t="str">
        <f>INDEX(Inp_NGNAdjDrivers!U$9:U$37,MATCH($F516,Inp_NGNAdjDrivers!$F$9:$F$37,0))</f>
        <v/>
      </c>
      <c r="V516" s="53" t="str">
        <f>INDEX(Inp_NGNAdjDrivers!V$9:V$37,MATCH($F516,Inp_NGNAdjDrivers!$F$9:$F$37,0))</f>
        <v/>
      </c>
      <c r="W516" s="53" t="str">
        <f>INDEX(Inp_NGNAdjDrivers!W$9:W$37,MATCH($F516,Inp_NGNAdjDrivers!$F$9:$F$37,0))</f>
        <v/>
      </c>
      <c r="X516" s="53" t="str">
        <f>INDEX(Inp_NGNAdjDrivers!X$9:X$37,MATCH($F516,Inp_NGNAdjDrivers!$F$9:$F$37,0))</f>
        <v/>
      </c>
      <c r="Y516" s="53">
        <f>INDEX(Inp_NGNAdjDrivers!Y$9:Y$37,MATCH($F516,Inp_NGNAdjDrivers!$F$9:$F$37,0))</f>
        <v>4.5856700657824119</v>
      </c>
      <c r="Z516" s="53">
        <f>INDEX(Inp_NGNAdjDrivers!Z$9:Z$37,MATCH($F516,Inp_NGNAdjDrivers!$F$9:$F$37,0))</f>
        <v>4.2993629609650768</v>
      </c>
      <c r="AA516" s="53">
        <f>INDEX(Inp_NGNAdjDrivers!AA$9:AA$37,MATCH($F516,Inp_NGNAdjDrivers!$F$9:$F$37,0))</f>
        <v>4.064724077258008</v>
      </c>
      <c r="AB516" s="53">
        <f>INDEX(Inp_NGNAdjDrivers!AB$9:AB$37,MATCH($F516,Inp_NGNAdjDrivers!$F$9:$F$37,0))</f>
        <v>3.4109675313680796</v>
      </c>
      <c r="AC516" s="53">
        <f>INDEX(Inp_NGNAdjDrivers!AC$9:AC$37,MATCH($F516,Inp_NGNAdjDrivers!$F$9:$F$37,0))</f>
        <v>3.155270392846286</v>
      </c>
      <c r="AD516" s="53">
        <f>INDEX(Inp_NGNAdjDrivers!AD$9:AD$37,MATCH($F516,Inp_NGNAdjDrivers!$F$9:$F$37,0))</f>
        <v>2.9524382318011493</v>
      </c>
      <c r="AE516" s="53">
        <f>INDEX(Inp_NGNAdjDrivers!AE$9:AE$37,MATCH($F516,Inp_NGNAdjDrivers!$F$9:$F$37,0))</f>
        <v>2.130301373921224</v>
      </c>
      <c r="AF516" s="53">
        <f>INDEX(Inp_NGNAdjDrivers!AF$9:AF$37,MATCH($F516,Inp_NGNAdjDrivers!$F$9:$F$37,0))</f>
        <v>1.8854519202922793</v>
      </c>
      <c r="AG516" s="53">
        <f>INDEX(Inp_NGNAdjDrivers!AG$9:AG$37,MATCH($F516,Inp_NGNAdjDrivers!$F$9:$F$37,0))</f>
        <v>2.1899760069395309</v>
      </c>
      <c r="AH516" s="53">
        <f>INDEX(Inp_NGNAdjDrivers!AH$9:AH$37,MATCH($F516,Inp_NGNAdjDrivers!$F$9:$F$37,0))</f>
        <v>2.3790467038299035</v>
      </c>
      <c r="AI516" s="53">
        <f>INDEX(Inp_NGNAdjDrivers!AI$9:AI$37,MATCH($F516,Inp_NGNAdjDrivers!$F$9:$F$37,0))</f>
        <v>2.8207534415687725</v>
      </c>
      <c r="AJ516" s="53">
        <f>INDEX(Inp_NGNAdjDrivers!AJ$9:AJ$37,MATCH($F516,Inp_NGNAdjDrivers!$F$9:$F$37,0))</f>
        <v>3.2164962439510236</v>
      </c>
      <c r="AK516" s="53">
        <f>INDEX(Inp_NGNAdjDrivers!AK$9:AK$37,MATCH($F516,Inp_NGNAdjDrivers!$F$9:$F$37,0))</f>
        <v>3.6414230708902493</v>
      </c>
    </row>
    <row r="517" spans="5:37" ht="14.2" customHeight="1">
      <c r="E517" s="2" t="s">
        <v>34</v>
      </c>
      <c r="F517" s="2" t="s">
        <v>170</v>
      </c>
      <c r="G517" s="2" t="s">
        <v>238</v>
      </c>
      <c r="J517" s="2" t="str">
        <f t="shared" si="178"/>
        <v>NGNCapex synthetic costs - Connections (smoothed)CSV Capex (smoothed)</v>
      </c>
      <c r="T517" s="53" t="str">
        <f>INDEX(Inp_NGNAdjDrivers!T$9:T$37,MATCH($F517,Inp_NGNAdjDrivers!$F$9:$F$37,0))</f>
        <v/>
      </c>
      <c r="U517" s="53" t="str">
        <f>INDEX(Inp_NGNAdjDrivers!U$9:U$37,MATCH($F517,Inp_NGNAdjDrivers!$F$9:$F$37,0))</f>
        <v/>
      </c>
      <c r="V517" s="53" t="str">
        <f>INDEX(Inp_NGNAdjDrivers!V$9:V$37,MATCH($F517,Inp_NGNAdjDrivers!$F$9:$F$37,0))</f>
        <v/>
      </c>
      <c r="W517" s="53" t="str">
        <f>INDEX(Inp_NGNAdjDrivers!W$9:W$37,MATCH($F517,Inp_NGNAdjDrivers!$F$9:$F$37,0))</f>
        <v/>
      </c>
      <c r="X517" s="53" t="str">
        <f>INDEX(Inp_NGNAdjDrivers!X$9:X$37,MATCH($F517,Inp_NGNAdjDrivers!$F$9:$F$37,0))</f>
        <v/>
      </c>
      <c r="Y517" s="53">
        <f>INDEX(Inp_NGNAdjDrivers!Y$9:Y$37,MATCH($F517,Inp_NGNAdjDrivers!$F$9:$F$37,0))</f>
        <v>9.3605334581040562</v>
      </c>
      <c r="Z517" s="53">
        <f>INDEX(Inp_NGNAdjDrivers!Z$9:Z$37,MATCH($F517,Inp_NGNAdjDrivers!$F$9:$F$37,0))</f>
        <v>9.0508491844220487</v>
      </c>
      <c r="AA517" s="53">
        <f>INDEX(Inp_NGNAdjDrivers!AA$9:AA$37,MATCH($F517,Inp_NGNAdjDrivers!$F$9:$F$37,0))</f>
        <v>9.1035678612808297</v>
      </c>
      <c r="AB517" s="53">
        <f>INDEX(Inp_NGNAdjDrivers!AB$9:AB$37,MATCH($F517,Inp_NGNAdjDrivers!$F$9:$F$37,0))</f>
        <v>9.1416097485073067</v>
      </c>
      <c r="AC517" s="53">
        <f>INDEX(Inp_NGNAdjDrivers!AC$9:AC$37,MATCH($F517,Inp_NGNAdjDrivers!$F$9:$F$37,0))</f>
        <v>9.5065291796399194</v>
      </c>
      <c r="AD517" s="53">
        <f>INDEX(Inp_NGNAdjDrivers!AD$9:AD$37,MATCH($F517,Inp_NGNAdjDrivers!$F$9:$F$37,0))</f>
        <v>10.12292075168166</v>
      </c>
      <c r="AE517" s="53">
        <f>INDEX(Inp_NGNAdjDrivers!AE$9:AE$37,MATCH($F517,Inp_NGNAdjDrivers!$F$9:$F$37,0))</f>
        <v>10.6957502889013</v>
      </c>
      <c r="AF517" s="53">
        <f>INDEX(Inp_NGNAdjDrivers!AF$9:AF$37,MATCH($F517,Inp_NGNAdjDrivers!$F$9:$F$37,0))</f>
        <v>11.062836620536716</v>
      </c>
      <c r="AG517" s="53">
        <f>INDEX(Inp_NGNAdjDrivers!AG$9:AG$37,MATCH($F517,Inp_NGNAdjDrivers!$F$9:$F$37,0))</f>
        <v>11.192705570206776</v>
      </c>
      <c r="AH517" s="53">
        <f>INDEX(Inp_NGNAdjDrivers!AH$9:AH$37,MATCH($F517,Inp_NGNAdjDrivers!$F$9:$F$37,0))</f>
        <v>11.188590267499007</v>
      </c>
      <c r="AI517" s="53">
        <f>INDEX(Inp_NGNAdjDrivers!AI$9:AI$37,MATCH($F517,Inp_NGNAdjDrivers!$F$9:$F$37,0))</f>
        <v>11.27640394746382</v>
      </c>
      <c r="AJ517" s="53">
        <f>INDEX(Inp_NGNAdjDrivers!AJ$9:AJ$37,MATCH($F517,Inp_NGNAdjDrivers!$F$9:$F$37,0))</f>
        <v>11.522598810339995</v>
      </c>
      <c r="AK517" s="53">
        <f>INDEX(Inp_NGNAdjDrivers!AK$9:AK$37,MATCH($F517,Inp_NGNAdjDrivers!$F$9:$F$37,0))</f>
        <v>10.452015567927202</v>
      </c>
    </row>
    <row r="518" spans="5:37" ht="14.2" customHeight="1">
      <c r="E518" s="2" t="s">
        <v>34</v>
      </c>
      <c r="F518" s="2" t="s">
        <v>168</v>
      </c>
      <c r="G518" s="2" t="s">
        <v>238</v>
      </c>
      <c r="J518" s="2" t="str">
        <f t="shared" si="178"/>
        <v>NGNMEAVCSV Capex (smoothed)</v>
      </c>
      <c r="T518" s="53" t="str">
        <f>INDEX(Inp_NGNAdjDrivers!T$9:T$37,MATCH($F518,Inp_NGNAdjDrivers!$F$9:$F$37,0))</f>
        <v/>
      </c>
      <c r="U518" s="53" t="str">
        <f>INDEX(Inp_NGNAdjDrivers!U$9:U$37,MATCH($F518,Inp_NGNAdjDrivers!$F$9:$F$37,0))</f>
        <v/>
      </c>
      <c r="V518" s="53" t="str">
        <f>INDEX(Inp_NGNAdjDrivers!V$9:V$37,MATCH($F518,Inp_NGNAdjDrivers!$F$9:$F$37,0))</f>
        <v/>
      </c>
      <c r="W518" s="53" t="str">
        <f>INDEX(Inp_NGNAdjDrivers!W$9:W$37,MATCH($F518,Inp_NGNAdjDrivers!$F$9:$F$37,0))</f>
        <v/>
      </c>
      <c r="X518" s="53" t="str">
        <f>INDEX(Inp_NGNAdjDrivers!X$9:X$37,MATCH($F518,Inp_NGNAdjDrivers!$F$9:$F$37,0))</f>
        <v/>
      </c>
      <c r="Y518" s="53">
        <f>INDEX(Inp_NGNAdjDrivers!Y$9:Y$37,MATCH($F518,Inp_NGNAdjDrivers!$F$9:$F$37,0))</f>
        <v>10981.622373606162</v>
      </c>
      <c r="Z518" s="53">
        <f>INDEX(Inp_NGNAdjDrivers!Z$9:Z$37,MATCH($F518,Inp_NGNAdjDrivers!$F$9:$F$37,0))</f>
        <v>11054.147610478276</v>
      </c>
      <c r="AA518" s="53">
        <f>INDEX(Inp_NGNAdjDrivers!AA$9:AA$37,MATCH($F518,Inp_NGNAdjDrivers!$F$9:$F$37,0))</f>
        <v>11035.748316731953</v>
      </c>
      <c r="AB518" s="53">
        <f>INDEX(Inp_NGNAdjDrivers!AB$9:AB$37,MATCH($F518,Inp_NGNAdjDrivers!$F$9:$F$37,0))</f>
        <v>10876.644408679182</v>
      </c>
      <c r="AC518" s="53">
        <f>INDEX(Inp_NGNAdjDrivers!AC$9:AC$37,MATCH($F518,Inp_NGNAdjDrivers!$F$9:$F$37,0))</f>
        <v>10809.942754298738</v>
      </c>
      <c r="AD518" s="53">
        <f>INDEX(Inp_NGNAdjDrivers!AD$9:AD$37,MATCH($F518,Inp_NGNAdjDrivers!$F$9:$F$37,0))</f>
        <v>10750.198225735101</v>
      </c>
      <c r="AE518" s="53">
        <f>INDEX(Inp_NGNAdjDrivers!AE$9:AE$37,MATCH($F518,Inp_NGNAdjDrivers!$F$9:$F$37,0))</f>
        <v>10725.488725241557</v>
      </c>
      <c r="AF518" s="53">
        <f>INDEX(Inp_NGNAdjDrivers!AF$9:AF$37,MATCH($F518,Inp_NGNAdjDrivers!$F$9:$F$37,0))</f>
        <v>10703.497659000197</v>
      </c>
      <c r="AG518" s="53">
        <f>INDEX(Inp_NGNAdjDrivers!AG$9:AG$37,MATCH($F518,Inp_NGNAdjDrivers!$F$9:$F$37,0))</f>
        <v>10682.272523517931</v>
      </c>
      <c r="AH518" s="53">
        <f>INDEX(Inp_NGNAdjDrivers!AH$9:AH$37,MATCH($F518,Inp_NGNAdjDrivers!$F$9:$F$37,0))</f>
        <v>10661.396563418863</v>
      </c>
      <c r="AI518" s="53">
        <f>INDEX(Inp_NGNAdjDrivers!AI$9:AI$37,MATCH($F518,Inp_NGNAdjDrivers!$F$9:$F$37,0))</f>
        <v>10640.865014576293</v>
      </c>
      <c r="AJ518" s="53">
        <f>INDEX(Inp_NGNAdjDrivers!AJ$9:AJ$37,MATCH($F518,Inp_NGNAdjDrivers!$F$9:$F$37,0))</f>
        <v>10620.673864772472</v>
      </c>
      <c r="AK518" s="53">
        <f>INDEX(Inp_NGNAdjDrivers!AK$9:AK$37,MATCH($F518,Inp_NGNAdjDrivers!$F$9:$F$37,0))</f>
        <v>10600.819695938277</v>
      </c>
    </row>
    <row r="519" spans="5:37" ht="14.2" customHeight="1">
      <c r="E519" s="2" t="s">
        <v>34</v>
      </c>
      <c r="F519" s="3" t="s">
        <v>202</v>
      </c>
      <c r="G519" s="3" t="str">
        <f>G518</f>
        <v>CSV Capex (smoothed)</v>
      </c>
      <c r="H519" s="3"/>
      <c r="J519" s="2" t="str">
        <f>E519&amp;$G519&amp;""&amp;H519</f>
        <v>NGNCSV Capex (smoothed)</v>
      </c>
      <c r="T519" s="53" t="e">
        <f t="shared" ref="T519:AK519" si="179">T516^$R$72*T517^$R$73*T518^$R$74</f>
        <v>#VALUE!</v>
      </c>
      <c r="U519" s="53" t="e">
        <f t="shared" si="179"/>
        <v>#VALUE!</v>
      </c>
      <c r="V519" s="53" t="e">
        <f t="shared" si="179"/>
        <v>#VALUE!</v>
      </c>
      <c r="W519" s="53" t="e">
        <f t="shared" si="179"/>
        <v>#VALUE!</v>
      </c>
      <c r="X519" s="53" t="e">
        <f t="shared" si="179"/>
        <v>#VALUE!</v>
      </c>
      <c r="Y519" s="53">
        <f t="shared" si="179"/>
        <v>1243.4643432536136</v>
      </c>
      <c r="Z519" s="53">
        <f t="shared" si="179"/>
        <v>1233.8231780589572</v>
      </c>
      <c r="AA519" s="53">
        <f t="shared" si="179"/>
        <v>1228.9334108374399</v>
      </c>
      <c r="AB519" s="53">
        <f t="shared" si="179"/>
        <v>1202.0739009998297</v>
      </c>
      <c r="AC519" s="53">
        <f t="shared" si="179"/>
        <v>1200.7113290964473</v>
      </c>
      <c r="AD519" s="53">
        <f t="shared" si="179"/>
        <v>1207.3550016726851</v>
      </c>
      <c r="AE519" s="53">
        <f t="shared" si="179"/>
        <v>1191.6485365638043</v>
      </c>
      <c r="AF519" s="53">
        <f t="shared" si="179"/>
        <v>1188.3847928886371</v>
      </c>
      <c r="AG519" s="53">
        <f t="shared" si="179"/>
        <v>1203.0591804001824</v>
      </c>
      <c r="AH519" s="53">
        <f t="shared" si="179"/>
        <v>1208.6507189852871</v>
      </c>
      <c r="AI519" s="53">
        <f t="shared" si="179"/>
        <v>1224.4047191881634</v>
      </c>
      <c r="AJ519" s="53">
        <f t="shared" si="179"/>
        <v>1240.7152435841344</v>
      </c>
      <c r="AK519" s="53">
        <f t="shared" si="179"/>
        <v>1223.0405364366</v>
      </c>
    </row>
    <row r="520" spans="5:37" ht="14.2" customHeight="1">
      <c r="T520" s="67"/>
      <c r="U520" s="67"/>
      <c r="V520" s="67"/>
      <c r="W520" s="67"/>
      <c r="X520" s="67"/>
      <c r="Y520" s="67"/>
      <c r="Z520" s="67"/>
      <c r="AA520" s="67"/>
      <c r="AB520" s="67"/>
      <c r="AC520" s="67"/>
      <c r="AD520" s="67"/>
      <c r="AE520" s="67"/>
      <c r="AF520" s="67"/>
      <c r="AG520" s="67"/>
      <c r="AH520" s="67"/>
      <c r="AI520" s="67"/>
      <c r="AJ520" s="67"/>
      <c r="AK520" s="67"/>
    </row>
    <row r="521" spans="5:37" ht="14.2" customHeight="1">
      <c r="E521" s="2" t="s">
        <v>34</v>
      </c>
      <c r="F521" s="2" t="s">
        <v>232</v>
      </c>
      <c r="G521" s="2" t="s">
        <v>240</v>
      </c>
      <c r="J521" s="2" t="str">
        <f t="shared" ref="J521:J525" si="180">E521&amp;$F521&amp;""&amp;G521&amp;""&amp;H521</f>
        <v>NGNEmergency CSVCSV Opex Plus (smoothed)</v>
      </c>
      <c r="T521" s="53" t="e">
        <f>T$102</f>
        <v>#VALUE!</v>
      </c>
      <c r="U521" s="53" t="e">
        <f t="shared" ref="U521:AK521" si="181">U$102</f>
        <v>#VALUE!</v>
      </c>
      <c r="V521" s="53" t="e">
        <f t="shared" si="181"/>
        <v>#VALUE!</v>
      </c>
      <c r="W521" s="53" t="e">
        <f t="shared" si="181"/>
        <v>#VALUE!</v>
      </c>
      <c r="X521" s="53" t="e">
        <f t="shared" si="181"/>
        <v>#VALUE!</v>
      </c>
      <c r="Y521" s="53">
        <f t="shared" si="181"/>
        <v>1379250.7894775441</v>
      </c>
      <c r="Z521" s="53">
        <f t="shared" si="181"/>
        <v>1412503.3045443289</v>
      </c>
      <c r="AA521" s="53">
        <f t="shared" si="181"/>
        <v>1411877.3633273395</v>
      </c>
      <c r="AB521" s="53">
        <f t="shared" si="181"/>
        <v>1430581.0572285918</v>
      </c>
      <c r="AC521" s="53">
        <f t="shared" si="181"/>
        <v>1412962.8455471201</v>
      </c>
      <c r="AD521" s="53">
        <f t="shared" si="181"/>
        <v>1417322.5618821424</v>
      </c>
      <c r="AE521" s="53">
        <f t="shared" si="181"/>
        <v>1417210.8231250935</v>
      </c>
      <c r="AF521" s="53">
        <f t="shared" si="181"/>
        <v>1417115.9278035718</v>
      </c>
      <c r="AG521" s="53">
        <f t="shared" si="181"/>
        <v>1415324.0441673293</v>
      </c>
      <c r="AH521" s="53">
        <f t="shared" si="181"/>
        <v>1413519.2464468514</v>
      </c>
      <c r="AI521" s="53">
        <f t="shared" si="181"/>
        <v>1411717.6764100636</v>
      </c>
      <c r="AJ521" s="53">
        <f t="shared" si="181"/>
        <v>1409893.7721705211</v>
      </c>
      <c r="AK521" s="53">
        <f t="shared" si="181"/>
        <v>1408078.2229073986</v>
      </c>
    </row>
    <row r="522" spans="5:37" ht="14.2" customHeight="1">
      <c r="E522" s="2" t="s">
        <v>34</v>
      </c>
      <c r="F522" s="66" t="s">
        <v>166</v>
      </c>
      <c r="G522" s="2" t="s">
        <v>240</v>
      </c>
      <c r="J522" s="2" t="str">
        <f t="shared" si="180"/>
        <v>NGNTotal external condition reports
(service condition + mains condition)CSV Opex Plus (smoothed)</v>
      </c>
      <c r="T522" s="53" t="str">
        <f>INDEX(Inp_NGNAdjDrivers!T$9:T$37,MATCH($F522,Inp_NGNAdjDrivers!$F$9:$F$37,0))</f>
        <v/>
      </c>
      <c r="U522" s="53" t="str">
        <f>INDEX(Inp_NGNAdjDrivers!U$9:U$37,MATCH($F522,Inp_NGNAdjDrivers!$F$9:$F$37,0))</f>
        <v/>
      </c>
      <c r="V522" s="53" t="str">
        <f>INDEX(Inp_NGNAdjDrivers!V$9:V$37,MATCH($F522,Inp_NGNAdjDrivers!$F$9:$F$37,0))</f>
        <v/>
      </c>
      <c r="W522" s="53" t="str">
        <f>INDEX(Inp_NGNAdjDrivers!W$9:W$37,MATCH($F522,Inp_NGNAdjDrivers!$F$9:$F$37,0))</f>
        <v/>
      </c>
      <c r="X522" s="53" t="str">
        <f>INDEX(Inp_NGNAdjDrivers!X$9:X$37,MATCH($F522,Inp_NGNAdjDrivers!$F$9:$F$37,0))</f>
        <v/>
      </c>
      <c r="Y522" s="53">
        <f>INDEX(Inp_NGNAdjDrivers!Y$9:Y$37,MATCH($F522,Inp_NGNAdjDrivers!$F$9:$F$37,0))</f>
        <v>21709</v>
      </c>
      <c r="Z522" s="53">
        <f>INDEX(Inp_NGNAdjDrivers!Z$9:Z$37,MATCH($F522,Inp_NGNAdjDrivers!$F$9:$F$37,0))</f>
        <v>17312</v>
      </c>
      <c r="AA522" s="53">
        <f>INDEX(Inp_NGNAdjDrivers!AA$9:AA$37,MATCH($F522,Inp_NGNAdjDrivers!$F$9:$F$37,0))</f>
        <v>15722</v>
      </c>
      <c r="AB522" s="53">
        <f>INDEX(Inp_NGNAdjDrivers!AB$9:AB$37,MATCH($F522,Inp_NGNAdjDrivers!$F$9:$F$37,0))</f>
        <v>14525</v>
      </c>
      <c r="AC522" s="53">
        <f>INDEX(Inp_NGNAdjDrivers!AC$9:AC$37,MATCH($F522,Inp_NGNAdjDrivers!$F$9:$F$37,0))</f>
        <v>14406</v>
      </c>
      <c r="AD522" s="53">
        <f>INDEX(Inp_NGNAdjDrivers!AD$9:AD$37,MATCH($F522,Inp_NGNAdjDrivers!$F$9:$F$37,0))</f>
        <v>16238</v>
      </c>
      <c r="AE522" s="53">
        <f>INDEX(Inp_NGNAdjDrivers!AE$9:AE$37,MATCH($F522,Inp_NGNAdjDrivers!$F$9:$F$37,0))</f>
        <v>17200</v>
      </c>
      <c r="AF522" s="53">
        <f>INDEX(Inp_NGNAdjDrivers!AF$9:AF$37,MATCH($F522,Inp_NGNAdjDrivers!$F$9:$F$37,0))</f>
        <v>16512</v>
      </c>
      <c r="AG522" s="53">
        <f>INDEX(Inp_NGNAdjDrivers!AG$9:AG$37,MATCH($F522,Inp_NGNAdjDrivers!$F$9:$F$37,0))</f>
        <v>15851.52</v>
      </c>
      <c r="AH522" s="53">
        <f>INDEX(Inp_NGNAdjDrivers!AH$9:AH$37,MATCH($F522,Inp_NGNAdjDrivers!$F$9:$F$37,0))</f>
        <v>15217.459200000001</v>
      </c>
      <c r="AI522" s="53">
        <f>INDEX(Inp_NGNAdjDrivers!AI$9:AI$37,MATCH($F522,Inp_NGNAdjDrivers!$F$9:$F$37,0))</f>
        <v>14608.760832</v>
      </c>
      <c r="AJ522" s="53">
        <f>INDEX(Inp_NGNAdjDrivers!AJ$9:AJ$37,MATCH($F522,Inp_NGNAdjDrivers!$F$9:$F$37,0))</f>
        <v>14024.410399</v>
      </c>
      <c r="AK522" s="53">
        <f>INDEX(Inp_NGNAdjDrivers!AK$9:AK$37,MATCH($F522,Inp_NGNAdjDrivers!$F$9:$F$37,0))</f>
        <v>13463.433982999999</v>
      </c>
    </row>
    <row r="523" spans="5:37" ht="14.2" customHeight="1">
      <c r="E523" s="2" t="s">
        <v>34</v>
      </c>
      <c r="F523" s="2" t="s">
        <v>230</v>
      </c>
      <c r="G523" s="2" t="s">
        <v>240</v>
      </c>
      <c r="J523" s="2" t="str">
        <f t="shared" si="180"/>
        <v>NGNMaintenance MEAVCSV Opex Plus (smoothed)</v>
      </c>
      <c r="T523" s="53" t="str">
        <f>INDEX(Inp_NGNAdjDrivers!T$9:T$37,MATCH($F523,Inp_NGNAdjDrivers!$F$9:$F$37,0))</f>
        <v/>
      </c>
      <c r="U523" s="53" t="str">
        <f>INDEX(Inp_NGNAdjDrivers!U$9:U$37,MATCH($F523,Inp_NGNAdjDrivers!$F$9:$F$37,0))</f>
        <v/>
      </c>
      <c r="V523" s="53" t="str">
        <f>INDEX(Inp_NGNAdjDrivers!V$9:V$37,MATCH($F523,Inp_NGNAdjDrivers!$F$9:$F$37,0))</f>
        <v/>
      </c>
      <c r="W523" s="53" t="str">
        <f>INDEX(Inp_NGNAdjDrivers!W$9:W$37,MATCH($F523,Inp_NGNAdjDrivers!$F$9:$F$37,0))</f>
        <v/>
      </c>
      <c r="X523" s="53" t="str">
        <f>INDEX(Inp_NGNAdjDrivers!X$9:X$37,MATCH($F523,Inp_NGNAdjDrivers!$F$9:$F$37,0))</f>
        <v/>
      </c>
      <c r="Y523" s="53">
        <f>INDEX(Inp_NGNAdjDrivers!Y$9:Y$37,MATCH($F523,Inp_NGNAdjDrivers!$F$9:$F$37,0))</f>
        <v>4388.8218380541002</v>
      </c>
      <c r="Z523" s="53">
        <f>INDEX(Inp_NGNAdjDrivers!Z$9:Z$37,MATCH($F523,Inp_NGNAdjDrivers!$F$9:$F$37,0))</f>
        <v>4503.5030636719166</v>
      </c>
      <c r="AA523" s="53">
        <f>INDEX(Inp_NGNAdjDrivers!AA$9:AA$37,MATCH($F523,Inp_NGNAdjDrivers!$F$9:$F$37,0))</f>
        <v>4507.4523978607076</v>
      </c>
      <c r="AB523" s="53">
        <f>INDEX(Inp_NGNAdjDrivers!AB$9:AB$37,MATCH($F523,Inp_NGNAdjDrivers!$F$9:$F$37,0))</f>
        <v>4377.274485158553</v>
      </c>
      <c r="AC523" s="53">
        <f>INDEX(Inp_NGNAdjDrivers!AC$9:AC$37,MATCH($F523,Inp_NGNAdjDrivers!$F$9:$F$37,0))</f>
        <v>4344.0010550015131</v>
      </c>
      <c r="AD523" s="53">
        <f>INDEX(Inp_NGNAdjDrivers!AD$9:AD$37,MATCH($F523,Inp_NGNAdjDrivers!$F$9:$F$37,0))</f>
        <v>4316.9168720288935</v>
      </c>
      <c r="AE523" s="53">
        <f>INDEX(Inp_NGNAdjDrivers!AE$9:AE$37,MATCH($F523,Inp_NGNAdjDrivers!$F$9:$F$37,0))</f>
        <v>4321.2470198155524</v>
      </c>
      <c r="AF523" s="53">
        <f>INDEX(Inp_NGNAdjDrivers!AF$9:AF$37,MATCH($F523,Inp_NGNAdjDrivers!$F$9:$F$37,0))</f>
        <v>4325.0100940522125</v>
      </c>
      <c r="AG523" s="53">
        <f>INDEX(Inp_NGNAdjDrivers!AG$9:AG$37,MATCH($F523,Inp_NGNAdjDrivers!$F$9:$F$37,0))</f>
        <v>4328.7731682888725</v>
      </c>
      <c r="AH523" s="53">
        <f>INDEX(Inp_NGNAdjDrivers!AH$9:AH$37,MATCH($F523,Inp_NGNAdjDrivers!$F$9:$F$37,0))</f>
        <v>4332.5362425255353</v>
      </c>
      <c r="AI523" s="53">
        <f>INDEX(Inp_NGNAdjDrivers!AI$9:AI$37,MATCH($F523,Inp_NGNAdjDrivers!$F$9:$F$37,0))</f>
        <v>4336.2993167621935</v>
      </c>
      <c r="AJ523" s="53">
        <f>INDEX(Inp_NGNAdjDrivers!AJ$9:AJ$37,MATCH($F523,Inp_NGNAdjDrivers!$F$9:$F$37,0))</f>
        <v>4340.0623909988544</v>
      </c>
      <c r="AK523" s="53">
        <f>INDEX(Inp_NGNAdjDrivers!AK$9:AK$37,MATCH($F523,Inp_NGNAdjDrivers!$F$9:$F$37,0))</f>
        <v>4343.8254652355163</v>
      </c>
    </row>
    <row r="524" spans="5:37" ht="14.2" customHeight="1">
      <c r="E524" s="2" t="s">
        <v>34</v>
      </c>
      <c r="F524" s="2" t="s">
        <v>170</v>
      </c>
      <c r="G524" s="2" t="s">
        <v>240</v>
      </c>
      <c r="J524" s="2" t="str">
        <f t="shared" si="180"/>
        <v>NGNCapex synthetic costs - Connections (smoothed)CSV Opex Plus (smoothed)</v>
      </c>
      <c r="T524" s="53" t="str">
        <f>INDEX(Inp_NGNAdjDrivers!T$9:T$37,MATCH($F524,Inp_NGNAdjDrivers!$F$9:$F$37,0))</f>
        <v/>
      </c>
      <c r="U524" s="53" t="str">
        <f>INDEX(Inp_NGNAdjDrivers!U$9:U$37,MATCH($F524,Inp_NGNAdjDrivers!$F$9:$F$37,0))</f>
        <v/>
      </c>
      <c r="V524" s="53" t="str">
        <f>INDEX(Inp_NGNAdjDrivers!V$9:V$37,MATCH($F524,Inp_NGNAdjDrivers!$F$9:$F$37,0))</f>
        <v/>
      </c>
      <c r="W524" s="53" t="str">
        <f>INDEX(Inp_NGNAdjDrivers!W$9:W$37,MATCH($F524,Inp_NGNAdjDrivers!$F$9:$F$37,0))</f>
        <v/>
      </c>
      <c r="X524" s="53" t="str">
        <f>INDEX(Inp_NGNAdjDrivers!X$9:X$37,MATCH($F524,Inp_NGNAdjDrivers!$F$9:$F$37,0))</f>
        <v/>
      </c>
      <c r="Y524" s="53">
        <f>INDEX(Inp_NGNAdjDrivers!Y$9:Y$37,MATCH($F524,Inp_NGNAdjDrivers!$F$9:$F$37,0))</f>
        <v>9.3605334581040562</v>
      </c>
      <c r="Z524" s="53">
        <f>INDEX(Inp_NGNAdjDrivers!Z$9:Z$37,MATCH($F524,Inp_NGNAdjDrivers!$F$9:$F$37,0))</f>
        <v>9.0508491844220487</v>
      </c>
      <c r="AA524" s="53">
        <f>INDEX(Inp_NGNAdjDrivers!AA$9:AA$37,MATCH($F524,Inp_NGNAdjDrivers!$F$9:$F$37,0))</f>
        <v>9.1035678612808297</v>
      </c>
      <c r="AB524" s="53">
        <f>INDEX(Inp_NGNAdjDrivers!AB$9:AB$37,MATCH($F524,Inp_NGNAdjDrivers!$F$9:$F$37,0))</f>
        <v>9.1416097485073067</v>
      </c>
      <c r="AC524" s="53">
        <f>INDEX(Inp_NGNAdjDrivers!AC$9:AC$37,MATCH($F524,Inp_NGNAdjDrivers!$F$9:$F$37,0))</f>
        <v>9.5065291796399194</v>
      </c>
      <c r="AD524" s="53">
        <f>INDEX(Inp_NGNAdjDrivers!AD$9:AD$37,MATCH($F524,Inp_NGNAdjDrivers!$F$9:$F$37,0))</f>
        <v>10.12292075168166</v>
      </c>
      <c r="AE524" s="53">
        <f>INDEX(Inp_NGNAdjDrivers!AE$9:AE$37,MATCH($F524,Inp_NGNAdjDrivers!$F$9:$F$37,0))</f>
        <v>10.6957502889013</v>
      </c>
      <c r="AF524" s="53">
        <f>INDEX(Inp_NGNAdjDrivers!AF$9:AF$37,MATCH($F524,Inp_NGNAdjDrivers!$F$9:$F$37,0))</f>
        <v>11.062836620536716</v>
      </c>
      <c r="AG524" s="53">
        <f>INDEX(Inp_NGNAdjDrivers!AG$9:AG$37,MATCH($F524,Inp_NGNAdjDrivers!$F$9:$F$37,0))</f>
        <v>11.192705570206776</v>
      </c>
      <c r="AH524" s="53">
        <f>INDEX(Inp_NGNAdjDrivers!AH$9:AH$37,MATCH($F524,Inp_NGNAdjDrivers!$F$9:$F$37,0))</f>
        <v>11.188590267499007</v>
      </c>
      <c r="AI524" s="53">
        <f>INDEX(Inp_NGNAdjDrivers!AI$9:AI$37,MATCH($F524,Inp_NGNAdjDrivers!$F$9:$F$37,0))</f>
        <v>11.27640394746382</v>
      </c>
      <c r="AJ524" s="53">
        <f>INDEX(Inp_NGNAdjDrivers!AJ$9:AJ$37,MATCH($F524,Inp_NGNAdjDrivers!$F$9:$F$37,0))</f>
        <v>11.522598810339995</v>
      </c>
      <c r="AK524" s="53">
        <f>INDEX(Inp_NGNAdjDrivers!AK$9:AK$37,MATCH($F524,Inp_NGNAdjDrivers!$F$9:$F$37,0))</f>
        <v>10.452015567927202</v>
      </c>
    </row>
    <row r="525" spans="5:37" ht="14.2" customHeight="1">
      <c r="E525" s="2" t="s">
        <v>34</v>
      </c>
      <c r="F525" s="2" t="s">
        <v>168</v>
      </c>
      <c r="G525" s="2" t="s">
        <v>240</v>
      </c>
      <c r="J525" s="2" t="str">
        <f t="shared" si="180"/>
        <v>NGNMEAVCSV Opex Plus (smoothed)</v>
      </c>
      <c r="T525" s="53" t="str">
        <f>INDEX(Inp_NGNAdjDrivers!T$9:T$37,MATCH($F525,Inp_NGNAdjDrivers!$F$9:$F$37,0))</f>
        <v/>
      </c>
      <c r="U525" s="53" t="str">
        <f>INDEX(Inp_NGNAdjDrivers!U$9:U$37,MATCH($F525,Inp_NGNAdjDrivers!$F$9:$F$37,0))</f>
        <v/>
      </c>
      <c r="V525" s="53" t="str">
        <f>INDEX(Inp_NGNAdjDrivers!V$9:V$37,MATCH($F525,Inp_NGNAdjDrivers!$F$9:$F$37,0))</f>
        <v/>
      </c>
      <c r="W525" s="53" t="str">
        <f>INDEX(Inp_NGNAdjDrivers!W$9:W$37,MATCH($F525,Inp_NGNAdjDrivers!$F$9:$F$37,0))</f>
        <v/>
      </c>
      <c r="X525" s="53" t="str">
        <f>INDEX(Inp_NGNAdjDrivers!X$9:X$37,MATCH($F525,Inp_NGNAdjDrivers!$F$9:$F$37,0))</f>
        <v/>
      </c>
      <c r="Y525" s="53">
        <f>INDEX(Inp_NGNAdjDrivers!Y$9:Y$37,MATCH($F525,Inp_NGNAdjDrivers!$F$9:$F$37,0))</f>
        <v>10981.622373606162</v>
      </c>
      <c r="Z525" s="53">
        <f>INDEX(Inp_NGNAdjDrivers!Z$9:Z$37,MATCH($F525,Inp_NGNAdjDrivers!$F$9:$F$37,0))</f>
        <v>11054.147610478276</v>
      </c>
      <c r="AA525" s="53">
        <f>INDEX(Inp_NGNAdjDrivers!AA$9:AA$37,MATCH($F525,Inp_NGNAdjDrivers!$F$9:$F$37,0))</f>
        <v>11035.748316731953</v>
      </c>
      <c r="AB525" s="53">
        <f>INDEX(Inp_NGNAdjDrivers!AB$9:AB$37,MATCH($F525,Inp_NGNAdjDrivers!$F$9:$F$37,0))</f>
        <v>10876.644408679182</v>
      </c>
      <c r="AC525" s="53">
        <f>INDEX(Inp_NGNAdjDrivers!AC$9:AC$37,MATCH($F525,Inp_NGNAdjDrivers!$F$9:$F$37,0))</f>
        <v>10809.942754298738</v>
      </c>
      <c r="AD525" s="53">
        <f>INDEX(Inp_NGNAdjDrivers!AD$9:AD$37,MATCH($F525,Inp_NGNAdjDrivers!$F$9:$F$37,0))</f>
        <v>10750.198225735101</v>
      </c>
      <c r="AE525" s="53">
        <f>INDEX(Inp_NGNAdjDrivers!AE$9:AE$37,MATCH($F525,Inp_NGNAdjDrivers!$F$9:$F$37,0))</f>
        <v>10725.488725241557</v>
      </c>
      <c r="AF525" s="53">
        <f>INDEX(Inp_NGNAdjDrivers!AF$9:AF$37,MATCH($F525,Inp_NGNAdjDrivers!$F$9:$F$37,0))</f>
        <v>10703.497659000197</v>
      </c>
      <c r="AG525" s="53">
        <f>INDEX(Inp_NGNAdjDrivers!AG$9:AG$37,MATCH($F525,Inp_NGNAdjDrivers!$F$9:$F$37,0))</f>
        <v>10682.272523517931</v>
      </c>
      <c r="AH525" s="53">
        <f>INDEX(Inp_NGNAdjDrivers!AH$9:AH$37,MATCH($F525,Inp_NGNAdjDrivers!$F$9:$F$37,0))</f>
        <v>10661.396563418863</v>
      </c>
      <c r="AI525" s="53">
        <f>INDEX(Inp_NGNAdjDrivers!AI$9:AI$37,MATCH($F525,Inp_NGNAdjDrivers!$F$9:$F$37,0))</f>
        <v>10640.865014576293</v>
      </c>
      <c r="AJ525" s="53">
        <f>INDEX(Inp_NGNAdjDrivers!AJ$9:AJ$37,MATCH($F525,Inp_NGNAdjDrivers!$F$9:$F$37,0))</f>
        <v>10620.673864772472</v>
      </c>
      <c r="AK525" s="53">
        <f>INDEX(Inp_NGNAdjDrivers!AK$9:AK$37,MATCH($F525,Inp_NGNAdjDrivers!$F$9:$F$37,0))</f>
        <v>10600.819695938277</v>
      </c>
    </row>
    <row r="526" spans="5:37" ht="14.2" customHeight="1">
      <c r="E526" s="2" t="s">
        <v>34</v>
      </c>
      <c r="F526" s="3" t="s">
        <v>202</v>
      </c>
      <c r="G526" s="3" t="str">
        <f>G525</f>
        <v>CSV Opex Plus (smoothed)</v>
      </c>
      <c r="H526" s="3"/>
      <c r="J526" s="2" t="str">
        <f>E526&amp;$G526&amp;""&amp;H526</f>
        <v>NGNCSV Opex Plus (smoothed)</v>
      </c>
      <c r="T526" s="53" t="e">
        <f t="shared" ref="T526:AK526" si="182">T521^$R$77*T522^$R$78*T523^$R$79*T524^$R$80*T525^$R$81</f>
        <v>#VALUE!</v>
      </c>
      <c r="U526" s="53" t="e">
        <f t="shared" si="182"/>
        <v>#VALUE!</v>
      </c>
      <c r="V526" s="53" t="e">
        <f t="shared" si="182"/>
        <v>#VALUE!</v>
      </c>
      <c r="W526" s="53" t="e">
        <f t="shared" si="182"/>
        <v>#VALUE!</v>
      </c>
      <c r="X526" s="53" t="e">
        <f t="shared" si="182"/>
        <v>#VALUE!</v>
      </c>
      <c r="Y526" s="53">
        <f t="shared" si="182"/>
        <v>8681.5061386323359</v>
      </c>
      <c r="Z526" s="53">
        <f t="shared" si="182"/>
        <v>8546.1137248384057</v>
      </c>
      <c r="AA526" s="53">
        <f t="shared" si="182"/>
        <v>8460.7409598472241</v>
      </c>
      <c r="AB526" s="53">
        <f t="shared" si="182"/>
        <v>8298.5373929334346</v>
      </c>
      <c r="AC526" s="53">
        <f t="shared" si="182"/>
        <v>8269.521012394187</v>
      </c>
      <c r="AD526" s="53">
        <f t="shared" si="182"/>
        <v>8376.2115817218182</v>
      </c>
      <c r="AE526" s="53">
        <f t="shared" si="182"/>
        <v>8449.8774766497099</v>
      </c>
      <c r="AF526" s="53">
        <f t="shared" si="182"/>
        <v>8428.3841039620092</v>
      </c>
      <c r="AG526" s="53">
        <f t="shared" si="182"/>
        <v>8392.000747714932</v>
      </c>
      <c r="AH526" s="53">
        <f t="shared" si="182"/>
        <v>8348.0469558948007</v>
      </c>
      <c r="AI526" s="53">
        <f t="shared" si="182"/>
        <v>8309.7864977017089</v>
      </c>
      <c r="AJ526" s="53">
        <f t="shared" si="182"/>
        <v>8280.7536548827211</v>
      </c>
      <c r="AK526" s="53">
        <f t="shared" si="182"/>
        <v>8175.4276427449067</v>
      </c>
    </row>
    <row r="527" spans="5:37" ht="14.2" customHeight="1">
      <c r="T527" s="67"/>
      <c r="U527" s="67"/>
      <c r="V527" s="67"/>
      <c r="W527" s="67"/>
      <c r="X527" s="67"/>
      <c r="Y527" s="67"/>
      <c r="Z527" s="67"/>
      <c r="AA527" s="67"/>
      <c r="AB527" s="67"/>
      <c r="AC527" s="67"/>
      <c r="AD527" s="67"/>
      <c r="AE527" s="67"/>
      <c r="AF527" s="67"/>
      <c r="AG527" s="67"/>
      <c r="AH527" s="67"/>
      <c r="AI527" s="67"/>
      <c r="AJ527" s="67"/>
      <c r="AK527" s="67"/>
    </row>
    <row r="528" spans="5:37" ht="14.2" customHeight="1">
      <c r="E528" s="2" t="s">
        <v>34</v>
      </c>
      <c r="F528" s="2" t="s">
        <v>141</v>
      </c>
      <c r="G528" s="2" t="s">
        <v>226</v>
      </c>
      <c r="H528" s="2" t="s">
        <v>235</v>
      </c>
      <c r="J528" s="2" t="str">
        <f t="shared" ref="J528:J529" si="183">E528&amp;$F528&amp;""&amp;G528&amp;""&amp;H528</f>
        <v>NGNCustomersCSV EmergencyEconometric</v>
      </c>
      <c r="T528" s="53" t="str">
        <f>INDEX(Inp_NGNAdjDrivers!T$9:T$37,MATCH($F528,Inp_NGNAdjDrivers!$F$9:$F$37,0))</f>
        <v/>
      </c>
      <c r="U528" s="53" t="str">
        <f>INDEX(Inp_NGNAdjDrivers!U$9:U$37,MATCH($F528,Inp_NGNAdjDrivers!$F$9:$F$37,0))</f>
        <v/>
      </c>
      <c r="V528" s="53" t="str">
        <f>INDEX(Inp_NGNAdjDrivers!V$9:V$37,MATCH($F528,Inp_NGNAdjDrivers!$F$9:$F$37,0))</f>
        <v/>
      </c>
      <c r="W528" s="53" t="str">
        <f>INDEX(Inp_NGNAdjDrivers!W$9:W$37,MATCH($F528,Inp_NGNAdjDrivers!$F$9:$F$37,0))</f>
        <v/>
      </c>
      <c r="X528" s="53" t="str">
        <f>INDEX(Inp_NGNAdjDrivers!X$9:X$37,MATCH($F528,Inp_NGNAdjDrivers!$F$9:$F$37,0))</f>
        <v/>
      </c>
      <c r="Y528" s="53">
        <f>INDEX(Inp_NGNAdjDrivers!Y$9:Y$37,MATCH($F528,Inp_NGNAdjDrivers!$F$9:$F$37,0))</f>
        <v>2510604</v>
      </c>
      <c r="Z528" s="53">
        <f>INDEX(Inp_NGNAdjDrivers!Z$9:Z$37,MATCH($F528,Inp_NGNAdjDrivers!$F$9:$F$37,0))</f>
        <v>2514819</v>
      </c>
      <c r="AA528" s="53">
        <f>INDEX(Inp_NGNAdjDrivers!AA$9:AA$37,MATCH($F528,Inp_NGNAdjDrivers!$F$9:$F$37,0))</f>
        <v>2520862</v>
      </c>
      <c r="AB528" s="53">
        <f>INDEX(Inp_NGNAdjDrivers!AB$9:AB$37,MATCH($F528,Inp_NGNAdjDrivers!$F$9:$F$37,0))</f>
        <v>2533317</v>
      </c>
      <c r="AC528" s="53">
        <f>INDEX(Inp_NGNAdjDrivers!AC$9:AC$37,MATCH($F528,Inp_NGNAdjDrivers!$F$9:$F$37,0))</f>
        <v>2539941</v>
      </c>
      <c r="AD528" s="53">
        <f>INDEX(Inp_NGNAdjDrivers!AD$9:AD$37,MATCH($F528,Inp_NGNAdjDrivers!$F$9:$F$37,0))</f>
        <v>2539941</v>
      </c>
      <c r="AE528" s="53">
        <f>INDEX(Inp_NGNAdjDrivers!AE$9:AE$37,MATCH($F528,Inp_NGNAdjDrivers!$F$9:$F$37,0))</f>
        <v>2544711</v>
      </c>
      <c r="AF528" s="53">
        <f>INDEX(Inp_NGNAdjDrivers!AF$9:AF$37,MATCH($F528,Inp_NGNAdjDrivers!$F$9:$F$37,0))</f>
        <v>2549481</v>
      </c>
      <c r="AG528" s="53">
        <f>INDEX(Inp_NGNAdjDrivers!AG$9:AG$37,MATCH($F528,Inp_NGNAdjDrivers!$F$9:$F$37,0))</f>
        <v>2554251</v>
      </c>
      <c r="AH528" s="53">
        <f>INDEX(Inp_NGNAdjDrivers!AH$9:AH$37,MATCH($F528,Inp_NGNAdjDrivers!$F$9:$F$37,0))</f>
        <v>2559021</v>
      </c>
      <c r="AI528" s="53">
        <f>INDEX(Inp_NGNAdjDrivers!AI$9:AI$37,MATCH($F528,Inp_NGNAdjDrivers!$F$9:$F$37,0))</f>
        <v>2563791</v>
      </c>
      <c r="AJ528" s="53">
        <f>INDEX(Inp_NGNAdjDrivers!AJ$9:AJ$37,MATCH($F528,Inp_NGNAdjDrivers!$F$9:$F$37,0))</f>
        <v>2568561</v>
      </c>
      <c r="AK528" s="53">
        <f>INDEX(Inp_NGNAdjDrivers!AK$9:AK$37,MATCH($F528,Inp_NGNAdjDrivers!$F$9:$F$37,0))</f>
        <v>2573331</v>
      </c>
    </row>
    <row r="529" spans="2:47" ht="14.2" customHeight="1">
      <c r="E529" s="2" t="s">
        <v>34</v>
      </c>
      <c r="F529" s="66" t="s">
        <v>166</v>
      </c>
      <c r="G529" s="2" t="s">
        <v>226</v>
      </c>
      <c r="H529" s="2" t="s">
        <v>235</v>
      </c>
      <c r="J529" s="2" t="str">
        <f t="shared" si="183"/>
        <v>NGNTotal external condition reports
(service condition + mains condition)CSV EmergencyEconometric</v>
      </c>
      <c r="T529" s="53" t="str">
        <f>INDEX(Inp_NGNAdjDrivers!T$9:T$37,MATCH($F529,Inp_NGNAdjDrivers!$F$9:$F$37,0))</f>
        <v/>
      </c>
      <c r="U529" s="53" t="str">
        <f>INDEX(Inp_NGNAdjDrivers!U$9:U$37,MATCH($F529,Inp_NGNAdjDrivers!$F$9:$F$37,0))</f>
        <v/>
      </c>
      <c r="V529" s="53" t="str">
        <f>INDEX(Inp_NGNAdjDrivers!V$9:V$37,MATCH($F529,Inp_NGNAdjDrivers!$F$9:$F$37,0))</f>
        <v/>
      </c>
      <c r="W529" s="53" t="str">
        <f>INDEX(Inp_NGNAdjDrivers!W$9:W$37,MATCH($F529,Inp_NGNAdjDrivers!$F$9:$F$37,0))</f>
        <v/>
      </c>
      <c r="X529" s="53" t="str">
        <f>INDEX(Inp_NGNAdjDrivers!X$9:X$37,MATCH($F529,Inp_NGNAdjDrivers!$F$9:$F$37,0))</f>
        <v/>
      </c>
      <c r="Y529" s="53">
        <f>INDEX(Inp_NGNAdjDrivers!Y$9:Y$37,MATCH($F529,Inp_NGNAdjDrivers!$F$9:$F$37,0))</f>
        <v>21709</v>
      </c>
      <c r="Z529" s="53">
        <f>INDEX(Inp_NGNAdjDrivers!Z$9:Z$37,MATCH($F529,Inp_NGNAdjDrivers!$F$9:$F$37,0))</f>
        <v>17312</v>
      </c>
      <c r="AA529" s="53">
        <f>INDEX(Inp_NGNAdjDrivers!AA$9:AA$37,MATCH($F529,Inp_NGNAdjDrivers!$F$9:$F$37,0))</f>
        <v>15722</v>
      </c>
      <c r="AB529" s="53">
        <f>INDEX(Inp_NGNAdjDrivers!AB$9:AB$37,MATCH($F529,Inp_NGNAdjDrivers!$F$9:$F$37,0))</f>
        <v>14525</v>
      </c>
      <c r="AC529" s="53">
        <f>INDEX(Inp_NGNAdjDrivers!AC$9:AC$37,MATCH($F529,Inp_NGNAdjDrivers!$F$9:$F$37,0))</f>
        <v>14406</v>
      </c>
      <c r="AD529" s="53">
        <f>INDEX(Inp_NGNAdjDrivers!AD$9:AD$37,MATCH($F529,Inp_NGNAdjDrivers!$F$9:$F$37,0))</f>
        <v>16238</v>
      </c>
      <c r="AE529" s="53">
        <f>INDEX(Inp_NGNAdjDrivers!AE$9:AE$37,MATCH($F529,Inp_NGNAdjDrivers!$F$9:$F$37,0))</f>
        <v>17200</v>
      </c>
      <c r="AF529" s="53">
        <f>INDEX(Inp_NGNAdjDrivers!AF$9:AF$37,MATCH($F529,Inp_NGNAdjDrivers!$F$9:$F$37,0))</f>
        <v>16512</v>
      </c>
      <c r="AG529" s="53">
        <f>INDEX(Inp_NGNAdjDrivers!AG$9:AG$37,MATCH($F529,Inp_NGNAdjDrivers!$F$9:$F$37,0))</f>
        <v>15851.52</v>
      </c>
      <c r="AH529" s="53">
        <f>INDEX(Inp_NGNAdjDrivers!AH$9:AH$37,MATCH($F529,Inp_NGNAdjDrivers!$F$9:$F$37,0))</f>
        <v>15217.459200000001</v>
      </c>
      <c r="AI529" s="53">
        <f>INDEX(Inp_NGNAdjDrivers!AI$9:AI$37,MATCH($F529,Inp_NGNAdjDrivers!$F$9:$F$37,0))</f>
        <v>14608.760832</v>
      </c>
      <c r="AJ529" s="53">
        <f>INDEX(Inp_NGNAdjDrivers!AJ$9:AJ$37,MATCH($F529,Inp_NGNAdjDrivers!$F$9:$F$37,0))</f>
        <v>14024.410399</v>
      </c>
      <c r="AK529" s="53">
        <f>INDEX(Inp_NGNAdjDrivers!AK$9:AK$37,MATCH($F529,Inp_NGNAdjDrivers!$F$9:$F$37,0))</f>
        <v>13463.433982999999</v>
      </c>
    </row>
    <row r="530" spans="2:47" ht="14.2" customHeight="1">
      <c r="E530" s="2" t="s">
        <v>34</v>
      </c>
      <c r="F530" s="3" t="s">
        <v>202</v>
      </c>
      <c r="G530" s="3" t="str">
        <f>G529</f>
        <v>CSV Emergency</v>
      </c>
      <c r="H530" s="3" t="str">
        <f>H529</f>
        <v>Econometric</v>
      </c>
      <c r="J530" s="2" t="str">
        <f>E530&amp;$G530&amp;""&amp;H530</f>
        <v>NGNCSV EmergencyEconometric</v>
      </c>
      <c r="T530" s="53" t="e">
        <f t="shared" ref="T530:AK530" si="184">T528^$R$84*T529^$R$85</f>
        <v>#VALUE!</v>
      </c>
      <c r="U530" s="53" t="e">
        <f t="shared" si="184"/>
        <v>#VALUE!</v>
      </c>
      <c r="V530" s="53" t="e">
        <f t="shared" si="184"/>
        <v>#VALUE!</v>
      </c>
      <c r="W530" s="53" t="e">
        <f t="shared" si="184"/>
        <v>#VALUE!</v>
      </c>
      <c r="X530" s="53" t="e">
        <f t="shared" si="184"/>
        <v>#VALUE!</v>
      </c>
      <c r="Y530" s="53">
        <f t="shared" si="184"/>
        <v>264497.46450825193</v>
      </c>
      <c r="Z530" s="53">
        <f t="shared" si="184"/>
        <v>237816.19348006992</v>
      </c>
      <c r="AA530" s="53">
        <f t="shared" si="184"/>
        <v>227493.84742030708</v>
      </c>
      <c r="AB530" s="53">
        <f t="shared" si="184"/>
        <v>219686.82066076243</v>
      </c>
      <c r="AC530" s="53">
        <f t="shared" si="184"/>
        <v>219133.29212191366</v>
      </c>
      <c r="AD530" s="53">
        <f t="shared" si="184"/>
        <v>231919.26615327195</v>
      </c>
      <c r="AE530" s="53">
        <f t="shared" si="184"/>
        <v>238565.0423625331</v>
      </c>
      <c r="AF530" s="53">
        <f t="shared" si="184"/>
        <v>234226.6470724174</v>
      </c>
      <c r="AG530" s="53">
        <f t="shared" si="184"/>
        <v>229966.72348114694</v>
      </c>
      <c r="AH530" s="53">
        <f t="shared" si="184"/>
        <v>225783.86151437074</v>
      </c>
      <c r="AI530" s="53">
        <f t="shared" si="184"/>
        <v>221676.67622905984</v>
      </c>
      <c r="AJ530" s="53">
        <f t="shared" si="184"/>
        <v>217643.80737231261</v>
      </c>
      <c r="AK530" s="53">
        <f t="shared" si="184"/>
        <v>213683.91893723884</v>
      </c>
    </row>
    <row r="531" spans="2:47" ht="14.2" customHeight="1">
      <c r="T531" s="67"/>
      <c r="U531" s="67"/>
      <c r="V531" s="67"/>
      <c r="W531" s="67"/>
      <c r="X531" s="67"/>
      <c r="Y531" s="67"/>
      <c r="Z531" s="67"/>
      <c r="AA531" s="67"/>
      <c r="AB531" s="67"/>
      <c r="AC531" s="67"/>
      <c r="AD531" s="67"/>
      <c r="AE531" s="67"/>
      <c r="AF531" s="67"/>
      <c r="AG531" s="67"/>
      <c r="AH531" s="67"/>
      <c r="AI531" s="67"/>
      <c r="AJ531" s="67"/>
      <c r="AK531" s="67"/>
    </row>
    <row r="532" spans="2:47" ht="14.2" customHeight="1">
      <c r="E532" s="2" t="s">
        <v>34</v>
      </c>
      <c r="F532" s="2" t="s">
        <v>141</v>
      </c>
      <c r="G532" s="2" t="s">
        <v>243</v>
      </c>
      <c r="H532" s="2" t="s">
        <v>235</v>
      </c>
      <c r="J532" s="2" t="str">
        <f t="shared" ref="J532:J534" si="185">E532&amp;$F532&amp;""&amp;G532&amp;""&amp;H532</f>
        <v>NGNCustomersCSV Customers, PREs, External condition reportsEconometric</v>
      </c>
      <c r="T532" s="53" t="str">
        <f>INDEX(Inp_NGNAdjDrivers!T$9:T$37,MATCH($F532,Inp_NGNAdjDrivers!$F$9:$F$37,0))</f>
        <v/>
      </c>
      <c r="U532" s="53" t="str">
        <f>INDEX(Inp_NGNAdjDrivers!U$9:U$37,MATCH($F532,Inp_NGNAdjDrivers!$F$9:$F$37,0))</f>
        <v/>
      </c>
      <c r="V532" s="53" t="str">
        <f>INDEX(Inp_NGNAdjDrivers!V$9:V$37,MATCH($F532,Inp_NGNAdjDrivers!$F$9:$F$37,0))</f>
        <v/>
      </c>
      <c r="W532" s="53" t="str">
        <f>INDEX(Inp_NGNAdjDrivers!W$9:W$37,MATCH($F532,Inp_NGNAdjDrivers!$F$9:$F$37,0))</f>
        <v/>
      </c>
      <c r="X532" s="53" t="str">
        <f>INDEX(Inp_NGNAdjDrivers!X$9:X$37,MATCH($F532,Inp_NGNAdjDrivers!$F$9:$F$37,0))</f>
        <v/>
      </c>
      <c r="Y532" s="53">
        <f>INDEX(Inp_NGNAdjDrivers!Y$9:Y$37,MATCH($F532,Inp_NGNAdjDrivers!$F$9:$F$37,0))</f>
        <v>2510604</v>
      </c>
      <c r="Z532" s="53">
        <f>INDEX(Inp_NGNAdjDrivers!Z$9:Z$37,MATCH($F532,Inp_NGNAdjDrivers!$F$9:$F$37,0))</f>
        <v>2514819</v>
      </c>
      <c r="AA532" s="53">
        <f>INDEX(Inp_NGNAdjDrivers!AA$9:AA$37,MATCH($F532,Inp_NGNAdjDrivers!$F$9:$F$37,0))</f>
        <v>2520862</v>
      </c>
      <c r="AB532" s="53">
        <f>INDEX(Inp_NGNAdjDrivers!AB$9:AB$37,MATCH($F532,Inp_NGNAdjDrivers!$F$9:$F$37,0))</f>
        <v>2533317</v>
      </c>
      <c r="AC532" s="53">
        <f>INDEX(Inp_NGNAdjDrivers!AC$9:AC$37,MATCH($F532,Inp_NGNAdjDrivers!$F$9:$F$37,0))</f>
        <v>2539941</v>
      </c>
      <c r="AD532" s="53">
        <f>INDEX(Inp_NGNAdjDrivers!AD$9:AD$37,MATCH($F532,Inp_NGNAdjDrivers!$F$9:$F$37,0))</f>
        <v>2539941</v>
      </c>
      <c r="AE532" s="53">
        <f>INDEX(Inp_NGNAdjDrivers!AE$9:AE$37,MATCH($F532,Inp_NGNAdjDrivers!$F$9:$F$37,0))</f>
        <v>2544711</v>
      </c>
      <c r="AF532" s="53">
        <f>INDEX(Inp_NGNAdjDrivers!AF$9:AF$37,MATCH($F532,Inp_NGNAdjDrivers!$F$9:$F$37,0))</f>
        <v>2549481</v>
      </c>
      <c r="AG532" s="53">
        <f>INDEX(Inp_NGNAdjDrivers!AG$9:AG$37,MATCH($F532,Inp_NGNAdjDrivers!$F$9:$F$37,0))</f>
        <v>2554251</v>
      </c>
      <c r="AH532" s="53">
        <f>INDEX(Inp_NGNAdjDrivers!AH$9:AH$37,MATCH($F532,Inp_NGNAdjDrivers!$F$9:$F$37,0))</f>
        <v>2559021</v>
      </c>
      <c r="AI532" s="53">
        <f>INDEX(Inp_NGNAdjDrivers!AI$9:AI$37,MATCH($F532,Inp_NGNAdjDrivers!$F$9:$F$37,0))</f>
        <v>2563791</v>
      </c>
      <c r="AJ532" s="53">
        <f>INDEX(Inp_NGNAdjDrivers!AJ$9:AJ$37,MATCH($F532,Inp_NGNAdjDrivers!$F$9:$F$37,0))</f>
        <v>2568561</v>
      </c>
      <c r="AK532" s="53">
        <f>INDEX(Inp_NGNAdjDrivers!AK$9:AK$37,MATCH($F532,Inp_NGNAdjDrivers!$F$9:$F$37,0))</f>
        <v>2573331</v>
      </c>
    </row>
    <row r="533" spans="2:47" ht="14.2" customHeight="1">
      <c r="E533" s="2" t="s">
        <v>34</v>
      </c>
      <c r="F533" s="2" t="s">
        <v>147</v>
      </c>
      <c r="G533" s="2" t="s">
        <v>243</v>
      </c>
      <c r="H533" s="2" t="s">
        <v>235</v>
      </c>
      <c r="J533" s="2" t="str">
        <f t="shared" si="185"/>
        <v>NGNPREs (Internal &amp; External)CSV Customers, PREs, External condition reportsEconometric</v>
      </c>
      <c r="T533" s="53" t="str">
        <f>INDEX(Inp_NGNAdjDrivers!T$9:T$37,MATCH($F533,Inp_NGNAdjDrivers!$F$9:$F$37,0))</f>
        <v/>
      </c>
      <c r="U533" s="53" t="str">
        <f>INDEX(Inp_NGNAdjDrivers!U$9:U$37,MATCH($F533,Inp_NGNAdjDrivers!$F$9:$F$37,0))</f>
        <v/>
      </c>
      <c r="V533" s="53" t="str">
        <f>INDEX(Inp_NGNAdjDrivers!V$9:V$37,MATCH($F533,Inp_NGNAdjDrivers!$F$9:$F$37,0))</f>
        <v/>
      </c>
      <c r="W533" s="53" t="str">
        <f>INDEX(Inp_NGNAdjDrivers!W$9:W$37,MATCH($F533,Inp_NGNAdjDrivers!$F$9:$F$37,0))</f>
        <v/>
      </c>
      <c r="X533" s="53" t="str">
        <f>INDEX(Inp_NGNAdjDrivers!X$9:X$37,MATCH($F533,Inp_NGNAdjDrivers!$F$9:$F$37,0))</f>
        <v/>
      </c>
      <c r="Y533" s="53">
        <f>INDEX(Inp_NGNAdjDrivers!Y$9:Y$37,MATCH($F533,Inp_NGNAdjDrivers!$F$9:$F$37,0))</f>
        <v>89290</v>
      </c>
      <c r="Z533" s="53">
        <f>INDEX(Inp_NGNAdjDrivers!Z$9:Z$37,MATCH($F533,Inp_NGNAdjDrivers!$F$9:$F$37,0))</f>
        <v>83446</v>
      </c>
      <c r="AA533" s="53">
        <f>INDEX(Inp_NGNAdjDrivers!AA$9:AA$37,MATCH($F533,Inp_NGNAdjDrivers!$F$9:$F$37,0))</f>
        <v>93411</v>
      </c>
      <c r="AB533" s="53">
        <f>INDEX(Inp_NGNAdjDrivers!AB$9:AB$37,MATCH($F533,Inp_NGNAdjDrivers!$F$9:$F$37,0))</f>
        <v>90016</v>
      </c>
      <c r="AC533" s="53">
        <f>INDEX(Inp_NGNAdjDrivers!AC$9:AC$37,MATCH($F533,Inp_NGNAdjDrivers!$F$9:$F$37,0))</f>
        <v>90224</v>
      </c>
      <c r="AD533" s="53">
        <f>INDEX(Inp_NGNAdjDrivers!AD$9:AD$37,MATCH($F533,Inp_NGNAdjDrivers!$F$9:$F$37,0))</f>
        <v>82713</v>
      </c>
      <c r="AE533" s="53">
        <f>INDEX(Inp_NGNAdjDrivers!AE$9:AE$37,MATCH($F533,Inp_NGNAdjDrivers!$F$9:$F$37,0))</f>
        <v>90529.249993000005</v>
      </c>
      <c r="AF533" s="53">
        <f>INDEX(Inp_NGNAdjDrivers!AF$9:AF$37,MATCH($F533,Inp_NGNAdjDrivers!$F$9:$F$37,0))</f>
        <v>89868.769994999995</v>
      </c>
      <c r="AG533" s="53">
        <f>INDEX(Inp_NGNAdjDrivers!AG$9:AG$37,MATCH($F533,Inp_NGNAdjDrivers!$F$9:$F$37,0))</f>
        <v>89233.709197000004</v>
      </c>
      <c r="AH533" s="53">
        <f>INDEX(Inp_NGNAdjDrivers!AH$9:AH$37,MATCH($F533,Inp_NGNAdjDrivers!$F$9:$F$37,0))</f>
        <v>88626.010826999991</v>
      </c>
      <c r="AI533" s="53">
        <f>INDEX(Inp_NGNAdjDrivers!AI$9:AI$37,MATCH($F533,Inp_NGNAdjDrivers!$F$9:$F$37,0))</f>
        <v>88040.660399999993</v>
      </c>
      <c r="AJ533" s="53">
        <f>INDEX(Inp_NGNAdjDrivers!AJ$9:AJ$37,MATCH($F533,Inp_NGNAdjDrivers!$F$9:$F$37,0))</f>
        <v>87479.683984000018</v>
      </c>
      <c r="AK533" s="53">
        <f>INDEX(Inp_NGNAdjDrivers!AK$9:AK$37,MATCH($F533,Inp_NGNAdjDrivers!$F$9:$F$37,0))</f>
        <v>86942.146613999997</v>
      </c>
    </row>
    <row r="534" spans="2:47" ht="14.2" customHeight="1">
      <c r="E534" s="2" t="s">
        <v>34</v>
      </c>
      <c r="F534" s="66" t="s">
        <v>166</v>
      </c>
      <c r="G534" s="2" t="s">
        <v>243</v>
      </c>
      <c r="H534" s="2" t="s">
        <v>235</v>
      </c>
      <c r="J534" s="2" t="str">
        <f t="shared" si="185"/>
        <v>NGNTotal external condition reports
(service condition + mains condition)CSV Customers, PREs, External condition reportsEconometric</v>
      </c>
      <c r="T534" s="53" t="str">
        <f>INDEX(Inp_NGNAdjDrivers!T$9:T$37,MATCH($F534,Inp_NGNAdjDrivers!$F$9:$F$37,0))</f>
        <v/>
      </c>
      <c r="U534" s="53" t="str">
        <f>INDEX(Inp_NGNAdjDrivers!U$9:U$37,MATCH($F534,Inp_NGNAdjDrivers!$F$9:$F$37,0))</f>
        <v/>
      </c>
      <c r="V534" s="53" t="str">
        <f>INDEX(Inp_NGNAdjDrivers!V$9:V$37,MATCH($F534,Inp_NGNAdjDrivers!$F$9:$F$37,0))</f>
        <v/>
      </c>
      <c r="W534" s="53" t="str">
        <f>INDEX(Inp_NGNAdjDrivers!W$9:W$37,MATCH($F534,Inp_NGNAdjDrivers!$F$9:$F$37,0))</f>
        <v/>
      </c>
      <c r="X534" s="53" t="str">
        <f>INDEX(Inp_NGNAdjDrivers!X$9:X$37,MATCH($F534,Inp_NGNAdjDrivers!$F$9:$F$37,0))</f>
        <v/>
      </c>
      <c r="Y534" s="53">
        <f>INDEX(Inp_NGNAdjDrivers!Y$9:Y$37,MATCH($F534,Inp_NGNAdjDrivers!$F$9:$F$37,0))</f>
        <v>21709</v>
      </c>
      <c r="Z534" s="53">
        <f>INDEX(Inp_NGNAdjDrivers!Z$9:Z$37,MATCH($F534,Inp_NGNAdjDrivers!$F$9:$F$37,0))</f>
        <v>17312</v>
      </c>
      <c r="AA534" s="53">
        <f>INDEX(Inp_NGNAdjDrivers!AA$9:AA$37,MATCH($F534,Inp_NGNAdjDrivers!$F$9:$F$37,0))</f>
        <v>15722</v>
      </c>
      <c r="AB534" s="53">
        <f>INDEX(Inp_NGNAdjDrivers!AB$9:AB$37,MATCH($F534,Inp_NGNAdjDrivers!$F$9:$F$37,0))</f>
        <v>14525</v>
      </c>
      <c r="AC534" s="53">
        <f>INDEX(Inp_NGNAdjDrivers!AC$9:AC$37,MATCH($F534,Inp_NGNAdjDrivers!$F$9:$F$37,0))</f>
        <v>14406</v>
      </c>
      <c r="AD534" s="53">
        <f>INDEX(Inp_NGNAdjDrivers!AD$9:AD$37,MATCH($F534,Inp_NGNAdjDrivers!$F$9:$F$37,0))</f>
        <v>16238</v>
      </c>
      <c r="AE534" s="53">
        <f>INDEX(Inp_NGNAdjDrivers!AE$9:AE$37,MATCH($F534,Inp_NGNAdjDrivers!$F$9:$F$37,0))</f>
        <v>17200</v>
      </c>
      <c r="AF534" s="53">
        <f>INDEX(Inp_NGNAdjDrivers!AF$9:AF$37,MATCH($F534,Inp_NGNAdjDrivers!$F$9:$F$37,0))</f>
        <v>16512</v>
      </c>
      <c r="AG534" s="53">
        <f>INDEX(Inp_NGNAdjDrivers!AG$9:AG$37,MATCH($F534,Inp_NGNAdjDrivers!$F$9:$F$37,0))</f>
        <v>15851.52</v>
      </c>
      <c r="AH534" s="53">
        <f>INDEX(Inp_NGNAdjDrivers!AH$9:AH$37,MATCH($F534,Inp_NGNAdjDrivers!$F$9:$F$37,0))</f>
        <v>15217.459200000001</v>
      </c>
      <c r="AI534" s="53">
        <f>INDEX(Inp_NGNAdjDrivers!AI$9:AI$37,MATCH($F534,Inp_NGNAdjDrivers!$F$9:$F$37,0))</f>
        <v>14608.760832</v>
      </c>
      <c r="AJ534" s="53">
        <f>INDEX(Inp_NGNAdjDrivers!AJ$9:AJ$37,MATCH($F534,Inp_NGNAdjDrivers!$F$9:$F$37,0))</f>
        <v>14024.410399</v>
      </c>
      <c r="AK534" s="53">
        <f>INDEX(Inp_NGNAdjDrivers!AK$9:AK$37,MATCH($F534,Inp_NGNAdjDrivers!$F$9:$F$37,0))</f>
        <v>13463.433982999999</v>
      </c>
    </row>
    <row r="535" spans="2:47" ht="14.2" customHeight="1">
      <c r="E535" s="2" t="s">
        <v>34</v>
      </c>
      <c r="F535" s="3" t="s">
        <v>202</v>
      </c>
      <c r="G535" s="3" t="str">
        <f>G534</f>
        <v>CSV Customers, PREs, External condition reports</v>
      </c>
      <c r="H535" s="3" t="str">
        <f>H534</f>
        <v>Econometric</v>
      </c>
      <c r="J535" s="2" t="str">
        <f>E535&amp;$G535&amp;""&amp;H535</f>
        <v>NGNCSV Customers, PREs, External condition reportsEconometric</v>
      </c>
      <c r="T535" s="53" t="e">
        <f t="shared" ref="T535:AK535" si="186">T532^$R$88*T533^$R$89*T534^$R$90</f>
        <v>#VALUE!</v>
      </c>
      <c r="U535" s="53" t="e">
        <f t="shared" si="186"/>
        <v>#VALUE!</v>
      </c>
      <c r="V535" s="53" t="e">
        <f t="shared" si="186"/>
        <v>#VALUE!</v>
      </c>
      <c r="W535" s="53" t="e">
        <f t="shared" si="186"/>
        <v>#VALUE!</v>
      </c>
      <c r="X535" s="53" t="e">
        <f t="shared" si="186"/>
        <v>#VALUE!</v>
      </c>
      <c r="Y535" s="53">
        <f t="shared" si="186"/>
        <v>141512.47412892827</v>
      </c>
      <c r="Z535" s="53">
        <f t="shared" si="186"/>
        <v>126387.34907552676</v>
      </c>
      <c r="AA535" s="53">
        <f t="shared" si="186"/>
        <v>124979.84091787727</v>
      </c>
      <c r="AB535" s="53">
        <f t="shared" si="186"/>
        <v>119887.90347400638</v>
      </c>
      <c r="AC535" s="53">
        <f t="shared" si="186"/>
        <v>119639.71383360538</v>
      </c>
      <c r="AD535" s="53">
        <f t="shared" si="186"/>
        <v>123104.04832702779</v>
      </c>
      <c r="AE535" s="53">
        <f t="shared" si="186"/>
        <v>129189.63487865428</v>
      </c>
      <c r="AF535" s="53">
        <f t="shared" si="186"/>
        <v>126804.69591164264</v>
      </c>
      <c r="AG535" s="53">
        <f t="shared" si="186"/>
        <v>124471.02830940775</v>
      </c>
      <c r="AH535" s="53">
        <f t="shared" si="186"/>
        <v>122188.27521098497</v>
      </c>
      <c r="AI535" s="53">
        <f t="shared" si="186"/>
        <v>119953.62805798533</v>
      </c>
      <c r="AJ535" s="53">
        <f t="shared" si="186"/>
        <v>117766.81230446696</v>
      </c>
      <c r="AK535" s="53">
        <f t="shared" si="186"/>
        <v>115626.52341727242</v>
      </c>
    </row>
    <row r="536" spans="2:47" ht="14.2" customHeight="1">
      <c r="T536" s="67"/>
      <c r="U536" s="67"/>
      <c r="V536" s="67"/>
      <c r="W536" s="67"/>
      <c r="X536" s="67"/>
      <c r="Y536" s="67"/>
      <c r="Z536" s="67"/>
      <c r="AA536" s="67"/>
      <c r="AB536" s="67"/>
      <c r="AC536" s="67"/>
      <c r="AD536" s="67"/>
      <c r="AE536" s="67"/>
      <c r="AF536" s="67"/>
      <c r="AG536" s="67"/>
      <c r="AH536" s="67"/>
      <c r="AI536" s="67"/>
      <c r="AJ536" s="67"/>
      <c r="AK536" s="67"/>
    </row>
    <row r="537" spans="2:47" ht="14.2" customHeight="1">
      <c r="E537" s="2" t="s">
        <v>34</v>
      </c>
      <c r="F537" s="2" t="s">
        <v>141</v>
      </c>
      <c r="G537" s="2" t="s">
        <v>244</v>
      </c>
      <c r="H537" s="2" t="s">
        <v>235</v>
      </c>
      <c r="J537" s="2" t="str">
        <f t="shared" ref="J537:J540" si="187">E537&amp;$F537&amp;""&amp;G537&amp;""&amp;H537</f>
        <v>NGNCustomersCSV Customers, PREs, External condition reports, MEAVEconometric</v>
      </c>
      <c r="T537" s="53" t="str">
        <f>INDEX(Inp_NGNAdjDrivers!T$9:T$37,MATCH($F537,Inp_NGNAdjDrivers!$F$9:$F$37,0))</f>
        <v/>
      </c>
      <c r="U537" s="53" t="str">
        <f>INDEX(Inp_NGNAdjDrivers!U$9:U$37,MATCH($F537,Inp_NGNAdjDrivers!$F$9:$F$37,0))</f>
        <v/>
      </c>
      <c r="V537" s="53" t="str">
        <f>INDEX(Inp_NGNAdjDrivers!V$9:V$37,MATCH($F537,Inp_NGNAdjDrivers!$F$9:$F$37,0))</f>
        <v/>
      </c>
      <c r="W537" s="53" t="str">
        <f>INDEX(Inp_NGNAdjDrivers!W$9:W$37,MATCH($F537,Inp_NGNAdjDrivers!$F$9:$F$37,0))</f>
        <v/>
      </c>
      <c r="X537" s="53" t="str">
        <f>INDEX(Inp_NGNAdjDrivers!X$9:X$37,MATCH($F537,Inp_NGNAdjDrivers!$F$9:$F$37,0))</f>
        <v/>
      </c>
      <c r="Y537" s="53">
        <f>INDEX(Inp_NGNAdjDrivers!Y$9:Y$37,MATCH($F537,Inp_NGNAdjDrivers!$F$9:$F$37,0))</f>
        <v>2510604</v>
      </c>
      <c r="Z537" s="53">
        <f>INDEX(Inp_NGNAdjDrivers!Z$9:Z$37,MATCH($F537,Inp_NGNAdjDrivers!$F$9:$F$37,0))</f>
        <v>2514819</v>
      </c>
      <c r="AA537" s="53">
        <f>INDEX(Inp_NGNAdjDrivers!AA$9:AA$37,MATCH($F537,Inp_NGNAdjDrivers!$F$9:$F$37,0))</f>
        <v>2520862</v>
      </c>
      <c r="AB537" s="53">
        <f>INDEX(Inp_NGNAdjDrivers!AB$9:AB$37,MATCH($F537,Inp_NGNAdjDrivers!$F$9:$F$37,0))</f>
        <v>2533317</v>
      </c>
      <c r="AC537" s="53">
        <f>INDEX(Inp_NGNAdjDrivers!AC$9:AC$37,MATCH($F537,Inp_NGNAdjDrivers!$F$9:$F$37,0))</f>
        <v>2539941</v>
      </c>
      <c r="AD537" s="53">
        <f>INDEX(Inp_NGNAdjDrivers!AD$9:AD$37,MATCH($F537,Inp_NGNAdjDrivers!$F$9:$F$37,0))</f>
        <v>2539941</v>
      </c>
      <c r="AE537" s="53">
        <f>INDEX(Inp_NGNAdjDrivers!AE$9:AE$37,MATCH($F537,Inp_NGNAdjDrivers!$F$9:$F$37,0))</f>
        <v>2544711</v>
      </c>
      <c r="AF537" s="53">
        <f>INDEX(Inp_NGNAdjDrivers!AF$9:AF$37,MATCH($F537,Inp_NGNAdjDrivers!$F$9:$F$37,0))</f>
        <v>2549481</v>
      </c>
      <c r="AG537" s="53">
        <f>INDEX(Inp_NGNAdjDrivers!AG$9:AG$37,MATCH($F537,Inp_NGNAdjDrivers!$F$9:$F$37,0))</f>
        <v>2554251</v>
      </c>
      <c r="AH537" s="53">
        <f>INDEX(Inp_NGNAdjDrivers!AH$9:AH$37,MATCH($F537,Inp_NGNAdjDrivers!$F$9:$F$37,0))</f>
        <v>2559021</v>
      </c>
      <c r="AI537" s="53">
        <f>INDEX(Inp_NGNAdjDrivers!AI$9:AI$37,MATCH($F537,Inp_NGNAdjDrivers!$F$9:$F$37,0))</f>
        <v>2563791</v>
      </c>
      <c r="AJ537" s="53">
        <f>INDEX(Inp_NGNAdjDrivers!AJ$9:AJ$37,MATCH($F537,Inp_NGNAdjDrivers!$F$9:$F$37,0))</f>
        <v>2568561</v>
      </c>
      <c r="AK537" s="53">
        <f>INDEX(Inp_NGNAdjDrivers!AK$9:AK$37,MATCH($F537,Inp_NGNAdjDrivers!$F$9:$F$37,0))</f>
        <v>2573331</v>
      </c>
    </row>
    <row r="538" spans="2:47" ht="14.2" customHeight="1">
      <c r="E538" s="2" t="s">
        <v>34</v>
      </c>
      <c r="F538" s="2" t="s">
        <v>147</v>
      </c>
      <c r="G538" s="2" t="s">
        <v>244</v>
      </c>
      <c r="H538" s="2" t="s">
        <v>235</v>
      </c>
      <c r="J538" s="2" t="str">
        <f t="shared" si="187"/>
        <v>NGNPREs (Internal &amp; External)CSV Customers, PREs, External condition reports, MEAVEconometric</v>
      </c>
      <c r="T538" s="53" t="str">
        <f>INDEX(Inp_NGNAdjDrivers!T$9:T$37,MATCH($F538,Inp_NGNAdjDrivers!$F$9:$F$37,0))</f>
        <v/>
      </c>
      <c r="U538" s="53" t="str">
        <f>INDEX(Inp_NGNAdjDrivers!U$9:U$37,MATCH($F538,Inp_NGNAdjDrivers!$F$9:$F$37,0))</f>
        <v/>
      </c>
      <c r="V538" s="53" t="str">
        <f>INDEX(Inp_NGNAdjDrivers!V$9:V$37,MATCH($F538,Inp_NGNAdjDrivers!$F$9:$F$37,0))</f>
        <v/>
      </c>
      <c r="W538" s="53" t="str">
        <f>INDEX(Inp_NGNAdjDrivers!W$9:W$37,MATCH($F538,Inp_NGNAdjDrivers!$F$9:$F$37,0))</f>
        <v/>
      </c>
      <c r="X538" s="53" t="str">
        <f>INDEX(Inp_NGNAdjDrivers!X$9:X$37,MATCH($F538,Inp_NGNAdjDrivers!$F$9:$F$37,0))</f>
        <v/>
      </c>
      <c r="Y538" s="53">
        <f>INDEX(Inp_NGNAdjDrivers!Y$9:Y$37,MATCH($F538,Inp_NGNAdjDrivers!$F$9:$F$37,0))</f>
        <v>89290</v>
      </c>
      <c r="Z538" s="53">
        <f>INDEX(Inp_NGNAdjDrivers!Z$9:Z$37,MATCH($F538,Inp_NGNAdjDrivers!$F$9:$F$37,0))</f>
        <v>83446</v>
      </c>
      <c r="AA538" s="53">
        <f>INDEX(Inp_NGNAdjDrivers!AA$9:AA$37,MATCH($F538,Inp_NGNAdjDrivers!$F$9:$F$37,0))</f>
        <v>93411</v>
      </c>
      <c r="AB538" s="53">
        <f>INDEX(Inp_NGNAdjDrivers!AB$9:AB$37,MATCH($F538,Inp_NGNAdjDrivers!$F$9:$F$37,0))</f>
        <v>90016</v>
      </c>
      <c r="AC538" s="53">
        <f>INDEX(Inp_NGNAdjDrivers!AC$9:AC$37,MATCH($F538,Inp_NGNAdjDrivers!$F$9:$F$37,0))</f>
        <v>90224</v>
      </c>
      <c r="AD538" s="53">
        <f>INDEX(Inp_NGNAdjDrivers!AD$9:AD$37,MATCH($F538,Inp_NGNAdjDrivers!$F$9:$F$37,0))</f>
        <v>82713</v>
      </c>
      <c r="AE538" s="53">
        <f>INDEX(Inp_NGNAdjDrivers!AE$9:AE$37,MATCH($F538,Inp_NGNAdjDrivers!$F$9:$F$37,0))</f>
        <v>90529.249993000005</v>
      </c>
      <c r="AF538" s="53">
        <f>INDEX(Inp_NGNAdjDrivers!AF$9:AF$37,MATCH($F538,Inp_NGNAdjDrivers!$F$9:$F$37,0))</f>
        <v>89868.769994999995</v>
      </c>
      <c r="AG538" s="53">
        <f>INDEX(Inp_NGNAdjDrivers!AG$9:AG$37,MATCH($F538,Inp_NGNAdjDrivers!$F$9:$F$37,0))</f>
        <v>89233.709197000004</v>
      </c>
      <c r="AH538" s="53">
        <f>INDEX(Inp_NGNAdjDrivers!AH$9:AH$37,MATCH($F538,Inp_NGNAdjDrivers!$F$9:$F$37,0))</f>
        <v>88626.010826999991</v>
      </c>
      <c r="AI538" s="53">
        <f>INDEX(Inp_NGNAdjDrivers!AI$9:AI$37,MATCH($F538,Inp_NGNAdjDrivers!$F$9:$F$37,0))</f>
        <v>88040.660399999993</v>
      </c>
      <c r="AJ538" s="53">
        <f>INDEX(Inp_NGNAdjDrivers!AJ$9:AJ$37,MATCH($F538,Inp_NGNAdjDrivers!$F$9:$F$37,0))</f>
        <v>87479.683984000018</v>
      </c>
      <c r="AK538" s="53">
        <f>INDEX(Inp_NGNAdjDrivers!AK$9:AK$37,MATCH($F538,Inp_NGNAdjDrivers!$F$9:$F$37,0))</f>
        <v>86942.146613999997</v>
      </c>
    </row>
    <row r="539" spans="2:47" ht="14.2" customHeight="1">
      <c r="E539" s="2" t="s">
        <v>34</v>
      </c>
      <c r="F539" s="66" t="s">
        <v>166</v>
      </c>
      <c r="G539" s="2" t="s">
        <v>244</v>
      </c>
      <c r="H539" s="2" t="s">
        <v>235</v>
      </c>
      <c r="J539" s="2" t="str">
        <f t="shared" si="187"/>
        <v>NGNTotal external condition reports
(service condition + mains condition)CSV Customers, PREs, External condition reports, MEAVEconometric</v>
      </c>
      <c r="T539" s="53" t="str">
        <f>INDEX(Inp_NGNAdjDrivers!T$9:T$37,MATCH($F539,Inp_NGNAdjDrivers!$F$9:$F$37,0))</f>
        <v/>
      </c>
      <c r="U539" s="53" t="str">
        <f>INDEX(Inp_NGNAdjDrivers!U$9:U$37,MATCH($F539,Inp_NGNAdjDrivers!$F$9:$F$37,0))</f>
        <v/>
      </c>
      <c r="V539" s="53" t="str">
        <f>INDEX(Inp_NGNAdjDrivers!V$9:V$37,MATCH($F539,Inp_NGNAdjDrivers!$F$9:$F$37,0))</f>
        <v/>
      </c>
      <c r="W539" s="53" t="str">
        <f>INDEX(Inp_NGNAdjDrivers!W$9:W$37,MATCH($F539,Inp_NGNAdjDrivers!$F$9:$F$37,0))</f>
        <v/>
      </c>
      <c r="X539" s="53" t="str">
        <f>INDEX(Inp_NGNAdjDrivers!X$9:X$37,MATCH($F539,Inp_NGNAdjDrivers!$F$9:$F$37,0))</f>
        <v/>
      </c>
      <c r="Y539" s="53">
        <f>INDEX(Inp_NGNAdjDrivers!Y$9:Y$37,MATCH($F539,Inp_NGNAdjDrivers!$F$9:$F$37,0))</f>
        <v>21709</v>
      </c>
      <c r="Z539" s="53">
        <f>INDEX(Inp_NGNAdjDrivers!Z$9:Z$37,MATCH($F539,Inp_NGNAdjDrivers!$F$9:$F$37,0))</f>
        <v>17312</v>
      </c>
      <c r="AA539" s="53">
        <f>INDEX(Inp_NGNAdjDrivers!AA$9:AA$37,MATCH($F539,Inp_NGNAdjDrivers!$F$9:$F$37,0))</f>
        <v>15722</v>
      </c>
      <c r="AB539" s="53">
        <f>INDEX(Inp_NGNAdjDrivers!AB$9:AB$37,MATCH($F539,Inp_NGNAdjDrivers!$F$9:$F$37,0))</f>
        <v>14525</v>
      </c>
      <c r="AC539" s="53">
        <f>INDEX(Inp_NGNAdjDrivers!AC$9:AC$37,MATCH($F539,Inp_NGNAdjDrivers!$F$9:$F$37,0))</f>
        <v>14406</v>
      </c>
      <c r="AD539" s="53">
        <f>INDEX(Inp_NGNAdjDrivers!AD$9:AD$37,MATCH($F539,Inp_NGNAdjDrivers!$F$9:$F$37,0))</f>
        <v>16238</v>
      </c>
      <c r="AE539" s="53">
        <f>INDEX(Inp_NGNAdjDrivers!AE$9:AE$37,MATCH($F539,Inp_NGNAdjDrivers!$F$9:$F$37,0))</f>
        <v>17200</v>
      </c>
      <c r="AF539" s="53">
        <f>INDEX(Inp_NGNAdjDrivers!AF$9:AF$37,MATCH($F539,Inp_NGNAdjDrivers!$F$9:$F$37,0))</f>
        <v>16512</v>
      </c>
      <c r="AG539" s="53">
        <f>INDEX(Inp_NGNAdjDrivers!AG$9:AG$37,MATCH($F539,Inp_NGNAdjDrivers!$F$9:$F$37,0))</f>
        <v>15851.52</v>
      </c>
      <c r="AH539" s="53">
        <f>INDEX(Inp_NGNAdjDrivers!AH$9:AH$37,MATCH($F539,Inp_NGNAdjDrivers!$F$9:$F$37,0))</f>
        <v>15217.459200000001</v>
      </c>
      <c r="AI539" s="53">
        <f>INDEX(Inp_NGNAdjDrivers!AI$9:AI$37,MATCH($F539,Inp_NGNAdjDrivers!$F$9:$F$37,0))</f>
        <v>14608.760832</v>
      </c>
      <c r="AJ539" s="53">
        <f>INDEX(Inp_NGNAdjDrivers!AJ$9:AJ$37,MATCH($F539,Inp_NGNAdjDrivers!$F$9:$F$37,0))</f>
        <v>14024.410399</v>
      </c>
      <c r="AK539" s="53">
        <f>INDEX(Inp_NGNAdjDrivers!AK$9:AK$37,MATCH($F539,Inp_NGNAdjDrivers!$F$9:$F$37,0))</f>
        <v>13463.433982999999</v>
      </c>
    </row>
    <row r="540" spans="2:47" ht="14.2" customHeight="1">
      <c r="E540" s="2" t="s">
        <v>34</v>
      </c>
      <c r="F540" s="2" t="s">
        <v>168</v>
      </c>
      <c r="G540" s="2" t="s">
        <v>244</v>
      </c>
      <c r="H540" s="2" t="s">
        <v>235</v>
      </c>
      <c r="J540" s="2" t="str">
        <f t="shared" si="187"/>
        <v>NGNMEAVCSV Customers, PREs, External condition reports, MEAVEconometric</v>
      </c>
      <c r="T540" s="53" t="str">
        <f>INDEX(Inp_NGNAdjDrivers!T$9:T$37,MATCH($F540,Inp_NGNAdjDrivers!$F$9:$F$37,0))</f>
        <v/>
      </c>
      <c r="U540" s="53" t="str">
        <f>INDEX(Inp_NGNAdjDrivers!U$9:U$37,MATCH($F540,Inp_NGNAdjDrivers!$F$9:$F$37,0))</f>
        <v/>
      </c>
      <c r="V540" s="53" t="str">
        <f>INDEX(Inp_NGNAdjDrivers!V$9:V$37,MATCH($F540,Inp_NGNAdjDrivers!$F$9:$F$37,0))</f>
        <v/>
      </c>
      <c r="W540" s="53" t="str">
        <f>INDEX(Inp_NGNAdjDrivers!W$9:W$37,MATCH($F540,Inp_NGNAdjDrivers!$F$9:$F$37,0))</f>
        <v/>
      </c>
      <c r="X540" s="53" t="str">
        <f>INDEX(Inp_NGNAdjDrivers!X$9:X$37,MATCH($F540,Inp_NGNAdjDrivers!$F$9:$F$37,0))</f>
        <v/>
      </c>
      <c r="Y540" s="53">
        <f>INDEX(Inp_NGNAdjDrivers!Y$9:Y$37,MATCH($F540,Inp_NGNAdjDrivers!$F$9:$F$37,0))</f>
        <v>10981.622373606162</v>
      </c>
      <c r="Z540" s="53">
        <f>INDEX(Inp_NGNAdjDrivers!Z$9:Z$37,MATCH($F540,Inp_NGNAdjDrivers!$F$9:$F$37,0))</f>
        <v>11054.147610478276</v>
      </c>
      <c r="AA540" s="53">
        <f>INDEX(Inp_NGNAdjDrivers!AA$9:AA$37,MATCH($F540,Inp_NGNAdjDrivers!$F$9:$F$37,0))</f>
        <v>11035.748316731953</v>
      </c>
      <c r="AB540" s="53">
        <f>INDEX(Inp_NGNAdjDrivers!AB$9:AB$37,MATCH($F540,Inp_NGNAdjDrivers!$F$9:$F$37,0))</f>
        <v>10876.644408679182</v>
      </c>
      <c r="AC540" s="53">
        <f>INDEX(Inp_NGNAdjDrivers!AC$9:AC$37,MATCH($F540,Inp_NGNAdjDrivers!$F$9:$F$37,0))</f>
        <v>10809.942754298738</v>
      </c>
      <c r="AD540" s="53">
        <f>INDEX(Inp_NGNAdjDrivers!AD$9:AD$37,MATCH($F540,Inp_NGNAdjDrivers!$F$9:$F$37,0))</f>
        <v>10750.198225735101</v>
      </c>
      <c r="AE540" s="53">
        <f>INDEX(Inp_NGNAdjDrivers!AE$9:AE$37,MATCH($F540,Inp_NGNAdjDrivers!$F$9:$F$37,0))</f>
        <v>10725.488725241557</v>
      </c>
      <c r="AF540" s="53">
        <f>INDEX(Inp_NGNAdjDrivers!AF$9:AF$37,MATCH($F540,Inp_NGNAdjDrivers!$F$9:$F$37,0))</f>
        <v>10703.497659000197</v>
      </c>
      <c r="AG540" s="53">
        <f>INDEX(Inp_NGNAdjDrivers!AG$9:AG$37,MATCH($F540,Inp_NGNAdjDrivers!$F$9:$F$37,0))</f>
        <v>10682.272523517931</v>
      </c>
      <c r="AH540" s="53">
        <f>INDEX(Inp_NGNAdjDrivers!AH$9:AH$37,MATCH($F540,Inp_NGNAdjDrivers!$F$9:$F$37,0))</f>
        <v>10661.396563418863</v>
      </c>
      <c r="AI540" s="53">
        <f>INDEX(Inp_NGNAdjDrivers!AI$9:AI$37,MATCH($F540,Inp_NGNAdjDrivers!$F$9:$F$37,0))</f>
        <v>10640.865014576293</v>
      </c>
      <c r="AJ540" s="53">
        <f>INDEX(Inp_NGNAdjDrivers!AJ$9:AJ$37,MATCH($F540,Inp_NGNAdjDrivers!$F$9:$F$37,0))</f>
        <v>10620.673864772472</v>
      </c>
      <c r="AK540" s="53">
        <f>INDEX(Inp_NGNAdjDrivers!AK$9:AK$37,MATCH($F540,Inp_NGNAdjDrivers!$F$9:$F$37,0))</f>
        <v>10600.819695938277</v>
      </c>
    </row>
    <row r="541" spans="2:47" ht="14.2" customHeight="1">
      <c r="E541" s="2" t="s">
        <v>34</v>
      </c>
      <c r="F541" s="3" t="s">
        <v>202</v>
      </c>
      <c r="G541" s="3" t="str">
        <f>G540</f>
        <v>CSV Customers, PREs, External condition reports, MEAV</v>
      </c>
      <c r="H541" s="3" t="str">
        <f>H540</f>
        <v>Econometric</v>
      </c>
      <c r="J541" s="2" t="str">
        <f>E541&amp;$G541&amp;""&amp;H541</f>
        <v>NGNCSV Customers, PREs, External condition reports, MEAVEconometric</v>
      </c>
      <c r="T541" s="53" t="e">
        <f t="shared" ref="T541:AK541" si="188">T537^$R$93*T538^$R$94*T539^$R$95</f>
        <v>#VALUE!</v>
      </c>
      <c r="U541" s="53" t="e">
        <f t="shared" si="188"/>
        <v>#VALUE!</v>
      </c>
      <c r="V541" s="53" t="e">
        <f t="shared" si="188"/>
        <v>#VALUE!</v>
      </c>
      <c r="W541" s="53" t="e">
        <f t="shared" si="188"/>
        <v>#VALUE!</v>
      </c>
      <c r="X541" s="53" t="e">
        <f t="shared" si="188"/>
        <v>#VALUE!</v>
      </c>
      <c r="Y541" s="53">
        <f t="shared" si="188"/>
        <v>69295.493964438952</v>
      </c>
      <c r="Z541" s="53">
        <f t="shared" si="188"/>
        <v>61377.823745575952</v>
      </c>
      <c r="AA541" s="53">
        <f t="shared" si="188"/>
        <v>62956.900699225553</v>
      </c>
      <c r="AB541" s="53">
        <f t="shared" si="188"/>
        <v>59926.182799504189</v>
      </c>
      <c r="AC541" s="53">
        <f t="shared" si="188"/>
        <v>59829.790300630615</v>
      </c>
      <c r="AD541" s="53">
        <f t="shared" si="188"/>
        <v>59686.602496170657</v>
      </c>
      <c r="AE541" s="53">
        <f t="shared" si="188"/>
        <v>64061.298712631913</v>
      </c>
      <c r="AF541" s="53">
        <f t="shared" si="188"/>
        <v>62849.290897505183</v>
      </c>
      <c r="AG541" s="53">
        <f t="shared" si="188"/>
        <v>61667.927502797451</v>
      </c>
      <c r="AH541" s="53">
        <f t="shared" si="188"/>
        <v>60517.235343193119</v>
      </c>
      <c r="AI541" s="53">
        <f t="shared" si="188"/>
        <v>59394.668953928965</v>
      </c>
      <c r="AJ541" s="53">
        <f t="shared" si="188"/>
        <v>58300.331494045975</v>
      </c>
      <c r="AK541" s="53">
        <f t="shared" si="188"/>
        <v>57233.24244112939</v>
      </c>
    </row>
    <row r="543" spans="2:47" ht="14.2" customHeight="1">
      <c r="B543" s="9" t="s">
        <v>36</v>
      </c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34"/>
      <c r="AO543" s="9"/>
      <c r="AP543" s="9"/>
      <c r="AQ543" s="9"/>
      <c r="AR543" s="9"/>
      <c r="AS543" s="9"/>
      <c r="AT543" s="9"/>
      <c r="AU543" s="9"/>
    </row>
    <row r="544" spans="2:47" ht="14.2" customHeight="1"/>
    <row r="545" spans="5:37" ht="14.2" customHeight="1">
      <c r="E545" s="2" t="s">
        <v>36</v>
      </c>
      <c r="F545" s="2" t="s">
        <v>141</v>
      </c>
      <c r="G545" s="2" t="s">
        <v>226</v>
      </c>
      <c r="J545" s="2" t="str">
        <f>E545&amp;$F545&amp;""&amp;G545&amp;""&amp;H545</f>
        <v>ScCustomersCSV Emergency</v>
      </c>
      <c r="T545" s="53" t="str">
        <f>INDEX(Inp_ScAdjDrivers!T$9:T$37,MATCH($F545,Inp_ScAdjDrivers!$F$9:$F$37,0))</f>
        <v/>
      </c>
      <c r="U545" s="53" t="str">
        <f>INDEX(Inp_ScAdjDrivers!U$9:U$37,MATCH($F545,Inp_ScAdjDrivers!$F$9:$F$37,0))</f>
        <v/>
      </c>
      <c r="V545" s="53" t="str">
        <f>INDEX(Inp_ScAdjDrivers!V$9:V$37,MATCH($F545,Inp_ScAdjDrivers!$F$9:$F$37,0))</f>
        <v/>
      </c>
      <c r="W545" s="53" t="str">
        <f>INDEX(Inp_ScAdjDrivers!W$9:W$37,MATCH($F545,Inp_ScAdjDrivers!$F$9:$F$37,0))</f>
        <v/>
      </c>
      <c r="X545" s="53" t="str">
        <f>INDEX(Inp_ScAdjDrivers!X$9:X$37,MATCH($F545,Inp_ScAdjDrivers!$F$9:$F$37,0))</f>
        <v/>
      </c>
      <c r="Y545" s="53">
        <f>INDEX(Inp_ScAdjDrivers!Y$9:Y$37,MATCH($F545,Inp_ScAdjDrivers!$F$9:$F$37,0))</f>
        <v>1794460.0000500001</v>
      </c>
      <c r="Z545" s="53">
        <f>INDEX(Inp_ScAdjDrivers!Z$9:Z$37,MATCH($F545,Inp_ScAdjDrivers!$F$9:$F$37,0))</f>
        <v>1805020.00009</v>
      </c>
      <c r="AA545" s="53">
        <f>INDEX(Inp_ScAdjDrivers!AA$9:AA$37,MATCH($F545,Inp_ScAdjDrivers!$F$9:$F$37,0))</f>
        <v>1813681</v>
      </c>
      <c r="AB545" s="53">
        <f>INDEX(Inp_ScAdjDrivers!AB$9:AB$37,MATCH($F545,Inp_ScAdjDrivers!$F$9:$F$37,0))</f>
        <v>1820991</v>
      </c>
      <c r="AC545" s="53">
        <f>INDEX(Inp_ScAdjDrivers!AC$9:AC$37,MATCH($F545,Inp_ScAdjDrivers!$F$9:$F$37,0))</f>
        <v>1831275</v>
      </c>
      <c r="AD545" s="53">
        <f>INDEX(Inp_ScAdjDrivers!AD$9:AD$37,MATCH($F545,Inp_ScAdjDrivers!$F$9:$F$37,0))</f>
        <v>1833229</v>
      </c>
      <c r="AE545" s="53">
        <f>INDEX(Inp_ScAdjDrivers!AE$9:AE$37,MATCH($F545,Inp_ScAdjDrivers!$F$9:$F$37,0))</f>
        <v>1840982.80048</v>
      </c>
      <c r="AF545" s="53">
        <f>INDEX(Inp_ScAdjDrivers!AF$9:AF$37,MATCH($F545,Inp_ScAdjDrivers!$F$9:$F$37,0))</f>
        <v>1848736.59996</v>
      </c>
      <c r="AG545" s="53">
        <f>INDEX(Inp_ScAdjDrivers!AG$9:AG$37,MATCH($F545,Inp_ScAdjDrivers!$F$9:$F$37,0))</f>
        <v>1856490.4004500001</v>
      </c>
      <c r="AH545" s="53">
        <f>INDEX(Inp_ScAdjDrivers!AH$9:AH$37,MATCH($F545,Inp_ScAdjDrivers!$F$9:$F$37,0))</f>
        <v>1864244.1999299999</v>
      </c>
      <c r="AI545" s="53">
        <f>INDEX(Inp_ScAdjDrivers!AI$9:AI$37,MATCH($F545,Inp_ScAdjDrivers!$F$9:$F$37,0))</f>
        <v>1871998.0004100001</v>
      </c>
      <c r="AJ545" s="53">
        <f>INDEX(Inp_ScAdjDrivers!AJ$9:AJ$37,MATCH($F545,Inp_ScAdjDrivers!$F$9:$F$37,0))</f>
        <v>1879751.7998899999</v>
      </c>
      <c r="AK545" s="53">
        <f>INDEX(Inp_ScAdjDrivers!AK$9:AK$37,MATCH($F545,Inp_ScAdjDrivers!$F$9:$F$37,0))</f>
        <v>1887505.6003699999</v>
      </c>
    </row>
    <row r="546" spans="5:37" ht="14.2" customHeight="1">
      <c r="E546" s="2" t="s">
        <v>36</v>
      </c>
      <c r="F546" s="66" t="s">
        <v>166</v>
      </c>
      <c r="G546" s="2" t="s">
        <v>226</v>
      </c>
      <c r="J546" s="2" t="str">
        <f>E546&amp;$F546&amp;""&amp;G546&amp;""&amp;H546</f>
        <v>ScTotal external condition reports
(service condition + mains condition)CSV Emergency</v>
      </c>
      <c r="T546" s="53" t="str">
        <f>INDEX(Inp_ScAdjDrivers!T$9:T$37,MATCH($F546,Inp_ScAdjDrivers!$F$9:$F$37,0))</f>
        <v/>
      </c>
      <c r="U546" s="53" t="str">
        <f>INDEX(Inp_ScAdjDrivers!U$9:U$37,MATCH($F546,Inp_ScAdjDrivers!$F$9:$F$37,0))</f>
        <v/>
      </c>
      <c r="V546" s="53" t="str">
        <f>INDEX(Inp_ScAdjDrivers!V$9:V$37,MATCH($F546,Inp_ScAdjDrivers!$F$9:$F$37,0))</f>
        <v/>
      </c>
      <c r="W546" s="53" t="str">
        <f>INDEX(Inp_ScAdjDrivers!W$9:W$37,MATCH($F546,Inp_ScAdjDrivers!$F$9:$F$37,0))</f>
        <v/>
      </c>
      <c r="X546" s="53" t="str">
        <f>INDEX(Inp_ScAdjDrivers!X$9:X$37,MATCH($F546,Inp_ScAdjDrivers!$F$9:$F$37,0))</f>
        <v/>
      </c>
      <c r="Y546" s="53">
        <f>INDEX(Inp_ScAdjDrivers!Y$9:Y$37,MATCH($F546,Inp_ScAdjDrivers!$F$9:$F$37,0))</f>
        <v>6534</v>
      </c>
      <c r="Z546" s="53">
        <f>INDEX(Inp_ScAdjDrivers!Z$9:Z$37,MATCH($F546,Inp_ScAdjDrivers!$F$9:$F$37,0))</f>
        <v>5125</v>
      </c>
      <c r="AA546" s="53">
        <f>INDEX(Inp_ScAdjDrivers!AA$9:AA$37,MATCH($F546,Inp_ScAdjDrivers!$F$9:$F$37,0))</f>
        <v>5620</v>
      </c>
      <c r="AB546" s="53">
        <f>INDEX(Inp_ScAdjDrivers!AB$9:AB$37,MATCH($F546,Inp_ScAdjDrivers!$F$9:$F$37,0))</f>
        <v>5814</v>
      </c>
      <c r="AC546" s="53">
        <f>INDEX(Inp_ScAdjDrivers!AC$9:AC$37,MATCH($F546,Inp_ScAdjDrivers!$F$9:$F$37,0))</f>
        <v>5682</v>
      </c>
      <c r="AD546" s="53">
        <f>INDEX(Inp_ScAdjDrivers!AD$9:AD$37,MATCH($F546,Inp_ScAdjDrivers!$F$9:$F$37,0))</f>
        <v>5781</v>
      </c>
      <c r="AE546" s="53">
        <f>INDEX(Inp_ScAdjDrivers!AE$9:AE$37,MATCH($F546,Inp_ScAdjDrivers!$F$9:$F$37,0))</f>
        <v>5311.7302149999996</v>
      </c>
      <c r="AF546" s="53">
        <f>INDEX(Inp_ScAdjDrivers!AF$9:AF$37,MATCH($F546,Inp_ScAdjDrivers!$F$9:$F$37,0))</f>
        <v>5193.9710850000001</v>
      </c>
      <c r="AG546" s="53">
        <f>INDEX(Inp_ScAdjDrivers!AG$9:AG$37,MATCH($F546,Inp_ScAdjDrivers!$F$9:$F$37,0))</f>
        <v>5125.9497579999997</v>
      </c>
      <c r="AH546" s="53">
        <f>INDEX(Inp_ScAdjDrivers!AH$9:AH$37,MATCH($F546,Inp_ScAdjDrivers!$F$9:$F$37,0))</f>
        <v>5052.7510220000004</v>
      </c>
      <c r="AI546" s="53">
        <f>INDEX(Inp_ScAdjDrivers!AI$9:AI$37,MATCH($F546,Inp_ScAdjDrivers!$F$9:$F$37,0))</f>
        <v>4979.3825139999999</v>
      </c>
      <c r="AJ546" s="53">
        <f>INDEX(Inp_ScAdjDrivers!AJ$9:AJ$37,MATCH($F546,Inp_ScAdjDrivers!$F$9:$F$37,0))</f>
        <v>4906.374503</v>
      </c>
      <c r="AK546" s="53">
        <f>INDEX(Inp_ScAdjDrivers!AK$9:AK$37,MATCH($F546,Inp_ScAdjDrivers!$F$9:$F$37,0))</f>
        <v>4833.9721900000004</v>
      </c>
    </row>
    <row r="547" spans="5:37" ht="14.2" customHeight="1">
      <c r="E547" s="2" t="s">
        <v>36</v>
      </c>
      <c r="F547" s="3" t="s">
        <v>202</v>
      </c>
      <c r="G547" s="3" t="str">
        <f>G546</f>
        <v>CSV Emergency</v>
      </c>
      <c r="H547" s="3"/>
      <c r="J547" s="2" t="str">
        <f>E547&amp;$G547&amp;""&amp;H547</f>
        <v>ScCSV Emergency</v>
      </c>
      <c r="T547" s="53" t="e">
        <f t="shared" ref="T547:AK547" si="189">T545^$R$12*T546^$R$13</f>
        <v>#VALUE!</v>
      </c>
      <c r="U547" s="53" t="e">
        <f t="shared" si="189"/>
        <v>#VALUE!</v>
      </c>
      <c r="V547" s="53" t="e">
        <f t="shared" si="189"/>
        <v>#VALUE!</v>
      </c>
      <c r="W547" s="53" t="e">
        <f t="shared" si="189"/>
        <v>#VALUE!</v>
      </c>
      <c r="X547" s="53" t="e">
        <f t="shared" si="189"/>
        <v>#VALUE!</v>
      </c>
      <c r="Y547" s="53">
        <f t="shared" si="189"/>
        <v>583690.80472789181</v>
      </c>
      <c r="Z547" s="53">
        <f t="shared" si="189"/>
        <v>558630.17212141992</v>
      </c>
      <c r="AA547" s="53">
        <f t="shared" si="189"/>
        <v>571210.24190901301</v>
      </c>
      <c r="AB547" s="53">
        <f t="shared" si="189"/>
        <v>576954.07483192917</v>
      </c>
      <c r="AC547" s="53">
        <f t="shared" si="189"/>
        <v>576903.40087187802</v>
      </c>
      <c r="AD547" s="53">
        <f t="shared" si="189"/>
        <v>579393.96717870911</v>
      </c>
      <c r="AE547" s="53">
        <f t="shared" si="189"/>
        <v>571593.11198411719</v>
      </c>
      <c r="AF547" s="53">
        <f t="shared" si="189"/>
        <v>570952.44467979146</v>
      </c>
      <c r="AG547" s="53">
        <f t="shared" si="189"/>
        <v>571358.9508194779</v>
      </c>
      <c r="AH547" s="53">
        <f t="shared" si="189"/>
        <v>571620.53251027281</v>
      </c>
      <c r="AI547" s="53">
        <f t="shared" si="189"/>
        <v>571846.4144613737</v>
      </c>
      <c r="AJ547" s="53">
        <f t="shared" si="189"/>
        <v>572048.09862253605</v>
      </c>
      <c r="AK547" s="53">
        <f t="shared" si="189"/>
        <v>572231.06203274766</v>
      </c>
    </row>
    <row r="548" spans="5:37" ht="14.2" customHeight="1">
      <c r="T548" s="67"/>
      <c r="U548" s="67"/>
      <c r="V548" s="67"/>
      <c r="W548" s="67"/>
      <c r="X548" s="67"/>
      <c r="Y548" s="67"/>
      <c r="Z548" s="67"/>
      <c r="AA548" s="67"/>
      <c r="AB548" s="67"/>
      <c r="AC548" s="67"/>
      <c r="AD548" s="67"/>
      <c r="AE548" s="67"/>
      <c r="AF548" s="67"/>
      <c r="AG548" s="67"/>
      <c r="AH548" s="67"/>
      <c r="AI548" s="67"/>
      <c r="AJ548" s="67"/>
      <c r="AK548" s="67"/>
    </row>
    <row r="549" spans="5:37" ht="14.2" customHeight="1">
      <c r="E549" s="2" t="s">
        <v>36</v>
      </c>
      <c r="F549" s="2" t="s">
        <v>154</v>
      </c>
      <c r="G549" s="2" t="s">
        <v>223</v>
      </c>
      <c r="J549" s="2" t="str">
        <f t="shared" ref="J549:J555" si="190">E549&amp;$F549&amp;""&amp;G549&amp;""&amp;H549</f>
        <v>ScRepex Synthetic CostsCSV Totex</v>
      </c>
      <c r="T549" s="53" t="str">
        <f>INDEX(Inp_ScAdjDrivers!T$9:T$37,MATCH($F549,Inp_ScAdjDrivers!$F$9:$F$37,0))</f>
        <v/>
      </c>
      <c r="U549" s="53" t="str">
        <f>INDEX(Inp_ScAdjDrivers!U$9:U$37,MATCH($F549,Inp_ScAdjDrivers!$F$9:$F$37,0))</f>
        <v/>
      </c>
      <c r="V549" s="53" t="str">
        <f>INDEX(Inp_ScAdjDrivers!V$9:V$37,MATCH($F549,Inp_ScAdjDrivers!$F$9:$F$37,0))</f>
        <v/>
      </c>
      <c r="W549" s="53" t="str">
        <f>INDEX(Inp_ScAdjDrivers!W$9:W$37,MATCH($F549,Inp_ScAdjDrivers!$F$9:$F$37,0))</f>
        <v/>
      </c>
      <c r="X549" s="53" t="str">
        <f>INDEX(Inp_ScAdjDrivers!X$9:X$37,MATCH($F549,Inp_ScAdjDrivers!$F$9:$F$37,0))</f>
        <v/>
      </c>
      <c r="Y549" s="53">
        <f>INDEX(Inp_ScAdjDrivers!Y$9:Y$37,MATCH($F549,Inp_ScAdjDrivers!$F$9:$F$37,0))</f>
        <v>50.837488717285567</v>
      </c>
      <c r="Z549" s="53">
        <f>INDEX(Inp_ScAdjDrivers!Z$9:Z$37,MATCH($F549,Inp_ScAdjDrivers!$F$9:$F$37,0))</f>
        <v>50.875800431752808</v>
      </c>
      <c r="AA549" s="53">
        <f>INDEX(Inp_ScAdjDrivers!AA$9:AA$37,MATCH($F549,Inp_ScAdjDrivers!$F$9:$F$37,0))</f>
        <v>54.714431749537709</v>
      </c>
      <c r="AB549" s="53">
        <f>INDEX(Inp_ScAdjDrivers!AB$9:AB$37,MATCH($F549,Inp_ScAdjDrivers!$F$9:$F$37,0))</f>
        <v>53.709629733168057</v>
      </c>
      <c r="AC549" s="53">
        <f>INDEX(Inp_ScAdjDrivers!AC$9:AC$37,MATCH($F549,Inp_ScAdjDrivers!$F$9:$F$37,0))</f>
        <v>48.161493894966817</v>
      </c>
      <c r="AD549" s="53">
        <f>INDEX(Inp_ScAdjDrivers!AD$9:AD$37,MATCH($F549,Inp_ScAdjDrivers!$F$9:$F$37,0))</f>
        <v>56.761969719357722</v>
      </c>
      <c r="AE549" s="53">
        <f>INDEX(Inp_ScAdjDrivers!AE$9:AE$37,MATCH($F549,Inp_ScAdjDrivers!$F$9:$F$37,0))</f>
        <v>49.966389222360064</v>
      </c>
      <c r="AF549" s="53">
        <f>INDEX(Inp_ScAdjDrivers!AF$9:AF$37,MATCH($F549,Inp_ScAdjDrivers!$F$9:$F$37,0))</f>
        <v>49.966389222360064</v>
      </c>
      <c r="AG549" s="53">
        <f>INDEX(Inp_ScAdjDrivers!AG$9:AG$37,MATCH($F549,Inp_ScAdjDrivers!$F$9:$F$37,0))</f>
        <v>44.119227602113064</v>
      </c>
      <c r="AH549" s="53">
        <f>INDEX(Inp_ScAdjDrivers!AH$9:AH$37,MATCH($F549,Inp_ScAdjDrivers!$F$9:$F$37,0))</f>
        <v>44.022728765978869</v>
      </c>
      <c r="AI549" s="53">
        <f>INDEX(Inp_ScAdjDrivers!AI$9:AI$37,MATCH($F549,Inp_ScAdjDrivers!$F$9:$F$37,0))</f>
        <v>43.929442243083919</v>
      </c>
      <c r="AJ549" s="53">
        <f>INDEX(Inp_ScAdjDrivers!AJ$9:AJ$37,MATCH($F549,Inp_ScAdjDrivers!$F$9:$F$37,0))</f>
        <v>43.841542949281873</v>
      </c>
      <c r="AK549" s="53">
        <f>INDEX(Inp_ScAdjDrivers!AK$9:AK$37,MATCH($F549,Inp_ScAdjDrivers!$F$9:$F$37,0))</f>
        <v>43.759459205158166</v>
      </c>
    </row>
    <row r="550" spans="5:37" ht="14.2" customHeight="1">
      <c r="E550" s="2" t="s">
        <v>36</v>
      </c>
      <c r="F550" s="2" t="s">
        <v>156</v>
      </c>
      <c r="G550" s="2" t="s">
        <v>223</v>
      </c>
      <c r="J550" s="2" t="str">
        <f t="shared" si="190"/>
        <v>ScCapex synthetic costs - MainsCSV Totex</v>
      </c>
      <c r="T550" s="53" t="str">
        <f>INDEX(Inp_ScAdjDrivers!T$9:T$37,MATCH($F550,Inp_ScAdjDrivers!$F$9:$F$37,0))</f>
        <v/>
      </c>
      <c r="U550" s="53" t="str">
        <f>INDEX(Inp_ScAdjDrivers!U$9:U$37,MATCH($F550,Inp_ScAdjDrivers!$F$9:$F$37,0))</f>
        <v/>
      </c>
      <c r="V550" s="53" t="str">
        <f>INDEX(Inp_ScAdjDrivers!V$9:V$37,MATCH($F550,Inp_ScAdjDrivers!$F$9:$F$37,0))</f>
        <v/>
      </c>
      <c r="W550" s="53" t="str">
        <f>INDEX(Inp_ScAdjDrivers!W$9:W$37,MATCH($F550,Inp_ScAdjDrivers!$F$9:$F$37,0))</f>
        <v/>
      </c>
      <c r="X550" s="53" t="str">
        <f>INDEX(Inp_ScAdjDrivers!X$9:X$37,MATCH($F550,Inp_ScAdjDrivers!$F$9:$F$37,0))</f>
        <v/>
      </c>
      <c r="Y550" s="53">
        <f>INDEX(Inp_ScAdjDrivers!Y$9:Y$37,MATCH($F550,Inp_ScAdjDrivers!$F$9:$F$37,0))</f>
        <v>4.1902539338010598</v>
      </c>
      <c r="Z550" s="53">
        <f>INDEX(Inp_ScAdjDrivers!Z$9:Z$37,MATCH($F550,Inp_ScAdjDrivers!$F$9:$F$37,0))</f>
        <v>3.6536058519809829</v>
      </c>
      <c r="AA550" s="53">
        <f>INDEX(Inp_ScAdjDrivers!AA$9:AA$37,MATCH($F550,Inp_ScAdjDrivers!$F$9:$F$37,0))</f>
        <v>2.8185562409271698</v>
      </c>
      <c r="AB550" s="53">
        <f>INDEX(Inp_ScAdjDrivers!AB$9:AB$37,MATCH($F550,Inp_ScAdjDrivers!$F$9:$F$37,0))</f>
        <v>2.9161034296218462</v>
      </c>
      <c r="AC550" s="53">
        <f>INDEX(Inp_ScAdjDrivers!AC$9:AC$37,MATCH($F550,Inp_ScAdjDrivers!$F$9:$F$37,0))</f>
        <v>3.2237501865917491</v>
      </c>
      <c r="AD550" s="53">
        <f>INDEX(Inp_ScAdjDrivers!AD$9:AD$37,MATCH($F550,Inp_ScAdjDrivers!$F$9:$F$37,0))</f>
        <v>3.8072199849509789</v>
      </c>
      <c r="AE550" s="53">
        <f>INDEX(Inp_ScAdjDrivers!AE$9:AE$37,MATCH($F550,Inp_ScAdjDrivers!$F$9:$F$37,0))</f>
        <v>3.9241559315341905</v>
      </c>
      <c r="AF550" s="53">
        <f>INDEX(Inp_ScAdjDrivers!AF$9:AF$37,MATCH($F550,Inp_ScAdjDrivers!$F$9:$F$37,0))</f>
        <v>4.172232389738789</v>
      </c>
      <c r="AG550" s="53">
        <f>INDEX(Inp_ScAdjDrivers!AG$9:AG$37,MATCH($F550,Inp_ScAdjDrivers!$F$9:$F$37,0))</f>
        <v>4.674074723458058</v>
      </c>
      <c r="AH550" s="53">
        <f>INDEX(Inp_ScAdjDrivers!AH$9:AH$37,MATCH($F550,Inp_ScAdjDrivers!$F$9:$F$37,0))</f>
        <v>5.0177021693395796</v>
      </c>
      <c r="AI550" s="53">
        <f>INDEX(Inp_ScAdjDrivers!AI$9:AI$37,MATCH($F550,Inp_ScAdjDrivers!$F$9:$F$37,0))</f>
        <v>5.4027030292311498</v>
      </c>
      <c r="AJ550" s="53">
        <f>INDEX(Inp_ScAdjDrivers!AJ$9:AJ$37,MATCH($F550,Inp_ScAdjDrivers!$F$9:$F$37,0))</f>
        <v>5.6278974030026747</v>
      </c>
      <c r="AK550" s="53">
        <f>INDEX(Inp_ScAdjDrivers!AK$9:AK$37,MATCH($F550,Inp_ScAdjDrivers!$F$9:$F$37,0))</f>
        <v>4.8926025168443363</v>
      </c>
    </row>
    <row r="551" spans="5:37" ht="14.2" customHeight="1">
      <c r="E551" s="2" t="s">
        <v>36</v>
      </c>
      <c r="F551" s="2" t="s">
        <v>157</v>
      </c>
      <c r="G551" s="2" t="s">
        <v>223</v>
      </c>
      <c r="J551" s="2" t="str">
        <f t="shared" si="190"/>
        <v>ScCapex synthetic costs - ConnectionsCSV Totex</v>
      </c>
      <c r="T551" s="53" t="str">
        <f>INDEX(Inp_ScAdjDrivers!T$9:T$37,MATCH($F551,Inp_ScAdjDrivers!$F$9:$F$37,0))</f>
        <v/>
      </c>
      <c r="U551" s="53" t="str">
        <f>INDEX(Inp_ScAdjDrivers!U$9:U$37,MATCH($F551,Inp_ScAdjDrivers!$F$9:$F$37,0))</f>
        <v/>
      </c>
      <c r="V551" s="53" t="str">
        <f>INDEX(Inp_ScAdjDrivers!V$9:V$37,MATCH($F551,Inp_ScAdjDrivers!$F$9:$F$37,0))</f>
        <v/>
      </c>
      <c r="W551" s="53" t="str">
        <f>INDEX(Inp_ScAdjDrivers!W$9:W$37,MATCH($F551,Inp_ScAdjDrivers!$F$9:$F$37,0))</f>
        <v/>
      </c>
      <c r="X551" s="53" t="str">
        <f>INDEX(Inp_ScAdjDrivers!X$9:X$37,MATCH($F551,Inp_ScAdjDrivers!$F$9:$F$37,0))</f>
        <v/>
      </c>
      <c r="Y551" s="53">
        <f>INDEX(Inp_ScAdjDrivers!Y$9:Y$37,MATCH($F551,Inp_ScAdjDrivers!$F$9:$F$37,0))</f>
        <v>17.563029811099895</v>
      </c>
      <c r="Z551" s="53">
        <f>INDEX(Inp_ScAdjDrivers!Z$9:Z$37,MATCH($F551,Inp_ScAdjDrivers!$F$9:$F$37,0))</f>
        <v>14.05921995451428</v>
      </c>
      <c r="AA551" s="53">
        <f>INDEX(Inp_ScAdjDrivers!AA$9:AA$37,MATCH($F551,Inp_ScAdjDrivers!$F$9:$F$37,0))</f>
        <v>11.132425275744129</v>
      </c>
      <c r="AB551" s="53">
        <f>INDEX(Inp_ScAdjDrivers!AB$9:AB$37,MATCH($F551,Inp_ScAdjDrivers!$F$9:$F$37,0))</f>
        <v>11.58743097181366</v>
      </c>
      <c r="AC551" s="53">
        <f>INDEX(Inp_ScAdjDrivers!AC$9:AC$37,MATCH($F551,Inp_ScAdjDrivers!$F$9:$F$37,0))</f>
        <v>10.406588916722903</v>
      </c>
      <c r="AD551" s="53">
        <f>INDEX(Inp_ScAdjDrivers!AD$9:AD$37,MATCH($F551,Inp_ScAdjDrivers!$F$9:$F$37,0))</f>
        <v>10.19217206897973</v>
      </c>
      <c r="AE551" s="53">
        <f>INDEX(Inp_ScAdjDrivers!AE$9:AE$37,MATCH($F551,Inp_ScAdjDrivers!$F$9:$F$37,0))</f>
        <v>9.4044014904928748</v>
      </c>
      <c r="AF551" s="53">
        <f>INDEX(Inp_ScAdjDrivers!AF$9:AF$37,MATCH($F551,Inp_ScAdjDrivers!$F$9:$F$37,0))</f>
        <v>9.8903841295523041</v>
      </c>
      <c r="AG551" s="53">
        <f>INDEX(Inp_ScAdjDrivers!AG$9:AG$37,MATCH($F551,Inp_ScAdjDrivers!$F$9:$F$37,0))</f>
        <v>11.747138185211519</v>
      </c>
      <c r="AH551" s="53">
        <f>INDEX(Inp_ScAdjDrivers!AH$9:AH$37,MATCH($F551,Inp_ScAdjDrivers!$F$9:$F$37,0))</f>
        <v>11.889652347939405</v>
      </c>
      <c r="AI551" s="53">
        <f>INDEX(Inp_ScAdjDrivers!AI$9:AI$37,MATCH($F551,Inp_ScAdjDrivers!$F$9:$F$37,0))</f>
        <v>11.586783202725595</v>
      </c>
      <c r="AJ551" s="53">
        <f>INDEX(Inp_ScAdjDrivers!AJ$9:AJ$37,MATCH($F551,Inp_ScAdjDrivers!$F$9:$F$37,0))</f>
        <v>11.244031700526982</v>
      </c>
      <c r="AK551" s="53">
        <f>INDEX(Inp_ScAdjDrivers!AK$9:AK$37,MATCH($F551,Inp_ScAdjDrivers!$F$9:$F$37,0))</f>
        <v>10.935490800242734</v>
      </c>
    </row>
    <row r="552" spans="5:37" ht="14.2" customHeight="1">
      <c r="E552" s="2" t="s">
        <v>36</v>
      </c>
      <c r="F552" s="2" t="s">
        <v>232</v>
      </c>
      <c r="G552" s="2" t="s">
        <v>223</v>
      </c>
      <c r="J552" s="2" t="str">
        <f t="shared" si="190"/>
        <v>ScEmergency CSVCSV Totex</v>
      </c>
      <c r="T552" s="53" t="e">
        <f>T$102</f>
        <v>#VALUE!</v>
      </c>
      <c r="U552" s="53" t="e">
        <f t="shared" ref="U552:AK552" si="191">U$102</f>
        <v>#VALUE!</v>
      </c>
      <c r="V552" s="53" t="e">
        <f t="shared" si="191"/>
        <v>#VALUE!</v>
      </c>
      <c r="W552" s="53" t="e">
        <f t="shared" si="191"/>
        <v>#VALUE!</v>
      </c>
      <c r="X552" s="53" t="e">
        <f t="shared" si="191"/>
        <v>#VALUE!</v>
      </c>
      <c r="Y552" s="53">
        <f t="shared" si="191"/>
        <v>1379250.7894775441</v>
      </c>
      <c r="Z552" s="53">
        <f t="shared" si="191"/>
        <v>1412503.3045443289</v>
      </c>
      <c r="AA552" s="53">
        <f t="shared" si="191"/>
        <v>1411877.3633273395</v>
      </c>
      <c r="AB552" s="53">
        <f t="shared" si="191"/>
        <v>1430581.0572285918</v>
      </c>
      <c r="AC552" s="53">
        <f t="shared" si="191"/>
        <v>1412962.8455471201</v>
      </c>
      <c r="AD552" s="53">
        <f t="shared" si="191"/>
        <v>1417322.5618821424</v>
      </c>
      <c r="AE552" s="53">
        <f t="shared" si="191"/>
        <v>1417210.8231250935</v>
      </c>
      <c r="AF552" s="53">
        <f t="shared" si="191"/>
        <v>1417115.9278035718</v>
      </c>
      <c r="AG552" s="53">
        <f t="shared" si="191"/>
        <v>1415324.0441673293</v>
      </c>
      <c r="AH552" s="53">
        <f t="shared" si="191"/>
        <v>1413519.2464468514</v>
      </c>
      <c r="AI552" s="53">
        <f t="shared" si="191"/>
        <v>1411717.6764100636</v>
      </c>
      <c r="AJ552" s="53">
        <f t="shared" si="191"/>
        <v>1409893.7721705211</v>
      </c>
      <c r="AK552" s="53">
        <f t="shared" si="191"/>
        <v>1408078.2229073986</v>
      </c>
    </row>
    <row r="553" spans="5:37" ht="14.2" customHeight="1">
      <c r="E553" s="2" t="s">
        <v>36</v>
      </c>
      <c r="F553" s="66" t="s">
        <v>166</v>
      </c>
      <c r="G553" s="2" t="s">
        <v>223</v>
      </c>
      <c r="J553" s="2" t="str">
        <f t="shared" si="190"/>
        <v>ScTotal external condition reports
(service condition + mains condition)CSV Totex</v>
      </c>
      <c r="T553" s="53" t="str">
        <f>INDEX(Inp_ScAdjDrivers!T$9:T$37,MATCH($F553,Inp_ScAdjDrivers!$F$9:$F$37,0))</f>
        <v/>
      </c>
      <c r="U553" s="53" t="str">
        <f>INDEX(Inp_ScAdjDrivers!U$9:U$37,MATCH($F553,Inp_ScAdjDrivers!$F$9:$F$37,0))</f>
        <v/>
      </c>
      <c r="V553" s="53" t="str">
        <f>INDEX(Inp_ScAdjDrivers!V$9:V$37,MATCH($F553,Inp_ScAdjDrivers!$F$9:$F$37,0))</f>
        <v/>
      </c>
      <c r="W553" s="53" t="str">
        <f>INDEX(Inp_ScAdjDrivers!W$9:W$37,MATCH($F553,Inp_ScAdjDrivers!$F$9:$F$37,0))</f>
        <v/>
      </c>
      <c r="X553" s="53" t="str">
        <f>INDEX(Inp_ScAdjDrivers!X$9:X$37,MATCH($F553,Inp_ScAdjDrivers!$F$9:$F$37,0))</f>
        <v/>
      </c>
      <c r="Y553" s="53">
        <f>INDEX(Inp_ScAdjDrivers!Y$9:Y$37,MATCH($F553,Inp_ScAdjDrivers!$F$9:$F$37,0))</f>
        <v>6534</v>
      </c>
      <c r="Z553" s="53">
        <f>INDEX(Inp_ScAdjDrivers!Z$9:Z$37,MATCH($F553,Inp_ScAdjDrivers!$F$9:$F$37,0))</f>
        <v>5125</v>
      </c>
      <c r="AA553" s="53">
        <f>INDEX(Inp_ScAdjDrivers!AA$9:AA$37,MATCH($F553,Inp_ScAdjDrivers!$F$9:$F$37,0))</f>
        <v>5620</v>
      </c>
      <c r="AB553" s="53">
        <f>INDEX(Inp_ScAdjDrivers!AB$9:AB$37,MATCH($F553,Inp_ScAdjDrivers!$F$9:$F$37,0))</f>
        <v>5814</v>
      </c>
      <c r="AC553" s="53">
        <f>INDEX(Inp_ScAdjDrivers!AC$9:AC$37,MATCH($F553,Inp_ScAdjDrivers!$F$9:$F$37,0))</f>
        <v>5682</v>
      </c>
      <c r="AD553" s="53">
        <f>INDEX(Inp_ScAdjDrivers!AD$9:AD$37,MATCH($F553,Inp_ScAdjDrivers!$F$9:$F$37,0))</f>
        <v>5781</v>
      </c>
      <c r="AE553" s="53">
        <f>INDEX(Inp_ScAdjDrivers!AE$9:AE$37,MATCH($F553,Inp_ScAdjDrivers!$F$9:$F$37,0))</f>
        <v>5311.7302149999996</v>
      </c>
      <c r="AF553" s="53">
        <f>INDEX(Inp_ScAdjDrivers!AF$9:AF$37,MATCH($F553,Inp_ScAdjDrivers!$F$9:$F$37,0))</f>
        <v>5193.9710850000001</v>
      </c>
      <c r="AG553" s="53">
        <f>INDEX(Inp_ScAdjDrivers!AG$9:AG$37,MATCH($F553,Inp_ScAdjDrivers!$F$9:$F$37,0))</f>
        <v>5125.9497579999997</v>
      </c>
      <c r="AH553" s="53">
        <f>INDEX(Inp_ScAdjDrivers!AH$9:AH$37,MATCH($F553,Inp_ScAdjDrivers!$F$9:$F$37,0))</f>
        <v>5052.7510220000004</v>
      </c>
      <c r="AI553" s="53">
        <f>INDEX(Inp_ScAdjDrivers!AI$9:AI$37,MATCH($F553,Inp_ScAdjDrivers!$F$9:$F$37,0))</f>
        <v>4979.3825139999999</v>
      </c>
      <c r="AJ553" s="53">
        <f>INDEX(Inp_ScAdjDrivers!AJ$9:AJ$37,MATCH($F553,Inp_ScAdjDrivers!$F$9:$F$37,0))</f>
        <v>4906.374503</v>
      </c>
      <c r="AK553" s="53">
        <f>INDEX(Inp_ScAdjDrivers!AK$9:AK$37,MATCH($F553,Inp_ScAdjDrivers!$F$9:$F$37,0))</f>
        <v>4833.9721900000004</v>
      </c>
    </row>
    <row r="554" spans="5:37" ht="14.2" customHeight="1">
      <c r="E554" s="2" t="s">
        <v>36</v>
      </c>
      <c r="F554" s="2" t="s">
        <v>230</v>
      </c>
      <c r="G554" s="2" t="s">
        <v>223</v>
      </c>
      <c r="J554" s="2" t="str">
        <f t="shared" si="190"/>
        <v>ScMaintenance MEAVCSV Totex</v>
      </c>
      <c r="T554" s="53" t="str">
        <f>INDEX(Inp_ScAdjDrivers!T$9:T$37,MATCH($F554,Inp_ScAdjDrivers!$F$9:$F$37,0))</f>
        <v/>
      </c>
      <c r="U554" s="53" t="str">
        <f>INDEX(Inp_ScAdjDrivers!U$9:U$37,MATCH($F554,Inp_ScAdjDrivers!$F$9:$F$37,0))</f>
        <v/>
      </c>
      <c r="V554" s="53" t="str">
        <f>INDEX(Inp_ScAdjDrivers!V$9:V$37,MATCH($F554,Inp_ScAdjDrivers!$F$9:$F$37,0))</f>
        <v/>
      </c>
      <c r="W554" s="53" t="str">
        <f>INDEX(Inp_ScAdjDrivers!W$9:W$37,MATCH($F554,Inp_ScAdjDrivers!$F$9:$F$37,0))</f>
        <v/>
      </c>
      <c r="X554" s="53" t="str">
        <f>INDEX(Inp_ScAdjDrivers!X$9:X$37,MATCH($F554,Inp_ScAdjDrivers!$F$9:$F$37,0))</f>
        <v/>
      </c>
      <c r="Y554" s="53">
        <f>INDEX(Inp_ScAdjDrivers!Y$9:Y$37,MATCH($F554,Inp_ScAdjDrivers!$F$9:$F$37,0))</f>
        <v>3206.8139611084171</v>
      </c>
      <c r="Z554" s="53">
        <f>INDEX(Inp_ScAdjDrivers!Z$9:Z$37,MATCH($F554,Inp_ScAdjDrivers!$F$9:$F$37,0))</f>
        <v>3214.7994070718332</v>
      </c>
      <c r="AA554" s="53">
        <f>INDEX(Inp_ScAdjDrivers!AA$9:AA$37,MATCH($F554,Inp_ScAdjDrivers!$F$9:$F$37,0))</f>
        <v>3221.4107941282664</v>
      </c>
      <c r="AB554" s="53">
        <f>INDEX(Inp_ScAdjDrivers!AB$9:AB$37,MATCH($F554,Inp_ScAdjDrivers!$F$9:$F$37,0))</f>
        <v>3231.6502608854271</v>
      </c>
      <c r="AC554" s="53">
        <f>INDEX(Inp_ScAdjDrivers!AC$9:AC$37,MATCH($F554,Inp_ScAdjDrivers!$F$9:$F$37,0))</f>
        <v>3240.6488893352589</v>
      </c>
      <c r="AD554" s="53">
        <f>INDEX(Inp_ScAdjDrivers!AD$9:AD$37,MATCH($F554,Inp_ScAdjDrivers!$F$9:$F$37,0))</f>
        <v>3227.6417490782624</v>
      </c>
      <c r="AE554" s="53">
        <f>INDEX(Inp_ScAdjDrivers!AE$9:AE$37,MATCH($F554,Inp_ScAdjDrivers!$F$9:$F$37,0))</f>
        <v>3232.5527403652113</v>
      </c>
      <c r="AF554" s="53">
        <f>INDEX(Inp_ScAdjDrivers!AF$9:AF$37,MATCH($F554,Inp_ScAdjDrivers!$F$9:$F$37,0))</f>
        <v>3238.4743044437328</v>
      </c>
      <c r="AG554" s="53">
        <f>INDEX(Inp_ScAdjDrivers!AG$9:AG$37,MATCH($F554,Inp_ScAdjDrivers!$F$9:$F$37,0))</f>
        <v>3244.443676737932</v>
      </c>
      <c r="AH554" s="53">
        <f>INDEX(Inp_ScAdjDrivers!AH$9:AH$37,MATCH($F554,Inp_ScAdjDrivers!$F$9:$F$37,0))</f>
        <v>3253.0751198921716</v>
      </c>
      <c r="AI554" s="53">
        <f>INDEX(Inp_ScAdjDrivers!AI$9:AI$37,MATCH($F554,Inp_ScAdjDrivers!$F$9:$F$37,0))</f>
        <v>3256.4281292249043</v>
      </c>
      <c r="AJ554" s="53">
        <f>INDEX(Inp_ScAdjDrivers!AJ$9:AJ$37,MATCH($F554,Inp_ScAdjDrivers!$F$9:$F$37,0))</f>
        <v>3249.5640401634264</v>
      </c>
      <c r="AK554" s="53">
        <f>INDEX(Inp_ScAdjDrivers!AK$9:AK$37,MATCH($F554,Inp_ScAdjDrivers!$F$9:$F$37,0))</f>
        <v>3249.4192616257833</v>
      </c>
    </row>
    <row r="555" spans="5:37" ht="14.2" customHeight="1">
      <c r="E555" s="2" t="s">
        <v>36</v>
      </c>
      <c r="F555" s="2" t="s">
        <v>168</v>
      </c>
      <c r="G555" s="2" t="s">
        <v>223</v>
      </c>
      <c r="J555" s="2" t="str">
        <f t="shared" si="190"/>
        <v>ScMEAVCSV Totex</v>
      </c>
      <c r="T555" s="53" t="str">
        <f>INDEX(Inp_ScAdjDrivers!T$9:T$37,MATCH($F555,Inp_ScAdjDrivers!$F$9:$F$37,0))</f>
        <v/>
      </c>
      <c r="U555" s="53" t="str">
        <f>INDEX(Inp_ScAdjDrivers!U$9:U$37,MATCH($F555,Inp_ScAdjDrivers!$F$9:$F$37,0))</f>
        <v/>
      </c>
      <c r="V555" s="53" t="str">
        <f>INDEX(Inp_ScAdjDrivers!V$9:V$37,MATCH($F555,Inp_ScAdjDrivers!$F$9:$F$37,0))</f>
        <v/>
      </c>
      <c r="W555" s="53" t="str">
        <f>INDEX(Inp_ScAdjDrivers!W$9:W$37,MATCH($F555,Inp_ScAdjDrivers!$F$9:$F$37,0))</f>
        <v/>
      </c>
      <c r="X555" s="53" t="str">
        <f>INDEX(Inp_ScAdjDrivers!X$9:X$37,MATCH($F555,Inp_ScAdjDrivers!$F$9:$F$37,0))</f>
        <v/>
      </c>
      <c r="Y555" s="53">
        <f>INDEX(Inp_ScAdjDrivers!Y$9:Y$37,MATCH($F555,Inp_ScAdjDrivers!$F$9:$F$37,0))</f>
        <v>7789.5899376693305</v>
      </c>
      <c r="Z555" s="53">
        <f>INDEX(Inp_ScAdjDrivers!Z$9:Z$37,MATCH($F555,Inp_ScAdjDrivers!$F$9:$F$37,0))</f>
        <v>7791.0774317931237</v>
      </c>
      <c r="AA555" s="53">
        <f>INDEX(Inp_ScAdjDrivers!AA$9:AA$37,MATCH($F555,Inp_ScAdjDrivers!$F$9:$F$37,0))</f>
        <v>7788.5115565878295</v>
      </c>
      <c r="AB555" s="53">
        <f>INDEX(Inp_ScAdjDrivers!AB$9:AB$37,MATCH($F555,Inp_ScAdjDrivers!$F$9:$F$37,0))</f>
        <v>7791.6566149772243</v>
      </c>
      <c r="AC555" s="53">
        <f>INDEX(Inp_ScAdjDrivers!AC$9:AC$37,MATCH($F555,Inp_ScAdjDrivers!$F$9:$F$37,0))</f>
        <v>7783.8995712923215</v>
      </c>
      <c r="AD555" s="53">
        <f>INDEX(Inp_ScAdjDrivers!AD$9:AD$37,MATCH($F555,Inp_ScAdjDrivers!$F$9:$F$37,0))</f>
        <v>7746.8494819941434</v>
      </c>
      <c r="AE555" s="53">
        <f>INDEX(Inp_ScAdjDrivers!AE$9:AE$37,MATCH($F555,Inp_ScAdjDrivers!$F$9:$F$37,0))</f>
        <v>7734.8768253165372</v>
      </c>
      <c r="AF555" s="53">
        <f>INDEX(Inp_ScAdjDrivers!AF$9:AF$37,MATCH($F555,Inp_ScAdjDrivers!$F$9:$F$37,0))</f>
        <v>7723.7853135539472</v>
      </c>
      <c r="AG555" s="53">
        <f>INDEX(Inp_ScAdjDrivers!AG$9:AG$37,MATCH($F555,Inp_ScAdjDrivers!$F$9:$F$37,0))</f>
        <v>7721.3100860637069</v>
      </c>
      <c r="AH555" s="53">
        <f>INDEX(Inp_ScAdjDrivers!AH$9:AH$37,MATCH($F555,Inp_ScAdjDrivers!$F$9:$F$37,0))</f>
        <v>7721.4586037870658</v>
      </c>
      <c r="AI555" s="53">
        <f>INDEX(Inp_ScAdjDrivers!AI$9:AI$37,MATCH($F555,Inp_ScAdjDrivers!$F$9:$F$37,0))</f>
        <v>7716.9094045491174</v>
      </c>
      <c r="AJ555" s="53">
        <f>INDEX(Inp_ScAdjDrivers!AJ$9:AJ$37,MATCH($F555,Inp_ScAdjDrivers!$F$9:$F$37,0))</f>
        <v>7701.6504279547416</v>
      </c>
      <c r="AK555" s="53">
        <f>INDEX(Inp_ScAdjDrivers!AK$9:AK$37,MATCH($F555,Inp_ScAdjDrivers!$F$9:$F$37,0))</f>
        <v>7692.1998334760474</v>
      </c>
    </row>
    <row r="556" spans="5:37" ht="14.2" customHeight="1">
      <c r="E556" s="2" t="s">
        <v>36</v>
      </c>
      <c r="F556" s="3" t="s">
        <v>202</v>
      </c>
      <c r="G556" s="3" t="str">
        <f>G555</f>
        <v>CSV Totex</v>
      </c>
      <c r="H556" s="3"/>
      <c r="J556" s="2" t="str">
        <f>E556&amp;$G556&amp;""&amp;H556</f>
        <v>ScCSV Totex</v>
      </c>
      <c r="T556" s="53" t="e">
        <f t="shared" ref="T556:AK556" si="192">T549^$R$16*T550^$R$17*T551^$R$18*T552^$R$19*T553^$R$20*T554^$R$21*T555^$R$22</f>
        <v>#VALUE!</v>
      </c>
      <c r="U556" s="53" t="e">
        <f t="shared" si="192"/>
        <v>#VALUE!</v>
      </c>
      <c r="V556" s="53" t="e">
        <f t="shared" si="192"/>
        <v>#VALUE!</v>
      </c>
      <c r="W556" s="53" t="e">
        <f t="shared" si="192"/>
        <v>#VALUE!</v>
      </c>
      <c r="X556" s="53" t="e">
        <f t="shared" si="192"/>
        <v>#VALUE!</v>
      </c>
      <c r="Y556" s="53">
        <f t="shared" si="192"/>
        <v>807.51887052686652</v>
      </c>
      <c r="Z556" s="53">
        <f t="shared" si="192"/>
        <v>785.9614062662115</v>
      </c>
      <c r="AA556" s="53">
        <f t="shared" si="192"/>
        <v>799.04927021271283</v>
      </c>
      <c r="AB556" s="53">
        <f t="shared" si="192"/>
        <v>797.89443646007487</v>
      </c>
      <c r="AC556" s="53">
        <f t="shared" si="192"/>
        <v>759.41808199285151</v>
      </c>
      <c r="AD556" s="53">
        <f t="shared" si="192"/>
        <v>810.31396004140845</v>
      </c>
      <c r="AE556" s="53">
        <f t="shared" si="192"/>
        <v>763.57739663087295</v>
      </c>
      <c r="AF556" s="53">
        <f t="shared" si="192"/>
        <v>765.25092316219173</v>
      </c>
      <c r="AG556" s="53">
        <f t="shared" si="192"/>
        <v>736.75300729956655</v>
      </c>
      <c r="AH556" s="53">
        <f t="shared" si="192"/>
        <v>736.93615469313158</v>
      </c>
      <c r="AI556" s="53">
        <f t="shared" si="192"/>
        <v>735.30548080376661</v>
      </c>
      <c r="AJ556" s="53">
        <f t="shared" si="192"/>
        <v>732.61576440368424</v>
      </c>
      <c r="AK556" s="53">
        <f t="shared" si="192"/>
        <v>728.3851383337261</v>
      </c>
    </row>
    <row r="557" spans="5:37" ht="14.2" customHeight="1">
      <c r="T557" s="67"/>
      <c r="U557" s="67"/>
      <c r="V557" s="67"/>
      <c r="W557" s="67"/>
      <c r="X557" s="67"/>
      <c r="Y557" s="67"/>
      <c r="Z557" s="67"/>
      <c r="AA557" s="67"/>
      <c r="AB557" s="67"/>
      <c r="AC557" s="67"/>
      <c r="AD557" s="67"/>
      <c r="AE557" s="67"/>
      <c r="AF557" s="67"/>
      <c r="AG557" s="67"/>
      <c r="AH557" s="67"/>
      <c r="AI557" s="67"/>
      <c r="AJ557" s="67"/>
      <c r="AK557" s="67"/>
    </row>
    <row r="558" spans="5:37" ht="14.2" customHeight="1">
      <c r="E558" s="2" t="s">
        <v>36</v>
      </c>
      <c r="F558" s="2" t="s">
        <v>156</v>
      </c>
      <c r="G558" s="2" t="s">
        <v>225</v>
      </c>
      <c r="J558" s="2" t="str">
        <f t="shared" ref="J558:J560" si="193">E558&amp;$F558&amp;""&amp;G558&amp;""&amp;H558</f>
        <v>ScCapex synthetic costs - MainsCSV Capex</v>
      </c>
      <c r="T558" s="53" t="str">
        <f>INDEX(Inp_ScAdjDrivers!T$9:T$37,MATCH($F558,Inp_ScAdjDrivers!$F$9:$F$37,0))</f>
        <v/>
      </c>
      <c r="U558" s="53" t="str">
        <f>INDEX(Inp_ScAdjDrivers!U$9:U$37,MATCH($F558,Inp_ScAdjDrivers!$F$9:$F$37,0))</f>
        <v/>
      </c>
      <c r="V558" s="53" t="str">
        <f>INDEX(Inp_ScAdjDrivers!V$9:V$37,MATCH($F558,Inp_ScAdjDrivers!$F$9:$F$37,0))</f>
        <v/>
      </c>
      <c r="W558" s="53" t="str">
        <f>INDEX(Inp_ScAdjDrivers!W$9:W$37,MATCH($F558,Inp_ScAdjDrivers!$F$9:$F$37,0))</f>
        <v/>
      </c>
      <c r="X558" s="53" t="str">
        <f>INDEX(Inp_ScAdjDrivers!X$9:X$37,MATCH($F558,Inp_ScAdjDrivers!$F$9:$F$37,0))</f>
        <v/>
      </c>
      <c r="Y558" s="53">
        <f>INDEX(Inp_ScAdjDrivers!Y$9:Y$37,MATCH($F558,Inp_ScAdjDrivers!$F$9:$F$37,0))</f>
        <v>4.1902539338010598</v>
      </c>
      <c r="Z558" s="53">
        <f>INDEX(Inp_ScAdjDrivers!Z$9:Z$37,MATCH($F558,Inp_ScAdjDrivers!$F$9:$F$37,0))</f>
        <v>3.6536058519809829</v>
      </c>
      <c r="AA558" s="53">
        <f>INDEX(Inp_ScAdjDrivers!AA$9:AA$37,MATCH($F558,Inp_ScAdjDrivers!$F$9:$F$37,0))</f>
        <v>2.8185562409271698</v>
      </c>
      <c r="AB558" s="53">
        <f>INDEX(Inp_ScAdjDrivers!AB$9:AB$37,MATCH($F558,Inp_ScAdjDrivers!$F$9:$F$37,0))</f>
        <v>2.9161034296218462</v>
      </c>
      <c r="AC558" s="53">
        <f>INDEX(Inp_ScAdjDrivers!AC$9:AC$37,MATCH($F558,Inp_ScAdjDrivers!$F$9:$F$37,0))</f>
        <v>3.2237501865917491</v>
      </c>
      <c r="AD558" s="53">
        <f>INDEX(Inp_ScAdjDrivers!AD$9:AD$37,MATCH($F558,Inp_ScAdjDrivers!$F$9:$F$37,0))</f>
        <v>3.8072199849509789</v>
      </c>
      <c r="AE558" s="53">
        <f>INDEX(Inp_ScAdjDrivers!AE$9:AE$37,MATCH($F558,Inp_ScAdjDrivers!$F$9:$F$37,0))</f>
        <v>3.9241559315341905</v>
      </c>
      <c r="AF558" s="53">
        <f>INDEX(Inp_ScAdjDrivers!AF$9:AF$37,MATCH($F558,Inp_ScAdjDrivers!$F$9:$F$37,0))</f>
        <v>4.172232389738789</v>
      </c>
      <c r="AG558" s="53">
        <f>INDEX(Inp_ScAdjDrivers!AG$9:AG$37,MATCH($F558,Inp_ScAdjDrivers!$F$9:$F$37,0))</f>
        <v>4.674074723458058</v>
      </c>
      <c r="AH558" s="53">
        <f>INDEX(Inp_ScAdjDrivers!AH$9:AH$37,MATCH($F558,Inp_ScAdjDrivers!$F$9:$F$37,0))</f>
        <v>5.0177021693395796</v>
      </c>
      <c r="AI558" s="53">
        <f>INDEX(Inp_ScAdjDrivers!AI$9:AI$37,MATCH($F558,Inp_ScAdjDrivers!$F$9:$F$37,0))</f>
        <v>5.4027030292311498</v>
      </c>
      <c r="AJ558" s="53">
        <f>INDEX(Inp_ScAdjDrivers!AJ$9:AJ$37,MATCH($F558,Inp_ScAdjDrivers!$F$9:$F$37,0))</f>
        <v>5.6278974030026747</v>
      </c>
      <c r="AK558" s="53">
        <f>INDEX(Inp_ScAdjDrivers!AK$9:AK$37,MATCH($F558,Inp_ScAdjDrivers!$F$9:$F$37,0))</f>
        <v>4.8926025168443363</v>
      </c>
    </row>
    <row r="559" spans="5:37" ht="14.2" customHeight="1">
      <c r="E559" s="2" t="s">
        <v>36</v>
      </c>
      <c r="F559" s="2" t="s">
        <v>157</v>
      </c>
      <c r="G559" s="2" t="s">
        <v>225</v>
      </c>
      <c r="J559" s="2" t="str">
        <f t="shared" si="193"/>
        <v>ScCapex synthetic costs - ConnectionsCSV Capex</v>
      </c>
      <c r="T559" s="53" t="str">
        <f>INDEX(Inp_ScAdjDrivers!T$9:T$37,MATCH($F559,Inp_ScAdjDrivers!$F$9:$F$37,0))</f>
        <v/>
      </c>
      <c r="U559" s="53" t="str">
        <f>INDEX(Inp_ScAdjDrivers!U$9:U$37,MATCH($F559,Inp_ScAdjDrivers!$F$9:$F$37,0))</f>
        <v/>
      </c>
      <c r="V559" s="53" t="str">
        <f>INDEX(Inp_ScAdjDrivers!V$9:V$37,MATCH($F559,Inp_ScAdjDrivers!$F$9:$F$37,0))</f>
        <v/>
      </c>
      <c r="W559" s="53" t="str">
        <f>INDEX(Inp_ScAdjDrivers!W$9:W$37,MATCH($F559,Inp_ScAdjDrivers!$F$9:$F$37,0))</f>
        <v/>
      </c>
      <c r="X559" s="53" t="str">
        <f>INDEX(Inp_ScAdjDrivers!X$9:X$37,MATCH($F559,Inp_ScAdjDrivers!$F$9:$F$37,0))</f>
        <v/>
      </c>
      <c r="Y559" s="53">
        <f>INDEX(Inp_ScAdjDrivers!Y$9:Y$37,MATCH($F559,Inp_ScAdjDrivers!$F$9:$F$37,0))</f>
        <v>17.563029811099895</v>
      </c>
      <c r="Z559" s="53">
        <f>INDEX(Inp_ScAdjDrivers!Z$9:Z$37,MATCH($F559,Inp_ScAdjDrivers!$F$9:$F$37,0))</f>
        <v>14.05921995451428</v>
      </c>
      <c r="AA559" s="53">
        <f>INDEX(Inp_ScAdjDrivers!AA$9:AA$37,MATCH($F559,Inp_ScAdjDrivers!$F$9:$F$37,0))</f>
        <v>11.132425275744129</v>
      </c>
      <c r="AB559" s="53">
        <f>INDEX(Inp_ScAdjDrivers!AB$9:AB$37,MATCH($F559,Inp_ScAdjDrivers!$F$9:$F$37,0))</f>
        <v>11.58743097181366</v>
      </c>
      <c r="AC559" s="53">
        <f>INDEX(Inp_ScAdjDrivers!AC$9:AC$37,MATCH($F559,Inp_ScAdjDrivers!$F$9:$F$37,0))</f>
        <v>10.406588916722903</v>
      </c>
      <c r="AD559" s="53">
        <f>INDEX(Inp_ScAdjDrivers!AD$9:AD$37,MATCH($F559,Inp_ScAdjDrivers!$F$9:$F$37,0))</f>
        <v>10.19217206897973</v>
      </c>
      <c r="AE559" s="53">
        <f>INDEX(Inp_ScAdjDrivers!AE$9:AE$37,MATCH($F559,Inp_ScAdjDrivers!$F$9:$F$37,0))</f>
        <v>9.4044014904928748</v>
      </c>
      <c r="AF559" s="53">
        <f>INDEX(Inp_ScAdjDrivers!AF$9:AF$37,MATCH($F559,Inp_ScAdjDrivers!$F$9:$F$37,0))</f>
        <v>9.8903841295523041</v>
      </c>
      <c r="AG559" s="53">
        <f>INDEX(Inp_ScAdjDrivers!AG$9:AG$37,MATCH($F559,Inp_ScAdjDrivers!$F$9:$F$37,0))</f>
        <v>11.747138185211519</v>
      </c>
      <c r="AH559" s="53">
        <f>INDEX(Inp_ScAdjDrivers!AH$9:AH$37,MATCH($F559,Inp_ScAdjDrivers!$F$9:$F$37,0))</f>
        <v>11.889652347939405</v>
      </c>
      <c r="AI559" s="53">
        <f>INDEX(Inp_ScAdjDrivers!AI$9:AI$37,MATCH($F559,Inp_ScAdjDrivers!$F$9:$F$37,0))</f>
        <v>11.586783202725595</v>
      </c>
      <c r="AJ559" s="53">
        <f>INDEX(Inp_ScAdjDrivers!AJ$9:AJ$37,MATCH($F559,Inp_ScAdjDrivers!$F$9:$F$37,0))</f>
        <v>11.244031700526982</v>
      </c>
      <c r="AK559" s="53">
        <f>INDEX(Inp_ScAdjDrivers!AK$9:AK$37,MATCH($F559,Inp_ScAdjDrivers!$F$9:$F$37,0))</f>
        <v>10.935490800242734</v>
      </c>
    </row>
    <row r="560" spans="5:37" ht="14.2" customHeight="1">
      <c r="E560" s="2" t="s">
        <v>36</v>
      </c>
      <c r="F560" s="2" t="s">
        <v>168</v>
      </c>
      <c r="G560" s="2" t="s">
        <v>225</v>
      </c>
      <c r="J560" s="2" t="str">
        <f t="shared" si="193"/>
        <v>ScMEAVCSV Capex</v>
      </c>
      <c r="T560" s="53" t="str">
        <f>INDEX(Inp_ScAdjDrivers!T$9:T$37,MATCH($F560,Inp_ScAdjDrivers!$F$9:$F$37,0))</f>
        <v/>
      </c>
      <c r="U560" s="53" t="str">
        <f>INDEX(Inp_ScAdjDrivers!U$9:U$37,MATCH($F560,Inp_ScAdjDrivers!$F$9:$F$37,0))</f>
        <v/>
      </c>
      <c r="V560" s="53" t="str">
        <f>INDEX(Inp_ScAdjDrivers!V$9:V$37,MATCH($F560,Inp_ScAdjDrivers!$F$9:$F$37,0))</f>
        <v/>
      </c>
      <c r="W560" s="53" t="str">
        <f>INDEX(Inp_ScAdjDrivers!W$9:W$37,MATCH($F560,Inp_ScAdjDrivers!$F$9:$F$37,0))</f>
        <v/>
      </c>
      <c r="X560" s="53" t="str">
        <f>INDEX(Inp_ScAdjDrivers!X$9:X$37,MATCH($F560,Inp_ScAdjDrivers!$F$9:$F$37,0))</f>
        <v/>
      </c>
      <c r="Y560" s="53">
        <f>INDEX(Inp_ScAdjDrivers!Y$9:Y$37,MATCH($F560,Inp_ScAdjDrivers!$F$9:$F$37,0))</f>
        <v>7789.5899376693305</v>
      </c>
      <c r="Z560" s="53">
        <f>INDEX(Inp_ScAdjDrivers!Z$9:Z$37,MATCH($F560,Inp_ScAdjDrivers!$F$9:$F$37,0))</f>
        <v>7791.0774317931237</v>
      </c>
      <c r="AA560" s="53">
        <f>INDEX(Inp_ScAdjDrivers!AA$9:AA$37,MATCH($F560,Inp_ScAdjDrivers!$F$9:$F$37,0))</f>
        <v>7788.5115565878295</v>
      </c>
      <c r="AB560" s="53">
        <f>INDEX(Inp_ScAdjDrivers!AB$9:AB$37,MATCH($F560,Inp_ScAdjDrivers!$F$9:$F$37,0))</f>
        <v>7791.6566149772243</v>
      </c>
      <c r="AC560" s="53">
        <f>INDEX(Inp_ScAdjDrivers!AC$9:AC$37,MATCH($F560,Inp_ScAdjDrivers!$F$9:$F$37,0))</f>
        <v>7783.8995712923215</v>
      </c>
      <c r="AD560" s="53">
        <f>INDEX(Inp_ScAdjDrivers!AD$9:AD$37,MATCH($F560,Inp_ScAdjDrivers!$F$9:$F$37,0))</f>
        <v>7746.8494819941434</v>
      </c>
      <c r="AE560" s="53">
        <f>INDEX(Inp_ScAdjDrivers!AE$9:AE$37,MATCH($F560,Inp_ScAdjDrivers!$F$9:$F$37,0))</f>
        <v>7734.8768253165372</v>
      </c>
      <c r="AF560" s="53">
        <f>INDEX(Inp_ScAdjDrivers!AF$9:AF$37,MATCH($F560,Inp_ScAdjDrivers!$F$9:$F$37,0))</f>
        <v>7723.7853135539472</v>
      </c>
      <c r="AG560" s="53">
        <f>INDEX(Inp_ScAdjDrivers!AG$9:AG$37,MATCH($F560,Inp_ScAdjDrivers!$F$9:$F$37,0))</f>
        <v>7721.3100860637069</v>
      </c>
      <c r="AH560" s="53">
        <f>INDEX(Inp_ScAdjDrivers!AH$9:AH$37,MATCH($F560,Inp_ScAdjDrivers!$F$9:$F$37,0))</f>
        <v>7721.4586037870658</v>
      </c>
      <c r="AI560" s="53">
        <f>INDEX(Inp_ScAdjDrivers!AI$9:AI$37,MATCH($F560,Inp_ScAdjDrivers!$F$9:$F$37,0))</f>
        <v>7716.9094045491174</v>
      </c>
      <c r="AJ560" s="53">
        <f>INDEX(Inp_ScAdjDrivers!AJ$9:AJ$37,MATCH($F560,Inp_ScAdjDrivers!$F$9:$F$37,0))</f>
        <v>7701.6504279547416</v>
      </c>
      <c r="AK560" s="53">
        <f>INDEX(Inp_ScAdjDrivers!AK$9:AK$37,MATCH($F560,Inp_ScAdjDrivers!$F$9:$F$37,0))</f>
        <v>7692.1998334760474</v>
      </c>
    </row>
    <row r="561" spans="5:37" ht="14.2" customHeight="1">
      <c r="E561" s="2" t="s">
        <v>36</v>
      </c>
      <c r="F561" s="3" t="s">
        <v>202</v>
      </c>
      <c r="G561" s="3" t="str">
        <f>G560</f>
        <v>CSV Capex</v>
      </c>
      <c r="H561" s="3"/>
      <c r="J561" s="2" t="str">
        <f>E561&amp;$G561&amp;""&amp;H561</f>
        <v>ScCSV Capex</v>
      </c>
      <c r="T561" s="53" t="e">
        <f t="shared" ref="T561:AK561" si="194">T558^$R$25*T559^$R$26*T560^$R$27</f>
        <v>#VALUE!</v>
      </c>
      <c r="U561" s="53" t="e">
        <f t="shared" si="194"/>
        <v>#VALUE!</v>
      </c>
      <c r="V561" s="53" t="e">
        <f t="shared" si="194"/>
        <v>#VALUE!</v>
      </c>
      <c r="W561" s="53" t="e">
        <f t="shared" si="194"/>
        <v>#VALUE!</v>
      </c>
      <c r="X561" s="53" t="e">
        <f t="shared" si="194"/>
        <v>#VALUE!</v>
      </c>
      <c r="Y561" s="53">
        <f t="shared" si="194"/>
        <v>633.01494222371934</v>
      </c>
      <c r="Z561" s="53">
        <f t="shared" si="194"/>
        <v>583.93537777910308</v>
      </c>
      <c r="AA561" s="53">
        <f t="shared" si="194"/>
        <v>531.51068152164737</v>
      </c>
      <c r="AB561" s="53">
        <f t="shared" si="194"/>
        <v>539.8289107186489</v>
      </c>
      <c r="AC561" s="53">
        <f t="shared" si="194"/>
        <v>525.67659265730015</v>
      </c>
      <c r="AD561" s="53">
        <f t="shared" si="194"/>
        <v>527.5809533911596</v>
      </c>
      <c r="AE561" s="53">
        <f t="shared" si="194"/>
        <v>515.12729405768664</v>
      </c>
      <c r="AF561" s="53">
        <f t="shared" si="194"/>
        <v>525.43204852575013</v>
      </c>
      <c r="AG561" s="53">
        <f t="shared" si="194"/>
        <v>559.53883444354369</v>
      </c>
      <c r="AH561" s="53">
        <f t="shared" si="194"/>
        <v>564.81185254249738</v>
      </c>
      <c r="AI561" s="53">
        <f t="shared" si="194"/>
        <v>563.30287900825806</v>
      </c>
      <c r="AJ561" s="53">
        <f t="shared" si="194"/>
        <v>559.12342983417489</v>
      </c>
      <c r="AK561" s="53">
        <f t="shared" si="194"/>
        <v>547.77755689250262</v>
      </c>
    </row>
    <row r="562" spans="5:37" ht="14.2" customHeight="1">
      <c r="T562" s="67"/>
      <c r="U562" s="67"/>
      <c r="V562" s="67"/>
      <c r="W562" s="67"/>
      <c r="X562" s="67"/>
      <c r="Y562" s="67"/>
      <c r="Z562" s="67"/>
      <c r="AA562" s="67"/>
      <c r="AB562" s="67"/>
      <c r="AC562" s="67"/>
      <c r="AD562" s="67"/>
      <c r="AE562" s="67"/>
      <c r="AF562" s="67"/>
      <c r="AG562" s="67"/>
      <c r="AH562" s="67"/>
      <c r="AI562" s="67"/>
      <c r="AJ562" s="67"/>
      <c r="AK562" s="67"/>
    </row>
    <row r="563" spans="5:37" ht="14.2" customHeight="1">
      <c r="E563" s="2" t="s">
        <v>36</v>
      </c>
      <c r="F563" s="2" t="s">
        <v>232</v>
      </c>
      <c r="G563" s="2" t="s">
        <v>224</v>
      </c>
      <c r="J563" s="2" t="str">
        <f t="shared" ref="J563:J566" si="195">E563&amp;$F563&amp;""&amp;G563&amp;""&amp;H563</f>
        <v>ScEmergency CSVCSV Opex</v>
      </c>
      <c r="T563" s="53" t="e">
        <f>T$102</f>
        <v>#VALUE!</v>
      </c>
      <c r="U563" s="53" t="e">
        <f t="shared" ref="U563:AK563" si="196">U$102</f>
        <v>#VALUE!</v>
      </c>
      <c r="V563" s="53" t="e">
        <f t="shared" si="196"/>
        <v>#VALUE!</v>
      </c>
      <c r="W563" s="53" t="e">
        <f t="shared" si="196"/>
        <v>#VALUE!</v>
      </c>
      <c r="X563" s="53" t="e">
        <f t="shared" si="196"/>
        <v>#VALUE!</v>
      </c>
      <c r="Y563" s="53">
        <f t="shared" si="196"/>
        <v>1379250.7894775441</v>
      </c>
      <c r="Z563" s="53">
        <f t="shared" si="196"/>
        <v>1412503.3045443289</v>
      </c>
      <c r="AA563" s="53">
        <f t="shared" si="196"/>
        <v>1411877.3633273395</v>
      </c>
      <c r="AB563" s="53">
        <f t="shared" si="196"/>
        <v>1430581.0572285918</v>
      </c>
      <c r="AC563" s="53">
        <f t="shared" si="196"/>
        <v>1412962.8455471201</v>
      </c>
      <c r="AD563" s="53">
        <f t="shared" si="196"/>
        <v>1417322.5618821424</v>
      </c>
      <c r="AE563" s="53">
        <f t="shared" si="196"/>
        <v>1417210.8231250935</v>
      </c>
      <c r="AF563" s="53">
        <f t="shared" si="196"/>
        <v>1417115.9278035718</v>
      </c>
      <c r="AG563" s="53">
        <f t="shared" si="196"/>
        <v>1415324.0441673293</v>
      </c>
      <c r="AH563" s="53">
        <f t="shared" si="196"/>
        <v>1413519.2464468514</v>
      </c>
      <c r="AI563" s="53">
        <f t="shared" si="196"/>
        <v>1411717.6764100636</v>
      </c>
      <c r="AJ563" s="53">
        <f t="shared" si="196"/>
        <v>1409893.7721705211</v>
      </c>
      <c r="AK563" s="53">
        <f t="shared" si="196"/>
        <v>1408078.2229073986</v>
      </c>
    </row>
    <row r="564" spans="5:37" ht="14.2" customHeight="1">
      <c r="E564" s="2" t="s">
        <v>36</v>
      </c>
      <c r="F564" s="66" t="s">
        <v>166</v>
      </c>
      <c r="G564" s="2" t="s">
        <v>224</v>
      </c>
      <c r="J564" s="2" t="str">
        <f t="shared" si="195"/>
        <v>ScTotal external condition reports
(service condition + mains condition)CSV Opex</v>
      </c>
      <c r="T564" s="53" t="str">
        <f>INDEX(Inp_ScAdjDrivers!T$9:T$37,MATCH($F564,Inp_ScAdjDrivers!$F$9:$F$37,0))</f>
        <v/>
      </c>
      <c r="U564" s="53" t="str">
        <f>INDEX(Inp_ScAdjDrivers!U$9:U$37,MATCH($F564,Inp_ScAdjDrivers!$F$9:$F$37,0))</f>
        <v/>
      </c>
      <c r="V564" s="53" t="str">
        <f>INDEX(Inp_ScAdjDrivers!V$9:V$37,MATCH($F564,Inp_ScAdjDrivers!$F$9:$F$37,0))</f>
        <v/>
      </c>
      <c r="W564" s="53" t="str">
        <f>INDEX(Inp_ScAdjDrivers!W$9:W$37,MATCH($F564,Inp_ScAdjDrivers!$F$9:$F$37,0))</f>
        <v/>
      </c>
      <c r="X564" s="53" t="str">
        <f>INDEX(Inp_ScAdjDrivers!X$9:X$37,MATCH($F564,Inp_ScAdjDrivers!$F$9:$F$37,0))</f>
        <v/>
      </c>
      <c r="Y564" s="53">
        <f>INDEX(Inp_ScAdjDrivers!Y$9:Y$37,MATCH($F564,Inp_ScAdjDrivers!$F$9:$F$37,0))</f>
        <v>6534</v>
      </c>
      <c r="Z564" s="53">
        <f>INDEX(Inp_ScAdjDrivers!Z$9:Z$37,MATCH($F564,Inp_ScAdjDrivers!$F$9:$F$37,0))</f>
        <v>5125</v>
      </c>
      <c r="AA564" s="53">
        <f>INDEX(Inp_ScAdjDrivers!AA$9:AA$37,MATCH($F564,Inp_ScAdjDrivers!$F$9:$F$37,0))</f>
        <v>5620</v>
      </c>
      <c r="AB564" s="53">
        <f>INDEX(Inp_ScAdjDrivers!AB$9:AB$37,MATCH($F564,Inp_ScAdjDrivers!$F$9:$F$37,0))</f>
        <v>5814</v>
      </c>
      <c r="AC564" s="53">
        <f>INDEX(Inp_ScAdjDrivers!AC$9:AC$37,MATCH($F564,Inp_ScAdjDrivers!$F$9:$F$37,0))</f>
        <v>5682</v>
      </c>
      <c r="AD564" s="53">
        <f>INDEX(Inp_ScAdjDrivers!AD$9:AD$37,MATCH($F564,Inp_ScAdjDrivers!$F$9:$F$37,0))</f>
        <v>5781</v>
      </c>
      <c r="AE564" s="53">
        <f>INDEX(Inp_ScAdjDrivers!AE$9:AE$37,MATCH($F564,Inp_ScAdjDrivers!$F$9:$F$37,0))</f>
        <v>5311.7302149999996</v>
      </c>
      <c r="AF564" s="53">
        <f>INDEX(Inp_ScAdjDrivers!AF$9:AF$37,MATCH($F564,Inp_ScAdjDrivers!$F$9:$F$37,0))</f>
        <v>5193.9710850000001</v>
      </c>
      <c r="AG564" s="53">
        <f>INDEX(Inp_ScAdjDrivers!AG$9:AG$37,MATCH($F564,Inp_ScAdjDrivers!$F$9:$F$37,0))</f>
        <v>5125.9497579999997</v>
      </c>
      <c r="AH564" s="53">
        <f>INDEX(Inp_ScAdjDrivers!AH$9:AH$37,MATCH($F564,Inp_ScAdjDrivers!$F$9:$F$37,0))</f>
        <v>5052.7510220000004</v>
      </c>
      <c r="AI564" s="53">
        <f>INDEX(Inp_ScAdjDrivers!AI$9:AI$37,MATCH($F564,Inp_ScAdjDrivers!$F$9:$F$37,0))</f>
        <v>4979.3825139999999</v>
      </c>
      <c r="AJ564" s="53">
        <f>INDEX(Inp_ScAdjDrivers!AJ$9:AJ$37,MATCH($F564,Inp_ScAdjDrivers!$F$9:$F$37,0))</f>
        <v>4906.374503</v>
      </c>
      <c r="AK564" s="53">
        <f>INDEX(Inp_ScAdjDrivers!AK$9:AK$37,MATCH($F564,Inp_ScAdjDrivers!$F$9:$F$37,0))</f>
        <v>4833.9721900000004</v>
      </c>
    </row>
    <row r="565" spans="5:37" ht="14.2" customHeight="1">
      <c r="E565" s="2" t="s">
        <v>36</v>
      </c>
      <c r="F565" s="2" t="s">
        <v>230</v>
      </c>
      <c r="G565" s="2" t="s">
        <v>224</v>
      </c>
      <c r="J565" s="2" t="str">
        <f t="shared" si="195"/>
        <v>ScMaintenance MEAVCSV Opex</v>
      </c>
      <c r="T565" s="53" t="str">
        <f>INDEX(Inp_ScAdjDrivers!T$9:T$37,MATCH($F565,Inp_ScAdjDrivers!$F$9:$F$37,0))</f>
        <v/>
      </c>
      <c r="U565" s="53" t="str">
        <f>INDEX(Inp_ScAdjDrivers!U$9:U$37,MATCH($F565,Inp_ScAdjDrivers!$F$9:$F$37,0))</f>
        <v/>
      </c>
      <c r="V565" s="53" t="str">
        <f>INDEX(Inp_ScAdjDrivers!V$9:V$37,MATCH($F565,Inp_ScAdjDrivers!$F$9:$F$37,0))</f>
        <v/>
      </c>
      <c r="W565" s="53" t="str">
        <f>INDEX(Inp_ScAdjDrivers!W$9:W$37,MATCH($F565,Inp_ScAdjDrivers!$F$9:$F$37,0))</f>
        <v/>
      </c>
      <c r="X565" s="53" t="str">
        <f>INDEX(Inp_ScAdjDrivers!X$9:X$37,MATCH($F565,Inp_ScAdjDrivers!$F$9:$F$37,0))</f>
        <v/>
      </c>
      <c r="Y565" s="53">
        <f>INDEX(Inp_ScAdjDrivers!Y$9:Y$37,MATCH($F565,Inp_ScAdjDrivers!$F$9:$F$37,0))</f>
        <v>3206.8139611084171</v>
      </c>
      <c r="Z565" s="53">
        <f>INDEX(Inp_ScAdjDrivers!Z$9:Z$37,MATCH($F565,Inp_ScAdjDrivers!$F$9:$F$37,0))</f>
        <v>3214.7994070718332</v>
      </c>
      <c r="AA565" s="53">
        <f>INDEX(Inp_ScAdjDrivers!AA$9:AA$37,MATCH($F565,Inp_ScAdjDrivers!$F$9:$F$37,0))</f>
        <v>3221.4107941282664</v>
      </c>
      <c r="AB565" s="53">
        <f>INDEX(Inp_ScAdjDrivers!AB$9:AB$37,MATCH($F565,Inp_ScAdjDrivers!$F$9:$F$37,0))</f>
        <v>3231.6502608854271</v>
      </c>
      <c r="AC565" s="53">
        <f>INDEX(Inp_ScAdjDrivers!AC$9:AC$37,MATCH($F565,Inp_ScAdjDrivers!$F$9:$F$37,0))</f>
        <v>3240.6488893352589</v>
      </c>
      <c r="AD565" s="53">
        <f>INDEX(Inp_ScAdjDrivers!AD$9:AD$37,MATCH($F565,Inp_ScAdjDrivers!$F$9:$F$37,0))</f>
        <v>3227.6417490782624</v>
      </c>
      <c r="AE565" s="53">
        <f>INDEX(Inp_ScAdjDrivers!AE$9:AE$37,MATCH($F565,Inp_ScAdjDrivers!$F$9:$F$37,0))</f>
        <v>3232.5527403652113</v>
      </c>
      <c r="AF565" s="53">
        <f>INDEX(Inp_ScAdjDrivers!AF$9:AF$37,MATCH($F565,Inp_ScAdjDrivers!$F$9:$F$37,0))</f>
        <v>3238.4743044437328</v>
      </c>
      <c r="AG565" s="53">
        <f>INDEX(Inp_ScAdjDrivers!AG$9:AG$37,MATCH($F565,Inp_ScAdjDrivers!$F$9:$F$37,0))</f>
        <v>3244.443676737932</v>
      </c>
      <c r="AH565" s="53">
        <f>INDEX(Inp_ScAdjDrivers!AH$9:AH$37,MATCH($F565,Inp_ScAdjDrivers!$F$9:$F$37,0))</f>
        <v>3253.0751198921716</v>
      </c>
      <c r="AI565" s="53">
        <f>INDEX(Inp_ScAdjDrivers!AI$9:AI$37,MATCH($F565,Inp_ScAdjDrivers!$F$9:$F$37,0))</f>
        <v>3256.4281292249043</v>
      </c>
      <c r="AJ565" s="53">
        <f>INDEX(Inp_ScAdjDrivers!AJ$9:AJ$37,MATCH($F565,Inp_ScAdjDrivers!$F$9:$F$37,0))</f>
        <v>3249.5640401634264</v>
      </c>
      <c r="AK565" s="53">
        <f>INDEX(Inp_ScAdjDrivers!AK$9:AK$37,MATCH($F565,Inp_ScAdjDrivers!$F$9:$F$37,0))</f>
        <v>3249.4192616257833</v>
      </c>
    </row>
    <row r="566" spans="5:37" ht="14.2" customHeight="1">
      <c r="E566" s="2" t="s">
        <v>36</v>
      </c>
      <c r="F566" s="2" t="s">
        <v>168</v>
      </c>
      <c r="G566" s="2" t="s">
        <v>224</v>
      </c>
      <c r="J566" s="2" t="str">
        <f t="shared" si="195"/>
        <v>ScMEAVCSV Opex</v>
      </c>
      <c r="T566" s="53" t="str">
        <f>INDEX(Inp_ScAdjDrivers!T$9:T$37,MATCH($F566,Inp_ScAdjDrivers!$F$9:$F$37,0))</f>
        <v/>
      </c>
      <c r="U566" s="53" t="str">
        <f>INDEX(Inp_ScAdjDrivers!U$9:U$37,MATCH($F566,Inp_ScAdjDrivers!$F$9:$F$37,0))</f>
        <v/>
      </c>
      <c r="V566" s="53" t="str">
        <f>INDEX(Inp_ScAdjDrivers!V$9:V$37,MATCH($F566,Inp_ScAdjDrivers!$F$9:$F$37,0))</f>
        <v/>
      </c>
      <c r="W566" s="53" t="str">
        <f>INDEX(Inp_ScAdjDrivers!W$9:W$37,MATCH($F566,Inp_ScAdjDrivers!$F$9:$F$37,0))</f>
        <v/>
      </c>
      <c r="X566" s="53" t="str">
        <f>INDEX(Inp_ScAdjDrivers!X$9:X$37,MATCH($F566,Inp_ScAdjDrivers!$F$9:$F$37,0))</f>
        <v/>
      </c>
      <c r="Y566" s="53">
        <f>INDEX(Inp_ScAdjDrivers!Y$9:Y$37,MATCH($F566,Inp_ScAdjDrivers!$F$9:$F$37,0))</f>
        <v>7789.5899376693305</v>
      </c>
      <c r="Z566" s="53">
        <f>INDEX(Inp_ScAdjDrivers!Z$9:Z$37,MATCH($F566,Inp_ScAdjDrivers!$F$9:$F$37,0))</f>
        <v>7791.0774317931237</v>
      </c>
      <c r="AA566" s="53">
        <f>INDEX(Inp_ScAdjDrivers!AA$9:AA$37,MATCH($F566,Inp_ScAdjDrivers!$F$9:$F$37,0))</f>
        <v>7788.5115565878295</v>
      </c>
      <c r="AB566" s="53">
        <f>INDEX(Inp_ScAdjDrivers!AB$9:AB$37,MATCH($F566,Inp_ScAdjDrivers!$F$9:$F$37,0))</f>
        <v>7791.6566149772243</v>
      </c>
      <c r="AC566" s="53">
        <f>INDEX(Inp_ScAdjDrivers!AC$9:AC$37,MATCH($F566,Inp_ScAdjDrivers!$F$9:$F$37,0))</f>
        <v>7783.8995712923215</v>
      </c>
      <c r="AD566" s="53">
        <f>INDEX(Inp_ScAdjDrivers!AD$9:AD$37,MATCH($F566,Inp_ScAdjDrivers!$F$9:$F$37,0))</f>
        <v>7746.8494819941434</v>
      </c>
      <c r="AE566" s="53">
        <f>INDEX(Inp_ScAdjDrivers!AE$9:AE$37,MATCH($F566,Inp_ScAdjDrivers!$F$9:$F$37,0))</f>
        <v>7734.8768253165372</v>
      </c>
      <c r="AF566" s="53">
        <f>INDEX(Inp_ScAdjDrivers!AF$9:AF$37,MATCH($F566,Inp_ScAdjDrivers!$F$9:$F$37,0))</f>
        <v>7723.7853135539472</v>
      </c>
      <c r="AG566" s="53">
        <f>INDEX(Inp_ScAdjDrivers!AG$9:AG$37,MATCH($F566,Inp_ScAdjDrivers!$F$9:$F$37,0))</f>
        <v>7721.3100860637069</v>
      </c>
      <c r="AH566" s="53">
        <f>INDEX(Inp_ScAdjDrivers!AH$9:AH$37,MATCH($F566,Inp_ScAdjDrivers!$F$9:$F$37,0))</f>
        <v>7721.4586037870658</v>
      </c>
      <c r="AI566" s="53">
        <f>INDEX(Inp_ScAdjDrivers!AI$9:AI$37,MATCH($F566,Inp_ScAdjDrivers!$F$9:$F$37,0))</f>
        <v>7716.9094045491174</v>
      </c>
      <c r="AJ566" s="53">
        <f>INDEX(Inp_ScAdjDrivers!AJ$9:AJ$37,MATCH($F566,Inp_ScAdjDrivers!$F$9:$F$37,0))</f>
        <v>7701.6504279547416</v>
      </c>
      <c r="AK566" s="53">
        <f>INDEX(Inp_ScAdjDrivers!AK$9:AK$37,MATCH($F566,Inp_ScAdjDrivers!$F$9:$F$37,0))</f>
        <v>7692.1998334760474</v>
      </c>
    </row>
    <row r="567" spans="5:37" ht="14.2" customHeight="1">
      <c r="E567" s="2" t="s">
        <v>36</v>
      </c>
      <c r="F567" s="3" t="s">
        <v>202</v>
      </c>
      <c r="G567" s="3" t="str">
        <f>G566</f>
        <v>CSV Opex</v>
      </c>
      <c r="H567" s="3"/>
      <c r="J567" s="2" t="str">
        <f>E567&amp;$G567&amp;""&amp;H567</f>
        <v>ScCSV Opex</v>
      </c>
      <c r="T567" s="53" t="e">
        <f t="shared" ref="T567:AK567" si="197">T563^$R$30*T564^$R$31*T565^$R$32*T566^$R$33</f>
        <v>#VALUE!</v>
      </c>
      <c r="U567" s="53" t="e">
        <f t="shared" si="197"/>
        <v>#VALUE!</v>
      </c>
      <c r="V567" s="53" t="e">
        <f t="shared" si="197"/>
        <v>#VALUE!</v>
      </c>
      <c r="W567" s="53" t="e">
        <f t="shared" si="197"/>
        <v>#VALUE!</v>
      </c>
      <c r="X567" s="53" t="e">
        <f t="shared" si="197"/>
        <v>#VALUE!</v>
      </c>
      <c r="Y567" s="53">
        <f t="shared" si="197"/>
        <v>11367.249859437963</v>
      </c>
      <c r="Z567" s="53">
        <f t="shared" si="197"/>
        <v>11033.737031315855</v>
      </c>
      <c r="AA567" s="53">
        <f t="shared" si="197"/>
        <v>11175.02982636148</v>
      </c>
      <c r="AB567" s="53">
        <f t="shared" si="197"/>
        <v>11252.939129696908</v>
      </c>
      <c r="AC567" s="53">
        <f t="shared" si="197"/>
        <v>11202.359238095814</v>
      </c>
      <c r="AD567" s="53">
        <f t="shared" si="197"/>
        <v>11194.033338224375</v>
      </c>
      <c r="AE567" s="53">
        <f t="shared" si="197"/>
        <v>11059.65333538252</v>
      </c>
      <c r="AF567" s="53">
        <f t="shared" si="197"/>
        <v>11021.188607657297</v>
      </c>
      <c r="AG567" s="53">
        <f t="shared" si="197"/>
        <v>11001.986221795765</v>
      </c>
      <c r="AH567" s="53">
        <f t="shared" si="197"/>
        <v>10984.86155275718</v>
      </c>
      <c r="AI567" s="53">
        <f t="shared" si="197"/>
        <v>10960.14987516297</v>
      </c>
      <c r="AJ567" s="53">
        <f t="shared" si="197"/>
        <v>10920.010165845468</v>
      </c>
      <c r="AK567" s="53">
        <f t="shared" si="197"/>
        <v>10888.892193062236</v>
      </c>
    </row>
    <row r="568" spans="5:37" ht="14.2" customHeight="1">
      <c r="T568" s="67"/>
      <c r="U568" s="67"/>
      <c r="V568" s="67"/>
      <c r="W568" s="67"/>
      <c r="X568" s="67"/>
      <c r="Y568" s="67"/>
      <c r="Z568" s="67"/>
      <c r="AA568" s="67"/>
      <c r="AB568" s="67"/>
      <c r="AC568" s="67"/>
      <c r="AD568" s="67"/>
      <c r="AE568" s="67"/>
      <c r="AF568" s="67"/>
      <c r="AG568" s="67"/>
      <c r="AH568" s="67"/>
      <c r="AI568" s="67"/>
      <c r="AJ568" s="67"/>
      <c r="AK568" s="67"/>
    </row>
    <row r="569" spans="5:37" ht="14.2" customHeight="1">
      <c r="E569" s="2" t="s">
        <v>36</v>
      </c>
      <c r="F569" s="2" t="s">
        <v>232</v>
      </c>
      <c r="G569" s="2" t="s">
        <v>239</v>
      </c>
      <c r="J569" s="2" t="str">
        <f t="shared" ref="J569:J573" si="198">E569&amp;$F569&amp;""&amp;G569&amp;""&amp;H569</f>
        <v>ScEmergency CSVCSV Opex Plus</v>
      </c>
      <c r="T569" s="53" t="e">
        <f>T$102</f>
        <v>#VALUE!</v>
      </c>
      <c r="U569" s="53" t="e">
        <f t="shared" ref="U569:AK569" si="199">U$102</f>
        <v>#VALUE!</v>
      </c>
      <c r="V569" s="53" t="e">
        <f t="shared" si="199"/>
        <v>#VALUE!</v>
      </c>
      <c r="W569" s="53" t="e">
        <f t="shared" si="199"/>
        <v>#VALUE!</v>
      </c>
      <c r="X569" s="53" t="e">
        <f t="shared" si="199"/>
        <v>#VALUE!</v>
      </c>
      <c r="Y569" s="53">
        <f t="shared" si="199"/>
        <v>1379250.7894775441</v>
      </c>
      <c r="Z569" s="53">
        <f t="shared" si="199"/>
        <v>1412503.3045443289</v>
      </c>
      <c r="AA569" s="53">
        <f t="shared" si="199"/>
        <v>1411877.3633273395</v>
      </c>
      <c r="AB569" s="53">
        <f t="shared" si="199"/>
        <v>1430581.0572285918</v>
      </c>
      <c r="AC569" s="53">
        <f t="shared" si="199"/>
        <v>1412962.8455471201</v>
      </c>
      <c r="AD569" s="53">
        <f t="shared" si="199"/>
        <v>1417322.5618821424</v>
      </c>
      <c r="AE569" s="53">
        <f t="shared" si="199"/>
        <v>1417210.8231250935</v>
      </c>
      <c r="AF569" s="53">
        <f t="shared" si="199"/>
        <v>1417115.9278035718</v>
      </c>
      <c r="AG569" s="53">
        <f t="shared" si="199"/>
        <v>1415324.0441673293</v>
      </c>
      <c r="AH569" s="53">
        <f t="shared" si="199"/>
        <v>1413519.2464468514</v>
      </c>
      <c r="AI569" s="53">
        <f t="shared" si="199"/>
        <v>1411717.6764100636</v>
      </c>
      <c r="AJ569" s="53">
        <f t="shared" si="199"/>
        <v>1409893.7721705211</v>
      </c>
      <c r="AK569" s="53">
        <f t="shared" si="199"/>
        <v>1408078.2229073986</v>
      </c>
    </row>
    <row r="570" spans="5:37" ht="14.2" customHeight="1">
      <c r="E570" s="2" t="s">
        <v>36</v>
      </c>
      <c r="F570" s="66" t="s">
        <v>166</v>
      </c>
      <c r="G570" s="2" t="s">
        <v>239</v>
      </c>
      <c r="J570" s="2" t="str">
        <f t="shared" si="198"/>
        <v>ScTotal external condition reports
(service condition + mains condition)CSV Opex Plus</v>
      </c>
      <c r="T570" s="53" t="str">
        <f>INDEX(Inp_ScAdjDrivers!T$9:T$37,MATCH($F570,Inp_ScAdjDrivers!$F$9:$F$37,0))</f>
        <v/>
      </c>
      <c r="U570" s="53" t="str">
        <f>INDEX(Inp_ScAdjDrivers!U$9:U$37,MATCH($F570,Inp_ScAdjDrivers!$F$9:$F$37,0))</f>
        <v/>
      </c>
      <c r="V570" s="53" t="str">
        <f>INDEX(Inp_ScAdjDrivers!V$9:V$37,MATCH($F570,Inp_ScAdjDrivers!$F$9:$F$37,0))</f>
        <v/>
      </c>
      <c r="W570" s="53" t="str">
        <f>INDEX(Inp_ScAdjDrivers!W$9:W$37,MATCH($F570,Inp_ScAdjDrivers!$F$9:$F$37,0))</f>
        <v/>
      </c>
      <c r="X570" s="53" t="str">
        <f>INDEX(Inp_ScAdjDrivers!X$9:X$37,MATCH($F570,Inp_ScAdjDrivers!$F$9:$F$37,0))</f>
        <v/>
      </c>
      <c r="Y570" s="53">
        <f>INDEX(Inp_ScAdjDrivers!Y$9:Y$37,MATCH($F570,Inp_ScAdjDrivers!$F$9:$F$37,0))</f>
        <v>6534</v>
      </c>
      <c r="Z570" s="53">
        <f>INDEX(Inp_ScAdjDrivers!Z$9:Z$37,MATCH($F570,Inp_ScAdjDrivers!$F$9:$F$37,0))</f>
        <v>5125</v>
      </c>
      <c r="AA570" s="53">
        <f>INDEX(Inp_ScAdjDrivers!AA$9:AA$37,MATCH($F570,Inp_ScAdjDrivers!$F$9:$F$37,0))</f>
        <v>5620</v>
      </c>
      <c r="AB570" s="53">
        <f>INDEX(Inp_ScAdjDrivers!AB$9:AB$37,MATCH($F570,Inp_ScAdjDrivers!$F$9:$F$37,0))</f>
        <v>5814</v>
      </c>
      <c r="AC570" s="53">
        <f>INDEX(Inp_ScAdjDrivers!AC$9:AC$37,MATCH($F570,Inp_ScAdjDrivers!$F$9:$F$37,0))</f>
        <v>5682</v>
      </c>
      <c r="AD570" s="53">
        <f>INDEX(Inp_ScAdjDrivers!AD$9:AD$37,MATCH($F570,Inp_ScAdjDrivers!$F$9:$F$37,0))</f>
        <v>5781</v>
      </c>
      <c r="AE570" s="53">
        <f>INDEX(Inp_ScAdjDrivers!AE$9:AE$37,MATCH($F570,Inp_ScAdjDrivers!$F$9:$F$37,0))</f>
        <v>5311.7302149999996</v>
      </c>
      <c r="AF570" s="53">
        <f>INDEX(Inp_ScAdjDrivers!AF$9:AF$37,MATCH($F570,Inp_ScAdjDrivers!$F$9:$F$37,0))</f>
        <v>5193.9710850000001</v>
      </c>
      <c r="AG570" s="53">
        <f>INDEX(Inp_ScAdjDrivers!AG$9:AG$37,MATCH($F570,Inp_ScAdjDrivers!$F$9:$F$37,0))</f>
        <v>5125.9497579999997</v>
      </c>
      <c r="AH570" s="53">
        <f>INDEX(Inp_ScAdjDrivers!AH$9:AH$37,MATCH($F570,Inp_ScAdjDrivers!$F$9:$F$37,0))</f>
        <v>5052.7510220000004</v>
      </c>
      <c r="AI570" s="53">
        <f>INDEX(Inp_ScAdjDrivers!AI$9:AI$37,MATCH($F570,Inp_ScAdjDrivers!$F$9:$F$37,0))</f>
        <v>4979.3825139999999</v>
      </c>
      <c r="AJ570" s="53">
        <f>INDEX(Inp_ScAdjDrivers!AJ$9:AJ$37,MATCH($F570,Inp_ScAdjDrivers!$F$9:$F$37,0))</f>
        <v>4906.374503</v>
      </c>
      <c r="AK570" s="53">
        <f>INDEX(Inp_ScAdjDrivers!AK$9:AK$37,MATCH($F570,Inp_ScAdjDrivers!$F$9:$F$37,0))</f>
        <v>4833.9721900000004</v>
      </c>
    </row>
    <row r="571" spans="5:37" ht="14.2" customHeight="1">
      <c r="E571" s="2" t="s">
        <v>36</v>
      </c>
      <c r="F571" s="2" t="s">
        <v>230</v>
      </c>
      <c r="G571" s="2" t="s">
        <v>239</v>
      </c>
      <c r="J571" s="2" t="str">
        <f t="shared" si="198"/>
        <v>ScMaintenance MEAVCSV Opex Plus</v>
      </c>
      <c r="T571" s="53" t="str">
        <f>INDEX(Inp_ScAdjDrivers!T$9:T$37,MATCH($F571,Inp_ScAdjDrivers!$F$9:$F$37,0))</f>
        <v/>
      </c>
      <c r="U571" s="53" t="str">
        <f>INDEX(Inp_ScAdjDrivers!U$9:U$37,MATCH($F571,Inp_ScAdjDrivers!$F$9:$F$37,0))</f>
        <v/>
      </c>
      <c r="V571" s="53" t="str">
        <f>INDEX(Inp_ScAdjDrivers!V$9:V$37,MATCH($F571,Inp_ScAdjDrivers!$F$9:$F$37,0))</f>
        <v/>
      </c>
      <c r="W571" s="53" t="str">
        <f>INDEX(Inp_ScAdjDrivers!W$9:W$37,MATCH($F571,Inp_ScAdjDrivers!$F$9:$F$37,0))</f>
        <v/>
      </c>
      <c r="X571" s="53" t="str">
        <f>INDEX(Inp_ScAdjDrivers!X$9:X$37,MATCH($F571,Inp_ScAdjDrivers!$F$9:$F$37,0))</f>
        <v/>
      </c>
      <c r="Y571" s="53">
        <f>INDEX(Inp_ScAdjDrivers!Y$9:Y$37,MATCH($F571,Inp_ScAdjDrivers!$F$9:$F$37,0))</f>
        <v>3206.8139611084171</v>
      </c>
      <c r="Z571" s="53">
        <f>INDEX(Inp_ScAdjDrivers!Z$9:Z$37,MATCH($F571,Inp_ScAdjDrivers!$F$9:$F$37,0))</f>
        <v>3214.7994070718332</v>
      </c>
      <c r="AA571" s="53">
        <f>INDEX(Inp_ScAdjDrivers!AA$9:AA$37,MATCH($F571,Inp_ScAdjDrivers!$F$9:$F$37,0))</f>
        <v>3221.4107941282664</v>
      </c>
      <c r="AB571" s="53">
        <f>INDEX(Inp_ScAdjDrivers!AB$9:AB$37,MATCH($F571,Inp_ScAdjDrivers!$F$9:$F$37,0))</f>
        <v>3231.6502608854271</v>
      </c>
      <c r="AC571" s="53">
        <f>INDEX(Inp_ScAdjDrivers!AC$9:AC$37,MATCH($F571,Inp_ScAdjDrivers!$F$9:$F$37,0))</f>
        <v>3240.6488893352589</v>
      </c>
      <c r="AD571" s="53">
        <f>INDEX(Inp_ScAdjDrivers!AD$9:AD$37,MATCH($F571,Inp_ScAdjDrivers!$F$9:$F$37,0))</f>
        <v>3227.6417490782624</v>
      </c>
      <c r="AE571" s="53">
        <f>INDEX(Inp_ScAdjDrivers!AE$9:AE$37,MATCH($F571,Inp_ScAdjDrivers!$F$9:$F$37,0))</f>
        <v>3232.5527403652113</v>
      </c>
      <c r="AF571" s="53">
        <f>INDEX(Inp_ScAdjDrivers!AF$9:AF$37,MATCH($F571,Inp_ScAdjDrivers!$F$9:$F$37,0))</f>
        <v>3238.4743044437328</v>
      </c>
      <c r="AG571" s="53">
        <f>INDEX(Inp_ScAdjDrivers!AG$9:AG$37,MATCH($F571,Inp_ScAdjDrivers!$F$9:$F$37,0))</f>
        <v>3244.443676737932</v>
      </c>
      <c r="AH571" s="53">
        <f>INDEX(Inp_ScAdjDrivers!AH$9:AH$37,MATCH($F571,Inp_ScAdjDrivers!$F$9:$F$37,0))</f>
        <v>3253.0751198921716</v>
      </c>
      <c r="AI571" s="53">
        <f>INDEX(Inp_ScAdjDrivers!AI$9:AI$37,MATCH($F571,Inp_ScAdjDrivers!$F$9:$F$37,0))</f>
        <v>3256.4281292249043</v>
      </c>
      <c r="AJ571" s="53">
        <f>INDEX(Inp_ScAdjDrivers!AJ$9:AJ$37,MATCH($F571,Inp_ScAdjDrivers!$F$9:$F$37,0))</f>
        <v>3249.5640401634264</v>
      </c>
      <c r="AK571" s="53">
        <f>INDEX(Inp_ScAdjDrivers!AK$9:AK$37,MATCH($F571,Inp_ScAdjDrivers!$F$9:$F$37,0))</f>
        <v>3249.4192616257833</v>
      </c>
    </row>
    <row r="572" spans="5:37" ht="14.2" customHeight="1">
      <c r="E572" s="2" t="s">
        <v>36</v>
      </c>
      <c r="F572" s="2" t="s">
        <v>157</v>
      </c>
      <c r="G572" s="2" t="s">
        <v>239</v>
      </c>
      <c r="J572" s="2" t="str">
        <f t="shared" si="198"/>
        <v>ScCapex synthetic costs - ConnectionsCSV Opex Plus</v>
      </c>
      <c r="T572" s="53" t="str">
        <f>INDEX(Inp_ScAdjDrivers!T$9:T$37,MATCH($F572,Inp_ScAdjDrivers!$F$9:$F$37,0))</f>
        <v/>
      </c>
      <c r="U572" s="53" t="str">
        <f>INDEX(Inp_ScAdjDrivers!U$9:U$37,MATCH($F572,Inp_ScAdjDrivers!$F$9:$F$37,0))</f>
        <v/>
      </c>
      <c r="V572" s="53" t="str">
        <f>INDEX(Inp_ScAdjDrivers!V$9:V$37,MATCH($F572,Inp_ScAdjDrivers!$F$9:$F$37,0))</f>
        <v/>
      </c>
      <c r="W572" s="53" t="str">
        <f>INDEX(Inp_ScAdjDrivers!W$9:W$37,MATCH($F572,Inp_ScAdjDrivers!$F$9:$F$37,0))</f>
        <v/>
      </c>
      <c r="X572" s="53" t="str">
        <f>INDEX(Inp_ScAdjDrivers!X$9:X$37,MATCH($F572,Inp_ScAdjDrivers!$F$9:$F$37,0))</f>
        <v/>
      </c>
      <c r="Y572" s="53">
        <f>INDEX(Inp_ScAdjDrivers!Y$9:Y$37,MATCH($F572,Inp_ScAdjDrivers!$F$9:$F$37,0))</f>
        <v>17.563029811099895</v>
      </c>
      <c r="Z572" s="53">
        <f>INDEX(Inp_ScAdjDrivers!Z$9:Z$37,MATCH($F572,Inp_ScAdjDrivers!$F$9:$F$37,0))</f>
        <v>14.05921995451428</v>
      </c>
      <c r="AA572" s="53">
        <f>INDEX(Inp_ScAdjDrivers!AA$9:AA$37,MATCH($F572,Inp_ScAdjDrivers!$F$9:$F$37,0))</f>
        <v>11.132425275744129</v>
      </c>
      <c r="AB572" s="53">
        <f>INDEX(Inp_ScAdjDrivers!AB$9:AB$37,MATCH($F572,Inp_ScAdjDrivers!$F$9:$F$37,0))</f>
        <v>11.58743097181366</v>
      </c>
      <c r="AC572" s="53">
        <f>INDEX(Inp_ScAdjDrivers!AC$9:AC$37,MATCH($F572,Inp_ScAdjDrivers!$F$9:$F$37,0))</f>
        <v>10.406588916722903</v>
      </c>
      <c r="AD572" s="53">
        <f>INDEX(Inp_ScAdjDrivers!AD$9:AD$37,MATCH($F572,Inp_ScAdjDrivers!$F$9:$F$37,0))</f>
        <v>10.19217206897973</v>
      </c>
      <c r="AE572" s="53">
        <f>INDEX(Inp_ScAdjDrivers!AE$9:AE$37,MATCH($F572,Inp_ScAdjDrivers!$F$9:$F$37,0))</f>
        <v>9.4044014904928748</v>
      </c>
      <c r="AF572" s="53">
        <f>INDEX(Inp_ScAdjDrivers!AF$9:AF$37,MATCH($F572,Inp_ScAdjDrivers!$F$9:$F$37,0))</f>
        <v>9.8903841295523041</v>
      </c>
      <c r="AG572" s="53">
        <f>INDEX(Inp_ScAdjDrivers!AG$9:AG$37,MATCH($F572,Inp_ScAdjDrivers!$F$9:$F$37,0))</f>
        <v>11.747138185211519</v>
      </c>
      <c r="AH572" s="53">
        <f>INDEX(Inp_ScAdjDrivers!AH$9:AH$37,MATCH($F572,Inp_ScAdjDrivers!$F$9:$F$37,0))</f>
        <v>11.889652347939405</v>
      </c>
      <c r="AI572" s="53">
        <f>INDEX(Inp_ScAdjDrivers!AI$9:AI$37,MATCH($F572,Inp_ScAdjDrivers!$F$9:$F$37,0))</f>
        <v>11.586783202725595</v>
      </c>
      <c r="AJ572" s="53">
        <f>INDEX(Inp_ScAdjDrivers!AJ$9:AJ$37,MATCH($F572,Inp_ScAdjDrivers!$F$9:$F$37,0))</f>
        <v>11.244031700526982</v>
      </c>
      <c r="AK572" s="53">
        <f>INDEX(Inp_ScAdjDrivers!AK$9:AK$37,MATCH($F572,Inp_ScAdjDrivers!$F$9:$F$37,0))</f>
        <v>10.935490800242734</v>
      </c>
    </row>
    <row r="573" spans="5:37" ht="14.2" customHeight="1">
      <c r="E573" s="2" t="s">
        <v>36</v>
      </c>
      <c r="F573" s="2" t="s">
        <v>168</v>
      </c>
      <c r="G573" s="2" t="s">
        <v>239</v>
      </c>
      <c r="J573" s="2" t="str">
        <f t="shared" si="198"/>
        <v>ScMEAVCSV Opex Plus</v>
      </c>
      <c r="T573" s="53" t="str">
        <f>INDEX(Inp_ScAdjDrivers!T$9:T$37,MATCH($F573,Inp_ScAdjDrivers!$F$9:$F$37,0))</f>
        <v/>
      </c>
      <c r="U573" s="53" t="str">
        <f>INDEX(Inp_ScAdjDrivers!U$9:U$37,MATCH($F573,Inp_ScAdjDrivers!$F$9:$F$37,0))</f>
        <v/>
      </c>
      <c r="V573" s="53" t="str">
        <f>INDEX(Inp_ScAdjDrivers!V$9:V$37,MATCH($F573,Inp_ScAdjDrivers!$F$9:$F$37,0))</f>
        <v/>
      </c>
      <c r="W573" s="53" t="str">
        <f>INDEX(Inp_ScAdjDrivers!W$9:W$37,MATCH($F573,Inp_ScAdjDrivers!$F$9:$F$37,0))</f>
        <v/>
      </c>
      <c r="X573" s="53" t="str">
        <f>INDEX(Inp_ScAdjDrivers!X$9:X$37,MATCH($F573,Inp_ScAdjDrivers!$F$9:$F$37,0))</f>
        <v/>
      </c>
      <c r="Y573" s="53">
        <f>INDEX(Inp_ScAdjDrivers!Y$9:Y$37,MATCH($F573,Inp_ScAdjDrivers!$F$9:$F$37,0))</f>
        <v>7789.5899376693305</v>
      </c>
      <c r="Z573" s="53">
        <f>INDEX(Inp_ScAdjDrivers!Z$9:Z$37,MATCH($F573,Inp_ScAdjDrivers!$F$9:$F$37,0))</f>
        <v>7791.0774317931237</v>
      </c>
      <c r="AA573" s="53">
        <f>INDEX(Inp_ScAdjDrivers!AA$9:AA$37,MATCH($F573,Inp_ScAdjDrivers!$F$9:$F$37,0))</f>
        <v>7788.5115565878295</v>
      </c>
      <c r="AB573" s="53">
        <f>INDEX(Inp_ScAdjDrivers!AB$9:AB$37,MATCH($F573,Inp_ScAdjDrivers!$F$9:$F$37,0))</f>
        <v>7791.6566149772243</v>
      </c>
      <c r="AC573" s="53">
        <f>INDEX(Inp_ScAdjDrivers!AC$9:AC$37,MATCH($F573,Inp_ScAdjDrivers!$F$9:$F$37,0))</f>
        <v>7783.8995712923215</v>
      </c>
      <c r="AD573" s="53">
        <f>INDEX(Inp_ScAdjDrivers!AD$9:AD$37,MATCH($F573,Inp_ScAdjDrivers!$F$9:$F$37,0))</f>
        <v>7746.8494819941434</v>
      </c>
      <c r="AE573" s="53">
        <f>INDEX(Inp_ScAdjDrivers!AE$9:AE$37,MATCH($F573,Inp_ScAdjDrivers!$F$9:$F$37,0))</f>
        <v>7734.8768253165372</v>
      </c>
      <c r="AF573" s="53">
        <f>INDEX(Inp_ScAdjDrivers!AF$9:AF$37,MATCH($F573,Inp_ScAdjDrivers!$F$9:$F$37,0))</f>
        <v>7723.7853135539472</v>
      </c>
      <c r="AG573" s="53">
        <f>INDEX(Inp_ScAdjDrivers!AG$9:AG$37,MATCH($F573,Inp_ScAdjDrivers!$F$9:$F$37,0))</f>
        <v>7721.3100860637069</v>
      </c>
      <c r="AH573" s="53">
        <f>INDEX(Inp_ScAdjDrivers!AH$9:AH$37,MATCH($F573,Inp_ScAdjDrivers!$F$9:$F$37,0))</f>
        <v>7721.4586037870658</v>
      </c>
      <c r="AI573" s="53">
        <f>INDEX(Inp_ScAdjDrivers!AI$9:AI$37,MATCH($F573,Inp_ScAdjDrivers!$F$9:$F$37,0))</f>
        <v>7716.9094045491174</v>
      </c>
      <c r="AJ573" s="53">
        <f>INDEX(Inp_ScAdjDrivers!AJ$9:AJ$37,MATCH($F573,Inp_ScAdjDrivers!$F$9:$F$37,0))</f>
        <v>7701.6504279547416</v>
      </c>
      <c r="AK573" s="53">
        <f>INDEX(Inp_ScAdjDrivers!AK$9:AK$37,MATCH($F573,Inp_ScAdjDrivers!$F$9:$F$37,0))</f>
        <v>7692.1998334760474</v>
      </c>
    </row>
    <row r="574" spans="5:37" ht="14.2" customHeight="1">
      <c r="E574" s="2" t="s">
        <v>36</v>
      </c>
      <c r="F574" s="3" t="s">
        <v>202</v>
      </c>
      <c r="G574" s="3" t="str">
        <f>G573</f>
        <v>CSV Opex Plus</v>
      </c>
      <c r="H574" s="3"/>
      <c r="J574" s="2" t="str">
        <f>E574&amp;$G574&amp;""&amp;H574</f>
        <v>ScCSV Opex Plus</v>
      </c>
      <c r="T574" s="53" t="e">
        <f t="shared" ref="T574:AK574" si="200">T569^$R$37*T570^$R$37*T571^$R$38*T572^$R$39*T573^$R$40</f>
        <v>#VALUE!</v>
      </c>
      <c r="U574" s="53" t="e">
        <f t="shared" si="200"/>
        <v>#VALUE!</v>
      </c>
      <c r="V574" s="53" t="e">
        <f t="shared" si="200"/>
        <v>#VALUE!</v>
      </c>
      <c r="W574" s="53" t="e">
        <f t="shared" si="200"/>
        <v>#VALUE!</v>
      </c>
      <c r="X574" s="53" t="e">
        <f t="shared" si="200"/>
        <v>#VALUE!</v>
      </c>
      <c r="Y574" s="53">
        <f t="shared" si="200"/>
        <v>8727.8648120505495</v>
      </c>
      <c r="Z574" s="53">
        <f t="shared" si="200"/>
        <v>8402.2088217189776</v>
      </c>
      <c r="AA574" s="53">
        <f t="shared" si="200"/>
        <v>8333.3145839873705</v>
      </c>
      <c r="AB574" s="53">
        <f t="shared" si="200"/>
        <v>8403.4009889593181</v>
      </c>
      <c r="AC574" s="53">
        <f t="shared" si="200"/>
        <v>8304.907517372274</v>
      </c>
      <c r="AD574" s="53">
        <f t="shared" si="200"/>
        <v>8280.1022881970639</v>
      </c>
      <c r="AE574" s="53">
        <f t="shared" si="200"/>
        <v>8155.2057804260194</v>
      </c>
      <c r="AF574" s="53">
        <f t="shared" si="200"/>
        <v>8162.5910100599031</v>
      </c>
      <c r="AG574" s="53">
        <f t="shared" si="200"/>
        <v>8256.9145028152852</v>
      </c>
      <c r="AH574" s="53">
        <f t="shared" si="200"/>
        <v>8254.5936347385596</v>
      </c>
      <c r="AI574" s="53">
        <f t="shared" si="200"/>
        <v>8223.836231585974</v>
      </c>
      <c r="AJ574" s="53">
        <f t="shared" si="200"/>
        <v>8179.9961714578694</v>
      </c>
      <c r="AK574" s="53">
        <f t="shared" si="200"/>
        <v>8143.7025316094459</v>
      </c>
    </row>
    <row r="575" spans="5:37" ht="14.2" customHeight="1">
      <c r="T575" s="67"/>
      <c r="U575" s="67"/>
      <c r="V575" s="67"/>
      <c r="W575" s="67"/>
      <c r="X575" s="67"/>
      <c r="Y575" s="67"/>
      <c r="Z575" s="67"/>
      <c r="AA575" s="67"/>
      <c r="AB575" s="67"/>
      <c r="AC575" s="67"/>
      <c r="AD575" s="67"/>
      <c r="AE575" s="67"/>
      <c r="AF575" s="67"/>
      <c r="AG575" s="67"/>
      <c r="AH575" s="67"/>
      <c r="AI575" s="67"/>
      <c r="AJ575" s="67"/>
      <c r="AK575" s="67"/>
    </row>
    <row r="576" spans="5:37" ht="14.2" customHeight="1">
      <c r="E576" s="2" t="s">
        <v>36</v>
      </c>
      <c r="F576" s="2" t="s">
        <v>141</v>
      </c>
      <c r="G576" s="2" t="s">
        <v>241</v>
      </c>
      <c r="J576" s="2" t="str">
        <f t="shared" ref="J576:J577" si="201">E576&amp;$F576&amp;""&amp;G576&amp;""&amp;H576</f>
        <v xml:space="preserve">ScCustomersCSV Business Support Costs </v>
      </c>
      <c r="T576" s="53" t="str">
        <f>INDEX(Inp_ScAdjDrivers!T$9:T$37,MATCH($F576,Inp_ScAdjDrivers!$F$9:$F$37,0))</f>
        <v/>
      </c>
      <c r="U576" s="53" t="str">
        <f>INDEX(Inp_ScAdjDrivers!U$9:U$37,MATCH($F576,Inp_ScAdjDrivers!$F$9:$F$37,0))</f>
        <v/>
      </c>
      <c r="V576" s="53" t="str">
        <f>INDEX(Inp_ScAdjDrivers!V$9:V$37,MATCH($F576,Inp_ScAdjDrivers!$F$9:$F$37,0))</f>
        <v/>
      </c>
      <c r="W576" s="53" t="str">
        <f>INDEX(Inp_ScAdjDrivers!W$9:W$37,MATCH($F576,Inp_ScAdjDrivers!$F$9:$F$37,0))</f>
        <v/>
      </c>
      <c r="X576" s="53" t="str">
        <f>INDEX(Inp_ScAdjDrivers!X$9:X$37,MATCH($F576,Inp_ScAdjDrivers!$F$9:$F$37,0))</f>
        <v/>
      </c>
      <c r="Y576" s="53">
        <f>INDEX(Inp_ScAdjDrivers!Y$9:Y$37,MATCH($F576,Inp_ScAdjDrivers!$F$9:$F$37,0))</f>
        <v>1794460.0000500001</v>
      </c>
      <c r="Z576" s="53">
        <f>INDEX(Inp_ScAdjDrivers!Z$9:Z$37,MATCH($F576,Inp_ScAdjDrivers!$F$9:$F$37,0))</f>
        <v>1805020.00009</v>
      </c>
      <c r="AA576" s="53">
        <f>INDEX(Inp_ScAdjDrivers!AA$9:AA$37,MATCH($F576,Inp_ScAdjDrivers!$F$9:$F$37,0))</f>
        <v>1813681</v>
      </c>
      <c r="AB576" s="53">
        <f>INDEX(Inp_ScAdjDrivers!AB$9:AB$37,MATCH($F576,Inp_ScAdjDrivers!$F$9:$F$37,0))</f>
        <v>1820991</v>
      </c>
      <c r="AC576" s="53">
        <f>INDEX(Inp_ScAdjDrivers!AC$9:AC$37,MATCH($F576,Inp_ScAdjDrivers!$F$9:$F$37,0))</f>
        <v>1831275</v>
      </c>
      <c r="AD576" s="53">
        <f>INDEX(Inp_ScAdjDrivers!AD$9:AD$37,MATCH($F576,Inp_ScAdjDrivers!$F$9:$F$37,0))</f>
        <v>1833229</v>
      </c>
      <c r="AE576" s="53">
        <f>INDEX(Inp_ScAdjDrivers!AE$9:AE$37,MATCH($F576,Inp_ScAdjDrivers!$F$9:$F$37,0))</f>
        <v>1840982.80048</v>
      </c>
      <c r="AF576" s="53">
        <f>INDEX(Inp_ScAdjDrivers!AF$9:AF$37,MATCH($F576,Inp_ScAdjDrivers!$F$9:$F$37,0))</f>
        <v>1848736.59996</v>
      </c>
      <c r="AG576" s="53">
        <f>INDEX(Inp_ScAdjDrivers!AG$9:AG$37,MATCH($F576,Inp_ScAdjDrivers!$F$9:$F$37,0))</f>
        <v>1856490.4004500001</v>
      </c>
      <c r="AH576" s="53">
        <f>INDEX(Inp_ScAdjDrivers!AH$9:AH$37,MATCH($F576,Inp_ScAdjDrivers!$F$9:$F$37,0))</f>
        <v>1864244.1999299999</v>
      </c>
      <c r="AI576" s="53">
        <f>INDEX(Inp_ScAdjDrivers!AI$9:AI$37,MATCH($F576,Inp_ScAdjDrivers!$F$9:$F$37,0))</f>
        <v>1871998.0004100001</v>
      </c>
      <c r="AJ576" s="53">
        <f>INDEX(Inp_ScAdjDrivers!AJ$9:AJ$37,MATCH($F576,Inp_ScAdjDrivers!$F$9:$F$37,0))</f>
        <v>1879751.7998899999</v>
      </c>
      <c r="AK576" s="53">
        <f>INDEX(Inp_ScAdjDrivers!AK$9:AK$37,MATCH($F576,Inp_ScAdjDrivers!$F$9:$F$37,0))</f>
        <v>1887505.6003699999</v>
      </c>
    </row>
    <row r="577" spans="5:37" ht="14.2" customHeight="1">
      <c r="E577" s="2" t="s">
        <v>36</v>
      </c>
      <c r="F577" s="2" t="s">
        <v>143</v>
      </c>
      <c r="G577" s="2" t="s">
        <v>241</v>
      </c>
      <c r="J577" s="2" t="str">
        <f t="shared" si="201"/>
        <v xml:space="preserve">ScNetwork LengthCSV Business Support Costs </v>
      </c>
      <c r="T577" s="53" t="str">
        <f>INDEX(Inp_ScAdjDrivers!T$9:T$37,MATCH($F577,Inp_ScAdjDrivers!$F$9:$F$37,0))</f>
        <v/>
      </c>
      <c r="U577" s="53" t="str">
        <f>INDEX(Inp_ScAdjDrivers!U$9:U$37,MATCH($F577,Inp_ScAdjDrivers!$F$9:$F$37,0))</f>
        <v/>
      </c>
      <c r="V577" s="53" t="str">
        <f>INDEX(Inp_ScAdjDrivers!V$9:V$37,MATCH($F577,Inp_ScAdjDrivers!$F$9:$F$37,0))</f>
        <v/>
      </c>
      <c r="W577" s="53" t="str">
        <f>INDEX(Inp_ScAdjDrivers!W$9:W$37,MATCH($F577,Inp_ScAdjDrivers!$F$9:$F$37,0))</f>
        <v/>
      </c>
      <c r="X577" s="53" t="str">
        <f>INDEX(Inp_ScAdjDrivers!X$9:X$37,MATCH($F577,Inp_ScAdjDrivers!$F$9:$F$37,0))</f>
        <v/>
      </c>
      <c r="Y577" s="53">
        <f>INDEX(Inp_ScAdjDrivers!Y$9:Y$37,MATCH($F577,Inp_ScAdjDrivers!$F$9:$F$37,0))</f>
        <v>23345.916000000001</v>
      </c>
      <c r="Z577" s="53">
        <f>INDEX(Inp_ScAdjDrivers!Z$9:Z$37,MATCH($F577,Inp_ScAdjDrivers!$F$9:$F$37,0))</f>
        <v>23397.881000000001</v>
      </c>
      <c r="AA577" s="53">
        <f>INDEX(Inp_ScAdjDrivers!AA$9:AA$37,MATCH($F577,Inp_ScAdjDrivers!$F$9:$F$37,0))</f>
        <v>23426.43</v>
      </c>
      <c r="AB577" s="53">
        <f>INDEX(Inp_ScAdjDrivers!AB$9:AB$37,MATCH($F577,Inp_ScAdjDrivers!$F$9:$F$37,0))</f>
        <v>23487.168000000001</v>
      </c>
      <c r="AC577" s="53">
        <f>INDEX(Inp_ScAdjDrivers!AC$9:AC$37,MATCH($F577,Inp_ScAdjDrivers!$F$9:$F$37,0))</f>
        <v>23514.984</v>
      </c>
      <c r="AD577" s="53">
        <f>INDEX(Inp_ScAdjDrivers!AD$9:AD$37,MATCH($F577,Inp_ScAdjDrivers!$F$9:$F$37,0))</f>
        <v>23547.692999999999</v>
      </c>
      <c r="AE577" s="53">
        <f>INDEX(Inp_ScAdjDrivers!AE$9:AE$37,MATCH($F577,Inp_ScAdjDrivers!$F$9:$F$37,0))</f>
        <v>23549.965</v>
      </c>
      <c r="AF577" s="53">
        <f>INDEX(Inp_ScAdjDrivers!AF$9:AF$37,MATCH($F577,Inp_ScAdjDrivers!$F$9:$F$37,0))</f>
        <v>23550.309000000001</v>
      </c>
      <c r="AG577" s="53">
        <f>INDEX(Inp_ScAdjDrivers!AG$9:AG$37,MATCH($F577,Inp_ScAdjDrivers!$F$9:$F$37,0))</f>
        <v>23537.947</v>
      </c>
      <c r="AH577" s="53">
        <f>INDEX(Inp_ScAdjDrivers!AH$9:AH$37,MATCH($F577,Inp_ScAdjDrivers!$F$9:$F$37,0))</f>
        <v>23521.440999999999</v>
      </c>
      <c r="AI577" s="53">
        <f>INDEX(Inp_ScAdjDrivers!AI$9:AI$37,MATCH($F577,Inp_ScAdjDrivers!$F$9:$F$37,0))</f>
        <v>23511.491999999998</v>
      </c>
      <c r="AJ577" s="53">
        <f>INDEX(Inp_ScAdjDrivers!AJ$9:AJ$37,MATCH($F577,Inp_ScAdjDrivers!$F$9:$F$37,0))</f>
        <v>23498.373</v>
      </c>
      <c r="AK577" s="53">
        <f>INDEX(Inp_ScAdjDrivers!AK$9:AK$37,MATCH($F577,Inp_ScAdjDrivers!$F$9:$F$37,0))</f>
        <v>23481.094000000001</v>
      </c>
    </row>
    <row r="578" spans="5:37" ht="14.2" customHeight="1">
      <c r="E578" s="2" t="s">
        <v>36</v>
      </c>
      <c r="F578" s="3" t="s">
        <v>202</v>
      </c>
      <c r="G578" s="3" t="str">
        <f>G577</f>
        <v xml:space="preserve">CSV Business Support Costs </v>
      </c>
      <c r="H578" s="3"/>
      <c r="J578" s="2" t="str">
        <f>E578&amp;$G578&amp;""&amp;H578</f>
        <v xml:space="preserve">ScCSV Business Support Costs </v>
      </c>
      <c r="T578" s="53" t="e">
        <f t="shared" ref="T578:AK578" si="202">T576^$R$43*T577^$R$44</f>
        <v>#VALUE!</v>
      </c>
      <c r="U578" s="53" t="e">
        <f t="shared" si="202"/>
        <v>#VALUE!</v>
      </c>
      <c r="V578" s="53" t="e">
        <f t="shared" si="202"/>
        <v>#VALUE!</v>
      </c>
      <c r="W578" s="53" t="e">
        <f t="shared" si="202"/>
        <v>#VALUE!</v>
      </c>
      <c r="X578" s="53" t="e">
        <f t="shared" si="202"/>
        <v>#VALUE!</v>
      </c>
      <c r="Y578" s="53">
        <f t="shared" si="202"/>
        <v>204678.55878554381</v>
      </c>
      <c r="Z578" s="53">
        <f t="shared" si="202"/>
        <v>205508.25570941382</v>
      </c>
      <c r="AA578" s="53">
        <f t="shared" si="202"/>
        <v>206126.34714861173</v>
      </c>
      <c r="AB578" s="53">
        <f t="shared" si="202"/>
        <v>206808.90102577308</v>
      </c>
      <c r="AC578" s="53">
        <f t="shared" si="202"/>
        <v>207514.82434900885</v>
      </c>
      <c r="AD578" s="53">
        <f t="shared" si="202"/>
        <v>207769.85751233745</v>
      </c>
      <c r="AE578" s="53">
        <f t="shared" si="202"/>
        <v>208218.82843995158</v>
      </c>
      <c r="AF578" s="53">
        <f t="shared" si="202"/>
        <v>208658.37675173118</v>
      </c>
      <c r="AG578" s="53">
        <f t="shared" si="202"/>
        <v>209040.60048660613</v>
      </c>
      <c r="AH578" s="53">
        <f t="shared" si="202"/>
        <v>209403.22337119287</v>
      </c>
      <c r="AI578" s="53">
        <f t="shared" si="202"/>
        <v>209793.86552198257</v>
      </c>
      <c r="AJ578" s="53">
        <f t="shared" si="202"/>
        <v>210169.23880824374</v>
      </c>
      <c r="AK578" s="53">
        <f t="shared" si="202"/>
        <v>210524.81190542458</v>
      </c>
    </row>
    <row r="579" spans="5:37" ht="14.2" customHeight="1">
      <c r="T579" s="67"/>
      <c r="U579" s="67"/>
      <c r="V579" s="67"/>
      <c r="W579" s="67"/>
      <c r="X579" s="67"/>
      <c r="Y579" s="67"/>
      <c r="Z579" s="67"/>
      <c r="AA579" s="67"/>
      <c r="AB579" s="67"/>
      <c r="AC579" s="67"/>
      <c r="AD579" s="67"/>
      <c r="AE579" s="67"/>
      <c r="AF579" s="67"/>
      <c r="AG579" s="67"/>
      <c r="AH579" s="67"/>
      <c r="AI579" s="67"/>
      <c r="AJ579" s="67"/>
      <c r="AK579" s="67"/>
    </row>
    <row r="580" spans="5:37" ht="14.2" customHeight="1">
      <c r="E580" s="2" t="s">
        <v>36</v>
      </c>
      <c r="F580" s="2" t="s">
        <v>141</v>
      </c>
      <c r="G580" s="2" t="s">
        <v>242</v>
      </c>
      <c r="J580" s="2" t="str">
        <f t="shared" ref="J580:J582" si="203">E580&amp;$F580&amp;""&amp;G580&amp;""&amp;H580</f>
        <v>ScCustomersCSV Customers, network, throughput</v>
      </c>
      <c r="T580" s="53" t="str">
        <f>INDEX(Inp_ScAdjDrivers!T$9:T$37,MATCH($F580,Inp_ScAdjDrivers!$F$9:$F$37,0))</f>
        <v/>
      </c>
      <c r="U580" s="53" t="str">
        <f>INDEX(Inp_ScAdjDrivers!U$9:U$37,MATCH($F580,Inp_ScAdjDrivers!$F$9:$F$37,0))</f>
        <v/>
      </c>
      <c r="V580" s="53" t="str">
        <f>INDEX(Inp_ScAdjDrivers!V$9:V$37,MATCH($F580,Inp_ScAdjDrivers!$F$9:$F$37,0))</f>
        <v/>
      </c>
      <c r="W580" s="53" t="str">
        <f>INDEX(Inp_ScAdjDrivers!W$9:W$37,MATCH($F580,Inp_ScAdjDrivers!$F$9:$F$37,0))</f>
        <v/>
      </c>
      <c r="X580" s="53" t="str">
        <f>INDEX(Inp_ScAdjDrivers!X$9:X$37,MATCH($F580,Inp_ScAdjDrivers!$F$9:$F$37,0))</f>
        <v/>
      </c>
      <c r="Y580" s="53">
        <f>INDEX(Inp_ScAdjDrivers!Y$9:Y$37,MATCH($F580,Inp_ScAdjDrivers!$F$9:$F$37,0))</f>
        <v>1794460.0000500001</v>
      </c>
      <c r="Z580" s="53">
        <f>INDEX(Inp_ScAdjDrivers!Z$9:Z$37,MATCH($F580,Inp_ScAdjDrivers!$F$9:$F$37,0))</f>
        <v>1805020.00009</v>
      </c>
      <c r="AA580" s="53">
        <f>INDEX(Inp_ScAdjDrivers!AA$9:AA$37,MATCH($F580,Inp_ScAdjDrivers!$F$9:$F$37,0))</f>
        <v>1813681</v>
      </c>
      <c r="AB580" s="53">
        <f>INDEX(Inp_ScAdjDrivers!AB$9:AB$37,MATCH($F580,Inp_ScAdjDrivers!$F$9:$F$37,0))</f>
        <v>1820991</v>
      </c>
      <c r="AC580" s="53">
        <f>INDEX(Inp_ScAdjDrivers!AC$9:AC$37,MATCH($F580,Inp_ScAdjDrivers!$F$9:$F$37,0))</f>
        <v>1831275</v>
      </c>
      <c r="AD580" s="53">
        <f>INDEX(Inp_ScAdjDrivers!AD$9:AD$37,MATCH($F580,Inp_ScAdjDrivers!$F$9:$F$37,0))</f>
        <v>1833229</v>
      </c>
      <c r="AE580" s="53">
        <f>INDEX(Inp_ScAdjDrivers!AE$9:AE$37,MATCH($F580,Inp_ScAdjDrivers!$F$9:$F$37,0))</f>
        <v>1840982.80048</v>
      </c>
      <c r="AF580" s="53">
        <f>INDEX(Inp_ScAdjDrivers!AF$9:AF$37,MATCH($F580,Inp_ScAdjDrivers!$F$9:$F$37,0))</f>
        <v>1848736.59996</v>
      </c>
      <c r="AG580" s="53">
        <f>INDEX(Inp_ScAdjDrivers!AG$9:AG$37,MATCH($F580,Inp_ScAdjDrivers!$F$9:$F$37,0))</f>
        <v>1856490.4004500001</v>
      </c>
      <c r="AH580" s="53">
        <f>INDEX(Inp_ScAdjDrivers!AH$9:AH$37,MATCH($F580,Inp_ScAdjDrivers!$F$9:$F$37,0))</f>
        <v>1864244.1999299999</v>
      </c>
      <c r="AI580" s="53">
        <f>INDEX(Inp_ScAdjDrivers!AI$9:AI$37,MATCH($F580,Inp_ScAdjDrivers!$F$9:$F$37,0))</f>
        <v>1871998.0004100001</v>
      </c>
      <c r="AJ580" s="53">
        <f>INDEX(Inp_ScAdjDrivers!AJ$9:AJ$37,MATCH($F580,Inp_ScAdjDrivers!$F$9:$F$37,0))</f>
        <v>1879751.7998899999</v>
      </c>
      <c r="AK580" s="53">
        <f>INDEX(Inp_ScAdjDrivers!AK$9:AK$37,MATCH($F580,Inp_ScAdjDrivers!$F$9:$F$37,0))</f>
        <v>1887505.6003699999</v>
      </c>
    </row>
    <row r="581" spans="5:37" ht="14.2" customHeight="1">
      <c r="E581" s="2" t="s">
        <v>36</v>
      </c>
      <c r="F581" s="2" t="s">
        <v>143</v>
      </c>
      <c r="G581" s="2" t="s">
        <v>242</v>
      </c>
      <c r="J581" s="2" t="str">
        <f t="shared" si="203"/>
        <v>ScNetwork LengthCSV Customers, network, throughput</v>
      </c>
      <c r="T581" s="53" t="str">
        <f>INDEX(Inp_ScAdjDrivers!T$9:T$37,MATCH($F581,Inp_ScAdjDrivers!$F$9:$F$37,0))</f>
        <v/>
      </c>
      <c r="U581" s="53" t="str">
        <f>INDEX(Inp_ScAdjDrivers!U$9:U$37,MATCH($F581,Inp_ScAdjDrivers!$F$9:$F$37,0))</f>
        <v/>
      </c>
      <c r="V581" s="53" t="str">
        <f>INDEX(Inp_ScAdjDrivers!V$9:V$37,MATCH($F581,Inp_ScAdjDrivers!$F$9:$F$37,0))</f>
        <v/>
      </c>
      <c r="W581" s="53" t="str">
        <f>INDEX(Inp_ScAdjDrivers!W$9:W$37,MATCH($F581,Inp_ScAdjDrivers!$F$9:$F$37,0))</f>
        <v/>
      </c>
      <c r="X581" s="53" t="str">
        <f>INDEX(Inp_ScAdjDrivers!X$9:X$37,MATCH($F581,Inp_ScAdjDrivers!$F$9:$F$37,0))</f>
        <v/>
      </c>
      <c r="Y581" s="53">
        <f>INDEX(Inp_ScAdjDrivers!Y$9:Y$37,MATCH($F581,Inp_ScAdjDrivers!$F$9:$F$37,0))</f>
        <v>23345.916000000001</v>
      </c>
      <c r="Z581" s="53">
        <f>INDEX(Inp_ScAdjDrivers!Z$9:Z$37,MATCH($F581,Inp_ScAdjDrivers!$F$9:$F$37,0))</f>
        <v>23397.881000000001</v>
      </c>
      <c r="AA581" s="53">
        <f>INDEX(Inp_ScAdjDrivers!AA$9:AA$37,MATCH($F581,Inp_ScAdjDrivers!$F$9:$F$37,0))</f>
        <v>23426.43</v>
      </c>
      <c r="AB581" s="53">
        <f>INDEX(Inp_ScAdjDrivers!AB$9:AB$37,MATCH($F581,Inp_ScAdjDrivers!$F$9:$F$37,0))</f>
        <v>23487.168000000001</v>
      </c>
      <c r="AC581" s="53">
        <f>INDEX(Inp_ScAdjDrivers!AC$9:AC$37,MATCH($F581,Inp_ScAdjDrivers!$F$9:$F$37,0))</f>
        <v>23514.984</v>
      </c>
      <c r="AD581" s="53">
        <f>INDEX(Inp_ScAdjDrivers!AD$9:AD$37,MATCH($F581,Inp_ScAdjDrivers!$F$9:$F$37,0))</f>
        <v>23547.692999999999</v>
      </c>
      <c r="AE581" s="53">
        <f>INDEX(Inp_ScAdjDrivers!AE$9:AE$37,MATCH($F581,Inp_ScAdjDrivers!$F$9:$F$37,0))</f>
        <v>23549.965</v>
      </c>
      <c r="AF581" s="53">
        <f>INDEX(Inp_ScAdjDrivers!AF$9:AF$37,MATCH($F581,Inp_ScAdjDrivers!$F$9:$F$37,0))</f>
        <v>23550.309000000001</v>
      </c>
      <c r="AG581" s="53">
        <f>INDEX(Inp_ScAdjDrivers!AG$9:AG$37,MATCH($F581,Inp_ScAdjDrivers!$F$9:$F$37,0))</f>
        <v>23537.947</v>
      </c>
      <c r="AH581" s="53">
        <f>INDEX(Inp_ScAdjDrivers!AH$9:AH$37,MATCH($F581,Inp_ScAdjDrivers!$F$9:$F$37,0))</f>
        <v>23521.440999999999</v>
      </c>
      <c r="AI581" s="53">
        <f>INDEX(Inp_ScAdjDrivers!AI$9:AI$37,MATCH($F581,Inp_ScAdjDrivers!$F$9:$F$37,0))</f>
        <v>23511.491999999998</v>
      </c>
      <c r="AJ581" s="53">
        <f>INDEX(Inp_ScAdjDrivers!AJ$9:AJ$37,MATCH($F581,Inp_ScAdjDrivers!$F$9:$F$37,0))</f>
        <v>23498.373</v>
      </c>
      <c r="AK581" s="53">
        <f>INDEX(Inp_ScAdjDrivers!AK$9:AK$37,MATCH($F581,Inp_ScAdjDrivers!$F$9:$F$37,0))</f>
        <v>23481.094000000001</v>
      </c>
    </row>
    <row r="582" spans="5:37" ht="14.2" customHeight="1">
      <c r="E582" s="2" t="s">
        <v>36</v>
      </c>
      <c r="F582" s="2" t="s">
        <v>145</v>
      </c>
      <c r="G582" s="2" t="s">
        <v>242</v>
      </c>
      <c r="J582" s="2" t="str">
        <f t="shared" si="203"/>
        <v>ScThroughputCSV Customers, network, throughput</v>
      </c>
      <c r="T582" s="53" t="str">
        <f>INDEX(Inp_ScAdjDrivers!T$9:T$37,MATCH($F582,Inp_ScAdjDrivers!$F$9:$F$37,0))</f>
        <v/>
      </c>
      <c r="U582" s="53" t="str">
        <f>INDEX(Inp_ScAdjDrivers!U$9:U$37,MATCH($F582,Inp_ScAdjDrivers!$F$9:$F$37,0))</f>
        <v/>
      </c>
      <c r="V582" s="53" t="str">
        <f>INDEX(Inp_ScAdjDrivers!V$9:V$37,MATCH($F582,Inp_ScAdjDrivers!$F$9:$F$37,0))</f>
        <v/>
      </c>
      <c r="W582" s="53" t="str">
        <f>INDEX(Inp_ScAdjDrivers!W$9:W$37,MATCH($F582,Inp_ScAdjDrivers!$F$9:$F$37,0))</f>
        <v/>
      </c>
      <c r="X582" s="53" t="str">
        <f>INDEX(Inp_ScAdjDrivers!X$9:X$37,MATCH($F582,Inp_ScAdjDrivers!$F$9:$F$37,0))</f>
        <v/>
      </c>
      <c r="Y582" s="53">
        <f>INDEX(Inp_ScAdjDrivers!Y$9:Y$37,MATCH($F582,Inp_ScAdjDrivers!$F$9:$F$37,0))</f>
        <v>50394.080000000002</v>
      </c>
      <c r="Z582" s="53">
        <f>INDEX(Inp_ScAdjDrivers!Z$9:Z$37,MATCH($F582,Inp_ScAdjDrivers!$F$9:$F$37,0))</f>
        <v>49595.45</v>
      </c>
      <c r="AA582" s="53">
        <f>INDEX(Inp_ScAdjDrivers!AA$9:AA$37,MATCH($F582,Inp_ScAdjDrivers!$F$9:$F$37,0))</f>
        <v>49927.08</v>
      </c>
      <c r="AB582" s="53">
        <f>INDEX(Inp_ScAdjDrivers!AB$9:AB$37,MATCH($F582,Inp_ScAdjDrivers!$F$9:$F$37,0))</f>
        <v>48970.819000000003</v>
      </c>
      <c r="AC582" s="53">
        <f>INDEX(Inp_ScAdjDrivers!AC$9:AC$37,MATCH($F582,Inp_ScAdjDrivers!$F$9:$F$37,0))</f>
        <v>49709.98</v>
      </c>
      <c r="AD582" s="53">
        <f>INDEX(Inp_ScAdjDrivers!AD$9:AD$37,MATCH($F582,Inp_ScAdjDrivers!$F$9:$F$37,0))</f>
        <v>48619.79</v>
      </c>
      <c r="AE582" s="53">
        <f>INDEX(Inp_ScAdjDrivers!AE$9:AE$37,MATCH($F582,Inp_ScAdjDrivers!$F$9:$F$37,0))</f>
        <v>49585.97494</v>
      </c>
      <c r="AF582" s="53">
        <f>INDEX(Inp_ScAdjDrivers!AF$9:AF$37,MATCH($F582,Inp_ScAdjDrivers!$F$9:$F$37,0))</f>
        <v>48997.621440000003</v>
      </c>
      <c r="AG582" s="53">
        <f>INDEX(Inp_ScAdjDrivers!AG$9:AG$37,MATCH($F582,Inp_ScAdjDrivers!$F$9:$F$37,0))</f>
        <v>48523.347220000003</v>
      </c>
      <c r="AH582" s="53">
        <f>INDEX(Inp_ScAdjDrivers!AH$9:AH$37,MATCH($F582,Inp_ScAdjDrivers!$F$9:$F$37,0))</f>
        <v>47977.022349999999</v>
      </c>
      <c r="AI582" s="53">
        <f>INDEX(Inp_ScAdjDrivers!AI$9:AI$37,MATCH($F582,Inp_ScAdjDrivers!$F$9:$F$37,0))</f>
        <v>47590.204769999997</v>
      </c>
      <c r="AJ582" s="53">
        <f>INDEX(Inp_ScAdjDrivers!AJ$9:AJ$37,MATCH($F582,Inp_ScAdjDrivers!$F$9:$F$37,0))</f>
        <v>46904.280780000001</v>
      </c>
      <c r="AK582" s="53">
        <f>INDEX(Inp_ScAdjDrivers!AK$9:AK$37,MATCH($F582,Inp_ScAdjDrivers!$F$9:$F$37,0))</f>
        <v>46439.013420000003</v>
      </c>
    </row>
    <row r="583" spans="5:37" ht="14.2" customHeight="1">
      <c r="E583" s="2" t="s">
        <v>36</v>
      </c>
      <c r="F583" s="3" t="s">
        <v>202</v>
      </c>
      <c r="G583" s="3" t="str">
        <f>G582</f>
        <v>CSV Customers, network, throughput</v>
      </c>
      <c r="H583" s="3"/>
      <c r="J583" s="2" t="str">
        <f>E583&amp;$G583&amp;""&amp;H583</f>
        <v>ScCSV Customers, network, throughput</v>
      </c>
      <c r="T583" s="53" t="e">
        <f t="shared" ref="T583:AK583" si="204">T580^$R$47*T581^$R$48*T582^$R$49</f>
        <v>#VALUE!</v>
      </c>
      <c r="U583" s="53" t="e">
        <f t="shared" si="204"/>
        <v>#VALUE!</v>
      </c>
      <c r="V583" s="53" t="e">
        <f t="shared" si="204"/>
        <v>#VALUE!</v>
      </c>
      <c r="W583" s="53" t="e">
        <f t="shared" si="204"/>
        <v>#VALUE!</v>
      </c>
      <c r="X583" s="53" t="e">
        <f t="shared" si="204"/>
        <v>#VALUE!</v>
      </c>
      <c r="Y583" s="53">
        <f t="shared" si="204"/>
        <v>83788.378338797105</v>
      </c>
      <c r="Z583" s="53">
        <f t="shared" si="204"/>
        <v>83669.895641095878</v>
      </c>
      <c r="AA583" s="53">
        <f t="shared" si="204"/>
        <v>83960.945944204359</v>
      </c>
      <c r="AB583" s="53">
        <f t="shared" si="204"/>
        <v>83748.419308575176</v>
      </c>
      <c r="AC583" s="53">
        <f t="shared" si="204"/>
        <v>84230.937126572346</v>
      </c>
      <c r="AD583" s="53">
        <f t="shared" si="204"/>
        <v>83845.861605606755</v>
      </c>
      <c r="AE583" s="53">
        <f t="shared" si="204"/>
        <v>84352.36819527077</v>
      </c>
      <c r="AF583" s="53">
        <f t="shared" si="204"/>
        <v>84190.05906184607</v>
      </c>
      <c r="AG583" s="53">
        <f t="shared" si="204"/>
        <v>84051.439390643878</v>
      </c>
      <c r="AH583" s="53">
        <f t="shared" si="204"/>
        <v>83871.804121787529</v>
      </c>
      <c r="AI583" s="53">
        <f t="shared" si="204"/>
        <v>83771.41153482256</v>
      </c>
      <c r="AJ583" s="53">
        <f t="shared" si="204"/>
        <v>83530.896825440694</v>
      </c>
      <c r="AK583" s="53">
        <f t="shared" si="204"/>
        <v>83378.095711106362</v>
      </c>
    </row>
    <row r="584" spans="5:37" ht="14.2" customHeight="1">
      <c r="T584" s="67"/>
      <c r="U584" s="67"/>
      <c r="V584" s="67"/>
      <c r="W584" s="67"/>
      <c r="X584" s="67"/>
      <c r="Y584" s="67"/>
      <c r="Z584" s="67"/>
      <c r="AA584" s="67"/>
      <c r="AB584" s="67"/>
      <c r="AC584" s="67"/>
      <c r="AD584" s="67"/>
      <c r="AE584" s="67"/>
      <c r="AF584" s="67"/>
      <c r="AG584" s="67"/>
      <c r="AH584" s="67"/>
      <c r="AI584" s="67"/>
      <c r="AJ584" s="67"/>
      <c r="AK584" s="67"/>
    </row>
    <row r="585" spans="5:37" ht="14.2" customHeight="1">
      <c r="E585" s="2" t="s">
        <v>36</v>
      </c>
      <c r="F585" s="2" t="s">
        <v>141</v>
      </c>
      <c r="G585" s="2" t="s">
        <v>243</v>
      </c>
      <c r="J585" s="2" t="str">
        <f t="shared" ref="J585:J587" si="205">E585&amp;$F585&amp;""&amp;G585&amp;""&amp;H585</f>
        <v>ScCustomersCSV Customers, PREs, External condition reports</v>
      </c>
      <c r="T585" s="53" t="str">
        <f>INDEX(Inp_ScAdjDrivers!T$9:T$37,MATCH($F585,Inp_ScAdjDrivers!$F$9:$F$37,0))</f>
        <v/>
      </c>
      <c r="U585" s="53" t="str">
        <f>INDEX(Inp_ScAdjDrivers!U$9:U$37,MATCH($F585,Inp_ScAdjDrivers!$F$9:$F$37,0))</f>
        <v/>
      </c>
      <c r="V585" s="53" t="str">
        <f>INDEX(Inp_ScAdjDrivers!V$9:V$37,MATCH($F585,Inp_ScAdjDrivers!$F$9:$F$37,0))</f>
        <v/>
      </c>
      <c r="W585" s="53" t="str">
        <f>INDEX(Inp_ScAdjDrivers!W$9:W$37,MATCH($F585,Inp_ScAdjDrivers!$F$9:$F$37,0))</f>
        <v/>
      </c>
      <c r="X585" s="53" t="str">
        <f>INDEX(Inp_ScAdjDrivers!X$9:X$37,MATCH($F585,Inp_ScAdjDrivers!$F$9:$F$37,0))</f>
        <v/>
      </c>
      <c r="Y585" s="53">
        <f>INDEX(Inp_ScAdjDrivers!Y$9:Y$37,MATCH($F585,Inp_ScAdjDrivers!$F$9:$F$37,0))</f>
        <v>1794460.0000500001</v>
      </c>
      <c r="Z585" s="53">
        <f>INDEX(Inp_ScAdjDrivers!Z$9:Z$37,MATCH($F585,Inp_ScAdjDrivers!$F$9:$F$37,0))</f>
        <v>1805020.00009</v>
      </c>
      <c r="AA585" s="53">
        <f>INDEX(Inp_ScAdjDrivers!AA$9:AA$37,MATCH($F585,Inp_ScAdjDrivers!$F$9:$F$37,0))</f>
        <v>1813681</v>
      </c>
      <c r="AB585" s="53">
        <f>INDEX(Inp_ScAdjDrivers!AB$9:AB$37,MATCH($F585,Inp_ScAdjDrivers!$F$9:$F$37,0))</f>
        <v>1820991</v>
      </c>
      <c r="AC585" s="53">
        <f>INDEX(Inp_ScAdjDrivers!AC$9:AC$37,MATCH($F585,Inp_ScAdjDrivers!$F$9:$F$37,0))</f>
        <v>1831275</v>
      </c>
      <c r="AD585" s="53">
        <f>INDEX(Inp_ScAdjDrivers!AD$9:AD$37,MATCH($F585,Inp_ScAdjDrivers!$F$9:$F$37,0))</f>
        <v>1833229</v>
      </c>
      <c r="AE585" s="53">
        <f>INDEX(Inp_ScAdjDrivers!AE$9:AE$37,MATCH($F585,Inp_ScAdjDrivers!$F$9:$F$37,0))</f>
        <v>1840982.80048</v>
      </c>
      <c r="AF585" s="53">
        <f>INDEX(Inp_ScAdjDrivers!AF$9:AF$37,MATCH($F585,Inp_ScAdjDrivers!$F$9:$F$37,0))</f>
        <v>1848736.59996</v>
      </c>
      <c r="AG585" s="53">
        <f>INDEX(Inp_ScAdjDrivers!AG$9:AG$37,MATCH($F585,Inp_ScAdjDrivers!$F$9:$F$37,0))</f>
        <v>1856490.4004500001</v>
      </c>
      <c r="AH585" s="53">
        <f>INDEX(Inp_ScAdjDrivers!AH$9:AH$37,MATCH($F585,Inp_ScAdjDrivers!$F$9:$F$37,0))</f>
        <v>1864244.1999299999</v>
      </c>
      <c r="AI585" s="53">
        <f>INDEX(Inp_ScAdjDrivers!AI$9:AI$37,MATCH($F585,Inp_ScAdjDrivers!$F$9:$F$37,0))</f>
        <v>1871998.0004100001</v>
      </c>
      <c r="AJ585" s="53">
        <f>INDEX(Inp_ScAdjDrivers!AJ$9:AJ$37,MATCH($F585,Inp_ScAdjDrivers!$F$9:$F$37,0))</f>
        <v>1879751.7998899999</v>
      </c>
      <c r="AK585" s="53">
        <f>INDEX(Inp_ScAdjDrivers!AK$9:AK$37,MATCH($F585,Inp_ScAdjDrivers!$F$9:$F$37,0))</f>
        <v>1887505.6003699999</v>
      </c>
    </row>
    <row r="586" spans="5:37" ht="14.2" customHeight="1">
      <c r="E586" s="2" t="s">
        <v>36</v>
      </c>
      <c r="F586" s="2" t="s">
        <v>147</v>
      </c>
      <c r="G586" s="2" t="s">
        <v>243</v>
      </c>
      <c r="J586" s="2" t="str">
        <f t="shared" si="205"/>
        <v>ScPREs (Internal &amp; External)CSV Customers, PREs, External condition reports</v>
      </c>
      <c r="T586" s="53" t="str">
        <f>INDEX(Inp_ScAdjDrivers!T$9:T$37,MATCH($F586,Inp_ScAdjDrivers!$F$9:$F$37,0))</f>
        <v/>
      </c>
      <c r="U586" s="53" t="str">
        <f>INDEX(Inp_ScAdjDrivers!U$9:U$37,MATCH($F586,Inp_ScAdjDrivers!$F$9:$F$37,0))</f>
        <v/>
      </c>
      <c r="V586" s="53" t="str">
        <f>INDEX(Inp_ScAdjDrivers!V$9:V$37,MATCH($F586,Inp_ScAdjDrivers!$F$9:$F$37,0))</f>
        <v/>
      </c>
      <c r="W586" s="53" t="str">
        <f>INDEX(Inp_ScAdjDrivers!W$9:W$37,MATCH($F586,Inp_ScAdjDrivers!$F$9:$F$37,0))</f>
        <v/>
      </c>
      <c r="X586" s="53" t="str">
        <f>INDEX(Inp_ScAdjDrivers!X$9:X$37,MATCH($F586,Inp_ScAdjDrivers!$F$9:$F$37,0))</f>
        <v/>
      </c>
      <c r="Y586" s="53">
        <f>INDEX(Inp_ScAdjDrivers!Y$9:Y$37,MATCH($F586,Inp_ScAdjDrivers!$F$9:$F$37,0))</f>
        <v>74751</v>
      </c>
      <c r="Z586" s="53">
        <f>INDEX(Inp_ScAdjDrivers!Z$9:Z$37,MATCH($F586,Inp_ScAdjDrivers!$F$9:$F$37,0))</f>
        <v>70548</v>
      </c>
      <c r="AA586" s="53">
        <f>INDEX(Inp_ScAdjDrivers!AA$9:AA$37,MATCH($F586,Inp_ScAdjDrivers!$F$9:$F$37,0))</f>
        <v>73362</v>
      </c>
      <c r="AB586" s="53">
        <f>INDEX(Inp_ScAdjDrivers!AB$9:AB$37,MATCH($F586,Inp_ScAdjDrivers!$F$9:$F$37,0))</f>
        <v>72812</v>
      </c>
      <c r="AC586" s="53">
        <f>INDEX(Inp_ScAdjDrivers!AC$9:AC$37,MATCH($F586,Inp_ScAdjDrivers!$F$9:$F$37,0))</f>
        <v>69758</v>
      </c>
      <c r="AD586" s="53">
        <f>INDEX(Inp_ScAdjDrivers!AD$9:AD$37,MATCH($F586,Inp_ScAdjDrivers!$F$9:$F$37,0))</f>
        <v>64542</v>
      </c>
      <c r="AE586" s="53">
        <f>INDEX(Inp_ScAdjDrivers!AE$9:AE$37,MATCH($F586,Inp_ScAdjDrivers!$F$9:$F$37,0))</f>
        <v>62296.413549999997</v>
      </c>
      <c r="AF586" s="53">
        <f>INDEX(Inp_ScAdjDrivers!AF$9:AF$37,MATCH($F586,Inp_ScAdjDrivers!$F$9:$F$37,0))</f>
        <v>60452.404419999999</v>
      </c>
      <c r="AG586" s="53">
        <f>INDEX(Inp_ScAdjDrivers!AG$9:AG$37,MATCH($F586,Inp_ScAdjDrivers!$F$9:$F$37,0))</f>
        <v>58658.133090000003</v>
      </c>
      <c r="AH586" s="53">
        <f>INDEX(Inp_ScAdjDrivers!AH$9:AH$37,MATCH($F586,Inp_ScAdjDrivers!$F$9:$F$37,0))</f>
        <v>56858.684359999999</v>
      </c>
      <c r="AI586" s="53">
        <f>INDEX(Inp_ScAdjDrivers!AI$9:AI$37,MATCH($F586,Inp_ScAdjDrivers!$F$9:$F$37,0))</f>
        <v>55059.065849999999</v>
      </c>
      <c r="AJ586" s="53">
        <f>INDEX(Inp_ScAdjDrivers!AJ$9:AJ$37,MATCH($F586,Inp_ScAdjDrivers!$F$9:$F$37,0))</f>
        <v>53259.807830000005</v>
      </c>
      <c r="AK586" s="53">
        <f>INDEX(Inp_ScAdjDrivers!AK$9:AK$37,MATCH($F586,Inp_ScAdjDrivers!$F$9:$F$37,0))</f>
        <v>51461.155530000004</v>
      </c>
    </row>
    <row r="587" spans="5:37" ht="14.2" customHeight="1">
      <c r="E587" s="2" t="s">
        <v>36</v>
      </c>
      <c r="F587" s="66" t="s">
        <v>166</v>
      </c>
      <c r="G587" s="2" t="s">
        <v>243</v>
      </c>
      <c r="J587" s="2" t="str">
        <f t="shared" si="205"/>
        <v>ScTotal external condition reports
(service condition + mains condition)CSV Customers, PREs, External condition reports</v>
      </c>
      <c r="T587" s="53" t="str">
        <f>INDEX(Inp_ScAdjDrivers!T$9:T$37,MATCH($F587,Inp_ScAdjDrivers!$F$9:$F$37,0))</f>
        <v/>
      </c>
      <c r="U587" s="53" t="str">
        <f>INDEX(Inp_ScAdjDrivers!U$9:U$37,MATCH($F587,Inp_ScAdjDrivers!$F$9:$F$37,0))</f>
        <v/>
      </c>
      <c r="V587" s="53" t="str">
        <f>INDEX(Inp_ScAdjDrivers!V$9:V$37,MATCH($F587,Inp_ScAdjDrivers!$F$9:$F$37,0))</f>
        <v/>
      </c>
      <c r="W587" s="53" t="str">
        <f>INDEX(Inp_ScAdjDrivers!W$9:W$37,MATCH($F587,Inp_ScAdjDrivers!$F$9:$F$37,0))</f>
        <v/>
      </c>
      <c r="X587" s="53" t="str">
        <f>INDEX(Inp_ScAdjDrivers!X$9:X$37,MATCH($F587,Inp_ScAdjDrivers!$F$9:$F$37,0))</f>
        <v/>
      </c>
      <c r="Y587" s="53">
        <f>INDEX(Inp_ScAdjDrivers!Y$9:Y$37,MATCH($F587,Inp_ScAdjDrivers!$F$9:$F$37,0))</f>
        <v>6534</v>
      </c>
      <c r="Z587" s="53">
        <f>INDEX(Inp_ScAdjDrivers!Z$9:Z$37,MATCH($F587,Inp_ScAdjDrivers!$F$9:$F$37,0))</f>
        <v>5125</v>
      </c>
      <c r="AA587" s="53">
        <f>INDEX(Inp_ScAdjDrivers!AA$9:AA$37,MATCH($F587,Inp_ScAdjDrivers!$F$9:$F$37,0))</f>
        <v>5620</v>
      </c>
      <c r="AB587" s="53">
        <f>INDEX(Inp_ScAdjDrivers!AB$9:AB$37,MATCH($F587,Inp_ScAdjDrivers!$F$9:$F$37,0))</f>
        <v>5814</v>
      </c>
      <c r="AC587" s="53">
        <f>INDEX(Inp_ScAdjDrivers!AC$9:AC$37,MATCH($F587,Inp_ScAdjDrivers!$F$9:$F$37,0))</f>
        <v>5682</v>
      </c>
      <c r="AD587" s="53">
        <f>INDEX(Inp_ScAdjDrivers!AD$9:AD$37,MATCH($F587,Inp_ScAdjDrivers!$F$9:$F$37,0))</f>
        <v>5781</v>
      </c>
      <c r="AE587" s="53">
        <f>INDEX(Inp_ScAdjDrivers!AE$9:AE$37,MATCH($F587,Inp_ScAdjDrivers!$F$9:$F$37,0))</f>
        <v>5311.7302149999996</v>
      </c>
      <c r="AF587" s="53">
        <f>INDEX(Inp_ScAdjDrivers!AF$9:AF$37,MATCH($F587,Inp_ScAdjDrivers!$F$9:$F$37,0))</f>
        <v>5193.9710850000001</v>
      </c>
      <c r="AG587" s="53">
        <f>INDEX(Inp_ScAdjDrivers!AG$9:AG$37,MATCH($F587,Inp_ScAdjDrivers!$F$9:$F$37,0))</f>
        <v>5125.9497579999997</v>
      </c>
      <c r="AH587" s="53">
        <f>INDEX(Inp_ScAdjDrivers!AH$9:AH$37,MATCH($F587,Inp_ScAdjDrivers!$F$9:$F$37,0))</f>
        <v>5052.7510220000004</v>
      </c>
      <c r="AI587" s="53">
        <f>INDEX(Inp_ScAdjDrivers!AI$9:AI$37,MATCH($F587,Inp_ScAdjDrivers!$F$9:$F$37,0))</f>
        <v>4979.3825139999999</v>
      </c>
      <c r="AJ587" s="53">
        <f>INDEX(Inp_ScAdjDrivers!AJ$9:AJ$37,MATCH($F587,Inp_ScAdjDrivers!$F$9:$F$37,0))</f>
        <v>4906.374503</v>
      </c>
      <c r="AK587" s="53">
        <f>INDEX(Inp_ScAdjDrivers!AK$9:AK$37,MATCH($F587,Inp_ScAdjDrivers!$F$9:$F$37,0))</f>
        <v>4833.9721900000004</v>
      </c>
    </row>
    <row r="588" spans="5:37" ht="14.2" customHeight="1">
      <c r="E588" s="2" t="s">
        <v>36</v>
      </c>
      <c r="F588" s="3" t="s">
        <v>202</v>
      </c>
      <c r="G588" s="3" t="str">
        <f>G587</f>
        <v>CSV Customers, PREs, External condition reports</v>
      </c>
      <c r="H588" s="3"/>
      <c r="J588" s="2" t="str">
        <f>E588&amp;$G588&amp;""&amp;H588</f>
        <v>ScCSV Customers, PREs, External condition reports</v>
      </c>
      <c r="T588" s="53" t="e">
        <f t="shared" ref="T588:AK588" si="206">T585^$R$52*T586^$R$53*T587^$R$54</f>
        <v>#VALUE!</v>
      </c>
      <c r="U588" s="53" t="e">
        <f t="shared" si="206"/>
        <v>#VALUE!</v>
      </c>
      <c r="V588" s="53" t="e">
        <f t="shared" si="206"/>
        <v>#VALUE!</v>
      </c>
      <c r="W588" s="53" t="e">
        <f t="shared" si="206"/>
        <v>#VALUE!</v>
      </c>
      <c r="X588" s="53" t="e">
        <f t="shared" si="206"/>
        <v>#VALUE!</v>
      </c>
      <c r="Y588" s="53">
        <f t="shared" si="206"/>
        <v>51930.478282072698</v>
      </c>
      <c r="Z588" s="53">
        <f t="shared" si="206"/>
        <v>45843.2576742647</v>
      </c>
      <c r="AA588" s="53">
        <f t="shared" si="206"/>
        <v>48422.939634517315</v>
      </c>
      <c r="AB588" s="53">
        <f t="shared" si="206"/>
        <v>49063.558310435445</v>
      </c>
      <c r="AC588" s="53">
        <f t="shared" si="206"/>
        <v>47925.587364466614</v>
      </c>
      <c r="AD588" s="53">
        <f t="shared" si="206"/>
        <v>47031.790922600994</v>
      </c>
      <c r="AE588" s="53">
        <f t="shared" si="206"/>
        <v>44818.818131968335</v>
      </c>
      <c r="AF588" s="53">
        <f t="shared" si="206"/>
        <v>43968.261418940441</v>
      </c>
      <c r="AG588" s="53">
        <f t="shared" si="206"/>
        <v>43306.929619933268</v>
      </c>
      <c r="AH588" s="53">
        <f t="shared" si="206"/>
        <v>42618.018872549801</v>
      </c>
      <c r="AI588" s="53">
        <f t="shared" si="206"/>
        <v>41921.004311007106</v>
      </c>
      <c r="AJ588" s="53">
        <f t="shared" si="206"/>
        <v>41217.651796050101</v>
      </c>
      <c r="AK588" s="53">
        <f t="shared" si="206"/>
        <v>40508.566649908535</v>
      </c>
    </row>
    <row r="589" spans="5:37" ht="14.2" customHeight="1">
      <c r="T589" s="67"/>
      <c r="U589" s="67"/>
      <c r="V589" s="67"/>
      <c r="W589" s="67"/>
      <c r="X589" s="67"/>
      <c r="Y589" s="67"/>
      <c r="Z589" s="67"/>
      <c r="AA589" s="67"/>
      <c r="AB589" s="67"/>
      <c r="AC589" s="67"/>
      <c r="AD589" s="67"/>
      <c r="AE589" s="67"/>
      <c r="AF589" s="67"/>
      <c r="AG589" s="67"/>
      <c r="AH589" s="67"/>
      <c r="AI589" s="67"/>
      <c r="AJ589" s="67"/>
      <c r="AK589" s="67"/>
    </row>
    <row r="590" spans="5:37" ht="14.2" customHeight="1">
      <c r="E590" s="2" t="s">
        <v>36</v>
      </c>
      <c r="F590" s="2" t="s">
        <v>141</v>
      </c>
      <c r="G590" s="2" t="s">
        <v>244</v>
      </c>
      <c r="J590" s="2" t="str">
        <f t="shared" ref="J590:J593" si="207">E590&amp;$F590&amp;""&amp;G590&amp;""&amp;H590</f>
        <v>ScCustomersCSV Customers, PREs, External condition reports, MEAV</v>
      </c>
      <c r="T590" s="53" t="str">
        <f>INDEX(Inp_ScAdjDrivers!T$9:T$37,MATCH($F590,Inp_ScAdjDrivers!$F$9:$F$37,0))</f>
        <v/>
      </c>
      <c r="U590" s="53" t="str">
        <f>INDEX(Inp_ScAdjDrivers!U$9:U$37,MATCH($F590,Inp_ScAdjDrivers!$F$9:$F$37,0))</f>
        <v/>
      </c>
      <c r="V590" s="53" t="str">
        <f>INDEX(Inp_ScAdjDrivers!V$9:V$37,MATCH($F590,Inp_ScAdjDrivers!$F$9:$F$37,0))</f>
        <v/>
      </c>
      <c r="W590" s="53" t="str">
        <f>INDEX(Inp_ScAdjDrivers!W$9:W$37,MATCH($F590,Inp_ScAdjDrivers!$F$9:$F$37,0))</f>
        <v/>
      </c>
      <c r="X590" s="53" t="str">
        <f>INDEX(Inp_ScAdjDrivers!X$9:X$37,MATCH($F590,Inp_ScAdjDrivers!$F$9:$F$37,0))</f>
        <v/>
      </c>
      <c r="Y590" s="53">
        <f>INDEX(Inp_ScAdjDrivers!Y$9:Y$37,MATCH($F590,Inp_ScAdjDrivers!$F$9:$F$37,0))</f>
        <v>1794460.0000500001</v>
      </c>
      <c r="Z590" s="53">
        <f>INDEX(Inp_ScAdjDrivers!Z$9:Z$37,MATCH($F590,Inp_ScAdjDrivers!$F$9:$F$37,0))</f>
        <v>1805020.00009</v>
      </c>
      <c r="AA590" s="53">
        <f>INDEX(Inp_ScAdjDrivers!AA$9:AA$37,MATCH($F590,Inp_ScAdjDrivers!$F$9:$F$37,0))</f>
        <v>1813681</v>
      </c>
      <c r="AB590" s="53">
        <f>INDEX(Inp_ScAdjDrivers!AB$9:AB$37,MATCH($F590,Inp_ScAdjDrivers!$F$9:$F$37,0))</f>
        <v>1820991</v>
      </c>
      <c r="AC590" s="53">
        <f>INDEX(Inp_ScAdjDrivers!AC$9:AC$37,MATCH($F590,Inp_ScAdjDrivers!$F$9:$F$37,0))</f>
        <v>1831275</v>
      </c>
      <c r="AD590" s="53">
        <f>INDEX(Inp_ScAdjDrivers!AD$9:AD$37,MATCH($F590,Inp_ScAdjDrivers!$F$9:$F$37,0))</f>
        <v>1833229</v>
      </c>
      <c r="AE590" s="53">
        <f>INDEX(Inp_ScAdjDrivers!AE$9:AE$37,MATCH($F590,Inp_ScAdjDrivers!$F$9:$F$37,0))</f>
        <v>1840982.80048</v>
      </c>
      <c r="AF590" s="53">
        <f>INDEX(Inp_ScAdjDrivers!AF$9:AF$37,MATCH($F590,Inp_ScAdjDrivers!$F$9:$F$37,0))</f>
        <v>1848736.59996</v>
      </c>
      <c r="AG590" s="53">
        <f>INDEX(Inp_ScAdjDrivers!AG$9:AG$37,MATCH($F590,Inp_ScAdjDrivers!$F$9:$F$37,0))</f>
        <v>1856490.4004500001</v>
      </c>
      <c r="AH590" s="53">
        <f>INDEX(Inp_ScAdjDrivers!AH$9:AH$37,MATCH($F590,Inp_ScAdjDrivers!$F$9:$F$37,0))</f>
        <v>1864244.1999299999</v>
      </c>
      <c r="AI590" s="53">
        <f>INDEX(Inp_ScAdjDrivers!AI$9:AI$37,MATCH($F590,Inp_ScAdjDrivers!$F$9:$F$37,0))</f>
        <v>1871998.0004100001</v>
      </c>
      <c r="AJ590" s="53">
        <f>INDEX(Inp_ScAdjDrivers!AJ$9:AJ$37,MATCH($F590,Inp_ScAdjDrivers!$F$9:$F$37,0))</f>
        <v>1879751.7998899999</v>
      </c>
      <c r="AK590" s="53">
        <f>INDEX(Inp_ScAdjDrivers!AK$9:AK$37,MATCH($F590,Inp_ScAdjDrivers!$F$9:$F$37,0))</f>
        <v>1887505.6003699999</v>
      </c>
    </row>
    <row r="591" spans="5:37" ht="14.2" customHeight="1">
      <c r="E591" s="2" t="s">
        <v>36</v>
      </c>
      <c r="F591" s="2" t="s">
        <v>147</v>
      </c>
      <c r="G591" s="2" t="s">
        <v>244</v>
      </c>
      <c r="J591" s="2" t="str">
        <f t="shared" si="207"/>
        <v>ScPREs (Internal &amp; External)CSV Customers, PREs, External condition reports, MEAV</v>
      </c>
      <c r="T591" s="53" t="str">
        <f>INDEX(Inp_ScAdjDrivers!T$9:T$37,MATCH($F591,Inp_ScAdjDrivers!$F$9:$F$37,0))</f>
        <v/>
      </c>
      <c r="U591" s="53" t="str">
        <f>INDEX(Inp_ScAdjDrivers!U$9:U$37,MATCH($F591,Inp_ScAdjDrivers!$F$9:$F$37,0))</f>
        <v/>
      </c>
      <c r="V591" s="53" t="str">
        <f>INDEX(Inp_ScAdjDrivers!V$9:V$37,MATCH($F591,Inp_ScAdjDrivers!$F$9:$F$37,0))</f>
        <v/>
      </c>
      <c r="W591" s="53" t="str">
        <f>INDEX(Inp_ScAdjDrivers!W$9:W$37,MATCH($F591,Inp_ScAdjDrivers!$F$9:$F$37,0))</f>
        <v/>
      </c>
      <c r="X591" s="53" t="str">
        <f>INDEX(Inp_ScAdjDrivers!X$9:X$37,MATCH($F591,Inp_ScAdjDrivers!$F$9:$F$37,0))</f>
        <v/>
      </c>
      <c r="Y591" s="53">
        <f>INDEX(Inp_ScAdjDrivers!Y$9:Y$37,MATCH($F591,Inp_ScAdjDrivers!$F$9:$F$37,0))</f>
        <v>74751</v>
      </c>
      <c r="Z591" s="53">
        <f>INDEX(Inp_ScAdjDrivers!Z$9:Z$37,MATCH($F591,Inp_ScAdjDrivers!$F$9:$F$37,0))</f>
        <v>70548</v>
      </c>
      <c r="AA591" s="53">
        <f>INDEX(Inp_ScAdjDrivers!AA$9:AA$37,MATCH($F591,Inp_ScAdjDrivers!$F$9:$F$37,0))</f>
        <v>73362</v>
      </c>
      <c r="AB591" s="53">
        <f>INDEX(Inp_ScAdjDrivers!AB$9:AB$37,MATCH($F591,Inp_ScAdjDrivers!$F$9:$F$37,0))</f>
        <v>72812</v>
      </c>
      <c r="AC591" s="53">
        <f>INDEX(Inp_ScAdjDrivers!AC$9:AC$37,MATCH($F591,Inp_ScAdjDrivers!$F$9:$F$37,0))</f>
        <v>69758</v>
      </c>
      <c r="AD591" s="53">
        <f>INDEX(Inp_ScAdjDrivers!AD$9:AD$37,MATCH($F591,Inp_ScAdjDrivers!$F$9:$F$37,0))</f>
        <v>64542</v>
      </c>
      <c r="AE591" s="53">
        <f>INDEX(Inp_ScAdjDrivers!AE$9:AE$37,MATCH($F591,Inp_ScAdjDrivers!$F$9:$F$37,0))</f>
        <v>62296.413549999997</v>
      </c>
      <c r="AF591" s="53">
        <f>INDEX(Inp_ScAdjDrivers!AF$9:AF$37,MATCH($F591,Inp_ScAdjDrivers!$F$9:$F$37,0))</f>
        <v>60452.404419999999</v>
      </c>
      <c r="AG591" s="53">
        <f>INDEX(Inp_ScAdjDrivers!AG$9:AG$37,MATCH($F591,Inp_ScAdjDrivers!$F$9:$F$37,0))</f>
        <v>58658.133090000003</v>
      </c>
      <c r="AH591" s="53">
        <f>INDEX(Inp_ScAdjDrivers!AH$9:AH$37,MATCH($F591,Inp_ScAdjDrivers!$F$9:$F$37,0))</f>
        <v>56858.684359999999</v>
      </c>
      <c r="AI591" s="53">
        <f>INDEX(Inp_ScAdjDrivers!AI$9:AI$37,MATCH($F591,Inp_ScAdjDrivers!$F$9:$F$37,0))</f>
        <v>55059.065849999999</v>
      </c>
      <c r="AJ591" s="53">
        <f>INDEX(Inp_ScAdjDrivers!AJ$9:AJ$37,MATCH($F591,Inp_ScAdjDrivers!$F$9:$F$37,0))</f>
        <v>53259.807830000005</v>
      </c>
      <c r="AK591" s="53">
        <f>INDEX(Inp_ScAdjDrivers!AK$9:AK$37,MATCH($F591,Inp_ScAdjDrivers!$F$9:$F$37,0))</f>
        <v>51461.155530000004</v>
      </c>
    </row>
    <row r="592" spans="5:37" ht="14.2" customHeight="1">
      <c r="E592" s="2" t="s">
        <v>36</v>
      </c>
      <c r="F592" s="66" t="s">
        <v>166</v>
      </c>
      <c r="G592" s="2" t="s">
        <v>244</v>
      </c>
      <c r="J592" s="2" t="str">
        <f t="shared" si="207"/>
        <v>ScTotal external condition reports
(service condition + mains condition)CSV Customers, PREs, External condition reports, MEAV</v>
      </c>
      <c r="T592" s="53" t="str">
        <f>INDEX(Inp_ScAdjDrivers!T$9:T$37,MATCH($F592,Inp_ScAdjDrivers!$F$9:$F$37,0))</f>
        <v/>
      </c>
      <c r="U592" s="53" t="str">
        <f>INDEX(Inp_ScAdjDrivers!U$9:U$37,MATCH($F592,Inp_ScAdjDrivers!$F$9:$F$37,0))</f>
        <v/>
      </c>
      <c r="V592" s="53" t="str">
        <f>INDEX(Inp_ScAdjDrivers!V$9:V$37,MATCH($F592,Inp_ScAdjDrivers!$F$9:$F$37,0))</f>
        <v/>
      </c>
      <c r="W592" s="53" t="str">
        <f>INDEX(Inp_ScAdjDrivers!W$9:W$37,MATCH($F592,Inp_ScAdjDrivers!$F$9:$F$37,0))</f>
        <v/>
      </c>
      <c r="X592" s="53" t="str">
        <f>INDEX(Inp_ScAdjDrivers!X$9:X$37,MATCH($F592,Inp_ScAdjDrivers!$F$9:$F$37,0))</f>
        <v/>
      </c>
      <c r="Y592" s="53">
        <f>INDEX(Inp_ScAdjDrivers!Y$9:Y$37,MATCH($F592,Inp_ScAdjDrivers!$F$9:$F$37,0))</f>
        <v>6534</v>
      </c>
      <c r="Z592" s="53">
        <f>INDEX(Inp_ScAdjDrivers!Z$9:Z$37,MATCH($F592,Inp_ScAdjDrivers!$F$9:$F$37,0))</f>
        <v>5125</v>
      </c>
      <c r="AA592" s="53">
        <f>INDEX(Inp_ScAdjDrivers!AA$9:AA$37,MATCH($F592,Inp_ScAdjDrivers!$F$9:$F$37,0))</f>
        <v>5620</v>
      </c>
      <c r="AB592" s="53">
        <f>INDEX(Inp_ScAdjDrivers!AB$9:AB$37,MATCH($F592,Inp_ScAdjDrivers!$F$9:$F$37,0))</f>
        <v>5814</v>
      </c>
      <c r="AC592" s="53">
        <f>INDEX(Inp_ScAdjDrivers!AC$9:AC$37,MATCH($F592,Inp_ScAdjDrivers!$F$9:$F$37,0))</f>
        <v>5682</v>
      </c>
      <c r="AD592" s="53">
        <f>INDEX(Inp_ScAdjDrivers!AD$9:AD$37,MATCH($F592,Inp_ScAdjDrivers!$F$9:$F$37,0))</f>
        <v>5781</v>
      </c>
      <c r="AE592" s="53">
        <f>INDEX(Inp_ScAdjDrivers!AE$9:AE$37,MATCH($F592,Inp_ScAdjDrivers!$F$9:$F$37,0))</f>
        <v>5311.7302149999996</v>
      </c>
      <c r="AF592" s="53">
        <f>INDEX(Inp_ScAdjDrivers!AF$9:AF$37,MATCH($F592,Inp_ScAdjDrivers!$F$9:$F$37,0))</f>
        <v>5193.9710850000001</v>
      </c>
      <c r="AG592" s="53">
        <f>INDEX(Inp_ScAdjDrivers!AG$9:AG$37,MATCH($F592,Inp_ScAdjDrivers!$F$9:$F$37,0))</f>
        <v>5125.9497579999997</v>
      </c>
      <c r="AH592" s="53">
        <f>INDEX(Inp_ScAdjDrivers!AH$9:AH$37,MATCH($F592,Inp_ScAdjDrivers!$F$9:$F$37,0))</f>
        <v>5052.7510220000004</v>
      </c>
      <c r="AI592" s="53">
        <f>INDEX(Inp_ScAdjDrivers!AI$9:AI$37,MATCH($F592,Inp_ScAdjDrivers!$F$9:$F$37,0))</f>
        <v>4979.3825139999999</v>
      </c>
      <c r="AJ592" s="53">
        <f>INDEX(Inp_ScAdjDrivers!AJ$9:AJ$37,MATCH($F592,Inp_ScAdjDrivers!$F$9:$F$37,0))</f>
        <v>4906.374503</v>
      </c>
      <c r="AK592" s="53">
        <f>INDEX(Inp_ScAdjDrivers!AK$9:AK$37,MATCH($F592,Inp_ScAdjDrivers!$F$9:$F$37,0))</f>
        <v>4833.9721900000004</v>
      </c>
    </row>
    <row r="593" spans="5:37" ht="14.2" customHeight="1">
      <c r="E593" s="2" t="s">
        <v>36</v>
      </c>
      <c r="F593" s="2" t="s">
        <v>168</v>
      </c>
      <c r="G593" s="2" t="s">
        <v>244</v>
      </c>
      <c r="J593" s="2" t="str">
        <f t="shared" si="207"/>
        <v>ScMEAVCSV Customers, PREs, External condition reports, MEAV</v>
      </c>
      <c r="T593" s="53" t="e">
        <f t="shared" ref="T593:AK593" si="208">T590^$R$57*T591^$R$58*T592^$R$59</f>
        <v>#VALUE!</v>
      </c>
      <c r="U593" s="53" t="e">
        <f t="shared" si="208"/>
        <v>#VALUE!</v>
      </c>
      <c r="V593" s="53" t="e">
        <f t="shared" si="208"/>
        <v>#VALUE!</v>
      </c>
      <c r="W593" s="53" t="e">
        <f t="shared" si="208"/>
        <v>#VALUE!</v>
      </c>
      <c r="X593" s="53" t="e">
        <f t="shared" si="208"/>
        <v>#VALUE!</v>
      </c>
      <c r="Y593" s="53">
        <f t="shared" si="208"/>
        <v>17451.291556268727</v>
      </c>
      <c r="Z593" s="53">
        <f t="shared" si="208"/>
        <v>16028.405939829721</v>
      </c>
      <c r="AA593" s="53">
        <f t="shared" si="208"/>
        <v>16657.719529141763</v>
      </c>
      <c r="AB593" s="53">
        <f t="shared" si="208"/>
        <v>16820.090926989018</v>
      </c>
      <c r="AC593" s="53">
        <f t="shared" si="208"/>
        <v>16564.838088004904</v>
      </c>
      <c r="AD593" s="53">
        <f t="shared" si="208"/>
        <v>16353.934268811341</v>
      </c>
      <c r="AE593" s="53">
        <f t="shared" si="208"/>
        <v>15829.891714574207</v>
      </c>
      <c r="AF593" s="53">
        <f t="shared" si="208"/>
        <v>15632.50246412448</v>
      </c>
      <c r="AG593" s="53">
        <f t="shared" si="208"/>
        <v>15480.224213560086</v>
      </c>
      <c r="AH593" s="53">
        <f t="shared" si="208"/>
        <v>15320.08554495803</v>
      </c>
      <c r="AI593" s="53">
        <f t="shared" si="208"/>
        <v>15156.809259370311</v>
      </c>
      <c r="AJ593" s="53">
        <f t="shared" si="208"/>
        <v>14990.78388029047</v>
      </c>
      <c r="AK593" s="53">
        <f t="shared" si="208"/>
        <v>14822.113223028151</v>
      </c>
    </row>
    <row r="594" spans="5:37" ht="14.2" customHeight="1">
      <c r="E594" s="2" t="s">
        <v>36</v>
      </c>
      <c r="F594" s="3" t="s">
        <v>202</v>
      </c>
      <c r="G594" s="3" t="str">
        <f>G593</f>
        <v>CSV Customers, PREs, External condition reports, MEAV</v>
      </c>
      <c r="H594" s="3"/>
      <c r="J594" s="2" t="str">
        <f>E594&amp;$G594&amp;""&amp;H594</f>
        <v>ScCSV Customers, PREs, External condition reports, MEAV</v>
      </c>
      <c r="T594" s="53" t="e">
        <f t="shared" ref="T594:AK594" si="209">T590^$R$57*T591^$R$58*T592^$R$59*T593^$R$60</f>
        <v>#VALUE!</v>
      </c>
      <c r="U594" s="53" t="e">
        <f t="shared" si="209"/>
        <v>#VALUE!</v>
      </c>
      <c r="V594" s="53" t="e">
        <f t="shared" si="209"/>
        <v>#VALUE!</v>
      </c>
      <c r="W594" s="53" t="e">
        <f t="shared" si="209"/>
        <v>#VALUE!</v>
      </c>
      <c r="X594" s="53" t="e">
        <f t="shared" si="209"/>
        <v>#VALUE!</v>
      </c>
      <c r="Y594" s="53">
        <f t="shared" si="209"/>
        <v>77079.852183348863</v>
      </c>
      <c r="Z594" s="53">
        <f t="shared" si="209"/>
        <v>69885.338878486</v>
      </c>
      <c r="AA594" s="53">
        <f t="shared" si="209"/>
        <v>73055.837193748885</v>
      </c>
      <c r="AB594" s="53">
        <f t="shared" si="209"/>
        <v>73876.857475735698</v>
      </c>
      <c r="AC594" s="53">
        <f t="shared" si="209"/>
        <v>72586.734502875537</v>
      </c>
      <c r="AD594" s="53">
        <f t="shared" si="209"/>
        <v>71523.041297836622</v>
      </c>
      <c r="AE594" s="53">
        <f t="shared" si="209"/>
        <v>68889.106160183102</v>
      </c>
      <c r="AF594" s="53">
        <f t="shared" si="209"/>
        <v>67900.401174657702</v>
      </c>
      <c r="AG594" s="53">
        <f t="shared" si="209"/>
        <v>67138.948212432864</v>
      </c>
      <c r="AH594" s="53">
        <f t="shared" si="209"/>
        <v>66339.41813755015</v>
      </c>
      <c r="AI594" s="53">
        <f t="shared" si="209"/>
        <v>65525.53044837121</v>
      </c>
      <c r="AJ594" s="53">
        <f t="shared" si="209"/>
        <v>64699.305526539705</v>
      </c>
      <c r="AK594" s="53">
        <f t="shared" si="209"/>
        <v>63861.340373485305</v>
      </c>
    </row>
    <row r="595" spans="5:37" ht="14.2" customHeight="1">
      <c r="T595" s="67"/>
      <c r="U595" s="67"/>
      <c r="V595" s="67"/>
      <c r="W595" s="67"/>
      <c r="X595" s="67"/>
      <c r="Y595" s="67"/>
      <c r="Z595" s="67"/>
      <c r="AA595" s="67"/>
      <c r="AB595" s="67"/>
      <c r="AC595" s="67"/>
      <c r="AD595" s="67"/>
      <c r="AE595" s="67"/>
      <c r="AF595" s="67"/>
      <c r="AG595" s="67"/>
      <c r="AH595" s="67"/>
      <c r="AI595" s="67"/>
      <c r="AJ595" s="67"/>
      <c r="AK595" s="67"/>
    </row>
    <row r="596" spans="5:37" ht="14.2" customHeight="1">
      <c r="E596" s="2" t="s">
        <v>36</v>
      </c>
      <c r="F596" s="2" t="s">
        <v>154</v>
      </c>
      <c r="G596" s="2" t="s">
        <v>237</v>
      </c>
      <c r="J596" s="2" t="str">
        <f t="shared" ref="J596:J602" si="210">E596&amp;$F596&amp;""&amp;G596&amp;""&amp;H596</f>
        <v>ScRepex Synthetic CostsCSV Totex (smoothed)</v>
      </c>
      <c r="T596" s="53" t="str">
        <f>INDEX(Inp_ScAdjDrivers!T$9:T$37,MATCH($F596,Inp_ScAdjDrivers!$F$9:$F$37,0))</f>
        <v/>
      </c>
      <c r="U596" s="53" t="str">
        <f>INDEX(Inp_ScAdjDrivers!U$9:U$37,MATCH($F596,Inp_ScAdjDrivers!$F$9:$F$37,0))</f>
        <v/>
      </c>
      <c r="V596" s="53" t="str">
        <f>INDEX(Inp_ScAdjDrivers!V$9:V$37,MATCH($F596,Inp_ScAdjDrivers!$F$9:$F$37,0))</f>
        <v/>
      </c>
      <c r="W596" s="53" t="str">
        <f>INDEX(Inp_ScAdjDrivers!W$9:W$37,MATCH($F596,Inp_ScAdjDrivers!$F$9:$F$37,0))</f>
        <v/>
      </c>
      <c r="X596" s="53" t="str">
        <f>INDEX(Inp_ScAdjDrivers!X$9:X$37,MATCH($F596,Inp_ScAdjDrivers!$F$9:$F$37,0))</f>
        <v/>
      </c>
      <c r="Y596" s="53">
        <f>INDEX(Inp_ScAdjDrivers!Y$9:Y$37,MATCH($F596,Inp_ScAdjDrivers!$F$9:$F$37,0))</f>
        <v>50.837488717285567</v>
      </c>
      <c r="Z596" s="53">
        <f>INDEX(Inp_ScAdjDrivers!Z$9:Z$37,MATCH($F596,Inp_ScAdjDrivers!$F$9:$F$37,0))</f>
        <v>50.875800431752808</v>
      </c>
      <c r="AA596" s="53">
        <f>INDEX(Inp_ScAdjDrivers!AA$9:AA$37,MATCH($F596,Inp_ScAdjDrivers!$F$9:$F$37,0))</f>
        <v>54.714431749537709</v>
      </c>
      <c r="AB596" s="53">
        <f>INDEX(Inp_ScAdjDrivers!AB$9:AB$37,MATCH($F596,Inp_ScAdjDrivers!$F$9:$F$37,0))</f>
        <v>53.709629733168057</v>
      </c>
      <c r="AC596" s="53">
        <f>INDEX(Inp_ScAdjDrivers!AC$9:AC$37,MATCH($F596,Inp_ScAdjDrivers!$F$9:$F$37,0))</f>
        <v>48.161493894966817</v>
      </c>
      <c r="AD596" s="53">
        <f>INDEX(Inp_ScAdjDrivers!AD$9:AD$37,MATCH($F596,Inp_ScAdjDrivers!$F$9:$F$37,0))</f>
        <v>56.761969719357722</v>
      </c>
      <c r="AE596" s="53">
        <f>INDEX(Inp_ScAdjDrivers!AE$9:AE$37,MATCH($F596,Inp_ScAdjDrivers!$F$9:$F$37,0))</f>
        <v>49.966389222360064</v>
      </c>
      <c r="AF596" s="53">
        <f>INDEX(Inp_ScAdjDrivers!AF$9:AF$37,MATCH($F596,Inp_ScAdjDrivers!$F$9:$F$37,0))</f>
        <v>49.966389222360064</v>
      </c>
      <c r="AG596" s="53">
        <f>INDEX(Inp_ScAdjDrivers!AG$9:AG$37,MATCH($F596,Inp_ScAdjDrivers!$F$9:$F$37,0))</f>
        <v>44.119227602113064</v>
      </c>
      <c r="AH596" s="53">
        <f>INDEX(Inp_ScAdjDrivers!AH$9:AH$37,MATCH($F596,Inp_ScAdjDrivers!$F$9:$F$37,0))</f>
        <v>44.022728765978869</v>
      </c>
      <c r="AI596" s="53">
        <f>INDEX(Inp_ScAdjDrivers!AI$9:AI$37,MATCH($F596,Inp_ScAdjDrivers!$F$9:$F$37,0))</f>
        <v>43.929442243083919</v>
      </c>
      <c r="AJ596" s="53">
        <f>INDEX(Inp_ScAdjDrivers!AJ$9:AJ$37,MATCH($F596,Inp_ScAdjDrivers!$F$9:$F$37,0))</f>
        <v>43.841542949281873</v>
      </c>
      <c r="AK596" s="53">
        <f>INDEX(Inp_ScAdjDrivers!AK$9:AK$37,MATCH($F596,Inp_ScAdjDrivers!$F$9:$F$37,0))</f>
        <v>43.759459205158166</v>
      </c>
    </row>
    <row r="597" spans="5:37" ht="14.2" customHeight="1">
      <c r="E597" s="2" t="s">
        <v>36</v>
      </c>
      <c r="F597" s="2" t="s">
        <v>169</v>
      </c>
      <c r="G597" s="2" t="s">
        <v>237</v>
      </c>
      <c r="J597" s="2" t="str">
        <f t="shared" si="210"/>
        <v>ScCapex synthetic costs - Mains (smoothed)CSV Totex (smoothed)</v>
      </c>
      <c r="T597" s="53" t="str">
        <f>INDEX(Inp_ScAdjDrivers!T$9:T$37,MATCH($F597,Inp_ScAdjDrivers!$F$9:$F$37,0))</f>
        <v/>
      </c>
      <c r="U597" s="53" t="str">
        <f>INDEX(Inp_ScAdjDrivers!U$9:U$37,MATCH($F597,Inp_ScAdjDrivers!$F$9:$F$37,0))</f>
        <v/>
      </c>
      <c r="V597" s="53" t="str">
        <f>INDEX(Inp_ScAdjDrivers!V$9:V$37,MATCH($F597,Inp_ScAdjDrivers!$F$9:$F$37,0))</f>
        <v/>
      </c>
      <c r="W597" s="53" t="str">
        <f>INDEX(Inp_ScAdjDrivers!W$9:W$37,MATCH($F597,Inp_ScAdjDrivers!$F$9:$F$37,0))</f>
        <v/>
      </c>
      <c r="X597" s="53" t="str">
        <f>INDEX(Inp_ScAdjDrivers!X$9:X$37,MATCH($F597,Inp_ScAdjDrivers!$F$9:$F$37,0))</f>
        <v/>
      </c>
      <c r="Y597" s="53">
        <f>INDEX(Inp_ScAdjDrivers!Y$9:Y$37,MATCH($F597,Inp_ScAdjDrivers!$F$9:$F$37,0))</f>
        <v>10.606981812244044</v>
      </c>
      <c r="Z597" s="53">
        <f>INDEX(Inp_ScAdjDrivers!Z$9:Z$37,MATCH($F597,Inp_ScAdjDrivers!$F$9:$F$37,0))</f>
        <v>8.3263282112795096</v>
      </c>
      <c r="AA597" s="53">
        <f>INDEX(Inp_ScAdjDrivers!AA$9:AA$37,MATCH($F597,Inp_ScAdjDrivers!$F$9:$F$37,0))</f>
        <v>6.019230710439289</v>
      </c>
      <c r="AB597" s="53">
        <f>INDEX(Inp_ScAdjDrivers!AB$9:AB$37,MATCH($F597,Inp_ScAdjDrivers!$F$9:$F$37,0))</f>
        <v>3.7243246518061914</v>
      </c>
      <c r="AC597" s="53">
        <f>INDEX(Inp_ScAdjDrivers!AC$9:AC$37,MATCH($F597,Inp_ScAdjDrivers!$F$9:$F$37,0))</f>
        <v>3.7088417694929454</v>
      </c>
      <c r="AD597" s="53">
        <f>INDEX(Inp_ScAdjDrivers!AD$9:AD$37,MATCH($F597,Inp_ScAdjDrivers!$F$9:$F$37,0))</f>
        <v>3.151804715685337</v>
      </c>
      <c r="AE597" s="53">
        <f>INDEX(Inp_ScAdjDrivers!AE$9:AE$37,MATCH($F597,Inp_ScAdjDrivers!$F$9:$F$37,0))</f>
        <v>3.4342548969629418</v>
      </c>
      <c r="AF597" s="53">
        <f>INDEX(Inp_ScAdjDrivers!AF$9:AF$37,MATCH($F597,Inp_ScAdjDrivers!$F$9:$F$37,0))</f>
        <v>3.7140266266277515</v>
      </c>
      <c r="AG597" s="53">
        <f>INDEX(Inp_ScAdjDrivers!AG$9:AG$37,MATCH($F597,Inp_ScAdjDrivers!$F$9:$F$37,0))</f>
        <v>4.2919668389084169</v>
      </c>
      <c r="AH597" s="53">
        <f>INDEX(Inp_ScAdjDrivers!AH$9:AH$37,MATCH($F597,Inp_ScAdjDrivers!$F$9:$F$37,0))</f>
        <v>4.4084595319209994</v>
      </c>
      <c r="AI597" s="53">
        <f>INDEX(Inp_ScAdjDrivers!AI$9:AI$37,MATCH($F597,Inp_ScAdjDrivers!$F$9:$F$37,0))</f>
        <v>4.8551689538825435</v>
      </c>
      <c r="AJ597" s="53">
        <f>INDEX(Inp_ScAdjDrivers!AJ$9:AJ$37,MATCH($F597,Inp_ScAdjDrivers!$F$9:$F$37,0))</f>
        <v>5.0878250360054222</v>
      </c>
      <c r="AK597" s="53">
        <f>INDEX(Inp_ScAdjDrivers!AK$9:AK$37,MATCH($F597,Inp_ScAdjDrivers!$F$9:$F$37,0))</f>
        <v>4.9121854285617639</v>
      </c>
    </row>
    <row r="598" spans="5:37" ht="14.2" customHeight="1">
      <c r="E598" s="2" t="s">
        <v>36</v>
      </c>
      <c r="F598" s="2" t="s">
        <v>170</v>
      </c>
      <c r="G598" s="2" t="s">
        <v>237</v>
      </c>
      <c r="J598" s="2" t="str">
        <f t="shared" si="210"/>
        <v>ScCapex synthetic costs - Connections (smoothed)CSV Totex (smoothed)</v>
      </c>
      <c r="T598" s="53" t="str">
        <f>INDEX(Inp_ScAdjDrivers!T$9:T$37,MATCH($F598,Inp_ScAdjDrivers!$F$9:$F$37,0))</f>
        <v/>
      </c>
      <c r="U598" s="53" t="str">
        <f>INDEX(Inp_ScAdjDrivers!U$9:U$37,MATCH($F598,Inp_ScAdjDrivers!$F$9:$F$37,0))</f>
        <v/>
      </c>
      <c r="V598" s="53" t="str">
        <f>INDEX(Inp_ScAdjDrivers!V$9:V$37,MATCH($F598,Inp_ScAdjDrivers!$F$9:$F$37,0))</f>
        <v/>
      </c>
      <c r="W598" s="53" t="str">
        <f>INDEX(Inp_ScAdjDrivers!W$9:W$37,MATCH($F598,Inp_ScAdjDrivers!$F$9:$F$37,0))</f>
        <v/>
      </c>
      <c r="X598" s="53" t="str">
        <f>INDEX(Inp_ScAdjDrivers!X$9:X$37,MATCH($F598,Inp_ScAdjDrivers!$F$9:$F$37,0))</f>
        <v/>
      </c>
      <c r="Y598" s="53">
        <f>INDEX(Inp_ScAdjDrivers!Y$9:Y$37,MATCH($F598,Inp_ScAdjDrivers!$F$9:$F$37,0))</f>
        <v>13.989590858181614</v>
      </c>
      <c r="Z598" s="53">
        <f>INDEX(Inp_ScAdjDrivers!Z$9:Z$37,MATCH($F598,Inp_ScAdjDrivers!$F$9:$F$37,0))</f>
        <v>14.256186102540285</v>
      </c>
      <c r="AA598" s="53">
        <f>INDEX(Inp_ScAdjDrivers!AA$9:AA$37,MATCH($F598,Inp_ScAdjDrivers!$F$9:$F$37,0))</f>
        <v>13.9585120526324</v>
      </c>
      <c r="AB598" s="53">
        <f>INDEX(Inp_ScAdjDrivers!AB$9:AB$37,MATCH($F598,Inp_ScAdjDrivers!$F$9:$F$37,0))</f>
        <v>14.348125863233022</v>
      </c>
      <c r="AC598" s="53">
        <f>INDEX(Inp_ScAdjDrivers!AC$9:AC$37,MATCH($F598,Inp_ScAdjDrivers!$F$9:$F$37,0))</f>
        <v>13.819724132558475</v>
      </c>
      <c r="AD598" s="53">
        <f>INDEX(Inp_ScAdjDrivers!AD$9:AD$37,MATCH($F598,Inp_ScAdjDrivers!$F$9:$F$37,0))</f>
        <v>13.069832857357845</v>
      </c>
      <c r="AE598" s="53">
        <f>INDEX(Inp_ScAdjDrivers!AE$9:AE$37,MATCH($F598,Inp_ScAdjDrivers!$F$9:$F$37,0))</f>
        <v>12.049324069909638</v>
      </c>
      <c r="AF598" s="53">
        <f>INDEX(Inp_ScAdjDrivers!AF$9:AF$37,MATCH($F598,Inp_ScAdjDrivers!$F$9:$F$37,0))</f>
        <v>10.953231829688555</v>
      </c>
      <c r="AG598" s="53">
        <f>INDEX(Inp_ScAdjDrivers!AG$9:AG$37,MATCH($F598,Inp_ScAdjDrivers!$F$9:$F$37,0))</f>
        <v>10.622934434073876</v>
      </c>
      <c r="AH598" s="53">
        <f>INDEX(Inp_ScAdjDrivers!AH$9:AH$37,MATCH($F598,Inp_ScAdjDrivers!$F$9:$F$37,0))</f>
        <v>10.731109730101771</v>
      </c>
      <c r="AI598" s="53">
        <f>INDEX(Inp_ScAdjDrivers!AI$9:AI$37,MATCH($F598,Inp_ScAdjDrivers!$F$9:$F$37,0))</f>
        <v>10.731017191660619</v>
      </c>
      <c r="AJ598" s="53">
        <f>INDEX(Inp_ScAdjDrivers!AJ$9:AJ$37,MATCH($F598,Inp_ScAdjDrivers!$F$9:$F$37,0))</f>
        <v>10.850651875061203</v>
      </c>
      <c r="AK598" s="53">
        <f>INDEX(Inp_ScAdjDrivers!AK$9:AK$37,MATCH($F598,Inp_ScAdjDrivers!$F$9:$F$37,0))</f>
        <v>10.956840265241631</v>
      </c>
    </row>
    <row r="599" spans="5:37" ht="14.2" customHeight="1">
      <c r="E599" s="2" t="s">
        <v>36</v>
      </c>
      <c r="F599" s="2" t="s">
        <v>232</v>
      </c>
      <c r="G599" s="2" t="s">
        <v>237</v>
      </c>
      <c r="J599" s="2" t="str">
        <f t="shared" si="210"/>
        <v>ScEmergency CSVCSV Totex (smoothed)</v>
      </c>
      <c r="T599" s="53" t="e">
        <f>T$102</f>
        <v>#VALUE!</v>
      </c>
      <c r="U599" s="53" t="e">
        <f t="shared" ref="U599:AK599" si="211">U$102</f>
        <v>#VALUE!</v>
      </c>
      <c r="V599" s="53" t="e">
        <f t="shared" si="211"/>
        <v>#VALUE!</v>
      </c>
      <c r="W599" s="53" t="e">
        <f t="shared" si="211"/>
        <v>#VALUE!</v>
      </c>
      <c r="X599" s="53" t="e">
        <f t="shared" si="211"/>
        <v>#VALUE!</v>
      </c>
      <c r="Y599" s="53">
        <f t="shared" si="211"/>
        <v>1379250.7894775441</v>
      </c>
      <c r="Z599" s="53">
        <f t="shared" si="211"/>
        <v>1412503.3045443289</v>
      </c>
      <c r="AA599" s="53">
        <f t="shared" si="211"/>
        <v>1411877.3633273395</v>
      </c>
      <c r="AB599" s="53">
        <f t="shared" si="211"/>
        <v>1430581.0572285918</v>
      </c>
      <c r="AC599" s="53">
        <f t="shared" si="211"/>
        <v>1412962.8455471201</v>
      </c>
      <c r="AD599" s="53">
        <f t="shared" si="211"/>
        <v>1417322.5618821424</v>
      </c>
      <c r="AE599" s="53">
        <f t="shared" si="211"/>
        <v>1417210.8231250935</v>
      </c>
      <c r="AF599" s="53">
        <f t="shared" si="211"/>
        <v>1417115.9278035718</v>
      </c>
      <c r="AG599" s="53">
        <f t="shared" si="211"/>
        <v>1415324.0441673293</v>
      </c>
      <c r="AH599" s="53">
        <f t="shared" si="211"/>
        <v>1413519.2464468514</v>
      </c>
      <c r="AI599" s="53">
        <f t="shared" si="211"/>
        <v>1411717.6764100636</v>
      </c>
      <c r="AJ599" s="53">
        <f t="shared" si="211"/>
        <v>1409893.7721705211</v>
      </c>
      <c r="AK599" s="53">
        <f t="shared" si="211"/>
        <v>1408078.2229073986</v>
      </c>
    </row>
    <row r="600" spans="5:37" ht="14.2" customHeight="1">
      <c r="E600" s="2" t="s">
        <v>36</v>
      </c>
      <c r="F600" s="66" t="s">
        <v>166</v>
      </c>
      <c r="G600" s="2" t="s">
        <v>237</v>
      </c>
      <c r="J600" s="2" t="str">
        <f t="shared" si="210"/>
        <v>ScTotal external condition reports
(service condition + mains condition)CSV Totex (smoothed)</v>
      </c>
      <c r="T600" s="53" t="str">
        <f>INDEX(Inp_ScAdjDrivers!T$9:T$37,MATCH($F600,Inp_ScAdjDrivers!$F$9:$F$37,0))</f>
        <v/>
      </c>
      <c r="U600" s="53" t="str">
        <f>INDEX(Inp_ScAdjDrivers!U$9:U$37,MATCH($F600,Inp_ScAdjDrivers!$F$9:$F$37,0))</f>
        <v/>
      </c>
      <c r="V600" s="53" t="str">
        <f>INDEX(Inp_ScAdjDrivers!V$9:V$37,MATCH($F600,Inp_ScAdjDrivers!$F$9:$F$37,0))</f>
        <v/>
      </c>
      <c r="W600" s="53" t="str">
        <f>INDEX(Inp_ScAdjDrivers!W$9:W$37,MATCH($F600,Inp_ScAdjDrivers!$F$9:$F$37,0))</f>
        <v/>
      </c>
      <c r="X600" s="53" t="str">
        <f>INDEX(Inp_ScAdjDrivers!X$9:X$37,MATCH($F600,Inp_ScAdjDrivers!$F$9:$F$37,0))</f>
        <v/>
      </c>
      <c r="Y600" s="53">
        <f>INDEX(Inp_ScAdjDrivers!Y$9:Y$37,MATCH($F600,Inp_ScAdjDrivers!$F$9:$F$37,0))</f>
        <v>6534</v>
      </c>
      <c r="Z600" s="53">
        <f>INDEX(Inp_ScAdjDrivers!Z$9:Z$37,MATCH($F600,Inp_ScAdjDrivers!$F$9:$F$37,0))</f>
        <v>5125</v>
      </c>
      <c r="AA600" s="53">
        <f>INDEX(Inp_ScAdjDrivers!AA$9:AA$37,MATCH($F600,Inp_ScAdjDrivers!$F$9:$F$37,0))</f>
        <v>5620</v>
      </c>
      <c r="AB600" s="53">
        <f>INDEX(Inp_ScAdjDrivers!AB$9:AB$37,MATCH($F600,Inp_ScAdjDrivers!$F$9:$F$37,0))</f>
        <v>5814</v>
      </c>
      <c r="AC600" s="53">
        <f>INDEX(Inp_ScAdjDrivers!AC$9:AC$37,MATCH($F600,Inp_ScAdjDrivers!$F$9:$F$37,0))</f>
        <v>5682</v>
      </c>
      <c r="AD600" s="53">
        <f>INDEX(Inp_ScAdjDrivers!AD$9:AD$37,MATCH($F600,Inp_ScAdjDrivers!$F$9:$F$37,0))</f>
        <v>5781</v>
      </c>
      <c r="AE600" s="53">
        <f>INDEX(Inp_ScAdjDrivers!AE$9:AE$37,MATCH($F600,Inp_ScAdjDrivers!$F$9:$F$37,0))</f>
        <v>5311.7302149999996</v>
      </c>
      <c r="AF600" s="53">
        <f>INDEX(Inp_ScAdjDrivers!AF$9:AF$37,MATCH($F600,Inp_ScAdjDrivers!$F$9:$F$37,0))</f>
        <v>5193.9710850000001</v>
      </c>
      <c r="AG600" s="53">
        <f>INDEX(Inp_ScAdjDrivers!AG$9:AG$37,MATCH($F600,Inp_ScAdjDrivers!$F$9:$F$37,0))</f>
        <v>5125.9497579999997</v>
      </c>
      <c r="AH600" s="53">
        <f>INDEX(Inp_ScAdjDrivers!AH$9:AH$37,MATCH($F600,Inp_ScAdjDrivers!$F$9:$F$37,0))</f>
        <v>5052.7510220000004</v>
      </c>
      <c r="AI600" s="53">
        <f>INDEX(Inp_ScAdjDrivers!AI$9:AI$37,MATCH($F600,Inp_ScAdjDrivers!$F$9:$F$37,0))</f>
        <v>4979.3825139999999</v>
      </c>
      <c r="AJ600" s="53">
        <f>INDEX(Inp_ScAdjDrivers!AJ$9:AJ$37,MATCH($F600,Inp_ScAdjDrivers!$F$9:$F$37,0))</f>
        <v>4906.374503</v>
      </c>
      <c r="AK600" s="53">
        <f>INDEX(Inp_ScAdjDrivers!AK$9:AK$37,MATCH($F600,Inp_ScAdjDrivers!$F$9:$F$37,0))</f>
        <v>4833.9721900000004</v>
      </c>
    </row>
    <row r="601" spans="5:37" ht="14.2" customHeight="1">
      <c r="E601" s="2" t="s">
        <v>36</v>
      </c>
      <c r="F601" s="2" t="s">
        <v>230</v>
      </c>
      <c r="G601" s="2" t="s">
        <v>237</v>
      </c>
      <c r="J601" s="2" t="str">
        <f t="shared" si="210"/>
        <v>ScMaintenance MEAVCSV Totex (smoothed)</v>
      </c>
      <c r="T601" s="53" t="str">
        <f>INDEX(Inp_ScAdjDrivers!T$9:T$37,MATCH($F601,Inp_ScAdjDrivers!$F$9:$F$37,0))</f>
        <v/>
      </c>
      <c r="U601" s="53" t="str">
        <f>INDEX(Inp_ScAdjDrivers!U$9:U$37,MATCH($F601,Inp_ScAdjDrivers!$F$9:$F$37,0))</f>
        <v/>
      </c>
      <c r="V601" s="53" t="str">
        <f>INDEX(Inp_ScAdjDrivers!V$9:V$37,MATCH($F601,Inp_ScAdjDrivers!$F$9:$F$37,0))</f>
        <v/>
      </c>
      <c r="W601" s="53" t="str">
        <f>INDEX(Inp_ScAdjDrivers!W$9:W$37,MATCH($F601,Inp_ScAdjDrivers!$F$9:$F$37,0))</f>
        <v/>
      </c>
      <c r="X601" s="53" t="str">
        <f>INDEX(Inp_ScAdjDrivers!X$9:X$37,MATCH($F601,Inp_ScAdjDrivers!$F$9:$F$37,0))</f>
        <v/>
      </c>
      <c r="Y601" s="53">
        <f>INDEX(Inp_ScAdjDrivers!Y$9:Y$37,MATCH($F601,Inp_ScAdjDrivers!$F$9:$F$37,0))</f>
        <v>3206.8139611084171</v>
      </c>
      <c r="Z601" s="53">
        <f>INDEX(Inp_ScAdjDrivers!Z$9:Z$37,MATCH($F601,Inp_ScAdjDrivers!$F$9:$F$37,0))</f>
        <v>3214.7994070718332</v>
      </c>
      <c r="AA601" s="53">
        <f>INDEX(Inp_ScAdjDrivers!AA$9:AA$37,MATCH($F601,Inp_ScAdjDrivers!$F$9:$F$37,0))</f>
        <v>3221.4107941282664</v>
      </c>
      <c r="AB601" s="53">
        <f>INDEX(Inp_ScAdjDrivers!AB$9:AB$37,MATCH($F601,Inp_ScAdjDrivers!$F$9:$F$37,0))</f>
        <v>3231.6502608854271</v>
      </c>
      <c r="AC601" s="53">
        <f>INDEX(Inp_ScAdjDrivers!AC$9:AC$37,MATCH($F601,Inp_ScAdjDrivers!$F$9:$F$37,0))</f>
        <v>3240.6488893352589</v>
      </c>
      <c r="AD601" s="53">
        <f>INDEX(Inp_ScAdjDrivers!AD$9:AD$37,MATCH($F601,Inp_ScAdjDrivers!$F$9:$F$37,0))</f>
        <v>3227.6417490782624</v>
      </c>
      <c r="AE601" s="53">
        <f>INDEX(Inp_ScAdjDrivers!AE$9:AE$37,MATCH($F601,Inp_ScAdjDrivers!$F$9:$F$37,0))</f>
        <v>3232.5527403652113</v>
      </c>
      <c r="AF601" s="53">
        <f>INDEX(Inp_ScAdjDrivers!AF$9:AF$37,MATCH($F601,Inp_ScAdjDrivers!$F$9:$F$37,0))</f>
        <v>3238.4743044437328</v>
      </c>
      <c r="AG601" s="53">
        <f>INDEX(Inp_ScAdjDrivers!AG$9:AG$37,MATCH($F601,Inp_ScAdjDrivers!$F$9:$F$37,0))</f>
        <v>3244.443676737932</v>
      </c>
      <c r="AH601" s="53">
        <f>INDEX(Inp_ScAdjDrivers!AH$9:AH$37,MATCH($F601,Inp_ScAdjDrivers!$F$9:$F$37,0))</f>
        <v>3253.0751198921716</v>
      </c>
      <c r="AI601" s="53">
        <f>INDEX(Inp_ScAdjDrivers!AI$9:AI$37,MATCH($F601,Inp_ScAdjDrivers!$F$9:$F$37,0))</f>
        <v>3256.4281292249043</v>
      </c>
      <c r="AJ601" s="53">
        <f>INDEX(Inp_ScAdjDrivers!AJ$9:AJ$37,MATCH($F601,Inp_ScAdjDrivers!$F$9:$F$37,0))</f>
        <v>3249.5640401634264</v>
      </c>
      <c r="AK601" s="53">
        <f>INDEX(Inp_ScAdjDrivers!AK$9:AK$37,MATCH($F601,Inp_ScAdjDrivers!$F$9:$F$37,0))</f>
        <v>3249.4192616257833</v>
      </c>
    </row>
    <row r="602" spans="5:37" ht="14.2" customHeight="1">
      <c r="E602" s="2" t="s">
        <v>36</v>
      </c>
      <c r="F602" s="2" t="s">
        <v>168</v>
      </c>
      <c r="G602" s="2" t="s">
        <v>237</v>
      </c>
      <c r="J602" s="2" t="str">
        <f t="shared" si="210"/>
        <v>ScMEAVCSV Totex (smoothed)</v>
      </c>
      <c r="T602" s="53" t="str">
        <f>INDEX(Inp_ScAdjDrivers!T$9:T$37,MATCH($F602,Inp_ScAdjDrivers!$F$9:$F$37,0))</f>
        <v/>
      </c>
      <c r="U602" s="53" t="str">
        <f>INDEX(Inp_ScAdjDrivers!U$9:U$37,MATCH($F602,Inp_ScAdjDrivers!$F$9:$F$37,0))</f>
        <v/>
      </c>
      <c r="V602" s="53" t="str">
        <f>INDEX(Inp_ScAdjDrivers!V$9:V$37,MATCH($F602,Inp_ScAdjDrivers!$F$9:$F$37,0))</f>
        <v/>
      </c>
      <c r="W602" s="53" t="str">
        <f>INDEX(Inp_ScAdjDrivers!W$9:W$37,MATCH($F602,Inp_ScAdjDrivers!$F$9:$F$37,0))</f>
        <v/>
      </c>
      <c r="X602" s="53" t="str">
        <f>INDEX(Inp_ScAdjDrivers!X$9:X$37,MATCH($F602,Inp_ScAdjDrivers!$F$9:$F$37,0))</f>
        <v/>
      </c>
      <c r="Y602" s="53">
        <f>INDEX(Inp_ScAdjDrivers!Y$9:Y$37,MATCH($F602,Inp_ScAdjDrivers!$F$9:$F$37,0))</f>
        <v>7789.5899376693305</v>
      </c>
      <c r="Z602" s="53">
        <f>INDEX(Inp_ScAdjDrivers!Z$9:Z$37,MATCH($F602,Inp_ScAdjDrivers!$F$9:$F$37,0))</f>
        <v>7791.0774317931237</v>
      </c>
      <c r="AA602" s="53">
        <f>INDEX(Inp_ScAdjDrivers!AA$9:AA$37,MATCH($F602,Inp_ScAdjDrivers!$F$9:$F$37,0))</f>
        <v>7788.5115565878295</v>
      </c>
      <c r="AB602" s="53">
        <f>INDEX(Inp_ScAdjDrivers!AB$9:AB$37,MATCH($F602,Inp_ScAdjDrivers!$F$9:$F$37,0))</f>
        <v>7791.6566149772243</v>
      </c>
      <c r="AC602" s="53">
        <f>INDEX(Inp_ScAdjDrivers!AC$9:AC$37,MATCH($F602,Inp_ScAdjDrivers!$F$9:$F$37,0))</f>
        <v>7783.8995712923215</v>
      </c>
      <c r="AD602" s="53">
        <f>INDEX(Inp_ScAdjDrivers!AD$9:AD$37,MATCH($F602,Inp_ScAdjDrivers!$F$9:$F$37,0))</f>
        <v>7746.8494819941434</v>
      </c>
      <c r="AE602" s="53">
        <f>INDEX(Inp_ScAdjDrivers!AE$9:AE$37,MATCH($F602,Inp_ScAdjDrivers!$F$9:$F$37,0))</f>
        <v>7734.8768253165372</v>
      </c>
      <c r="AF602" s="53">
        <f>INDEX(Inp_ScAdjDrivers!AF$9:AF$37,MATCH($F602,Inp_ScAdjDrivers!$F$9:$F$37,0))</f>
        <v>7723.7853135539472</v>
      </c>
      <c r="AG602" s="53">
        <f>INDEX(Inp_ScAdjDrivers!AG$9:AG$37,MATCH($F602,Inp_ScAdjDrivers!$F$9:$F$37,0))</f>
        <v>7721.3100860637069</v>
      </c>
      <c r="AH602" s="53">
        <f>INDEX(Inp_ScAdjDrivers!AH$9:AH$37,MATCH($F602,Inp_ScAdjDrivers!$F$9:$F$37,0))</f>
        <v>7721.4586037870658</v>
      </c>
      <c r="AI602" s="53">
        <f>INDEX(Inp_ScAdjDrivers!AI$9:AI$37,MATCH($F602,Inp_ScAdjDrivers!$F$9:$F$37,0))</f>
        <v>7716.9094045491174</v>
      </c>
      <c r="AJ602" s="53">
        <f>INDEX(Inp_ScAdjDrivers!AJ$9:AJ$37,MATCH($F602,Inp_ScAdjDrivers!$F$9:$F$37,0))</f>
        <v>7701.6504279547416</v>
      </c>
      <c r="AK602" s="53">
        <f>INDEX(Inp_ScAdjDrivers!AK$9:AK$37,MATCH($F602,Inp_ScAdjDrivers!$F$9:$F$37,0))</f>
        <v>7692.1998334760474</v>
      </c>
    </row>
    <row r="603" spans="5:37" ht="14.2" customHeight="1">
      <c r="E603" s="2" t="s">
        <v>36</v>
      </c>
      <c r="F603" s="3" t="s">
        <v>202</v>
      </c>
      <c r="G603" s="3" t="str">
        <f>G602</f>
        <v>CSV Totex (smoothed)</v>
      </c>
      <c r="H603" s="3"/>
      <c r="J603" s="2" t="str">
        <f>E603&amp;$G603&amp;""&amp;H603</f>
        <v>ScCSV Totex (smoothed)</v>
      </c>
      <c r="T603" s="53" t="e">
        <f t="shared" ref="T603:AK603" si="212">T596^$R$63*T597^$R$64*T598^$R$65*T599^$R$66*T600^$R$67*T601^$R$68*T602^$R$69</f>
        <v>#VALUE!</v>
      </c>
      <c r="U603" s="53" t="e">
        <f t="shared" si="212"/>
        <v>#VALUE!</v>
      </c>
      <c r="V603" s="53" t="e">
        <f t="shared" si="212"/>
        <v>#VALUE!</v>
      </c>
      <c r="W603" s="53" t="e">
        <f t="shared" si="212"/>
        <v>#VALUE!</v>
      </c>
      <c r="X603" s="53" t="e">
        <f t="shared" si="212"/>
        <v>#VALUE!</v>
      </c>
      <c r="Y603" s="53">
        <f t="shared" si="212"/>
        <v>808.29843770287812</v>
      </c>
      <c r="Z603" s="53">
        <f t="shared" si="212"/>
        <v>796.43856848834423</v>
      </c>
      <c r="AA603" s="53">
        <f t="shared" si="212"/>
        <v>818.83077477924633</v>
      </c>
      <c r="AB603" s="53">
        <f t="shared" si="212"/>
        <v>810.7383527882929</v>
      </c>
      <c r="AC603" s="53">
        <f t="shared" si="212"/>
        <v>773.52771405201736</v>
      </c>
      <c r="AD603" s="53">
        <f t="shared" si="212"/>
        <v>819.62819442383875</v>
      </c>
      <c r="AE603" s="53">
        <f t="shared" si="212"/>
        <v>772.96507684697951</v>
      </c>
      <c r="AF603" s="53">
        <f t="shared" si="212"/>
        <v>768.39869697627921</v>
      </c>
      <c r="AG603" s="53">
        <f t="shared" si="212"/>
        <v>731.56555283085288</v>
      </c>
      <c r="AH603" s="53">
        <f t="shared" si="212"/>
        <v>731.17848545982349</v>
      </c>
      <c r="AI603" s="53">
        <f t="shared" si="212"/>
        <v>730.89158040593986</v>
      </c>
      <c r="AJ603" s="53">
        <f t="shared" si="212"/>
        <v>730.00545398550059</v>
      </c>
      <c r="AK603" s="53">
        <f t="shared" si="212"/>
        <v>728.51069549199508</v>
      </c>
    </row>
    <row r="604" spans="5:37" ht="14.2" customHeight="1">
      <c r="T604" s="67"/>
      <c r="U604" s="67"/>
      <c r="V604" s="67"/>
      <c r="W604" s="67"/>
      <c r="X604" s="67"/>
      <c r="Y604" s="67"/>
      <c r="Z604" s="67"/>
      <c r="AA604" s="67"/>
      <c r="AB604" s="67"/>
      <c r="AC604" s="67"/>
      <c r="AD604" s="67"/>
      <c r="AE604" s="67"/>
      <c r="AF604" s="67"/>
      <c r="AG604" s="67"/>
      <c r="AH604" s="67"/>
      <c r="AI604" s="67"/>
      <c r="AJ604" s="67"/>
      <c r="AK604" s="67"/>
    </row>
    <row r="605" spans="5:37" ht="14.2" customHeight="1">
      <c r="E605" s="2" t="s">
        <v>36</v>
      </c>
      <c r="F605" s="2" t="s">
        <v>169</v>
      </c>
      <c r="G605" s="2" t="s">
        <v>238</v>
      </c>
      <c r="J605" s="2" t="str">
        <f t="shared" ref="J605:J607" si="213">E605&amp;$F605&amp;""&amp;G605&amp;""&amp;H605</f>
        <v>ScCapex synthetic costs - Mains (smoothed)CSV Capex (smoothed)</v>
      </c>
      <c r="T605" s="53" t="str">
        <f>INDEX(Inp_ScAdjDrivers!T$9:T$37,MATCH($F605,Inp_ScAdjDrivers!$F$9:$F$37,0))</f>
        <v/>
      </c>
      <c r="U605" s="53" t="str">
        <f>INDEX(Inp_ScAdjDrivers!U$9:U$37,MATCH($F605,Inp_ScAdjDrivers!$F$9:$F$37,0))</f>
        <v/>
      </c>
      <c r="V605" s="53" t="str">
        <f>INDEX(Inp_ScAdjDrivers!V$9:V$37,MATCH($F605,Inp_ScAdjDrivers!$F$9:$F$37,0))</f>
        <v/>
      </c>
      <c r="W605" s="53" t="str">
        <f>INDEX(Inp_ScAdjDrivers!W$9:W$37,MATCH($F605,Inp_ScAdjDrivers!$F$9:$F$37,0))</f>
        <v/>
      </c>
      <c r="X605" s="53" t="str">
        <f>INDEX(Inp_ScAdjDrivers!X$9:X$37,MATCH($F605,Inp_ScAdjDrivers!$F$9:$F$37,0))</f>
        <v/>
      </c>
      <c r="Y605" s="53">
        <f>INDEX(Inp_ScAdjDrivers!Y$9:Y$37,MATCH($F605,Inp_ScAdjDrivers!$F$9:$F$37,0))</f>
        <v>10.606981812244044</v>
      </c>
      <c r="Z605" s="53">
        <f>INDEX(Inp_ScAdjDrivers!Z$9:Z$37,MATCH($F605,Inp_ScAdjDrivers!$F$9:$F$37,0))</f>
        <v>8.3263282112795096</v>
      </c>
      <c r="AA605" s="53">
        <f>INDEX(Inp_ScAdjDrivers!AA$9:AA$37,MATCH($F605,Inp_ScAdjDrivers!$F$9:$F$37,0))</f>
        <v>6.019230710439289</v>
      </c>
      <c r="AB605" s="53">
        <f>INDEX(Inp_ScAdjDrivers!AB$9:AB$37,MATCH($F605,Inp_ScAdjDrivers!$F$9:$F$37,0))</f>
        <v>3.7243246518061914</v>
      </c>
      <c r="AC605" s="53">
        <f>INDEX(Inp_ScAdjDrivers!AC$9:AC$37,MATCH($F605,Inp_ScAdjDrivers!$F$9:$F$37,0))</f>
        <v>3.7088417694929454</v>
      </c>
      <c r="AD605" s="53">
        <f>INDEX(Inp_ScAdjDrivers!AD$9:AD$37,MATCH($F605,Inp_ScAdjDrivers!$F$9:$F$37,0))</f>
        <v>3.151804715685337</v>
      </c>
      <c r="AE605" s="53">
        <f>INDEX(Inp_ScAdjDrivers!AE$9:AE$37,MATCH($F605,Inp_ScAdjDrivers!$F$9:$F$37,0))</f>
        <v>3.4342548969629418</v>
      </c>
      <c r="AF605" s="53">
        <f>INDEX(Inp_ScAdjDrivers!AF$9:AF$37,MATCH($F605,Inp_ScAdjDrivers!$F$9:$F$37,0))</f>
        <v>3.7140266266277515</v>
      </c>
      <c r="AG605" s="53">
        <f>INDEX(Inp_ScAdjDrivers!AG$9:AG$37,MATCH($F605,Inp_ScAdjDrivers!$F$9:$F$37,0))</f>
        <v>4.2919668389084169</v>
      </c>
      <c r="AH605" s="53">
        <f>INDEX(Inp_ScAdjDrivers!AH$9:AH$37,MATCH($F605,Inp_ScAdjDrivers!$F$9:$F$37,0))</f>
        <v>4.4084595319209994</v>
      </c>
      <c r="AI605" s="53">
        <f>INDEX(Inp_ScAdjDrivers!AI$9:AI$37,MATCH($F605,Inp_ScAdjDrivers!$F$9:$F$37,0))</f>
        <v>4.8551689538825435</v>
      </c>
      <c r="AJ605" s="53">
        <f>INDEX(Inp_ScAdjDrivers!AJ$9:AJ$37,MATCH($F605,Inp_ScAdjDrivers!$F$9:$F$37,0))</f>
        <v>5.0878250360054222</v>
      </c>
      <c r="AK605" s="53">
        <f>INDEX(Inp_ScAdjDrivers!AK$9:AK$37,MATCH($F605,Inp_ScAdjDrivers!$F$9:$F$37,0))</f>
        <v>4.9121854285617639</v>
      </c>
    </row>
    <row r="606" spans="5:37" ht="14.2" customHeight="1">
      <c r="E606" s="2" t="s">
        <v>36</v>
      </c>
      <c r="F606" s="2" t="s">
        <v>170</v>
      </c>
      <c r="G606" s="2" t="s">
        <v>238</v>
      </c>
      <c r="J606" s="2" t="str">
        <f t="shared" si="213"/>
        <v>ScCapex synthetic costs - Connections (smoothed)CSV Capex (smoothed)</v>
      </c>
      <c r="T606" s="53" t="str">
        <f>INDEX(Inp_ScAdjDrivers!T$9:T$37,MATCH($F606,Inp_ScAdjDrivers!$F$9:$F$37,0))</f>
        <v/>
      </c>
      <c r="U606" s="53" t="str">
        <f>INDEX(Inp_ScAdjDrivers!U$9:U$37,MATCH($F606,Inp_ScAdjDrivers!$F$9:$F$37,0))</f>
        <v/>
      </c>
      <c r="V606" s="53" t="str">
        <f>INDEX(Inp_ScAdjDrivers!V$9:V$37,MATCH($F606,Inp_ScAdjDrivers!$F$9:$F$37,0))</f>
        <v/>
      </c>
      <c r="W606" s="53" t="str">
        <f>INDEX(Inp_ScAdjDrivers!W$9:W$37,MATCH($F606,Inp_ScAdjDrivers!$F$9:$F$37,0))</f>
        <v/>
      </c>
      <c r="X606" s="53" t="str">
        <f>INDEX(Inp_ScAdjDrivers!X$9:X$37,MATCH($F606,Inp_ScAdjDrivers!$F$9:$F$37,0))</f>
        <v/>
      </c>
      <c r="Y606" s="53">
        <f>INDEX(Inp_ScAdjDrivers!Y$9:Y$37,MATCH($F606,Inp_ScAdjDrivers!$F$9:$F$37,0))</f>
        <v>13.989590858181614</v>
      </c>
      <c r="Z606" s="53">
        <f>INDEX(Inp_ScAdjDrivers!Z$9:Z$37,MATCH($F606,Inp_ScAdjDrivers!$F$9:$F$37,0))</f>
        <v>14.256186102540285</v>
      </c>
      <c r="AA606" s="53">
        <f>INDEX(Inp_ScAdjDrivers!AA$9:AA$37,MATCH($F606,Inp_ScAdjDrivers!$F$9:$F$37,0))</f>
        <v>13.9585120526324</v>
      </c>
      <c r="AB606" s="53">
        <f>INDEX(Inp_ScAdjDrivers!AB$9:AB$37,MATCH($F606,Inp_ScAdjDrivers!$F$9:$F$37,0))</f>
        <v>14.348125863233022</v>
      </c>
      <c r="AC606" s="53">
        <f>INDEX(Inp_ScAdjDrivers!AC$9:AC$37,MATCH($F606,Inp_ScAdjDrivers!$F$9:$F$37,0))</f>
        <v>13.819724132558475</v>
      </c>
      <c r="AD606" s="53">
        <f>INDEX(Inp_ScAdjDrivers!AD$9:AD$37,MATCH($F606,Inp_ScAdjDrivers!$F$9:$F$37,0))</f>
        <v>13.069832857357845</v>
      </c>
      <c r="AE606" s="53">
        <f>INDEX(Inp_ScAdjDrivers!AE$9:AE$37,MATCH($F606,Inp_ScAdjDrivers!$F$9:$F$37,0))</f>
        <v>12.049324069909638</v>
      </c>
      <c r="AF606" s="53">
        <f>INDEX(Inp_ScAdjDrivers!AF$9:AF$37,MATCH($F606,Inp_ScAdjDrivers!$F$9:$F$37,0))</f>
        <v>10.953231829688555</v>
      </c>
      <c r="AG606" s="53">
        <f>INDEX(Inp_ScAdjDrivers!AG$9:AG$37,MATCH($F606,Inp_ScAdjDrivers!$F$9:$F$37,0))</f>
        <v>10.622934434073876</v>
      </c>
      <c r="AH606" s="53">
        <f>INDEX(Inp_ScAdjDrivers!AH$9:AH$37,MATCH($F606,Inp_ScAdjDrivers!$F$9:$F$37,0))</f>
        <v>10.731109730101771</v>
      </c>
      <c r="AI606" s="53">
        <f>INDEX(Inp_ScAdjDrivers!AI$9:AI$37,MATCH($F606,Inp_ScAdjDrivers!$F$9:$F$37,0))</f>
        <v>10.731017191660619</v>
      </c>
      <c r="AJ606" s="53">
        <f>INDEX(Inp_ScAdjDrivers!AJ$9:AJ$37,MATCH($F606,Inp_ScAdjDrivers!$F$9:$F$37,0))</f>
        <v>10.850651875061203</v>
      </c>
      <c r="AK606" s="53">
        <f>INDEX(Inp_ScAdjDrivers!AK$9:AK$37,MATCH($F606,Inp_ScAdjDrivers!$F$9:$F$37,0))</f>
        <v>10.956840265241631</v>
      </c>
    </row>
    <row r="607" spans="5:37" ht="14.2" customHeight="1">
      <c r="E607" s="2" t="s">
        <v>36</v>
      </c>
      <c r="F607" s="2" t="s">
        <v>168</v>
      </c>
      <c r="G607" s="2" t="s">
        <v>238</v>
      </c>
      <c r="J607" s="2" t="str">
        <f t="shared" si="213"/>
        <v>ScMEAVCSV Capex (smoothed)</v>
      </c>
      <c r="T607" s="53" t="str">
        <f>INDEX(Inp_ScAdjDrivers!T$9:T$37,MATCH($F607,Inp_ScAdjDrivers!$F$9:$F$37,0))</f>
        <v/>
      </c>
      <c r="U607" s="53" t="str">
        <f>INDEX(Inp_ScAdjDrivers!U$9:U$37,MATCH($F607,Inp_ScAdjDrivers!$F$9:$F$37,0))</f>
        <v/>
      </c>
      <c r="V607" s="53" t="str">
        <f>INDEX(Inp_ScAdjDrivers!V$9:V$37,MATCH($F607,Inp_ScAdjDrivers!$F$9:$F$37,0))</f>
        <v/>
      </c>
      <c r="W607" s="53" t="str">
        <f>INDEX(Inp_ScAdjDrivers!W$9:W$37,MATCH($F607,Inp_ScAdjDrivers!$F$9:$F$37,0))</f>
        <v/>
      </c>
      <c r="X607" s="53" t="str">
        <f>INDEX(Inp_ScAdjDrivers!X$9:X$37,MATCH($F607,Inp_ScAdjDrivers!$F$9:$F$37,0))</f>
        <v/>
      </c>
      <c r="Y607" s="53">
        <f>INDEX(Inp_ScAdjDrivers!Y$9:Y$37,MATCH($F607,Inp_ScAdjDrivers!$F$9:$F$37,0))</f>
        <v>7789.5899376693305</v>
      </c>
      <c r="Z607" s="53">
        <f>INDEX(Inp_ScAdjDrivers!Z$9:Z$37,MATCH($F607,Inp_ScAdjDrivers!$F$9:$F$37,0))</f>
        <v>7791.0774317931237</v>
      </c>
      <c r="AA607" s="53">
        <f>INDEX(Inp_ScAdjDrivers!AA$9:AA$37,MATCH($F607,Inp_ScAdjDrivers!$F$9:$F$37,0))</f>
        <v>7788.5115565878295</v>
      </c>
      <c r="AB607" s="53">
        <f>INDEX(Inp_ScAdjDrivers!AB$9:AB$37,MATCH($F607,Inp_ScAdjDrivers!$F$9:$F$37,0))</f>
        <v>7791.6566149772243</v>
      </c>
      <c r="AC607" s="53">
        <f>INDEX(Inp_ScAdjDrivers!AC$9:AC$37,MATCH($F607,Inp_ScAdjDrivers!$F$9:$F$37,0))</f>
        <v>7783.8995712923215</v>
      </c>
      <c r="AD607" s="53">
        <f>INDEX(Inp_ScAdjDrivers!AD$9:AD$37,MATCH($F607,Inp_ScAdjDrivers!$F$9:$F$37,0))</f>
        <v>7746.8494819941434</v>
      </c>
      <c r="AE607" s="53">
        <f>INDEX(Inp_ScAdjDrivers!AE$9:AE$37,MATCH($F607,Inp_ScAdjDrivers!$F$9:$F$37,0))</f>
        <v>7734.8768253165372</v>
      </c>
      <c r="AF607" s="53">
        <f>INDEX(Inp_ScAdjDrivers!AF$9:AF$37,MATCH($F607,Inp_ScAdjDrivers!$F$9:$F$37,0))</f>
        <v>7723.7853135539472</v>
      </c>
      <c r="AG607" s="53">
        <f>INDEX(Inp_ScAdjDrivers!AG$9:AG$37,MATCH($F607,Inp_ScAdjDrivers!$F$9:$F$37,0))</f>
        <v>7721.3100860637069</v>
      </c>
      <c r="AH607" s="53">
        <f>INDEX(Inp_ScAdjDrivers!AH$9:AH$37,MATCH($F607,Inp_ScAdjDrivers!$F$9:$F$37,0))</f>
        <v>7721.4586037870658</v>
      </c>
      <c r="AI607" s="53">
        <f>INDEX(Inp_ScAdjDrivers!AI$9:AI$37,MATCH($F607,Inp_ScAdjDrivers!$F$9:$F$37,0))</f>
        <v>7716.9094045491174</v>
      </c>
      <c r="AJ607" s="53">
        <f>INDEX(Inp_ScAdjDrivers!AJ$9:AJ$37,MATCH($F607,Inp_ScAdjDrivers!$F$9:$F$37,0))</f>
        <v>7701.6504279547416</v>
      </c>
      <c r="AK607" s="53">
        <f>INDEX(Inp_ScAdjDrivers!AK$9:AK$37,MATCH($F607,Inp_ScAdjDrivers!$F$9:$F$37,0))</f>
        <v>7692.1998334760474</v>
      </c>
    </row>
    <row r="608" spans="5:37" ht="14.2" customHeight="1">
      <c r="E608" s="2" t="s">
        <v>36</v>
      </c>
      <c r="F608" s="3" t="s">
        <v>202</v>
      </c>
      <c r="G608" s="3" t="str">
        <f>G607</f>
        <v>CSV Capex (smoothed)</v>
      </c>
      <c r="H608" s="3"/>
      <c r="J608" s="2" t="str">
        <f>E608&amp;$G608&amp;""&amp;H608</f>
        <v>ScCSV Capex (smoothed)</v>
      </c>
      <c r="T608" s="53" t="e">
        <f t="shared" ref="T608:AK608" si="214">T605^$R$72*T606^$R$73*T607^$R$74</f>
        <v>#VALUE!</v>
      </c>
      <c r="U608" s="53" t="e">
        <f t="shared" si="214"/>
        <v>#VALUE!</v>
      </c>
      <c r="V608" s="53" t="e">
        <f t="shared" si="214"/>
        <v>#VALUE!</v>
      </c>
      <c r="W608" s="53" t="e">
        <f t="shared" si="214"/>
        <v>#VALUE!</v>
      </c>
      <c r="X608" s="53" t="e">
        <f t="shared" si="214"/>
        <v>#VALUE!</v>
      </c>
      <c r="Y608" s="53">
        <f t="shared" si="214"/>
        <v>1139.6764763347462</v>
      </c>
      <c r="Z608" s="53">
        <f t="shared" si="214"/>
        <v>1124.5345143594695</v>
      </c>
      <c r="AA608" s="53">
        <f t="shared" si="214"/>
        <v>1092.5208927698482</v>
      </c>
      <c r="AB608" s="53">
        <f t="shared" si="214"/>
        <v>1061.5505093389193</v>
      </c>
      <c r="AC608" s="53">
        <f t="shared" si="214"/>
        <v>1051.481413462554</v>
      </c>
      <c r="AD608" s="53">
        <f t="shared" si="214"/>
        <v>1022.4677597389216</v>
      </c>
      <c r="AE608" s="53">
        <f t="shared" si="214"/>
        <v>1009.0112343008815</v>
      </c>
      <c r="AF608" s="53">
        <f t="shared" si="214"/>
        <v>992.08122907066604</v>
      </c>
      <c r="AG608" s="53">
        <f t="shared" si="214"/>
        <v>995.51025128408355</v>
      </c>
      <c r="AH608" s="53">
        <f t="shared" si="214"/>
        <v>999.7852117208422</v>
      </c>
      <c r="AI608" s="53">
        <f t="shared" si="214"/>
        <v>1006.4884081830539</v>
      </c>
      <c r="AJ608" s="53">
        <f t="shared" si="214"/>
        <v>1011.1057833925994</v>
      </c>
      <c r="AK608" s="53">
        <f t="shared" si="214"/>
        <v>1009.8647919362762</v>
      </c>
    </row>
    <row r="609" spans="5:37" ht="14.2" customHeight="1">
      <c r="T609" s="67"/>
      <c r="U609" s="67"/>
      <c r="V609" s="67"/>
      <c r="W609" s="67"/>
      <c r="X609" s="67"/>
      <c r="Y609" s="67"/>
      <c r="Z609" s="67"/>
      <c r="AA609" s="67"/>
      <c r="AB609" s="67"/>
      <c r="AC609" s="67"/>
      <c r="AD609" s="67"/>
      <c r="AE609" s="67"/>
      <c r="AF609" s="67"/>
      <c r="AG609" s="67"/>
      <c r="AH609" s="67"/>
      <c r="AI609" s="67"/>
      <c r="AJ609" s="67"/>
      <c r="AK609" s="67"/>
    </row>
    <row r="610" spans="5:37" ht="14.2" customHeight="1">
      <c r="E610" s="2" t="s">
        <v>36</v>
      </c>
      <c r="F610" s="2" t="s">
        <v>232</v>
      </c>
      <c r="G610" s="2" t="s">
        <v>240</v>
      </c>
      <c r="J610" s="2" t="str">
        <f t="shared" ref="J610:J614" si="215">E610&amp;$F610&amp;""&amp;G610&amp;""&amp;H610</f>
        <v>ScEmergency CSVCSV Opex Plus (smoothed)</v>
      </c>
      <c r="T610" s="53" t="e">
        <f>T$102</f>
        <v>#VALUE!</v>
      </c>
      <c r="U610" s="53" t="e">
        <f t="shared" ref="U610:AK610" si="216">U$102</f>
        <v>#VALUE!</v>
      </c>
      <c r="V610" s="53" t="e">
        <f t="shared" si="216"/>
        <v>#VALUE!</v>
      </c>
      <c r="W610" s="53" t="e">
        <f t="shared" si="216"/>
        <v>#VALUE!</v>
      </c>
      <c r="X610" s="53" t="e">
        <f t="shared" si="216"/>
        <v>#VALUE!</v>
      </c>
      <c r="Y610" s="53">
        <f t="shared" si="216"/>
        <v>1379250.7894775441</v>
      </c>
      <c r="Z610" s="53">
        <f t="shared" si="216"/>
        <v>1412503.3045443289</v>
      </c>
      <c r="AA610" s="53">
        <f t="shared" si="216"/>
        <v>1411877.3633273395</v>
      </c>
      <c r="AB610" s="53">
        <f t="shared" si="216"/>
        <v>1430581.0572285918</v>
      </c>
      <c r="AC610" s="53">
        <f t="shared" si="216"/>
        <v>1412962.8455471201</v>
      </c>
      <c r="AD610" s="53">
        <f t="shared" si="216"/>
        <v>1417322.5618821424</v>
      </c>
      <c r="AE610" s="53">
        <f t="shared" si="216"/>
        <v>1417210.8231250935</v>
      </c>
      <c r="AF610" s="53">
        <f t="shared" si="216"/>
        <v>1417115.9278035718</v>
      </c>
      <c r="AG610" s="53">
        <f t="shared" si="216"/>
        <v>1415324.0441673293</v>
      </c>
      <c r="AH610" s="53">
        <f t="shared" si="216"/>
        <v>1413519.2464468514</v>
      </c>
      <c r="AI610" s="53">
        <f t="shared" si="216"/>
        <v>1411717.6764100636</v>
      </c>
      <c r="AJ610" s="53">
        <f t="shared" si="216"/>
        <v>1409893.7721705211</v>
      </c>
      <c r="AK610" s="53">
        <f t="shared" si="216"/>
        <v>1408078.2229073986</v>
      </c>
    </row>
    <row r="611" spans="5:37" ht="14.2" customHeight="1">
      <c r="E611" s="2" t="s">
        <v>36</v>
      </c>
      <c r="F611" s="66" t="s">
        <v>166</v>
      </c>
      <c r="G611" s="2" t="s">
        <v>240</v>
      </c>
      <c r="J611" s="2" t="str">
        <f t="shared" si="215"/>
        <v>ScTotal external condition reports
(service condition + mains condition)CSV Opex Plus (smoothed)</v>
      </c>
      <c r="T611" s="53" t="str">
        <f>INDEX(Inp_ScAdjDrivers!T$9:T$37,MATCH($F611,Inp_ScAdjDrivers!$F$9:$F$37,0))</f>
        <v/>
      </c>
      <c r="U611" s="53" t="str">
        <f>INDEX(Inp_ScAdjDrivers!U$9:U$37,MATCH($F611,Inp_ScAdjDrivers!$F$9:$F$37,0))</f>
        <v/>
      </c>
      <c r="V611" s="53" t="str">
        <f>INDEX(Inp_ScAdjDrivers!V$9:V$37,MATCH($F611,Inp_ScAdjDrivers!$F$9:$F$37,0))</f>
        <v/>
      </c>
      <c r="W611" s="53" t="str">
        <f>INDEX(Inp_ScAdjDrivers!W$9:W$37,MATCH($F611,Inp_ScAdjDrivers!$F$9:$F$37,0))</f>
        <v/>
      </c>
      <c r="X611" s="53" t="str">
        <f>INDEX(Inp_ScAdjDrivers!X$9:X$37,MATCH($F611,Inp_ScAdjDrivers!$F$9:$F$37,0))</f>
        <v/>
      </c>
      <c r="Y611" s="53">
        <f>INDEX(Inp_ScAdjDrivers!Y$9:Y$37,MATCH($F611,Inp_ScAdjDrivers!$F$9:$F$37,0))</f>
        <v>6534</v>
      </c>
      <c r="Z611" s="53">
        <f>INDEX(Inp_ScAdjDrivers!Z$9:Z$37,MATCH($F611,Inp_ScAdjDrivers!$F$9:$F$37,0))</f>
        <v>5125</v>
      </c>
      <c r="AA611" s="53">
        <f>INDEX(Inp_ScAdjDrivers!AA$9:AA$37,MATCH($F611,Inp_ScAdjDrivers!$F$9:$F$37,0))</f>
        <v>5620</v>
      </c>
      <c r="AB611" s="53">
        <f>INDEX(Inp_ScAdjDrivers!AB$9:AB$37,MATCH($F611,Inp_ScAdjDrivers!$F$9:$F$37,0))</f>
        <v>5814</v>
      </c>
      <c r="AC611" s="53">
        <f>INDEX(Inp_ScAdjDrivers!AC$9:AC$37,MATCH($F611,Inp_ScAdjDrivers!$F$9:$F$37,0))</f>
        <v>5682</v>
      </c>
      <c r="AD611" s="53">
        <f>INDEX(Inp_ScAdjDrivers!AD$9:AD$37,MATCH($F611,Inp_ScAdjDrivers!$F$9:$F$37,0))</f>
        <v>5781</v>
      </c>
      <c r="AE611" s="53">
        <f>INDEX(Inp_ScAdjDrivers!AE$9:AE$37,MATCH($F611,Inp_ScAdjDrivers!$F$9:$F$37,0))</f>
        <v>5311.7302149999996</v>
      </c>
      <c r="AF611" s="53">
        <f>INDEX(Inp_ScAdjDrivers!AF$9:AF$37,MATCH($F611,Inp_ScAdjDrivers!$F$9:$F$37,0))</f>
        <v>5193.9710850000001</v>
      </c>
      <c r="AG611" s="53">
        <f>INDEX(Inp_ScAdjDrivers!AG$9:AG$37,MATCH($F611,Inp_ScAdjDrivers!$F$9:$F$37,0))</f>
        <v>5125.9497579999997</v>
      </c>
      <c r="AH611" s="53">
        <f>INDEX(Inp_ScAdjDrivers!AH$9:AH$37,MATCH($F611,Inp_ScAdjDrivers!$F$9:$F$37,0))</f>
        <v>5052.7510220000004</v>
      </c>
      <c r="AI611" s="53">
        <f>INDEX(Inp_ScAdjDrivers!AI$9:AI$37,MATCH($F611,Inp_ScAdjDrivers!$F$9:$F$37,0))</f>
        <v>4979.3825139999999</v>
      </c>
      <c r="AJ611" s="53">
        <f>INDEX(Inp_ScAdjDrivers!AJ$9:AJ$37,MATCH($F611,Inp_ScAdjDrivers!$F$9:$F$37,0))</f>
        <v>4906.374503</v>
      </c>
      <c r="AK611" s="53">
        <f>INDEX(Inp_ScAdjDrivers!AK$9:AK$37,MATCH($F611,Inp_ScAdjDrivers!$F$9:$F$37,0))</f>
        <v>4833.9721900000004</v>
      </c>
    </row>
    <row r="612" spans="5:37" ht="14.2" customHeight="1">
      <c r="E612" s="2" t="s">
        <v>36</v>
      </c>
      <c r="F612" s="2" t="s">
        <v>230</v>
      </c>
      <c r="G612" s="2" t="s">
        <v>240</v>
      </c>
      <c r="J612" s="2" t="str">
        <f t="shared" si="215"/>
        <v>ScMaintenance MEAVCSV Opex Plus (smoothed)</v>
      </c>
      <c r="T612" s="53" t="str">
        <f>INDEX(Inp_ScAdjDrivers!T$9:T$37,MATCH($F612,Inp_ScAdjDrivers!$F$9:$F$37,0))</f>
        <v/>
      </c>
      <c r="U612" s="53" t="str">
        <f>INDEX(Inp_ScAdjDrivers!U$9:U$37,MATCH($F612,Inp_ScAdjDrivers!$F$9:$F$37,0))</f>
        <v/>
      </c>
      <c r="V612" s="53" t="str">
        <f>INDEX(Inp_ScAdjDrivers!V$9:V$37,MATCH($F612,Inp_ScAdjDrivers!$F$9:$F$37,0))</f>
        <v/>
      </c>
      <c r="W612" s="53" t="str">
        <f>INDEX(Inp_ScAdjDrivers!W$9:W$37,MATCH($F612,Inp_ScAdjDrivers!$F$9:$F$37,0))</f>
        <v/>
      </c>
      <c r="X612" s="53" t="str">
        <f>INDEX(Inp_ScAdjDrivers!X$9:X$37,MATCH($F612,Inp_ScAdjDrivers!$F$9:$F$37,0))</f>
        <v/>
      </c>
      <c r="Y612" s="53">
        <f>INDEX(Inp_ScAdjDrivers!Y$9:Y$37,MATCH($F612,Inp_ScAdjDrivers!$F$9:$F$37,0))</f>
        <v>3206.8139611084171</v>
      </c>
      <c r="Z612" s="53">
        <f>INDEX(Inp_ScAdjDrivers!Z$9:Z$37,MATCH($F612,Inp_ScAdjDrivers!$F$9:$F$37,0))</f>
        <v>3214.7994070718332</v>
      </c>
      <c r="AA612" s="53">
        <f>INDEX(Inp_ScAdjDrivers!AA$9:AA$37,MATCH($F612,Inp_ScAdjDrivers!$F$9:$F$37,0))</f>
        <v>3221.4107941282664</v>
      </c>
      <c r="AB612" s="53">
        <f>INDEX(Inp_ScAdjDrivers!AB$9:AB$37,MATCH($F612,Inp_ScAdjDrivers!$F$9:$F$37,0))</f>
        <v>3231.6502608854271</v>
      </c>
      <c r="AC612" s="53">
        <f>INDEX(Inp_ScAdjDrivers!AC$9:AC$37,MATCH($F612,Inp_ScAdjDrivers!$F$9:$F$37,0))</f>
        <v>3240.6488893352589</v>
      </c>
      <c r="AD612" s="53">
        <f>INDEX(Inp_ScAdjDrivers!AD$9:AD$37,MATCH($F612,Inp_ScAdjDrivers!$F$9:$F$37,0))</f>
        <v>3227.6417490782624</v>
      </c>
      <c r="AE612" s="53">
        <f>INDEX(Inp_ScAdjDrivers!AE$9:AE$37,MATCH($F612,Inp_ScAdjDrivers!$F$9:$F$37,0))</f>
        <v>3232.5527403652113</v>
      </c>
      <c r="AF612" s="53">
        <f>INDEX(Inp_ScAdjDrivers!AF$9:AF$37,MATCH($F612,Inp_ScAdjDrivers!$F$9:$F$37,0))</f>
        <v>3238.4743044437328</v>
      </c>
      <c r="AG612" s="53">
        <f>INDEX(Inp_ScAdjDrivers!AG$9:AG$37,MATCH($F612,Inp_ScAdjDrivers!$F$9:$F$37,0))</f>
        <v>3244.443676737932</v>
      </c>
      <c r="AH612" s="53">
        <f>INDEX(Inp_ScAdjDrivers!AH$9:AH$37,MATCH($F612,Inp_ScAdjDrivers!$F$9:$F$37,0))</f>
        <v>3253.0751198921716</v>
      </c>
      <c r="AI612" s="53">
        <f>INDEX(Inp_ScAdjDrivers!AI$9:AI$37,MATCH($F612,Inp_ScAdjDrivers!$F$9:$F$37,0))</f>
        <v>3256.4281292249043</v>
      </c>
      <c r="AJ612" s="53">
        <f>INDEX(Inp_ScAdjDrivers!AJ$9:AJ$37,MATCH($F612,Inp_ScAdjDrivers!$F$9:$F$37,0))</f>
        <v>3249.5640401634264</v>
      </c>
      <c r="AK612" s="53">
        <f>INDEX(Inp_ScAdjDrivers!AK$9:AK$37,MATCH($F612,Inp_ScAdjDrivers!$F$9:$F$37,0))</f>
        <v>3249.4192616257833</v>
      </c>
    </row>
    <row r="613" spans="5:37" ht="14.2" customHeight="1">
      <c r="E613" s="2" t="s">
        <v>36</v>
      </c>
      <c r="F613" s="2" t="s">
        <v>170</v>
      </c>
      <c r="G613" s="2" t="s">
        <v>240</v>
      </c>
      <c r="J613" s="2" t="str">
        <f t="shared" si="215"/>
        <v>ScCapex synthetic costs - Connections (smoothed)CSV Opex Plus (smoothed)</v>
      </c>
      <c r="T613" s="53" t="str">
        <f>INDEX(Inp_ScAdjDrivers!T$9:T$37,MATCH($F613,Inp_ScAdjDrivers!$F$9:$F$37,0))</f>
        <v/>
      </c>
      <c r="U613" s="53" t="str">
        <f>INDEX(Inp_ScAdjDrivers!U$9:U$37,MATCH($F613,Inp_ScAdjDrivers!$F$9:$F$37,0))</f>
        <v/>
      </c>
      <c r="V613" s="53" t="str">
        <f>INDEX(Inp_ScAdjDrivers!V$9:V$37,MATCH($F613,Inp_ScAdjDrivers!$F$9:$F$37,0))</f>
        <v/>
      </c>
      <c r="W613" s="53" t="str">
        <f>INDEX(Inp_ScAdjDrivers!W$9:W$37,MATCH($F613,Inp_ScAdjDrivers!$F$9:$F$37,0))</f>
        <v/>
      </c>
      <c r="X613" s="53" t="str">
        <f>INDEX(Inp_ScAdjDrivers!X$9:X$37,MATCH($F613,Inp_ScAdjDrivers!$F$9:$F$37,0))</f>
        <v/>
      </c>
      <c r="Y613" s="53">
        <f>INDEX(Inp_ScAdjDrivers!Y$9:Y$37,MATCH($F613,Inp_ScAdjDrivers!$F$9:$F$37,0))</f>
        <v>13.989590858181614</v>
      </c>
      <c r="Z613" s="53">
        <f>INDEX(Inp_ScAdjDrivers!Z$9:Z$37,MATCH($F613,Inp_ScAdjDrivers!$F$9:$F$37,0))</f>
        <v>14.256186102540285</v>
      </c>
      <c r="AA613" s="53">
        <f>INDEX(Inp_ScAdjDrivers!AA$9:AA$37,MATCH($F613,Inp_ScAdjDrivers!$F$9:$F$37,0))</f>
        <v>13.9585120526324</v>
      </c>
      <c r="AB613" s="53">
        <f>INDEX(Inp_ScAdjDrivers!AB$9:AB$37,MATCH($F613,Inp_ScAdjDrivers!$F$9:$F$37,0))</f>
        <v>14.348125863233022</v>
      </c>
      <c r="AC613" s="53">
        <f>INDEX(Inp_ScAdjDrivers!AC$9:AC$37,MATCH($F613,Inp_ScAdjDrivers!$F$9:$F$37,0))</f>
        <v>13.819724132558475</v>
      </c>
      <c r="AD613" s="53">
        <f>INDEX(Inp_ScAdjDrivers!AD$9:AD$37,MATCH($F613,Inp_ScAdjDrivers!$F$9:$F$37,0))</f>
        <v>13.069832857357845</v>
      </c>
      <c r="AE613" s="53">
        <f>INDEX(Inp_ScAdjDrivers!AE$9:AE$37,MATCH($F613,Inp_ScAdjDrivers!$F$9:$F$37,0))</f>
        <v>12.049324069909638</v>
      </c>
      <c r="AF613" s="53">
        <f>INDEX(Inp_ScAdjDrivers!AF$9:AF$37,MATCH($F613,Inp_ScAdjDrivers!$F$9:$F$37,0))</f>
        <v>10.953231829688555</v>
      </c>
      <c r="AG613" s="53">
        <f>INDEX(Inp_ScAdjDrivers!AG$9:AG$37,MATCH($F613,Inp_ScAdjDrivers!$F$9:$F$37,0))</f>
        <v>10.622934434073876</v>
      </c>
      <c r="AH613" s="53">
        <f>INDEX(Inp_ScAdjDrivers!AH$9:AH$37,MATCH($F613,Inp_ScAdjDrivers!$F$9:$F$37,0))</f>
        <v>10.731109730101771</v>
      </c>
      <c r="AI613" s="53">
        <f>INDEX(Inp_ScAdjDrivers!AI$9:AI$37,MATCH($F613,Inp_ScAdjDrivers!$F$9:$F$37,0))</f>
        <v>10.731017191660619</v>
      </c>
      <c r="AJ613" s="53">
        <f>INDEX(Inp_ScAdjDrivers!AJ$9:AJ$37,MATCH($F613,Inp_ScAdjDrivers!$F$9:$F$37,0))</f>
        <v>10.850651875061203</v>
      </c>
      <c r="AK613" s="53">
        <f>INDEX(Inp_ScAdjDrivers!AK$9:AK$37,MATCH($F613,Inp_ScAdjDrivers!$F$9:$F$37,0))</f>
        <v>10.956840265241631</v>
      </c>
    </row>
    <row r="614" spans="5:37" ht="14.2" customHeight="1">
      <c r="E614" s="2" t="s">
        <v>36</v>
      </c>
      <c r="F614" s="2" t="s">
        <v>168</v>
      </c>
      <c r="G614" s="2" t="s">
        <v>240</v>
      </c>
      <c r="J614" s="2" t="str">
        <f t="shared" si="215"/>
        <v>ScMEAVCSV Opex Plus (smoothed)</v>
      </c>
      <c r="T614" s="53" t="str">
        <f>INDEX(Inp_ScAdjDrivers!T$9:T$37,MATCH($F614,Inp_ScAdjDrivers!$F$9:$F$37,0))</f>
        <v/>
      </c>
      <c r="U614" s="53" t="str">
        <f>INDEX(Inp_ScAdjDrivers!U$9:U$37,MATCH($F614,Inp_ScAdjDrivers!$F$9:$F$37,0))</f>
        <v/>
      </c>
      <c r="V614" s="53" t="str">
        <f>INDEX(Inp_ScAdjDrivers!V$9:V$37,MATCH($F614,Inp_ScAdjDrivers!$F$9:$F$37,0))</f>
        <v/>
      </c>
      <c r="W614" s="53" t="str">
        <f>INDEX(Inp_ScAdjDrivers!W$9:W$37,MATCH($F614,Inp_ScAdjDrivers!$F$9:$F$37,0))</f>
        <v/>
      </c>
      <c r="X614" s="53" t="str">
        <f>INDEX(Inp_ScAdjDrivers!X$9:X$37,MATCH($F614,Inp_ScAdjDrivers!$F$9:$F$37,0))</f>
        <v/>
      </c>
      <c r="Y614" s="53">
        <f>INDEX(Inp_ScAdjDrivers!Y$9:Y$37,MATCH($F614,Inp_ScAdjDrivers!$F$9:$F$37,0))</f>
        <v>7789.5899376693305</v>
      </c>
      <c r="Z614" s="53">
        <f>INDEX(Inp_ScAdjDrivers!Z$9:Z$37,MATCH($F614,Inp_ScAdjDrivers!$F$9:$F$37,0))</f>
        <v>7791.0774317931237</v>
      </c>
      <c r="AA614" s="53">
        <f>INDEX(Inp_ScAdjDrivers!AA$9:AA$37,MATCH($F614,Inp_ScAdjDrivers!$F$9:$F$37,0))</f>
        <v>7788.5115565878295</v>
      </c>
      <c r="AB614" s="53">
        <f>INDEX(Inp_ScAdjDrivers!AB$9:AB$37,MATCH($F614,Inp_ScAdjDrivers!$F$9:$F$37,0))</f>
        <v>7791.6566149772243</v>
      </c>
      <c r="AC614" s="53">
        <f>INDEX(Inp_ScAdjDrivers!AC$9:AC$37,MATCH($F614,Inp_ScAdjDrivers!$F$9:$F$37,0))</f>
        <v>7783.8995712923215</v>
      </c>
      <c r="AD614" s="53">
        <f>INDEX(Inp_ScAdjDrivers!AD$9:AD$37,MATCH($F614,Inp_ScAdjDrivers!$F$9:$F$37,0))</f>
        <v>7746.8494819941434</v>
      </c>
      <c r="AE614" s="53">
        <f>INDEX(Inp_ScAdjDrivers!AE$9:AE$37,MATCH($F614,Inp_ScAdjDrivers!$F$9:$F$37,0))</f>
        <v>7734.8768253165372</v>
      </c>
      <c r="AF614" s="53">
        <f>INDEX(Inp_ScAdjDrivers!AF$9:AF$37,MATCH($F614,Inp_ScAdjDrivers!$F$9:$F$37,0))</f>
        <v>7723.7853135539472</v>
      </c>
      <c r="AG614" s="53">
        <f>INDEX(Inp_ScAdjDrivers!AG$9:AG$37,MATCH($F614,Inp_ScAdjDrivers!$F$9:$F$37,0))</f>
        <v>7721.3100860637069</v>
      </c>
      <c r="AH614" s="53">
        <f>INDEX(Inp_ScAdjDrivers!AH$9:AH$37,MATCH($F614,Inp_ScAdjDrivers!$F$9:$F$37,0))</f>
        <v>7721.4586037870658</v>
      </c>
      <c r="AI614" s="53">
        <f>INDEX(Inp_ScAdjDrivers!AI$9:AI$37,MATCH($F614,Inp_ScAdjDrivers!$F$9:$F$37,0))</f>
        <v>7716.9094045491174</v>
      </c>
      <c r="AJ614" s="53">
        <f>INDEX(Inp_ScAdjDrivers!AJ$9:AJ$37,MATCH($F614,Inp_ScAdjDrivers!$F$9:$F$37,0))</f>
        <v>7701.6504279547416</v>
      </c>
      <c r="AK614" s="53">
        <f>INDEX(Inp_ScAdjDrivers!AK$9:AK$37,MATCH($F614,Inp_ScAdjDrivers!$F$9:$F$37,0))</f>
        <v>7692.1998334760474</v>
      </c>
    </row>
    <row r="615" spans="5:37" ht="14.2" customHeight="1">
      <c r="E615" s="2" t="s">
        <v>36</v>
      </c>
      <c r="F615" s="3" t="s">
        <v>202</v>
      </c>
      <c r="G615" s="3" t="str">
        <f>G614</f>
        <v>CSV Opex Plus (smoothed)</v>
      </c>
      <c r="H615" s="3"/>
      <c r="J615" s="2" t="str">
        <f>E615&amp;$G615&amp;""&amp;H615</f>
        <v>ScCSV Opex Plus (smoothed)</v>
      </c>
      <c r="T615" s="53" t="e">
        <f t="shared" ref="T615:AK615" si="217">T610^$R$77*T611^$R$78*T612^$R$79*T613^$R$80*T614^$R$81</f>
        <v>#VALUE!</v>
      </c>
      <c r="U615" s="53" t="e">
        <f t="shared" si="217"/>
        <v>#VALUE!</v>
      </c>
      <c r="V615" s="53" t="e">
        <f t="shared" si="217"/>
        <v>#VALUE!</v>
      </c>
      <c r="W615" s="53" t="e">
        <f t="shared" si="217"/>
        <v>#VALUE!</v>
      </c>
      <c r="X615" s="53" t="e">
        <f t="shared" si="217"/>
        <v>#VALUE!</v>
      </c>
      <c r="Y615" s="53">
        <f t="shared" si="217"/>
        <v>6182.4252185355244</v>
      </c>
      <c r="Z615" s="53">
        <f t="shared" si="217"/>
        <v>6057.9719033028914</v>
      </c>
      <c r="AA615" s="53">
        <f t="shared" si="217"/>
        <v>6103.9063416961071</v>
      </c>
      <c r="AB615" s="53">
        <f t="shared" si="217"/>
        <v>6148.191612669626</v>
      </c>
      <c r="AC615" s="53">
        <f t="shared" si="217"/>
        <v>6108.9449967339669</v>
      </c>
      <c r="AD615" s="53">
        <f t="shared" si="217"/>
        <v>6073.255902177697</v>
      </c>
      <c r="AE615" s="53">
        <f t="shared" si="217"/>
        <v>5979.8152857614241</v>
      </c>
      <c r="AF615" s="53">
        <f t="shared" si="217"/>
        <v>5918.4594682363277</v>
      </c>
      <c r="AG615" s="53">
        <f t="shared" si="217"/>
        <v>5896.3359584663867</v>
      </c>
      <c r="AH615" s="53">
        <f t="shared" si="217"/>
        <v>5894.2204610788694</v>
      </c>
      <c r="AI615" s="53">
        <f t="shared" si="217"/>
        <v>5883.8015742769403</v>
      </c>
      <c r="AJ615" s="53">
        <f t="shared" si="217"/>
        <v>5870.9180015618422</v>
      </c>
      <c r="AK615" s="53">
        <f t="shared" si="217"/>
        <v>5861.7264877354346</v>
      </c>
    </row>
    <row r="616" spans="5:37" ht="14.2" customHeight="1">
      <c r="T616" s="67"/>
      <c r="U616" s="67"/>
      <c r="V616" s="67"/>
      <c r="W616" s="67"/>
      <c r="X616" s="67"/>
      <c r="Y616" s="67"/>
      <c r="Z616" s="67"/>
      <c r="AA616" s="67"/>
      <c r="AB616" s="67"/>
      <c r="AC616" s="67"/>
      <c r="AD616" s="67"/>
      <c r="AE616" s="67"/>
      <c r="AF616" s="67"/>
      <c r="AG616" s="67"/>
      <c r="AH616" s="67"/>
      <c r="AI616" s="67"/>
      <c r="AJ616" s="67"/>
      <c r="AK616" s="67"/>
    </row>
    <row r="617" spans="5:37" ht="14.2" customHeight="1">
      <c r="E617" s="2" t="s">
        <v>36</v>
      </c>
      <c r="F617" s="2" t="s">
        <v>141</v>
      </c>
      <c r="G617" s="2" t="s">
        <v>226</v>
      </c>
      <c r="H617" s="2" t="s">
        <v>235</v>
      </c>
      <c r="J617" s="2" t="str">
        <f t="shared" ref="J617:J618" si="218">E617&amp;$F617&amp;""&amp;G617&amp;""&amp;H617</f>
        <v>ScCustomersCSV EmergencyEconometric</v>
      </c>
      <c r="T617" s="53" t="str">
        <f>INDEX(Inp_ScAdjDrivers!T$9:T$37,MATCH($F617,Inp_ScAdjDrivers!$F$9:$F$37,0))</f>
        <v/>
      </c>
      <c r="U617" s="53" t="str">
        <f>INDEX(Inp_ScAdjDrivers!U$9:U$37,MATCH($F617,Inp_ScAdjDrivers!$F$9:$F$37,0))</f>
        <v/>
      </c>
      <c r="V617" s="53" t="str">
        <f>INDEX(Inp_ScAdjDrivers!V$9:V$37,MATCH($F617,Inp_ScAdjDrivers!$F$9:$F$37,0))</f>
        <v/>
      </c>
      <c r="W617" s="53" t="str">
        <f>INDEX(Inp_ScAdjDrivers!W$9:W$37,MATCH($F617,Inp_ScAdjDrivers!$F$9:$F$37,0))</f>
        <v/>
      </c>
      <c r="X617" s="53" t="str">
        <f>INDEX(Inp_ScAdjDrivers!X$9:X$37,MATCH($F617,Inp_ScAdjDrivers!$F$9:$F$37,0))</f>
        <v/>
      </c>
      <c r="Y617" s="53">
        <f>INDEX(Inp_ScAdjDrivers!Y$9:Y$37,MATCH($F617,Inp_ScAdjDrivers!$F$9:$F$37,0))</f>
        <v>1794460.0000500001</v>
      </c>
      <c r="Z617" s="53">
        <f>INDEX(Inp_ScAdjDrivers!Z$9:Z$37,MATCH($F617,Inp_ScAdjDrivers!$F$9:$F$37,0))</f>
        <v>1805020.00009</v>
      </c>
      <c r="AA617" s="53">
        <f>INDEX(Inp_ScAdjDrivers!AA$9:AA$37,MATCH($F617,Inp_ScAdjDrivers!$F$9:$F$37,0))</f>
        <v>1813681</v>
      </c>
      <c r="AB617" s="53">
        <f>INDEX(Inp_ScAdjDrivers!AB$9:AB$37,MATCH($F617,Inp_ScAdjDrivers!$F$9:$F$37,0))</f>
        <v>1820991</v>
      </c>
      <c r="AC617" s="53">
        <f>INDEX(Inp_ScAdjDrivers!AC$9:AC$37,MATCH($F617,Inp_ScAdjDrivers!$F$9:$F$37,0))</f>
        <v>1831275</v>
      </c>
      <c r="AD617" s="53">
        <f>INDEX(Inp_ScAdjDrivers!AD$9:AD$37,MATCH($F617,Inp_ScAdjDrivers!$F$9:$F$37,0))</f>
        <v>1833229</v>
      </c>
      <c r="AE617" s="53">
        <f>INDEX(Inp_ScAdjDrivers!AE$9:AE$37,MATCH($F617,Inp_ScAdjDrivers!$F$9:$F$37,0))</f>
        <v>1840982.80048</v>
      </c>
      <c r="AF617" s="53">
        <f>INDEX(Inp_ScAdjDrivers!AF$9:AF$37,MATCH($F617,Inp_ScAdjDrivers!$F$9:$F$37,0))</f>
        <v>1848736.59996</v>
      </c>
      <c r="AG617" s="53">
        <f>INDEX(Inp_ScAdjDrivers!AG$9:AG$37,MATCH($F617,Inp_ScAdjDrivers!$F$9:$F$37,0))</f>
        <v>1856490.4004500001</v>
      </c>
      <c r="AH617" s="53">
        <f>INDEX(Inp_ScAdjDrivers!AH$9:AH$37,MATCH($F617,Inp_ScAdjDrivers!$F$9:$F$37,0))</f>
        <v>1864244.1999299999</v>
      </c>
      <c r="AI617" s="53">
        <f>INDEX(Inp_ScAdjDrivers!AI$9:AI$37,MATCH($F617,Inp_ScAdjDrivers!$F$9:$F$37,0))</f>
        <v>1871998.0004100001</v>
      </c>
      <c r="AJ617" s="53">
        <f>INDEX(Inp_ScAdjDrivers!AJ$9:AJ$37,MATCH($F617,Inp_ScAdjDrivers!$F$9:$F$37,0))</f>
        <v>1879751.7998899999</v>
      </c>
      <c r="AK617" s="53">
        <f>INDEX(Inp_ScAdjDrivers!AK$9:AK$37,MATCH($F617,Inp_ScAdjDrivers!$F$9:$F$37,0))</f>
        <v>1887505.6003699999</v>
      </c>
    </row>
    <row r="618" spans="5:37" ht="14.2" customHeight="1">
      <c r="E618" s="2" t="s">
        <v>36</v>
      </c>
      <c r="F618" s="66" t="s">
        <v>166</v>
      </c>
      <c r="G618" s="2" t="s">
        <v>226</v>
      </c>
      <c r="H618" s="2" t="s">
        <v>235</v>
      </c>
      <c r="J618" s="2" t="str">
        <f t="shared" si="218"/>
        <v>ScTotal external condition reports
(service condition + mains condition)CSV EmergencyEconometric</v>
      </c>
      <c r="T618" s="53" t="str">
        <f>INDEX(Inp_ScAdjDrivers!T$9:T$37,MATCH($F618,Inp_ScAdjDrivers!$F$9:$F$37,0))</f>
        <v/>
      </c>
      <c r="U618" s="53" t="str">
        <f>INDEX(Inp_ScAdjDrivers!U$9:U$37,MATCH($F618,Inp_ScAdjDrivers!$F$9:$F$37,0))</f>
        <v/>
      </c>
      <c r="V618" s="53" t="str">
        <f>INDEX(Inp_ScAdjDrivers!V$9:V$37,MATCH($F618,Inp_ScAdjDrivers!$F$9:$F$37,0))</f>
        <v/>
      </c>
      <c r="W618" s="53" t="str">
        <f>INDEX(Inp_ScAdjDrivers!W$9:W$37,MATCH($F618,Inp_ScAdjDrivers!$F$9:$F$37,0))</f>
        <v/>
      </c>
      <c r="X618" s="53" t="str">
        <f>INDEX(Inp_ScAdjDrivers!X$9:X$37,MATCH($F618,Inp_ScAdjDrivers!$F$9:$F$37,0))</f>
        <v/>
      </c>
      <c r="Y618" s="53">
        <f>INDEX(Inp_ScAdjDrivers!Y$9:Y$37,MATCH($F618,Inp_ScAdjDrivers!$F$9:$F$37,0))</f>
        <v>6534</v>
      </c>
      <c r="Z618" s="53">
        <f>INDEX(Inp_ScAdjDrivers!Z$9:Z$37,MATCH($F618,Inp_ScAdjDrivers!$F$9:$F$37,0))</f>
        <v>5125</v>
      </c>
      <c r="AA618" s="53">
        <f>INDEX(Inp_ScAdjDrivers!AA$9:AA$37,MATCH($F618,Inp_ScAdjDrivers!$F$9:$F$37,0))</f>
        <v>5620</v>
      </c>
      <c r="AB618" s="53">
        <f>INDEX(Inp_ScAdjDrivers!AB$9:AB$37,MATCH($F618,Inp_ScAdjDrivers!$F$9:$F$37,0))</f>
        <v>5814</v>
      </c>
      <c r="AC618" s="53">
        <f>INDEX(Inp_ScAdjDrivers!AC$9:AC$37,MATCH($F618,Inp_ScAdjDrivers!$F$9:$F$37,0))</f>
        <v>5682</v>
      </c>
      <c r="AD618" s="53">
        <f>INDEX(Inp_ScAdjDrivers!AD$9:AD$37,MATCH($F618,Inp_ScAdjDrivers!$F$9:$F$37,0))</f>
        <v>5781</v>
      </c>
      <c r="AE618" s="53">
        <f>INDEX(Inp_ScAdjDrivers!AE$9:AE$37,MATCH($F618,Inp_ScAdjDrivers!$F$9:$F$37,0))</f>
        <v>5311.7302149999996</v>
      </c>
      <c r="AF618" s="53">
        <f>INDEX(Inp_ScAdjDrivers!AF$9:AF$37,MATCH($F618,Inp_ScAdjDrivers!$F$9:$F$37,0))</f>
        <v>5193.9710850000001</v>
      </c>
      <c r="AG618" s="53">
        <f>INDEX(Inp_ScAdjDrivers!AG$9:AG$37,MATCH($F618,Inp_ScAdjDrivers!$F$9:$F$37,0))</f>
        <v>5125.9497579999997</v>
      </c>
      <c r="AH618" s="53">
        <f>INDEX(Inp_ScAdjDrivers!AH$9:AH$37,MATCH($F618,Inp_ScAdjDrivers!$F$9:$F$37,0))</f>
        <v>5052.7510220000004</v>
      </c>
      <c r="AI618" s="53">
        <f>INDEX(Inp_ScAdjDrivers!AI$9:AI$37,MATCH($F618,Inp_ScAdjDrivers!$F$9:$F$37,0))</f>
        <v>4979.3825139999999</v>
      </c>
      <c r="AJ618" s="53">
        <f>INDEX(Inp_ScAdjDrivers!AJ$9:AJ$37,MATCH($F618,Inp_ScAdjDrivers!$F$9:$F$37,0))</f>
        <v>4906.374503</v>
      </c>
      <c r="AK618" s="53">
        <f>INDEX(Inp_ScAdjDrivers!AK$9:AK$37,MATCH($F618,Inp_ScAdjDrivers!$F$9:$F$37,0))</f>
        <v>4833.9721900000004</v>
      </c>
    </row>
    <row r="619" spans="5:37" ht="14.2" customHeight="1">
      <c r="E619" s="2" t="s">
        <v>36</v>
      </c>
      <c r="F619" s="3" t="s">
        <v>202</v>
      </c>
      <c r="G619" s="3" t="str">
        <f>G618</f>
        <v>CSV Emergency</v>
      </c>
      <c r="H619" s="3" t="str">
        <f>H618</f>
        <v>Econometric</v>
      </c>
      <c r="J619" s="2" t="str">
        <f>E619&amp;$G619&amp;""&amp;H619</f>
        <v>ScCSV EmergencyEconometric</v>
      </c>
      <c r="T619" s="53" t="e">
        <f t="shared" ref="T619:AK619" si="219">T617^$R$84*T618^$R$85</f>
        <v>#VALUE!</v>
      </c>
      <c r="U619" s="53" t="e">
        <f t="shared" si="219"/>
        <v>#VALUE!</v>
      </c>
      <c r="V619" s="53" t="e">
        <f t="shared" si="219"/>
        <v>#VALUE!</v>
      </c>
      <c r="W619" s="53" t="e">
        <f t="shared" si="219"/>
        <v>#VALUE!</v>
      </c>
      <c r="X619" s="53" t="e">
        <f t="shared" si="219"/>
        <v>#VALUE!</v>
      </c>
      <c r="Y619" s="53">
        <f t="shared" si="219"/>
        <v>125498.5976535708</v>
      </c>
      <c r="Z619" s="53">
        <f t="shared" si="219"/>
        <v>112204.20064950407</v>
      </c>
      <c r="AA619" s="53">
        <f t="shared" si="219"/>
        <v>117509.29685602331</v>
      </c>
      <c r="AB619" s="53">
        <f t="shared" si="219"/>
        <v>119666.79250118966</v>
      </c>
      <c r="AC619" s="53">
        <f t="shared" si="219"/>
        <v>118723.30540433123</v>
      </c>
      <c r="AD619" s="53">
        <f t="shared" si="219"/>
        <v>119765.98074250763</v>
      </c>
      <c r="AE619" s="53">
        <f t="shared" si="219"/>
        <v>115313.6656695932</v>
      </c>
      <c r="AF619" s="53">
        <f t="shared" si="219"/>
        <v>114348.11141870415</v>
      </c>
      <c r="AG619" s="53">
        <f t="shared" si="219"/>
        <v>113886.81304123921</v>
      </c>
      <c r="AH619" s="53">
        <f t="shared" si="219"/>
        <v>113361.85966193884</v>
      </c>
      <c r="AI619" s="53">
        <f t="shared" si="219"/>
        <v>112825.25738707653</v>
      </c>
      <c r="AJ619" s="53">
        <f t="shared" si="219"/>
        <v>112282.54011766758</v>
      </c>
      <c r="AK619" s="53">
        <f t="shared" si="219"/>
        <v>111736.34398470182</v>
      </c>
    </row>
    <row r="620" spans="5:37" ht="14.2" customHeight="1">
      <c r="T620" s="67"/>
      <c r="U620" s="67"/>
      <c r="V620" s="67"/>
      <c r="W620" s="67"/>
      <c r="X620" s="67"/>
      <c r="Y620" s="67"/>
      <c r="Z620" s="67"/>
      <c r="AA620" s="67"/>
      <c r="AB620" s="67"/>
      <c r="AC620" s="67"/>
      <c r="AD620" s="67"/>
      <c r="AE620" s="67"/>
      <c r="AF620" s="67"/>
      <c r="AG620" s="67"/>
      <c r="AH620" s="67"/>
      <c r="AI620" s="67"/>
      <c r="AJ620" s="67"/>
      <c r="AK620" s="67"/>
    </row>
    <row r="621" spans="5:37" ht="14.2" customHeight="1">
      <c r="E621" s="2" t="s">
        <v>36</v>
      </c>
      <c r="F621" s="2" t="s">
        <v>141</v>
      </c>
      <c r="G621" s="2" t="s">
        <v>243</v>
      </c>
      <c r="H621" s="2" t="s">
        <v>235</v>
      </c>
      <c r="J621" s="2" t="str">
        <f t="shared" ref="J621:J623" si="220">E621&amp;$F621&amp;""&amp;G621&amp;""&amp;H621</f>
        <v>ScCustomersCSV Customers, PREs, External condition reportsEconometric</v>
      </c>
      <c r="T621" s="53" t="str">
        <f>INDEX(Inp_ScAdjDrivers!T$9:T$37,MATCH($F621,Inp_ScAdjDrivers!$F$9:$F$37,0))</f>
        <v/>
      </c>
      <c r="U621" s="53" t="str">
        <f>INDEX(Inp_ScAdjDrivers!U$9:U$37,MATCH($F621,Inp_ScAdjDrivers!$F$9:$F$37,0))</f>
        <v/>
      </c>
      <c r="V621" s="53" t="str">
        <f>INDEX(Inp_ScAdjDrivers!V$9:V$37,MATCH($F621,Inp_ScAdjDrivers!$F$9:$F$37,0))</f>
        <v/>
      </c>
      <c r="W621" s="53" t="str">
        <f>INDEX(Inp_ScAdjDrivers!W$9:W$37,MATCH($F621,Inp_ScAdjDrivers!$F$9:$F$37,0))</f>
        <v/>
      </c>
      <c r="X621" s="53" t="str">
        <f>INDEX(Inp_ScAdjDrivers!X$9:X$37,MATCH($F621,Inp_ScAdjDrivers!$F$9:$F$37,0))</f>
        <v/>
      </c>
      <c r="Y621" s="53">
        <f>INDEX(Inp_ScAdjDrivers!Y$9:Y$37,MATCH($F621,Inp_ScAdjDrivers!$F$9:$F$37,0))</f>
        <v>1794460.0000500001</v>
      </c>
      <c r="Z621" s="53">
        <f>INDEX(Inp_ScAdjDrivers!Z$9:Z$37,MATCH($F621,Inp_ScAdjDrivers!$F$9:$F$37,0))</f>
        <v>1805020.00009</v>
      </c>
      <c r="AA621" s="53">
        <f>INDEX(Inp_ScAdjDrivers!AA$9:AA$37,MATCH($F621,Inp_ScAdjDrivers!$F$9:$F$37,0))</f>
        <v>1813681</v>
      </c>
      <c r="AB621" s="53">
        <f>INDEX(Inp_ScAdjDrivers!AB$9:AB$37,MATCH($F621,Inp_ScAdjDrivers!$F$9:$F$37,0))</f>
        <v>1820991</v>
      </c>
      <c r="AC621" s="53">
        <f>INDEX(Inp_ScAdjDrivers!AC$9:AC$37,MATCH($F621,Inp_ScAdjDrivers!$F$9:$F$37,0))</f>
        <v>1831275</v>
      </c>
      <c r="AD621" s="53">
        <f>INDEX(Inp_ScAdjDrivers!AD$9:AD$37,MATCH($F621,Inp_ScAdjDrivers!$F$9:$F$37,0))</f>
        <v>1833229</v>
      </c>
      <c r="AE621" s="53">
        <f>INDEX(Inp_ScAdjDrivers!AE$9:AE$37,MATCH($F621,Inp_ScAdjDrivers!$F$9:$F$37,0))</f>
        <v>1840982.80048</v>
      </c>
      <c r="AF621" s="53">
        <f>INDEX(Inp_ScAdjDrivers!AF$9:AF$37,MATCH($F621,Inp_ScAdjDrivers!$F$9:$F$37,0))</f>
        <v>1848736.59996</v>
      </c>
      <c r="AG621" s="53">
        <f>INDEX(Inp_ScAdjDrivers!AG$9:AG$37,MATCH($F621,Inp_ScAdjDrivers!$F$9:$F$37,0))</f>
        <v>1856490.4004500001</v>
      </c>
      <c r="AH621" s="53">
        <f>INDEX(Inp_ScAdjDrivers!AH$9:AH$37,MATCH($F621,Inp_ScAdjDrivers!$F$9:$F$37,0))</f>
        <v>1864244.1999299999</v>
      </c>
      <c r="AI621" s="53">
        <f>INDEX(Inp_ScAdjDrivers!AI$9:AI$37,MATCH($F621,Inp_ScAdjDrivers!$F$9:$F$37,0))</f>
        <v>1871998.0004100001</v>
      </c>
      <c r="AJ621" s="53">
        <f>INDEX(Inp_ScAdjDrivers!AJ$9:AJ$37,MATCH($F621,Inp_ScAdjDrivers!$F$9:$F$37,0))</f>
        <v>1879751.7998899999</v>
      </c>
      <c r="AK621" s="53">
        <f>INDEX(Inp_ScAdjDrivers!AK$9:AK$37,MATCH($F621,Inp_ScAdjDrivers!$F$9:$F$37,0))</f>
        <v>1887505.6003699999</v>
      </c>
    </row>
    <row r="622" spans="5:37" ht="14.2" customHeight="1">
      <c r="E622" s="2" t="s">
        <v>36</v>
      </c>
      <c r="F622" s="2" t="s">
        <v>147</v>
      </c>
      <c r="G622" s="2" t="s">
        <v>243</v>
      </c>
      <c r="H622" s="2" t="s">
        <v>235</v>
      </c>
      <c r="J622" s="2" t="str">
        <f t="shared" si="220"/>
        <v>ScPREs (Internal &amp; External)CSV Customers, PREs, External condition reportsEconometric</v>
      </c>
      <c r="T622" s="53" t="str">
        <f>INDEX(Inp_ScAdjDrivers!T$9:T$37,MATCH($F622,Inp_ScAdjDrivers!$F$9:$F$37,0))</f>
        <v/>
      </c>
      <c r="U622" s="53" t="str">
        <f>INDEX(Inp_ScAdjDrivers!U$9:U$37,MATCH($F622,Inp_ScAdjDrivers!$F$9:$F$37,0))</f>
        <v/>
      </c>
      <c r="V622" s="53" t="str">
        <f>INDEX(Inp_ScAdjDrivers!V$9:V$37,MATCH($F622,Inp_ScAdjDrivers!$F$9:$F$37,0))</f>
        <v/>
      </c>
      <c r="W622" s="53" t="str">
        <f>INDEX(Inp_ScAdjDrivers!W$9:W$37,MATCH($F622,Inp_ScAdjDrivers!$F$9:$F$37,0))</f>
        <v/>
      </c>
      <c r="X622" s="53" t="str">
        <f>INDEX(Inp_ScAdjDrivers!X$9:X$37,MATCH($F622,Inp_ScAdjDrivers!$F$9:$F$37,0))</f>
        <v/>
      </c>
      <c r="Y622" s="53">
        <f>INDEX(Inp_ScAdjDrivers!Y$9:Y$37,MATCH($F622,Inp_ScAdjDrivers!$F$9:$F$37,0))</f>
        <v>74751</v>
      </c>
      <c r="Z622" s="53">
        <f>INDEX(Inp_ScAdjDrivers!Z$9:Z$37,MATCH($F622,Inp_ScAdjDrivers!$F$9:$F$37,0))</f>
        <v>70548</v>
      </c>
      <c r="AA622" s="53">
        <f>INDEX(Inp_ScAdjDrivers!AA$9:AA$37,MATCH($F622,Inp_ScAdjDrivers!$F$9:$F$37,0))</f>
        <v>73362</v>
      </c>
      <c r="AB622" s="53">
        <f>INDEX(Inp_ScAdjDrivers!AB$9:AB$37,MATCH($F622,Inp_ScAdjDrivers!$F$9:$F$37,0))</f>
        <v>72812</v>
      </c>
      <c r="AC622" s="53">
        <f>INDEX(Inp_ScAdjDrivers!AC$9:AC$37,MATCH($F622,Inp_ScAdjDrivers!$F$9:$F$37,0))</f>
        <v>69758</v>
      </c>
      <c r="AD622" s="53">
        <f>INDEX(Inp_ScAdjDrivers!AD$9:AD$37,MATCH($F622,Inp_ScAdjDrivers!$F$9:$F$37,0))</f>
        <v>64542</v>
      </c>
      <c r="AE622" s="53">
        <f>INDEX(Inp_ScAdjDrivers!AE$9:AE$37,MATCH($F622,Inp_ScAdjDrivers!$F$9:$F$37,0))</f>
        <v>62296.413549999997</v>
      </c>
      <c r="AF622" s="53">
        <f>INDEX(Inp_ScAdjDrivers!AF$9:AF$37,MATCH($F622,Inp_ScAdjDrivers!$F$9:$F$37,0))</f>
        <v>60452.404419999999</v>
      </c>
      <c r="AG622" s="53">
        <f>INDEX(Inp_ScAdjDrivers!AG$9:AG$37,MATCH($F622,Inp_ScAdjDrivers!$F$9:$F$37,0))</f>
        <v>58658.133090000003</v>
      </c>
      <c r="AH622" s="53">
        <f>INDEX(Inp_ScAdjDrivers!AH$9:AH$37,MATCH($F622,Inp_ScAdjDrivers!$F$9:$F$37,0))</f>
        <v>56858.684359999999</v>
      </c>
      <c r="AI622" s="53">
        <f>INDEX(Inp_ScAdjDrivers!AI$9:AI$37,MATCH($F622,Inp_ScAdjDrivers!$F$9:$F$37,0))</f>
        <v>55059.065849999999</v>
      </c>
      <c r="AJ622" s="53">
        <f>INDEX(Inp_ScAdjDrivers!AJ$9:AJ$37,MATCH($F622,Inp_ScAdjDrivers!$F$9:$F$37,0))</f>
        <v>53259.807830000005</v>
      </c>
      <c r="AK622" s="53">
        <f>INDEX(Inp_ScAdjDrivers!AK$9:AK$37,MATCH($F622,Inp_ScAdjDrivers!$F$9:$F$37,0))</f>
        <v>51461.155530000004</v>
      </c>
    </row>
    <row r="623" spans="5:37" ht="14.2" customHeight="1">
      <c r="E623" s="2" t="s">
        <v>36</v>
      </c>
      <c r="F623" s="66" t="s">
        <v>166</v>
      </c>
      <c r="G623" s="2" t="s">
        <v>243</v>
      </c>
      <c r="H623" s="2" t="s">
        <v>235</v>
      </c>
      <c r="J623" s="2" t="str">
        <f t="shared" si="220"/>
        <v>ScTotal external condition reports
(service condition + mains condition)CSV Customers, PREs, External condition reportsEconometric</v>
      </c>
      <c r="T623" s="53" t="str">
        <f>INDEX(Inp_ScAdjDrivers!T$9:T$37,MATCH($F623,Inp_ScAdjDrivers!$F$9:$F$37,0))</f>
        <v/>
      </c>
      <c r="U623" s="53" t="str">
        <f>INDEX(Inp_ScAdjDrivers!U$9:U$37,MATCH($F623,Inp_ScAdjDrivers!$F$9:$F$37,0))</f>
        <v/>
      </c>
      <c r="V623" s="53" t="str">
        <f>INDEX(Inp_ScAdjDrivers!V$9:V$37,MATCH($F623,Inp_ScAdjDrivers!$F$9:$F$37,0))</f>
        <v/>
      </c>
      <c r="W623" s="53" t="str">
        <f>INDEX(Inp_ScAdjDrivers!W$9:W$37,MATCH($F623,Inp_ScAdjDrivers!$F$9:$F$37,0))</f>
        <v/>
      </c>
      <c r="X623" s="53" t="str">
        <f>INDEX(Inp_ScAdjDrivers!X$9:X$37,MATCH($F623,Inp_ScAdjDrivers!$F$9:$F$37,0))</f>
        <v/>
      </c>
      <c r="Y623" s="53">
        <f>INDEX(Inp_ScAdjDrivers!Y$9:Y$37,MATCH($F623,Inp_ScAdjDrivers!$F$9:$F$37,0))</f>
        <v>6534</v>
      </c>
      <c r="Z623" s="53">
        <f>INDEX(Inp_ScAdjDrivers!Z$9:Z$37,MATCH($F623,Inp_ScAdjDrivers!$F$9:$F$37,0))</f>
        <v>5125</v>
      </c>
      <c r="AA623" s="53">
        <f>INDEX(Inp_ScAdjDrivers!AA$9:AA$37,MATCH($F623,Inp_ScAdjDrivers!$F$9:$F$37,0))</f>
        <v>5620</v>
      </c>
      <c r="AB623" s="53">
        <f>INDEX(Inp_ScAdjDrivers!AB$9:AB$37,MATCH($F623,Inp_ScAdjDrivers!$F$9:$F$37,0))</f>
        <v>5814</v>
      </c>
      <c r="AC623" s="53">
        <f>INDEX(Inp_ScAdjDrivers!AC$9:AC$37,MATCH($F623,Inp_ScAdjDrivers!$F$9:$F$37,0))</f>
        <v>5682</v>
      </c>
      <c r="AD623" s="53">
        <f>INDEX(Inp_ScAdjDrivers!AD$9:AD$37,MATCH($F623,Inp_ScAdjDrivers!$F$9:$F$37,0))</f>
        <v>5781</v>
      </c>
      <c r="AE623" s="53">
        <f>INDEX(Inp_ScAdjDrivers!AE$9:AE$37,MATCH($F623,Inp_ScAdjDrivers!$F$9:$F$37,0))</f>
        <v>5311.7302149999996</v>
      </c>
      <c r="AF623" s="53">
        <f>INDEX(Inp_ScAdjDrivers!AF$9:AF$37,MATCH($F623,Inp_ScAdjDrivers!$F$9:$F$37,0))</f>
        <v>5193.9710850000001</v>
      </c>
      <c r="AG623" s="53">
        <f>INDEX(Inp_ScAdjDrivers!AG$9:AG$37,MATCH($F623,Inp_ScAdjDrivers!$F$9:$F$37,0))</f>
        <v>5125.9497579999997</v>
      </c>
      <c r="AH623" s="53">
        <f>INDEX(Inp_ScAdjDrivers!AH$9:AH$37,MATCH($F623,Inp_ScAdjDrivers!$F$9:$F$37,0))</f>
        <v>5052.7510220000004</v>
      </c>
      <c r="AI623" s="53">
        <f>INDEX(Inp_ScAdjDrivers!AI$9:AI$37,MATCH($F623,Inp_ScAdjDrivers!$F$9:$F$37,0))</f>
        <v>4979.3825139999999</v>
      </c>
      <c r="AJ623" s="53">
        <f>INDEX(Inp_ScAdjDrivers!AJ$9:AJ$37,MATCH($F623,Inp_ScAdjDrivers!$F$9:$F$37,0))</f>
        <v>4906.374503</v>
      </c>
      <c r="AK623" s="53">
        <f>INDEX(Inp_ScAdjDrivers!AK$9:AK$37,MATCH($F623,Inp_ScAdjDrivers!$F$9:$F$37,0))</f>
        <v>4833.9721900000004</v>
      </c>
    </row>
    <row r="624" spans="5:37" ht="14.2" customHeight="1">
      <c r="E624" s="2" t="s">
        <v>36</v>
      </c>
      <c r="F624" s="3" t="s">
        <v>202</v>
      </c>
      <c r="G624" s="3" t="str">
        <f>G623</f>
        <v>CSV Customers, PREs, External condition reports</v>
      </c>
      <c r="H624" s="3" t="str">
        <f>H623</f>
        <v>Econometric</v>
      </c>
      <c r="J624" s="2" t="str">
        <f>E624&amp;$G624&amp;""&amp;H624</f>
        <v>ScCSV Customers, PREs, External condition reportsEconometric</v>
      </c>
      <c r="T624" s="53" t="e">
        <f t="shared" ref="T624:AK624" si="221">T621^$R$88*T622^$R$89*T623^$R$90</f>
        <v>#VALUE!</v>
      </c>
      <c r="U624" s="53" t="e">
        <f t="shared" si="221"/>
        <v>#VALUE!</v>
      </c>
      <c r="V624" s="53" t="e">
        <f t="shared" si="221"/>
        <v>#VALUE!</v>
      </c>
      <c r="W624" s="53" t="e">
        <f t="shared" si="221"/>
        <v>#VALUE!</v>
      </c>
      <c r="X624" s="53" t="e">
        <f t="shared" si="221"/>
        <v>#VALUE!</v>
      </c>
      <c r="Y624" s="53">
        <f t="shared" si="221"/>
        <v>72939.37760276359</v>
      </c>
      <c r="Z624" s="53">
        <f t="shared" si="221"/>
        <v>64936.489189510678</v>
      </c>
      <c r="AA624" s="53">
        <f t="shared" si="221"/>
        <v>68317.268368518693</v>
      </c>
      <c r="AB624" s="53">
        <f t="shared" si="221"/>
        <v>69264.424205290401</v>
      </c>
      <c r="AC624" s="53">
        <f t="shared" si="221"/>
        <v>67962.527456970318</v>
      </c>
      <c r="AD624" s="53">
        <f t="shared" si="221"/>
        <v>67132.798894876221</v>
      </c>
      <c r="AE624" s="53">
        <f t="shared" si="221"/>
        <v>64260.255169387608</v>
      </c>
      <c r="AF624" s="53">
        <f t="shared" si="221"/>
        <v>63246.036169587023</v>
      </c>
      <c r="AG624" s="53">
        <f t="shared" si="221"/>
        <v>62490.961939644367</v>
      </c>
      <c r="AH624" s="53">
        <f t="shared" si="221"/>
        <v>61696.792304954855</v>
      </c>
      <c r="AI624" s="53">
        <f t="shared" si="221"/>
        <v>60890.34033585099</v>
      </c>
      <c r="AJ624" s="53">
        <f t="shared" si="221"/>
        <v>60074.04039352369</v>
      </c>
      <c r="AK624" s="53">
        <f t="shared" si="221"/>
        <v>59248.738403276191</v>
      </c>
    </row>
    <row r="625" spans="2:47" ht="14.2" customHeight="1">
      <c r="T625" s="67"/>
      <c r="U625" s="67"/>
      <c r="V625" s="67"/>
      <c r="W625" s="67"/>
      <c r="X625" s="67"/>
      <c r="Y625" s="67"/>
      <c r="Z625" s="67"/>
      <c r="AA625" s="67"/>
      <c r="AB625" s="67"/>
      <c r="AC625" s="67"/>
      <c r="AD625" s="67"/>
      <c r="AE625" s="67"/>
      <c r="AF625" s="67"/>
      <c r="AG625" s="67"/>
      <c r="AH625" s="67"/>
      <c r="AI625" s="67"/>
      <c r="AJ625" s="67"/>
      <c r="AK625" s="67"/>
    </row>
    <row r="626" spans="2:47" ht="14.2" customHeight="1">
      <c r="E626" s="2" t="s">
        <v>36</v>
      </c>
      <c r="F626" s="2" t="s">
        <v>141</v>
      </c>
      <c r="G626" s="2" t="s">
        <v>244</v>
      </c>
      <c r="H626" s="2" t="s">
        <v>235</v>
      </c>
      <c r="J626" s="2" t="str">
        <f t="shared" ref="J626:J629" si="222">E626&amp;$F626&amp;""&amp;G626&amp;""&amp;H626</f>
        <v>ScCustomersCSV Customers, PREs, External condition reports, MEAVEconometric</v>
      </c>
      <c r="T626" s="53" t="str">
        <f>INDEX(Inp_ScAdjDrivers!T$9:T$37,MATCH($F626,Inp_ScAdjDrivers!$F$9:$F$37,0))</f>
        <v/>
      </c>
      <c r="U626" s="53" t="str">
        <f>INDEX(Inp_ScAdjDrivers!U$9:U$37,MATCH($F626,Inp_ScAdjDrivers!$F$9:$F$37,0))</f>
        <v/>
      </c>
      <c r="V626" s="53" t="str">
        <f>INDEX(Inp_ScAdjDrivers!V$9:V$37,MATCH($F626,Inp_ScAdjDrivers!$F$9:$F$37,0))</f>
        <v/>
      </c>
      <c r="W626" s="53" t="str">
        <f>INDEX(Inp_ScAdjDrivers!W$9:W$37,MATCH($F626,Inp_ScAdjDrivers!$F$9:$F$37,0))</f>
        <v/>
      </c>
      <c r="X626" s="53" t="str">
        <f>INDEX(Inp_ScAdjDrivers!X$9:X$37,MATCH($F626,Inp_ScAdjDrivers!$F$9:$F$37,0))</f>
        <v/>
      </c>
      <c r="Y626" s="53">
        <f>INDEX(Inp_ScAdjDrivers!Y$9:Y$37,MATCH($F626,Inp_ScAdjDrivers!$F$9:$F$37,0))</f>
        <v>1794460.0000500001</v>
      </c>
      <c r="Z626" s="53">
        <f>INDEX(Inp_ScAdjDrivers!Z$9:Z$37,MATCH($F626,Inp_ScAdjDrivers!$F$9:$F$37,0))</f>
        <v>1805020.00009</v>
      </c>
      <c r="AA626" s="53">
        <f>INDEX(Inp_ScAdjDrivers!AA$9:AA$37,MATCH($F626,Inp_ScAdjDrivers!$F$9:$F$37,0))</f>
        <v>1813681</v>
      </c>
      <c r="AB626" s="53">
        <f>INDEX(Inp_ScAdjDrivers!AB$9:AB$37,MATCH($F626,Inp_ScAdjDrivers!$F$9:$F$37,0))</f>
        <v>1820991</v>
      </c>
      <c r="AC626" s="53">
        <f>INDEX(Inp_ScAdjDrivers!AC$9:AC$37,MATCH($F626,Inp_ScAdjDrivers!$F$9:$F$37,0))</f>
        <v>1831275</v>
      </c>
      <c r="AD626" s="53">
        <f>INDEX(Inp_ScAdjDrivers!AD$9:AD$37,MATCH($F626,Inp_ScAdjDrivers!$F$9:$F$37,0))</f>
        <v>1833229</v>
      </c>
      <c r="AE626" s="53">
        <f>INDEX(Inp_ScAdjDrivers!AE$9:AE$37,MATCH($F626,Inp_ScAdjDrivers!$F$9:$F$37,0))</f>
        <v>1840982.80048</v>
      </c>
      <c r="AF626" s="53">
        <f>INDEX(Inp_ScAdjDrivers!AF$9:AF$37,MATCH($F626,Inp_ScAdjDrivers!$F$9:$F$37,0))</f>
        <v>1848736.59996</v>
      </c>
      <c r="AG626" s="53">
        <f>INDEX(Inp_ScAdjDrivers!AG$9:AG$37,MATCH($F626,Inp_ScAdjDrivers!$F$9:$F$37,0))</f>
        <v>1856490.4004500001</v>
      </c>
      <c r="AH626" s="53">
        <f>INDEX(Inp_ScAdjDrivers!AH$9:AH$37,MATCH($F626,Inp_ScAdjDrivers!$F$9:$F$37,0))</f>
        <v>1864244.1999299999</v>
      </c>
      <c r="AI626" s="53">
        <f>INDEX(Inp_ScAdjDrivers!AI$9:AI$37,MATCH($F626,Inp_ScAdjDrivers!$F$9:$F$37,0))</f>
        <v>1871998.0004100001</v>
      </c>
      <c r="AJ626" s="53">
        <f>INDEX(Inp_ScAdjDrivers!AJ$9:AJ$37,MATCH($F626,Inp_ScAdjDrivers!$F$9:$F$37,0))</f>
        <v>1879751.7998899999</v>
      </c>
      <c r="AK626" s="53">
        <f>INDEX(Inp_ScAdjDrivers!AK$9:AK$37,MATCH($F626,Inp_ScAdjDrivers!$F$9:$F$37,0))</f>
        <v>1887505.6003699999</v>
      </c>
    </row>
    <row r="627" spans="2:47" ht="14.2" customHeight="1">
      <c r="E627" s="2" t="s">
        <v>36</v>
      </c>
      <c r="F627" s="2" t="s">
        <v>147</v>
      </c>
      <c r="G627" s="2" t="s">
        <v>244</v>
      </c>
      <c r="H627" s="2" t="s">
        <v>235</v>
      </c>
      <c r="J627" s="2" t="str">
        <f t="shared" si="222"/>
        <v>ScPREs (Internal &amp; External)CSV Customers, PREs, External condition reports, MEAVEconometric</v>
      </c>
      <c r="T627" s="53" t="str">
        <f>INDEX(Inp_ScAdjDrivers!T$9:T$37,MATCH($F627,Inp_ScAdjDrivers!$F$9:$F$37,0))</f>
        <v/>
      </c>
      <c r="U627" s="53" t="str">
        <f>INDEX(Inp_ScAdjDrivers!U$9:U$37,MATCH($F627,Inp_ScAdjDrivers!$F$9:$F$37,0))</f>
        <v/>
      </c>
      <c r="V627" s="53" t="str">
        <f>INDEX(Inp_ScAdjDrivers!V$9:V$37,MATCH($F627,Inp_ScAdjDrivers!$F$9:$F$37,0))</f>
        <v/>
      </c>
      <c r="W627" s="53" t="str">
        <f>INDEX(Inp_ScAdjDrivers!W$9:W$37,MATCH($F627,Inp_ScAdjDrivers!$F$9:$F$37,0))</f>
        <v/>
      </c>
      <c r="X627" s="53" t="str">
        <f>INDEX(Inp_ScAdjDrivers!X$9:X$37,MATCH($F627,Inp_ScAdjDrivers!$F$9:$F$37,0))</f>
        <v/>
      </c>
      <c r="Y627" s="53">
        <f>INDEX(Inp_ScAdjDrivers!Y$9:Y$37,MATCH($F627,Inp_ScAdjDrivers!$F$9:$F$37,0))</f>
        <v>74751</v>
      </c>
      <c r="Z627" s="53">
        <f>INDEX(Inp_ScAdjDrivers!Z$9:Z$37,MATCH($F627,Inp_ScAdjDrivers!$F$9:$F$37,0))</f>
        <v>70548</v>
      </c>
      <c r="AA627" s="53">
        <f>INDEX(Inp_ScAdjDrivers!AA$9:AA$37,MATCH($F627,Inp_ScAdjDrivers!$F$9:$F$37,0))</f>
        <v>73362</v>
      </c>
      <c r="AB627" s="53">
        <f>INDEX(Inp_ScAdjDrivers!AB$9:AB$37,MATCH($F627,Inp_ScAdjDrivers!$F$9:$F$37,0))</f>
        <v>72812</v>
      </c>
      <c r="AC627" s="53">
        <f>INDEX(Inp_ScAdjDrivers!AC$9:AC$37,MATCH($F627,Inp_ScAdjDrivers!$F$9:$F$37,0))</f>
        <v>69758</v>
      </c>
      <c r="AD627" s="53">
        <f>INDEX(Inp_ScAdjDrivers!AD$9:AD$37,MATCH($F627,Inp_ScAdjDrivers!$F$9:$F$37,0))</f>
        <v>64542</v>
      </c>
      <c r="AE627" s="53">
        <f>INDEX(Inp_ScAdjDrivers!AE$9:AE$37,MATCH($F627,Inp_ScAdjDrivers!$F$9:$F$37,0))</f>
        <v>62296.413549999997</v>
      </c>
      <c r="AF627" s="53">
        <f>INDEX(Inp_ScAdjDrivers!AF$9:AF$37,MATCH($F627,Inp_ScAdjDrivers!$F$9:$F$37,0))</f>
        <v>60452.404419999999</v>
      </c>
      <c r="AG627" s="53">
        <f>INDEX(Inp_ScAdjDrivers!AG$9:AG$37,MATCH($F627,Inp_ScAdjDrivers!$F$9:$F$37,0))</f>
        <v>58658.133090000003</v>
      </c>
      <c r="AH627" s="53">
        <f>INDEX(Inp_ScAdjDrivers!AH$9:AH$37,MATCH($F627,Inp_ScAdjDrivers!$F$9:$F$37,0))</f>
        <v>56858.684359999999</v>
      </c>
      <c r="AI627" s="53">
        <f>INDEX(Inp_ScAdjDrivers!AI$9:AI$37,MATCH($F627,Inp_ScAdjDrivers!$F$9:$F$37,0))</f>
        <v>55059.065849999999</v>
      </c>
      <c r="AJ627" s="53">
        <f>INDEX(Inp_ScAdjDrivers!AJ$9:AJ$37,MATCH($F627,Inp_ScAdjDrivers!$F$9:$F$37,0))</f>
        <v>53259.807830000005</v>
      </c>
      <c r="AK627" s="53">
        <f>INDEX(Inp_ScAdjDrivers!AK$9:AK$37,MATCH($F627,Inp_ScAdjDrivers!$F$9:$F$37,0))</f>
        <v>51461.155530000004</v>
      </c>
    </row>
    <row r="628" spans="2:47" ht="14.2" customHeight="1">
      <c r="E628" s="2" t="s">
        <v>36</v>
      </c>
      <c r="F628" s="66" t="s">
        <v>166</v>
      </c>
      <c r="G628" s="2" t="s">
        <v>244</v>
      </c>
      <c r="H628" s="2" t="s">
        <v>235</v>
      </c>
      <c r="J628" s="2" t="str">
        <f t="shared" si="222"/>
        <v>ScTotal external condition reports
(service condition + mains condition)CSV Customers, PREs, External condition reports, MEAVEconometric</v>
      </c>
      <c r="T628" s="53" t="str">
        <f>INDEX(Inp_ScAdjDrivers!T$9:T$37,MATCH($F628,Inp_ScAdjDrivers!$F$9:$F$37,0))</f>
        <v/>
      </c>
      <c r="U628" s="53" t="str">
        <f>INDEX(Inp_ScAdjDrivers!U$9:U$37,MATCH($F628,Inp_ScAdjDrivers!$F$9:$F$37,0))</f>
        <v/>
      </c>
      <c r="V628" s="53" t="str">
        <f>INDEX(Inp_ScAdjDrivers!V$9:V$37,MATCH($F628,Inp_ScAdjDrivers!$F$9:$F$37,0))</f>
        <v/>
      </c>
      <c r="W628" s="53" t="str">
        <f>INDEX(Inp_ScAdjDrivers!W$9:W$37,MATCH($F628,Inp_ScAdjDrivers!$F$9:$F$37,0))</f>
        <v/>
      </c>
      <c r="X628" s="53" t="str">
        <f>INDEX(Inp_ScAdjDrivers!X$9:X$37,MATCH($F628,Inp_ScAdjDrivers!$F$9:$F$37,0))</f>
        <v/>
      </c>
      <c r="Y628" s="53">
        <f>INDEX(Inp_ScAdjDrivers!Y$9:Y$37,MATCH($F628,Inp_ScAdjDrivers!$F$9:$F$37,0))</f>
        <v>6534</v>
      </c>
      <c r="Z628" s="53">
        <f>INDEX(Inp_ScAdjDrivers!Z$9:Z$37,MATCH($F628,Inp_ScAdjDrivers!$F$9:$F$37,0))</f>
        <v>5125</v>
      </c>
      <c r="AA628" s="53">
        <f>INDEX(Inp_ScAdjDrivers!AA$9:AA$37,MATCH($F628,Inp_ScAdjDrivers!$F$9:$F$37,0))</f>
        <v>5620</v>
      </c>
      <c r="AB628" s="53">
        <f>INDEX(Inp_ScAdjDrivers!AB$9:AB$37,MATCH($F628,Inp_ScAdjDrivers!$F$9:$F$37,0))</f>
        <v>5814</v>
      </c>
      <c r="AC628" s="53">
        <f>INDEX(Inp_ScAdjDrivers!AC$9:AC$37,MATCH($F628,Inp_ScAdjDrivers!$F$9:$F$37,0))</f>
        <v>5682</v>
      </c>
      <c r="AD628" s="53">
        <f>INDEX(Inp_ScAdjDrivers!AD$9:AD$37,MATCH($F628,Inp_ScAdjDrivers!$F$9:$F$37,0))</f>
        <v>5781</v>
      </c>
      <c r="AE628" s="53">
        <f>INDEX(Inp_ScAdjDrivers!AE$9:AE$37,MATCH($F628,Inp_ScAdjDrivers!$F$9:$F$37,0))</f>
        <v>5311.7302149999996</v>
      </c>
      <c r="AF628" s="53">
        <f>INDEX(Inp_ScAdjDrivers!AF$9:AF$37,MATCH($F628,Inp_ScAdjDrivers!$F$9:$F$37,0))</f>
        <v>5193.9710850000001</v>
      </c>
      <c r="AG628" s="53">
        <f>INDEX(Inp_ScAdjDrivers!AG$9:AG$37,MATCH($F628,Inp_ScAdjDrivers!$F$9:$F$37,0))</f>
        <v>5125.9497579999997</v>
      </c>
      <c r="AH628" s="53">
        <f>INDEX(Inp_ScAdjDrivers!AH$9:AH$37,MATCH($F628,Inp_ScAdjDrivers!$F$9:$F$37,0))</f>
        <v>5052.7510220000004</v>
      </c>
      <c r="AI628" s="53">
        <f>INDEX(Inp_ScAdjDrivers!AI$9:AI$37,MATCH($F628,Inp_ScAdjDrivers!$F$9:$F$37,0))</f>
        <v>4979.3825139999999</v>
      </c>
      <c r="AJ628" s="53">
        <f>INDEX(Inp_ScAdjDrivers!AJ$9:AJ$37,MATCH($F628,Inp_ScAdjDrivers!$F$9:$F$37,0))</f>
        <v>4906.374503</v>
      </c>
      <c r="AK628" s="53">
        <f>INDEX(Inp_ScAdjDrivers!AK$9:AK$37,MATCH($F628,Inp_ScAdjDrivers!$F$9:$F$37,0))</f>
        <v>4833.9721900000004</v>
      </c>
    </row>
    <row r="629" spans="2:47" ht="14.2" customHeight="1">
      <c r="E629" s="2" t="s">
        <v>36</v>
      </c>
      <c r="F629" s="2" t="s">
        <v>168</v>
      </c>
      <c r="G629" s="2" t="s">
        <v>244</v>
      </c>
      <c r="H629" s="2" t="s">
        <v>235</v>
      </c>
      <c r="J629" s="2" t="str">
        <f t="shared" si="222"/>
        <v>ScMEAVCSV Customers, PREs, External condition reports, MEAVEconometric</v>
      </c>
      <c r="T629" s="53" t="str">
        <f>INDEX(Inp_ScAdjDrivers!T$9:T$37,MATCH($F629,Inp_ScAdjDrivers!$F$9:$F$37,0))</f>
        <v/>
      </c>
      <c r="U629" s="53" t="str">
        <f>INDEX(Inp_ScAdjDrivers!U$9:U$37,MATCH($F629,Inp_ScAdjDrivers!$F$9:$F$37,0))</f>
        <v/>
      </c>
      <c r="V629" s="53" t="str">
        <f>INDEX(Inp_ScAdjDrivers!V$9:V$37,MATCH($F629,Inp_ScAdjDrivers!$F$9:$F$37,0))</f>
        <v/>
      </c>
      <c r="W629" s="53" t="str">
        <f>INDEX(Inp_ScAdjDrivers!W$9:W$37,MATCH($F629,Inp_ScAdjDrivers!$F$9:$F$37,0))</f>
        <v/>
      </c>
      <c r="X629" s="53" t="str">
        <f>INDEX(Inp_ScAdjDrivers!X$9:X$37,MATCH($F629,Inp_ScAdjDrivers!$F$9:$F$37,0))</f>
        <v/>
      </c>
      <c r="Y629" s="53">
        <f>INDEX(Inp_ScAdjDrivers!Y$9:Y$37,MATCH($F629,Inp_ScAdjDrivers!$F$9:$F$37,0))</f>
        <v>7789.5899376693305</v>
      </c>
      <c r="Z629" s="53">
        <f>INDEX(Inp_ScAdjDrivers!Z$9:Z$37,MATCH($F629,Inp_ScAdjDrivers!$F$9:$F$37,0))</f>
        <v>7791.0774317931237</v>
      </c>
      <c r="AA629" s="53">
        <f>INDEX(Inp_ScAdjDrivers!AA$9:AA$37,MATCH($F629,Inp_ScAdjDrivers!$F$9:$F$37,0))</f>
        <v>7788.5115565878295</v>
      </c>
      <c r="AB629" s="53">
        <f>INDEX(Inp_ScAdjDrivers!AB$9:AB$37,MATCH($F629,Inp_ScAdjDrivers!$F$9:$F$37,0))</f>
        <v>7791.6566149772243</v>
      </c>
      <c r="AC629" s="53">
        <f>INDEX(Inp_ScAdjDrivers!AC$9:AC$37,MATCH($F629,Inp_ScAdjDrivers!$F$9:$F$37,0))</f>
        <v>7783.8995712923215</v>
      </c>
      <c r="AD629" s="53">
        <f>INDEX(Inp_ScAdjDrivers!AD$9:AD$37,MATCH($F629,Inp_ScAdjDrivers!$F$9:$F$37,0))</f>
        <v>7746.8494819941434</v>
      </c>
      <c r="AE629" s="53">
        <f>INDEX(Inp_ScAdjDrivers!AE$9:AE$37,MATCH($F629,Inp_ScAdjDrivers!$F$9:$F$37,0))</f>
        <v>7734.8768253165372</v>
      </c>
      <c r="AF629" s="53">
        <f>INDEX(Inp_ScAdjDrivers!AF$9:AF$37,MATCH($F629,Inp_ScAdjDrivers!$F$9:$F$37,0))</f>
        <v>7723.7853135539472</v>
      </c>
      <c r="AG629" s="53">
        <f>INDEX(Inp_ScAdjDrivers!AG$9:AG$37,MATCH($F629,Inp_ScAdjDrivers!$F$9:$F$37,0))</f>
        <v>7721.3100860637069</v>
      </c>
      <c r="AH629" s="53">
        <f>INDEX(Inp_ScAdjDrivers!AH$9:AH$37,MATCH($F629,Inp_ScAdjDrivers!$F$9:$F$37,0))</f>
        <v>7721.4586037870658</v>
      </c>
      <c r="AI629" s="53">
        <f>INDEX(Inp_ScAdjDrivers!AI$9:AI$37,MATCH($F629,Inp_ScAdjDrivers!$F$9:$F$37,0))</f>
        <v>7716.9094045491174</v>
      </c>
      <c r="AJ629" s="53">
        <f>INDEX(Inp_ScAdjDrivers!AJ$9:AJ$37,MATCH($F629,Inp_ScAdjDrivers!$F$9:$F$37,0))</f>
        <v>7701.6504279547416</v>
      </c>
      <c r="AK629" s="53">
        <f>INDEX(Inp_ScAdjDrivers!AK$9:AK$37,MATCH($F629,Inp_ScAdjDrivers!$F$9:$F$37,0))</f>
        <v>7692.1998334760474</v>
      </c>
    </row>
    <row r="630" spans="2:47" ht="14.2" customHeight="1">
      <c r="E630" s="2" t="s">
        <v>36</v>
      </c>
      <c r="F630" s="3" t="s">
        <v>202</v>
      </c>
      <c r="G630" s="3" t="str">
        <f>G629</f>
        <v>CSV Customers, PREs, External condition reports, MEAV</v>
      </c>
      <c r="H630" s="3" t="str">
        <f>H629</f>
        <v>Econometric</v>
      </c>
      <c r="J630" s="2" t="str">
        <f>E630&amp;$G630&amp;""&amp;H630</f>
        <v>ScCSV Customers, PREs, External condition reports, MEAVEconometric</v>
      </c>
      <c r="T630" s="53" t="e">
        <f t="shared" ref="T630:AK630" si="223">T626^$R$93*T627^$R$94*T628^$R$95</f>
        <v>#VALUE!</v>
      </c>
      <c r="U630" s="53" t="e">
        <f t="shared" si="223"/>
        <v>#VALUE!</v>
      </c>
      <c r="V630" s="53" t="e">
        <f t="shared" si="223"/>
        <v>#VALUE!</v>
      </c>
      <c r="W630" s="53" t="e">
        <f t="shared" si="223"/>
        <v>#VALUE!</v>
      </c>
      <c r="X630" s="53" t="e">
        <f t="shared" si="223"/>
        <v>#VALUE!</v>
      </c>
      <c r="Y630" s="53">
        <f t="shared" si="223"/>
        <v>39044.372648053846</v>
      </c>
      <c r="Z630" s="53">
        <f t="shared" si="223"/>
        <v>34565.223688138758</v>
      </c>
      <c r="AA630" s="53">
        <f t="shared" si="223"/>
        <v>36561.419820026058</v>
      </c>
      <c r="AB630" s="53">
        <f t="shared" si="223"/>
        <v>36890.039415875821</v>
      </c>
      <c r="AC630" s="53">
        <f t="shared" si="223"/>
        <v>35749.715778300953</v>
      </c>
      <c r="AD630" s="53">
        <f t="shared" si="223"/>
        <v>34497.667287973025</v>
      </c>
      <c r="AE630" s="53">
        <f t="shared" si="223"/>
        <v>32796.545963992241</v>
      </c>
      <c r="AF630" s="53">
        <f t="shared" si="223"/>
        <v>32007.238887109153</v>
      </c>
      <c r="AG630" s="53">
        <f t="shared" si="223"/>
        <v>31343.649958603051</v>
      </c>
      <c r="AH630" s="53">
        <f t="shared" si="223"/>
        <v>30662.880379545692</v>
      </c>
      <c r="AI630" s="53">
        <f t="shared" si="223"/>
        <v>29977.74662483959</v>
      </c>
      <c r="AJ630" s="53">
        <f t="shared" si="223"/>
        <v>29289.405489315886</v>
      </c>
      <c r="AK630" s="53">
        <f t="shared" si="223"/>
        <v>28598.242873136845</v>
      </c>
    </row>
    <row r="632" spans="2:47" ht="14.2" customHeight="1">
      <c r="B632" s="9" t="s">
        <v>38</v>
      </c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34"/>
      <c r="AO632" s="9"/>
      <c r="AP632" s="9"/>
      <c r="AQ632" s="9"/>
      <c r="AR632" s="9"/>
      <c r="AS632" s="9"/>
      <c r="AT632" s="9"/>
      <c r="AU632" s="9"/>
    </row>
    <row r="633" spans="2:47" ht="14.2" customHeight="1"/>
    <row r="634" spans="2:47" ht="14.2" customHeight="1">
      <c r="E634" s="2" t="s">
        <v>38</v>
      </c>
      <c r="F634" s="2" t="s">
        <v>141</v>
      </c>
      <c r="G634" s="2" t="s">
        <v>226</v>
      </c>
      <c r="J634" s="2" t="str">
        <f>E634&amp;$F634&amp;""&amp;G634&amp;""&amp;H634</f>
        <v>SoCustomersCSV Emergency</v>
      </c>
      <c r="T634" s="53" t="str">
        <f>INDEX(Inp_SoAdjDrivers!T$9:T$37,MATCH($F634,Inp_SoAdjDrivers!$F$9:$F$37,0))</f>
        <v/>
      </c>
      <c r="U634" s="53" t="str">
        <f>INDEX(Inp_SoAdjDrivers!U$9:U$37,MATCH($F634,Inp_SoAdjDrivers!$F$9:$F$37,0))</f>
        <v/>
      </c>
      <c r="V634" s="53" t="str">
        <f>INDEX(Inp_SoAdjDrivers!V$9:V$37,MATCH($F634,Inp_SoAdjDrivers!$F$9:$F$37,0))</f>
        <v/>
      </c>
      <c r="W634" s="53" t="str">
        <f>INDEX(Inp_SoAdjDrivers!W$9:W$37,MATCH($F634,Inp_SoAdjDrivers!$F$9:$F$37,0))</f>
        <v/>
      </c>
      <c r="X634" s="53" t="str">
        <f>INDEX(Inp_SoAdjDrivers!X$9:X$37,MATCH($F634,Inp_SoAdjDrivers!$F$9:$F$37,0))</f>
        <v/>
      </c>
      <c r="Y634" s="53">
        <f>INDEX(Inp_SoAdjDrivers!Y$9:Y$37,MATCH($F634,Inp_SoAdjDrivers!$F$9:$F$37,0))</f>
        <v>4067953.9995999997</v>
      </c>
      <c r="Z634" s="53">
        <f>INDEX(Inp_SoAdjDrivers!Z$9:Z$37,MATCH($F634,Inp_SoAdjDrivers!$F$9:$F$37,0))</f>
        <v>4073165.0003</v>
      </c>
      <c r="AA634" s="53">
        <f>INDEX(Inp_SoAdjDrivers!AA$9:AA$37,MATCH($F634,Inp_SoAdjDrivers!$F$9:$F$37,0))</f>
        <v>4089066</v>
      </c>
      <c r="AB634" s="53">
        <f>INDEX(Inp_SoAdjDrivers!AB$9:AB$37,MATCH($F634,Inp_SoAdjDrivers!$F$9:$F$37,0))</f>
        <v>4098626</v>
      </c>
      <c r="AC634" s="53">
        <f>INDEX(Inp_SoAdjDrivers!AC$9:AC$37,MATCH($F634,Inp_SoAdjDrivers!$F$9:$F$37,0))</f>
        <v>4109365</v>
      </c>
      <c r="AD634" s="53">
        <f>INDEX(Inp_SoAdjDrivers!AD$9:AD$37,MATCH($F634,Inp_SoAdjDrivers!$F$9:$F$37,0))</f>
        <v>4121014</v>
      </c>
      <c r="AE634" s="53">
        <f>INDEX(Inp_SoAdjDrivers!AE$9:AE$37,MATCH($F634,Inp_SoAdjDrivers!$F$9:$F$37,0))</f>
        <v>4131625.9994999999</v>
      </c>
      <c r="AF634" s="53">
        <f>INDEX(Inp_SoAdjDrivers!AF$9:AF$37,MATCH($F634,Inp_SoAdjDrivers!$F$9:$F$37,0))</f>
        <v>4142238.0001000003</v>
      </c>
      <c r="AG634" s="53">
        <f>INDEX(Inp_SoAdjDrivers!AG$9:AG$37,MATCH($F634,Inp_SoAdjDrivers!$F$9:$F$37,0))</f>
        <v>4152849.9996000002</v>
      </c>
      <c r="AH634" s="53">
        <f>INDEX(Inp_SoAdjDrivers!AH$9:AH$37,MATCH($F634,Inp_SoAdjDrivers!$F$9:$F$37,0))</f>
        <v>4163462.0000999998</v>
      </c>
      <c r="AI634" s="53">
        <f>INDEX(Inp_SoAdjDrivers!AI$9:AI$37,MATCH($F634,Inp_SoAdjDrivers!$F$9:$F$37,0))</f>
        <v>4174073.9996000002</v>
      </c>
      <c r="AJ634" s="53">
        <f>INDEX(Inp_SoAdjDrivers!AJ$9:AJ$37,MATCH($F634,Inp_SoAdjDrivers!$F$9:$F$37,0))</f>
        <v>4184686.0002000001</v>
      </c>
      <c r="AK634" s="53">
        <f>INDEX(Inp_SoAdjDrivers!AK$9:AK$37,MATCH($F634,Inp_SoAdjDrivers!$F$9:$F$37,0))</f>
        <v>4195297.9996999996</v>
      </c>
    </row>
    <row r="635" spans="2:47" ht="14.2" customHeight="1">
      <c r="E635" s="2" t="s">
        <v>38</v>
      </c>
      <c r="F635" s="66" t="s">
        <v>166</v>
      </c>
      <c r="G635" s="2" t="s">
        <v>226</v>
      </c>
      <c r="J635" s="2" t="str">
        <f>E635&amp;$F635&amp;""&amp;G635&amp;""&amp;H635</f>
        <v>SoTotal external condition reports
(service condition + mains condition)CSV Emergency</v>
      </c>
      <c r="T635" s="53" t="str">
        <f>INDEX(Inp_SoAdjDrivers!T$9:T$37,MATCH($F635,Inp_SoAdjDrivers!$F$9:$F$37,0))</f>
        <v/>
      </c>
      <c r="U635" s="53" t="str">
        <f>INDEX(Inp_SoAdjDrivers!U$9:U$37,MATCH($F635,Inp_SoAdjDrivers!$F$9:$F$37,0))</f>
        <v/>
      </c>
      <c r="V635" s="53" t="str">
        <f>INDEX(Inp_SoAdjDrivers!V$9:V$37,MATCH($F635,Inp_SoAdjDrivers!$F$9:$F$37,0))</f>
        <v/>
      </c>
      <c r="W635" s="53" t="str">
        <f>INDEX(Inp_SoAdjDrivers!W$9:W$37,MATCH($F635,Inp_SoAdjDrivers!$F$9:$F$37,0))</f>
        <v/>
      </c>
      <c r="X635" s="53" t="str">
        <f>INDEX(Inp_SoAdjDrivers!X$9:X$37,MATCH($F635,Inp_SoAdjDrivers!$F$9:$F$37,0))</f>
        <v/>
      </c>
      <c r="Y635" s="53">
        <f>INDEX(Inp_SoAdjDrivers!Y$9:Y$37,MATCH($F635,Inp_SoAdjDrivers!$F$9:$F$37,0))</f>
        <v>21992</v>
      </c>
      <c r="Z635" s="53">
        <f>INDEX(Inp_SoAdjDrivers!Z$9:Z$37,MATCH($F635,Inp_SoAdjDrivers!$F$9:$F$37,0))</f>
        <v>15728</v>
      </c>
      <c r="AA635" s="53">
        <f>INDEX(Inp_SoAdjDrivers!AA$9:AA$37,MATCH($F635,Inp_SoAdjDrivers!$F$9:$F$37,0))</f>
        <v>17612</v>
      </c>
      <c r="AB635" s="53">
        <f>INDEX(Inp_SoAdjDrivers!AB$9:AB$37,MATCH($F635,Inp_SoAdjDrivers!$F$9:$F$37,0))</f>
        <v>18202</v>
      </c>
      <c r="AC635" s="53">
        <f>INDEX(Inp_SoAdjDrivers!AC$9:AC$37,MATCH($F635,Inp_SoAdjDrivers!$F$9:$F$37,0))</f>
        <v>17304</v>
      </c>
      <c r="AD635" s="53">
        <f>INDEX(Inp_SoAdjDrivers!AD$9:AD$37,MATCH($F635,Inp_SoAdjDrivers!$F$9:$F$37,0))</f>
        <v>17814</v>
      </c>
      <c r="AE635" s="53">
        <f>INDEX(Inp_SoAdjDrivers!AE$9:AE$37,MATCH($F635,Inp_SoAdjDrivers!$F$9:$F$37,0))</f>
        <v>16257.089313</v>
      </c>
      <c r="AF635" s="53">
        <f>INDEX(Inp_SoAdjDrivers!AF$9:AF$37,MATCH($F635,Inp_SoAdjDrivers!$F$9:$F$37,0))</f>
        <v>15825.178671</v>
      </c>
      <c r="AG635" s="53">
        <f>INDEX(Inp_SoAdjDrivers!AG$9:AG$37,MATCH($F635,Inp_SoAdjDrivers!$F$9:$F$37,0))</f>
        <v>15413.322920000001</v>
      </c>
      <c r="AH635" s="53">
        <f>INDEX(Inp_SoAdjDrivers!AH$9:AH$37,MATCH($F635,Inp_SoAdjDrivers!$F$9:$F$37,0))</f>
        <v>14904.895247</v>
      </c>
      <c r="AI635" s="53">
        <f>INDEX(Inp_SoAdjDrivers!AI$9:AI$37,MATCH($F635,Inp_SoAdjDrivers!$F$9:$F$37,0))</f>
        <v>14426.830764</v>
      </c>
      <c r="AJ635" s="53">
        <f>INDEX(Inp_SoAdjDrivers!AJ$9:AJ$37,MATCH($F635,Inp_SoAdjDrivers!$F$9:$F$37,0))</f>
        <v>13962.133774</v>
      </c>
      <c r="AK635" s="53">
        <f>INDEX(Inp_SoAdjDrivers!AK$9:AK$37,MATCH($F635,Inp_SoAdjDrivers!$F$9:$F$37,0))</f>
        <v>13510.009787999999</v>
      </c>
    </row>
    <row r="636" spans="2:47" ht="14.2" customHeight="1">
      <c r="E636" s="2" t="s">
        <v>38</v>
      </c>
      <c r="F636" s="3" t="s">
        <v>202</v>
      </c>
      <c r="G636" s="3" t="str">
        <f>G635</f>
        <v>CSV Emergency</v>
      </c>
      <c r="H636" s="3"/>
      <c r="J636" s="2" t="str">
        <f>E636&amp;$G636&amp;""&amp;H636</f>
        <v>SoCSV Emergency</v>
      </c>
      <c r="T636" s="53" t="e">
        <f t="shared" ref="T636:AK636" si="224">T634^$R$12*T635^$R$13</f>
        <v>#VALUE!</v>
      </c>
      <c r="U636" s="53" t="e">
        <f t="shared" si="224"/>
        <v>#VALUE!</v>
      </c>
      <c r="V636" s="53" t="e">
        <f t="shared" si="224"/>
        <v>#VALUE!</v>
      </c>
      <c r="W636" s="53" t="e">
        <f t="shared" si="224"/>
        <v>#VALUE!</v>
      </c>
      <c r="X636" s="53" t="e">
        <f t="shared" si="224"/>
        <v>#VALUE!</v>
      </c>
      <c r="Y636" s="53">
        <f t="shared" si="224"/>
        <v>1432035.4596840199</v>
      </c>
      <c r="Z636" s="53">
        <f t="shared" si="224"/>
        <v>1340541.6219248187</v>
      </c>
      <c r="AA636" s="53">
        <f t="shared" si="224"/>
        <v>1375501.3838832232</v>
      </c>
      <c r="AB636" s="53">
        <f t="shared" si="224"/>
        <v>1387185.2253790505</v>
      </c>
      <c r="AC636" s="53">
        <f t="shared" si="224"/>
        <v>1376097.0867012285</v>
      </c>
      <c r="AD636" s="53">
        <f t="shared" si="224"/>
        <v>1387252.6450017756</v>
      </c>
      <c r="AE636" s="53">
        <f t="shared" si="224"/>
        <v>1364914.224122101</v>
      </c>
      <c r="AF636" s="53">
        <f t="shared" si="224"/>
        <v>1360372.2466811116</v>
      </c>
      <c r="AG636" s="53">
        <f t="shared" si="224"/>
        <v>1355989.2646563489</v>
      </c>
      <c r="AH636" s="53">
        <f t="shared" si="224"/>
        <v>1349675.8274598094</v>
      </c>
      <c r="AI636" s="53">
        <f t="shared" si="224"/>
        <v>1343638.0772028018</v>
      </c>
      <c r="AJ636" s="53">
        <f t="shared" si="224"/>
        <v>1337582.7515703009</v>
      </c>
      <c r="AK636" s="53">
        <f t="shared" si="224"/>
        <v>1331500.655956832</v>
      </c>
    </row>
    <row r="637" spans="2:47" ht="14.2" customHeight="1">
      <c r="T637" s="67"/>
      <c r="U637" s="67"/>
      <c r="V637" s="67"/>
      <c r="W637" s="67"/>
      <c r="X637" s="67"/>
      <c r="Y637" s="67"/>
      <c r="Z637" s="67"/>
      <c r="AA637" s="67"/>
      <c r="AB637" s="67"/>
      <c r="AC637" s="67"/>
      <c r="AD637" s="67"/>
      <c r="AE637" s="67"/>
      <c r="AF637" s="67"/>
      <c r="AG637" s="67"/>
      <c r="AH637" s="67"/>
      <c r="AI637" s="67"/>
      <c r="AJ637" s="67"/>
      <c r="AK637" s="67"/>
    </row>
    <row r="638" spans="2:47" ht="14.2" customHeight="1">
      <c r="E638" s="2" t="s">
        <v>38</v>
      </c>
      <c r="F638" s="2" t="s">
        <v>154</v>
      </c>
      <c r="G638" s="2" t="s">
        <v>223</v>
      </c>
      <c r="J638" s="2" t="str">
        <f t="shared" ref="J638:J644" si="225">E638&amp;$F638&amp;""&amp;G638&amp;""&amp;H638</f>
        <v>SoRepex Synthetic CostsCSV Totex</v>
      </c>
      <c r="T638" s="53" t="str">
        <f>INDEX(Inp_SoAdjDrivers!T$9:T$37,MATCH($F638,Inp_SoAdjDrivers!$F$9:$F$37,0))</f>
        <v/>
      </c>
      <c r="U638" s="53" t="str">
        <f>INDEX(Inp_SoAdjDrivers!U$9:U$37,MATCH($F638,Inp_SoAdjDrivers!$F$9:$F$37,0))</f>
        <v/>
      </c>
      <c r="V638" s="53" t="str">
        <f>INDEX(Inp_SoAdjDrivers!V$9:V$37,MATCH($F638,Inp_SoAdjDrivers!$F$9:$F$37,0))</f>
        <v/>
      </c>
      <c r="W638" s="53" t="str">
        <f>INDEX(Inp_SoAdjDrivers!W$9:W$37,MATCH($F638,Inp_SoAdjDrivers!$F$9:$F$37,0))</f>
        <v/>
      </c>
      <c r="X638" s="53" t="str">
        <f>INDEX(Inp_SoAdjDrivers!X$9:X$37,MATCH($F638,Inp_SoAdjDrivers!$F$9:$F$37,0))</f>
        <v/>
      </c>
      <c r="Y638" s="53">
        <f>INDEX(Inp_SoAdjDrivers!Y$9:Y$37,MATCH($F638,Inp_SoAdjDrivers!$F$9:$F$37,0))</f>
        <v>245.48028645089204</v>
      </c>
      <c r="Z638" s="53">
        <f>INDEX(Inp_SoAdjDrivers!Z$9:Z$37,MATCH($F638,Inp_SoAdjDrivers!$F$9:$F$37,0))</f>
        <v>245.74174468208946</v>
      </c>
      <c r="AA638" s="53">
        <f>INDEX(Inp_SoAdjDrivers!AA$9:AA$37,MATCH($F638,Inp_SoAdjDrivers!$F$9:$F$37,0))</f>
        <v>225.38476759040859</v>
      </c>
      <c r="AB638" s="53">
        <f>INDEX(Inp_SoAdjDrivers!AB$9:AB$37,MATCH($F638,Inp_SoAdjDrivers!$F$9:$F$37,0))</f>
        <v>221.88891241568527</v>
      </c>
      <c r="AC638" s="53">
        <f>INDEX(Inp_SoAdjDrivers!AC$9:AC$37,MATCH($F638,Inp_SoAdjDrivers!$F$9:$F$37,0))</f>
        <v>234.36408700151631</v>
      </c>
      <c r="AD638" s="53">
        <f>INDEX(Inp_SoAdjDrivers!AD$9:AD$37,MATCH($F638,Inp_SoAdjDrivers!$F$9:$F$37,0))</f>
        <v>223.10741571195106</v>
      </c>
      <c r="AE638" s="53">
        <f>INDEX(Inp_SoAdjDrivers!AE$9:AE$37,MATCH($F638,Inp_SoAdjDrivers!$F$9:$F$37,0))</f>
        <v>220.97295097658133</v>
      </c>
      <c r="AF638" s="53">
        <f>INDEX(Inp_SoAdjDrivers!AF$9:AF$37,MATCH($F638,Inp_SoAdjDrivers!$F$9:$F$37,0))</f>
        <v>218.28527151601605</v>
      </c>
      <c r="AG638" s="53">
        <f>INDEX(Inp_SoAdjDrivers!AG$9:AG$37,MATCH($F638,Inp_SoAdjDrivers!$F$9:$F$37,0))</f>
        <v>214.3739944397347</v>
      </c>
      <c r="AH638" s="53">
        <f>INDEX(Inp_SoAdjDrivers!AH$9:AH$37,MATCH($F638,Inp_SoAdjDrivers!$F$9:$F$37,0))</f>
        <v>212.61588222958085</v>
      </c>
      <c r="AI638" s="53">
        <f>INDEX(Inp_SoAdjDrivers!AI$9:AI$37,MATCH($F638,Inp_SoAdjDrivers!$F$9:$F$37,0))</f>
        <v>210.91454502052591</v>
      </c>
      <c r="AJ638" s="53">
        <f>INDEX(Inp_SoAdjDrivers!AJ$9:AJ$37,MATCH($F638,Inp_SoAdjDrivers!$F$9:$F$37,0))</f>
        <v>209.27248143349033</v>
      </c>
      <c r="AK638" s="53">
        <f>INDEX(Inp_SoAdjDrivers!AK$9:AK$37,MATCH($F638,Inp_SoAdjDrivers!$F$9:$F$37,0))</f>
        <v>207.68878611247084</v>
      </c>
    </row>
    <row r="639" spans="2:47" ht="14.2" customHeight="1">
      <c r="E639" s="2" t="s">
        <v>38</v>
      </c>
      <c r="F639" s="2" t="s">
        <v>156</v>
      </c>
      <c r="G639" s="2" t="s">
        <v>223</v>
      </c>
      <c r="J639" s="2" t="str">
        <f t="shared" si="225"/>
        <v>SoCapex synthetic costs - MainsCSV Totex</v>
      </c>
      <c r="T639" s="53" t="str">
        <f>INDEX(Inp_SoAdjDrivers!T$9:T$37,MATCH($F639,Inp_SoAdjDrivers!$F$9:$F$37,0))</f>
        <v/>
      </c>
      <c r="U639" s="53" t="str">
        <f>INDEX(Inp_SoAdjDrivers!U$9:U$37,MATCH($F639,Inp_SoAdjDrivers!$F$9:$F$37,0))</f>
        <v/>
      </c>
      <c r="V639" s="53" t="str">
        <f>INDEX(Inp_SoAdjDrivers!V$9:V$37,MATCH($F639,Inp_SoAdjDrivers!$F$9:$F$37,0))</f>
        <v/>
      </c>
      <c r="W639" s="53" t="str">
        <f>INDEX(Inp_SoAdjDrivers!W$9:W$37,MATCH($F639,Inp_SoAdjDrivers!$F$9:$F$37,0))</f>
        <v/>
      </c>
      <c r="X639" s="53" t="str">
        <f>INDEX(Inp_SoAdjDrivers!X$9:X$37,MATCH($F639,Inp_SoAdjDrivers!$F$9:$F$37,0))</f>
        <v/>
      </c>
      <c r="Y639" s="53">
        <f>INDEX(Inp_SoAdjDrivers!Y$9:Y$37,MATCH($F639,Inp_SoAdjDrivers!$F$9:$F$37,0))</f>
        <v>5.6322103675954249</v>
      </c>
      <c r="Z639" s="53">
        <f>INDEX(Inp_SoAdjDrivers!Z$9:Z$37,MATCH($F639,Inp_SoAdjDrivers!$F$9:$F$37,0))</f>
        <v>4.0211754407322449</v>
      </c>
      <c r="AA639" s="53">
        <f>INDEX(Inp_SoAdjDrivers!AA$9:AA$37,MATCH($F639,Inp_SoAdjDrivers!$F$9:$F$37,0))</f>
        <v>3.8678696891769251</v>
      </c>
      <c r="AB639" s="53">
        <f>INDEX(Inp_SoAdjDrivers!AB$9:AB$37,MATCH($F639,Inp_SoAdjDrivers!$F$9:$F$37,0))</f>
        <v>3.4798192500628811</v>
      </c>
      <c r="AC639" s="53">
        <f>INDEX(Inp_SoAdjDrivers!AC$9:AC$37,MATCH($F639,Inp_SoAdjDrivers!$F$9:$F$37,0))</f>
        <v>4.8363092913989147</v>
      </c>
      <c r="AD639" s="53">
        <f>INDEX(Inp_SoAdjDrivers!AD$9:AD$37,MATCH($F639,Inp_SoAdjDrivers!$F$9:$F$37,0))</f>
        <v>5.4891228422147442</v>
      </c>
      <c r="AE639" s="53">
        <f>INDEX(Inp_SoAdjDrivers!AE$9:AE$37,MATCH($F639,Inp_SoAdjDrivers!$F$9:$F$37,0))</f>
        <v>5.2943689189444649</v>
      </c>
      <c r="AF639" s="53">
        <f>INDEX(Inp_SoAdjDrivers!AF$9:AF$37,MATCH($F639,Inp_SoAdjDrivers!$F$9:$F$37,0))</f>
        <v>5.8537245627607533</v>
      </c>
      <c r="AG639" s="53">
        <f>INDEX(Inp_SoAdjDrivers!AG$9:AG$37,MATCH($F639,Inp_SoAdjDrivers!$F$9:$F$37,0))</f>
        <v>5.3642542184254784</v>
      </c>
      <c r="AH639" s="53">
        <f>INDEX(Inp_SoAdjDrivers!AH$9:AH$37,MATCH($F639,Inp_SoAdjDrivers!$F$9:$F$37,0))</f>
        <v>5.1356338066308425</v>
      </c>
      <c r="AI639" s="53">
        <f>INDEX(Inp_SoAdjDrivers!AI$9:AI$37,MATCH($F639,Inp_SoAdjDrivers!$F$9:$F$37,0))</f>
        <v>4.9947863927392069</v>
      </c>
      <c r="AJ639" s="53">
        <f>INDEX(Inp_SoAdjDrivers!AJ$9:AJ$37,MATCH($F639,Inp_SoAdjDrivers!$F$9:$F$37,0))</f>
        <v>4.3861434174098566</v>
      </c>
      <c r="AK639" s="53">
        <f>INDEX(Inp_SoAdjDrivers!AK$9:AK$37,MATCH($F639,Inp_SoAdjDrivers!$F$9:$F$37,0))</f>
        <v>4.2933725840133761</v>
      </c>
    </row>
    <row r="640" spans="2:47" ht="14.2" customHeight="1">
      <c r="E640" s="2" t="s">
        <v>38</v>
      </c>
      <c r="F640" s="2" t="s">
        <v>157</v>
      </c>
      <c r="G640" s="2" t="s">
        <v>223</v>
      </c>
      <c r="J640" s="2" t="str">
        <f t="shared" si="225"/>
        <v>SoCapex synthetic costs - ConnectionsCSV Totex</v>
      </c>
      <c r="T640" s="53" t="str">
        <f>INDEX(Inp_SoAdjDrivers!T$9:T$37,MATCH($F640,Inp_SoAdjDrivers!$F$9:$F$37,0))</f>
        <v/>
      </c>
      <c r="U640" s="53" t="str">
        <f>INDEX(Inp_SoAdjDrivers!U$9:U$37,MATCH($F640,Inp_SoAdjDrivers!$F$9:$F$37,0))</f>
        <v/>
      </c>
      <c r="V640" s="53" t="str">
        <f>INDEX(Inp_SoAdjDrivers!V$9:V$37,MATCH($F640,Inp_SoAdjDrivers!$F$9:$F$37,0))</f>
        <v/>
      </c>
      <c r="W640" s="53" t="str">
        <f>INDEX(Inp_SoAdjDrivers!W$9:W$37,MATCH($F640,Inp_SoAdjDrivers!$F$9:$F$37,0))</f>
        <v/>
      </c>
      <c r="X640" s="53" t="str">
        <f>INDEX(Inp_SoAdjDrivers!X$9:X$37,MATCH($F640,Inp_SoAdjDrivers!$F$9:$F$37,0))</f>
        <v/>
      </c>
      <c r="Y640" s="53">
        <f>INDEX(Inp_SoAdjDrivers!Y$9:Y$37,MATCH($F640,Inp_SoAdjDrivers!$F$9:$F$37,0))</f>
        <v>12.779035813158</v>
      </c>
      <c r="Z640" s="53">
        <f>INDEX(Inp_SoAdjDrivers!Z$9:Z$37,MATCH($F640,Inp_SoAdjDrivers!$F$9:$F$37,0))</f>
        <v>14.70839174972998</v>
      </c>
      <c r="AA640" s="53">
        <f>INDEX(Inp_SoAdjDrivers!AA$9:AA$37,MATCH($F640,Inp_SoAdjDrivers!$F$9:$F$37,0))</f>
        <v>15.149125186322301</v>
      </c>
      <c r="AB640" s="53">
        <f>INDEX(Inp_SoAdjDrivers!AB$9:AB$37,MATCH($F640,Inp_SoAdjDrivers!$F$9:$F$37,0))</f>
        <v>15.346042471406452</v>
      </c>
      <c r="AC640" s="53">
        <f>INDEX(Inp_SoAdjDrivers!AC$9:AC$37,MATCH($F640,Inp_SoAdjDrivers!$F$9:$F$37,0))</f>
        <v>15.82694843463328</v>
      </c>
      <c r="AD640" s="53">
        <f>INDEX(Inp_SoAdjDrivers!AD$9:AD$37,MATCH($F640,Inp_SoAdjDrivers!$F$9:$F$37,0))</f>
        <v>16.613529452776341</v>
      </c>
      <c r="AE640" s="53">
        <f>INDEX(Inp_SoAdjDrivers!AE$9:AE$37,MATCH($F640,Inp_SoAdjDrivers!$F$9:$F$37,0))</f>
        <v>17.986412967596856</v>
      </c>
      <c r="AF640" s="53">
        <f>INDEX(Inp_SoAdjDrivers!AF$9:AF$37,MATCH($F640,Inp_SoAdjDrivers!$F$9:$F$37,0))</f>
        <v>18.616967503879575</v>
      </c>
      <c r="AG640" s="53">
        <f>INDEX(Inp_SoAdjDrivers!AG$9:AG$37,MATCH($F640,Inp_SoAdjDrivers!$F$9:$F$37,0))</f>
        <v>17.460177668794195</v>
      </c>
      <c r="AH640" s="53">
        <f>INDEX(Inp_SoAdjDrivers!AH$9:AH$37,MATCH($F640,Inp_SoAdjDrivers!$F$9:$F$37,0))</f>
        <v>17.418996651917379</v>
      </c>
      <c r="AI640" s="53">
        <f>INDEX(Inp_SoAdjDrivers!AI$9:AI$37,MATCH($F640,Inp_SoAdjDrivers!$F$9:$F$37,0))</f>
        <v>16.03777344860044</v>
      </c>
      <c r="AJ640" s="53">
        <f>INDEX(Inp_SoAdjDrivers!AJ$9:AJ$37,MATCH($F640,Inp_SoAdjDrivers!$F$9:$F$37,0))</f>
        <v>14.798795543944166</v>
      </c>
      <c r="AK640" s="53">
        <f>INDEX(Inp_SoAdjDrivers!AK$9:AK$37,MATCH($F640,Inp_SoAdjDrivers!$F$9:$F$37,0))</f>
        <v>13.683945634824903</v>
      </c>
    </row>
    <row r="641" spans="5:37" ht="14.2" customHeight="1">
      <c r="E641" s="2" t="s">
        <v>38</v>
      </c>
      <c r="F641" s="2" t="s">
        <v>232</v>
      </c>
      <c r="G641" s="2" t="s">
        <v>223</v>
      </c>
      <c r="J641" s="2" t="str">
        <f t="shared" si="225"/>
        <v>SoEmergency CSVCSV Totex</v>
      </c>
      <c r="T641" s="53" t="e">
        <f>T$102</f>
        <v>#VALUE!</v>
      </c>
      <c r="U641" s="53" t="e">
        <f t="shared" ref="U641:AK641" si="226">U$102</f>
        <v>#VALUE!</v>
      </c>
      <c r="V641" s="53" t="e">
        <f t="shared" si="226"/>
        <v>#VALUE!</v>
      </c>
      <c r="W641" s="53" t="e">
        <f t="shared" si="226"/>
        <v>#VALUE!</v>
      </c>
      <c r="X641" s="53" t="e">
        <f t="shared" si="226"/>
        <v>#VALUE!</v>
      </c>
      <c r="Y641" s="53">
        <f t="shared" si="226"/>
        <v>1379250.7894775441</v>
      </c>
      <c r="Z641" s="53">
        <f t="shared" si="226"/>
        <v>1412503.3045443289</v>
      </c>
      <c r="AA641" s="53">
        <f t="shared" si="226"/>
        <v>1411877.3633273395</v>
      </c>
      <c r="AB641" s="53">
        <f t="shared" si="226"/>
        <v>1430581.0572285918</v>
      </c>
      <c r="AC641" s="53">
        <f t="shared" si="226"/>
        <v>1412962.8455471201</v>
      </c>
      <c r="AD641" s="53">
        <f t="shared" si="226"/>
        <v>1417322.5618821424</v>
      </c>
      <c r="AE641" s="53">
        <f t="shared" si="226"/>
        <v>1417210.8231250935</v>
      </c>
      <c r="AF641" s="53">
        <f t="shared" si="226"/>
        <v>1417115.9278035718</v>
      </c>
      <c r="AG641" s="53">
        <f t="shared" si="226"/>
        <v>1415324.0441673293</v>
      </c>
      <c r="AH641" s="53">
        <f t="shared" si="226"/>
        <v>1413519.2464468514</v>
      </c>
      <c r="AI641" s="53">
        <f t="shared" si="226"/>
        <v>1411717.6764100636</v>
      </c>
      <c r="AJ641" s="53">
        <f t="shared" si="226"/>
        <v>1409893.7721705211</v>
      </c>
      <c r="AK641" s="53">
        <f t="shared" si="226"/>
        <v>1408078.2229073986</v>
      </c>
    </row>
    <row r="642" spans="5:37" ht="14.2" customHeight="1">
      <c r="E642" s="2" t="s">
        <v>38</v>
      </c>
      <c r="F642" s="66" t="s">
        <v>166</v>
      </c>
      <c r="G642" s="2" t="s">
        <v>223</v>
      </c>
      <c r="J642" s="2" t="str">
        <f t="shared" si="225"/>
        <v>SoTotal external condition reports
(service condition + mains condition)CSV Totex</v>
      </c>
      <c r="T642" s="53" t="str">
        <f>INDEX(Inp_SoAdjDrivers!T$9:T$37,MATCH($F642,Inp_SoAdjDrivers!$F$9:$F$37,0))</f>
        <v/>
      </c>
      <c r="U642" s="53" t="str">
        <f>INDEX(Inp_SoAdjDrivers!U$9:U$37,MATCH($F642,Inp_SoAdjDrivers!$F$9:$F$37,0))</f>
        <v/>
      </c>
      <c r="V642" s="53" t="str">
        <f>INDEX(Inp_SoAdjDrivers!V$9:V$37,MATCH($F642,Inp_SoAdjDrivers!$F$9:$F$37,0))</f>
        <v/>
      </c>
      <c r="W642" s="53" t="str">
        <f>INDEX(Inp_SoAdjDrivers!W$9:W$37,MATCH($F642,Inp_SoAdjDrivers!$F$9:$F$37,0))</f>
        <v/>
      </c>
      <c r="X642" s="53" t="str">
        <f>INDEX(Inp_SoAdjDrivers!X$9:X$37,MATCH($F642,Inp_SoAdjDrivers!$F$9:$F$37,0))</f>
        <v/>
      </c>
      <c r="Y642" s="53">
        <f>INDEX(Inp_SoAdjDrivers!Y$9:Y$37,MATCH($F642,Inp_SoAdjDrivers!$F$9:$F$37,0))</f>
        <v>21992</v>
      </c>
      <c r="Z642" s="53">
        <f>INDEX(Inp_SoAdjDrivers!Z$9:Z$37,MATCH($F642,Inp_SoAdjDrivers!$F$9:$F$37,0))</f>
        <v>15728</v>
      </c>
      <c r="AA642" s="53">
        <f>INDEX(Inp_SoAdjDrivers!AA$9:AA$37,MATCH($F642,Inp_SoAdjDrivers!$F$9:$F$37,0))</f>
        <v>17612</v>
      </c>
      <c r="AB642" s="53">
        <f>INDEX(Inp_SoAdjDrivers!AB$9:AB$37,MATCH($F642,Inp_SoAdjDrivers!$F$9:$F$37,0))</f>
        <v>18202</v>
      </c>
      <c r="AC642" s="53">
        <f>INDEX(Inp_SoAdjDrivers!AC$9:AC$37,MATCH($F642,Inp_SoAdjDrivers!$F$9:$F$37,0))</f>
        <v>17304</v>
      </c>
      <c r="AD642" s="53">
        <f>INDEX(Inp_SoAdjDrivers!AD$9:AD$37,MATCH($F642,Inp_SoAdjDrivers!$F$9:$F$37,0))</f>
        <v>17814</v>
      </c>
      <c r="AE642" s="53">
        <f>INDEX(Inp_SoAdjDrivers!AE$9:AE$37,MATCH($F642,Inp_SoAdjDrivers!$F$9:$F$37,0))</f>
        <v>16257.089313</v>
      </c>
      <c r="AF642" s="53">
        <f>INDEX(Inp_SoAdjDrivers!AF$9:AF$37,MATCH($F642,Inp_SoAdjDrivers!$F$9:$F$37,0))</f>
        <v>15825.178671</v>
      </c>
      <c r="AG642" s="53">
        <f>INDEX(Inp_SoAdjDrivers!AG$9:AG$37,MATCH($F642,Inp_SoAdjDrivers!$F$9:$F$37,0))</f>
        <v>15413.322920000001</v>
      </c>
      <c r="AH642" s="53">
        <f>INDEX(Inp_SoAdjDrivers!AH$9:AH$37,MATCH($F642,Inp_SoAdjDrivers!$F$9:$F$37,0))</f>
        <v>14904.895247</v>
      </c>
      <c r="AI642" s="53">
        <f>INDEX(Inp_SoAdjDrivers!AI$9:AI$37,MATCH($F642,Inp_SoAdjDrivers!$F$9:$F$37,0))</f>
        <v>14426.830764</v>
      </c>
      <c r="AJ642" s="53">
        <f>INDEX(Inp_SoAdjDrivers!AJ$9:AJ$37,MATCH($F642,Inp_SoAdjDrivers!$F$9:$F$37,0))</f>
        <v>13962.133774</v>
      </c>
      <c r="AK642" s="53">
        <f>INDEX(Inp_SoAdjDrivers!AK$9:AK$37,MATCH($F642,Inp_SoAdjDrivers!$F$9:$F$37,0))</f>
        <v>13510.009787999999</v>
      </c>
    </row>
    <row r="643" spans="5:37" ht="14.2" customHeight="1">
      <c r="E643" s="2" t="s">
        <v>38</v>
      </c>
      <c r="F643" s="2" t="s">
        <v>230</v>
      </c>
      <c r="G643" s="2" t="s">
        <v>223</v>
      </c>
      <c r="J643" s="2" t="str">
        <f t="shared" si="225"/>
        <v>SoMaintenance MEAVCSV Totex</v>
      </c>
      <c r="T643" s="53" t="str">
        <f>INDEX(Inp_SoAdjDrivers!T$9:T$37,MATCH($F643,Inp_SoAdjDrivers!$F$9:$F$37,0))</f>
        <v/>
      </c>
      <c r="U643" s="53" t="str">
        <f>INDEX(Inp_SoAdjDrivers!U$9:U$37,MATCH($F643,Inp_SoAdjDrivers!$F$9:$F$37,0))</f>
        <v/>
      </c>
      <c r="V643" s="53" t="str">
        <f>INDEX(Inp_SoAdjDrivers!V$9:V$37,MATCH($F643,Inp_SoAdjDrivers!$F$9:$F$37,0))</f>
        <v/>
      </c>
      <c r="W643" s="53" t="str">
        <f>INDEX(Inp_SoAdjDrivers!W$9:W$37,MATCH($F643,Inp_SoAdjDrivers!$F$9:$F$37,0))</f>
        <v/>
      </c>
      <c r="X643" s="53" t="str">
        <f>INDEX(Inp_SoAdjDrivers!X$9:X$37,MATCH($F643,Inp_SoAdjDrivers!$F$9:$F$37,0))</f>
        <v/>
      </c>
      <c r="Y643" s="53">
        <f>INDEX(Inp_SoAdjDrivers!Y$9:Y$37,MATCH($F643,Inp_SoAdjDrivers!$F$9:$F$37,0))</f>
        <v>6665.8255114507519</v>
      </c>
      <c r="Z643" s="53">
        <f>INDEX(Inp_SoAdjDrivers!Z$9:Z$37,MATCH($F643,Inp_SoAdjDrivers!$F$9:$F$37,0))</f>
        <v>6665.7785597565817</v>
      </c>
      <c r="AA643" s="53">
        <f>INDEX(Inp_SoAdjDrivers!AA$9:AA$37,MATCH($F643,Inp_SoAdjDrivers!$F$9:$F$37,0))</f>
        <v>6678.4128799629598</v>
      </c>
      <c r="AB643" s="53">
        <f>INDEX(Inp_SoAdjDrivers!AB$9:AB$37,MATCH($F643,Inp_SoAdjDrivers!$F$9:$F$37,0))</f>
        <v>6569.2894445901984</v>
      </c>
      <c r="AC643" s="53">
        <f>INDEX(Inp_SoAdjDrivers!AC$9:AC$37,MATCH($F643,Inp_SoAdjDrivers!$F$9:$F$37,0))</f>
        <v>6528.4802121094745</v>
      </c>
      <c r="AD643" s="53">
        <f>INDEX(Inp_SoAdjDrivers!AD$9:AD$37,MATCH($F643,Inp_SoAdjDrivers!$F$9:$F$37,0))</f>
        <v>6534.9917372122236</v>
      </c>
      <c r="AE643" s="53">
        <f>INDEX(Inp_SoAdjDrivers!AE$9:AE$37,MATCH($F643,Inp_SoAdjDrivers!$F$9:$F$37,0))</f>
        <v>6539.8304171652144</v>
      </c>
      <c r="AF643" s="53">
        <f>INDEX(Inp_SoAdjDrivers!AF$9:AF$37,MATCH($F643,Inp_SoAdjDrivers!$F$9:$F$37,0))</f>
        <v>6548.3235043547102</v>
      </c>
      <c r="AG643" s="53">
        <f>INDEX(Inp_SoAdjDrivers!AG$9:AG$37,MATCH($F643,Inp_SoAdjDrivers!$F$9:$F$37,0))</f>
        <v>6556.6835286269015</v>
      </c>
      <c r="AH643" s="53">
        <f>INDEX(Inp_SoAdjDrivers!AH$9:AH$37,MATCH($F643,Inp_SoAdjDrivers!$F$9:$F$37,0))</f>
        <v>6565.0435536370132</v>
      </c>
      <c r="AI643" s="53">
        <f>INDEX(Inp_SoAdjDrivers!AI$9:AI$37,MATCH($F643,Inp_SoAdjDrivers!$F$9:$F$37,0))</f>
        <v>6573.492285979597</v>
      </c>
      <c r="AJ643" s="53">
        <f>INDEX(Inp_SoAdjDrivers!AJ$9:AJ$37,MATCH($F643,Inp_SoAdjDrivers!$F$9:$F$37,0))</f>
        <v>6581.8523110635051</v>
      </c>
      <c r="AK643" s="53">
        <f>INDEX(Inp_SoAdjDrivers!AK$9:AK$37,MATCH($F643,Inp_SoAdjDrivers!$F$9:$F$37,0))</f>
        <v>6590.3010434060889</v>
      </c>
    </row>
    <row r="644" spans="5:37" ht="14.2" customHeight="1">
      <c r="E644" s="2" t="s">
        <v>38</v>
      </c>
      <c r="F644" s="2" t="s">
        <v>168</v>
      </c>
      <c r="G644" s="2" t="s">
        <v>223</v>
      </c>
      <c r="J644" s="2" t="str">
        <f t="shared" si="225"/>
        <v>SoMEAVCSV Totex</v>
      </c>
      <c r="T644" s="53" t="str">
        <f>INDEX(Inp_SoAdjDrivers!T$9:T$37,MATCH($F644,Inp_SoAdjDrivers!$F$9:$F$37,0))</f>
        <v/>
      </c>
      <c r="U644" s="53" t="str">
        <f>INDEX(Inp_SoAdjDrivers!U$9:U$37,MATCH($F644,Inp_SoAdjDrivers!$F$9:$F$37,0))</f>
        <v/>
      </c>
      <c r="V644" s="53" t="str">
        <f>INDEX(Inp_SoAdjDrivers!V$9:V$37,MATCH($F644,Inp_SoAdjDrivers!$F$9:$F$37,0))</f>
        <v/>
      </c>
      <c r="W644" s="53" t="str">
        <f>INDEX(Inp_SoAdjDrivers!W$9:W$37,MATCH($F644,Inp_SoAdjDrivers!$F$9:$F$37,0))</f>
        <v/>
      </c>
      <c r="X644" s="53" t="str">
        <f>INDEX(Inp_SoAdjDrivers!X$9:X$37,MATCH($F644,Inp_SoAdjDrivers!$F$9:$F$37,0))</f>
        <v/>
      </c>
      <c r="Y644" s="53">
        <f>INDEX(Inp_SoAdjDrivers!Y$9:Y$37,MATCH($F644,Inp_SoAdjDrivers!$F$9:$F$37,0))</f>
        <v>16338.51351165282</v>
      </c>
      <c r="Z644" s="53">
        <f>INDEX(Inp_SoAdjDrivers!Z$9:Z$37,MATCH($F644,Inp_SoAdjDrivers!$F$9:$F$37,0))</f>
        <v>16308.432336720443</v>
      </c>
      <c r="AA644" s="53">
        <f>INDEX(Inp_SoAdjDrivers!AA$9:AA$37,MATCH($F644,Inp_SoAdjDrivers!$F$9:$F$37,0))</f>
        <v>16296.595394764763</v>
      </c>
      <c r="AB644" s="53">
        <f>INDEX(Inp_SoAdjDrivers!AB$9:AB$37,MATCH($F644,Inp_SoAdjDrivers!$F$9:$F$37,0))</f>
        <v>16159.025744694285</v>
      </c>
      <c r="AC644" s="53">
        <f>INDEX(Inp_SoAdjDrivers!AC$9:AC$37,MATCH($F644,Inp_SoAdjDrivers!$F$9:$F$37,0))</f>
        <v>16092.822652409066</v>
      </c>
      <c r="AD644" s="53">
        <f>INDEX(Inp_SoAdjDrivers!AD$9:AD$37,MATCH($F644,Inp_SoAdjDrivers!$F$9:$F$37,0))</f>
        <v>16071.808971939941</v>
      </c>
      <c r="AE644" s="53">
        <f>INDEX(Inp_SoAdjDrivers!AE$9:AE$37,MATCH($F644,Inp_SoAdjDrivers!$F$9:$F$37,0))</f>
        <v>16025.800241596162</v>
      </c>
      <c r="AF644" s="53">
        <f>INDEX(Inp_SoAdjDrivers!AF$9:AF$37,MATCH($F644,Inp_SoAdjDrivers!$F$9:$F$37,0))</f>
        <v>15984.117381390772</v>
      </c>
      <c r="AG644" s="53">
        <f>INDEX(Inp_SoAdjDrivers!AG$9:AG$37,MATCH($F644,Inp_SoAdjDrivers!$F$9:$F$37,0))</f>
        <v>15961.523583673255</v>
      </c>
      <c r="AH644" s="53">
        <f>INDEX(Inp_SoAdjDrivers!AH$9:AH$37,MATCH($F644,Inp_SoAdjDrivers!$F$9:$F$37,0))</f>
        <v>15938.950528924366</v>
      </c>
      <c r="AI644" s="53">
        <f>INDEX(Inp_SoAdjDrivers!AI$9:AI$37,MATCH($F644,Inp_SoAdjDrivers!$F$9:$F$37,0))</f>
        <v>15915.577153746219</v>
      </c>
      <c r="AJ644" s="53">
        <f>INDEX(Inp_SoAdjDrivers!AJ$9:AJ$37,MATCH($F644,Inp_SoAdjDrivers!$F$9:$F$37,0))</f>
        <v>15891.233526504313</v>
      </c>
      <c r="AK644" s="53">
        <f>INDEX(Inp_SoAdjDrivers!AK$9:AK$37,MATCH($F644,Inp_SoAdjDrivers!$F$9:$F$37,0))</f>
        <v>15867.096889748094</v>
      </c>
    </row>
    <row r="645" spans="5:37" ht="14.2" customHeight="1">
      <c r="E645" s="2" t="s">
        <v>38</v>
      </c>
      <c r="F645" s="3" t="s">
        <v>202</v>
      </c>
      <c r="G645" s="3" t="str">
        <f>G644</f>
        <v>CSV Totex</v>
      </c>
      <c r="H645" s="3"/>
      <c r="J645" s="2" t="str">
        <f>E645&amp;$G645&amp;""&amp;H645</f>
        <v>SoCSV Totex</v>
      </c>
      <c r="T645" s="53" t="e">
        <f t="shared" ref="T645:AK645" si="227">T638^$R$16*T639^$R$17*T640^$R$18*T641^$R$19*T642^$R$20*T643^$R$21*T644^$R$22</f>
        <v>#VALUE!</v>
      </c>
      <c r="U645" s="53" t="e">
        <f t="shared" si="227"/>
        <v>#VALUE!</v>
      </c>
      <c r="V645" s="53" t="e">
        <f t="shared" si="227"/>
        <v>#VALUE!</v>
      </c>
      <c r="W645" s="53" t="e">
        <f t="shared" si="227"/>
        <v>#VALUE!</v>
      </c>
      <c r="X645" s="53" t="e">
        <f t="shared" si="227"/>
        <v>#VALUE!</v>
      </c>
      <c r="Y645" s="53">
        <f t="shared" si="227"/>
        <v>2173.2287590669339</v>
      </c>
      <c r="Z645" s="53">
        <f t="shared" si="227"/>
        <v>2140.1980391383381</v>
      </c>
      <c r="AA645" s="53">
        <f t="shared" si="227"/>
        <v>2084.4486342397959</v>
      </c>
      <c r="AB645" s="53">
        <f t="shared" si="227"/>
        <v>2066.278248900639</v>
      </c>
      <c r="AC645" s="53">
        <f t="shared" si="227"/>
        <v>2113.7740513297172</v>
      </c>
      <c r="AD645" s="53">
        <f t="shared" si="227"/>
        <v>2086.1845811969674</v>
      </c>
      <c r="AE645" s="53">
        <f t="shared" si="227"/>
        <v>2073.8410201160809</v>
      </c>
      <c r="AF645" s="53">
        <f t="shared" si="227"/>
        <v>2066.3122186332857</v>
      </c>
      <c r="AG645" s="53">
        <f t="shared" si="227"/>
        <v>2037.4927459697376</v>
      </c>
      <c r="AH645" s="53">
        <f t="shared" si="227"/>
        <v>2024.5150134345688</v>
      </c>
      <c r="AI645" s="53">
        <f t="shared" si="227"/>
        <v>2003.0776559108961</v>
      </c>
      <c r="AJ645" s="53">
        <f t="shared" si="227"/>
        <v>1979.1693355455334</v>
      </c>
      <c r="AK645" s="53">
        <f t="shared" si="227"/>
        <v>1959.148219057183</v>
      </c>
    </row>
    <row r="646" spans="5:37" ht="14.2" customHeight="1">
      <c r="T646" s="67"/>
      <c r="U646" s="67"/>
      <c r="V646" s="67"/>
      <c r="W646" s="67"/>
      <c r="X646" s="67"/>
      <c r="Y646" s="67"/>
      <c r="Z646" s="67"/>
      <c r="AA646" s="67"/>
      <c r="AB646" s="67"/>
      <c r="AC646" s="67"/>
      <c r="AD646" s="67"/>
      <c r="AE646" s="67"/>
      <c r="AF646" s="67"/>
      <c r="AG646" s="67"/>
      <c r="AH646" s="67"/>
      <c r="AI646" s="67"/>
      <c r="AJ646" s="67"/>
      <c r="AK646" s="67"/>
    </row>
    <row r="647" spans="5:37" ht="14.2" customHeight="1">
      <c r="E647" s="2" t="s">
        <v>38</v>
      </c>
      <c r="F647" s="2" t="s">
        <v>156</v>
      </c>
      <c r="G647" s="2" t="s">
        <v>225</v>
      </c>
      <c r="J647" s="2" t="str">
        <f t="shared" ref="J647:J649" si="228">E647&amp;$F647&amp;""&amp;G647&amp;""&amp;H647</f>
        <v>SoCapex synthetic costs - MainsCSV Capex</v>
      </c>
      <c r="T647" s="53" t="str">
        <f>INDEX(Inp_SoAdjDrivers!T$9:T$37,MATCH($F647,Inp_SoAdjDrivers!$F$9:$F$37,0))</f>
        <v/>
      </c>
      <c r="U647" s="53" t="str">
        <f>INDEX(Inp_SoAdjDrivers!U$9:U$37,MATCH($F647,Inp_SoAdjDrivers!$F$9:$F$37,0))</f>
        <v/>
      </c>
      <c r="V647" s="53" t="str">
        <f>INDEX(Inp_SoAdjDrivers!V$9:V$37,MATCH($F647,Inp_SoAdjDrivers!$F$9:$F$37,0))</f>
        <v/>
      </c>
      <c r="W647" s="53" t="str">
        <f>INDEX(Inp_SoAdjDrivers!W$9:W$37,MATCH($F647,Inp_SoAdjDrivers!$F$9:$F$37,0))</f>
        <v/>
      </c>
      <c r="X647" s="53" t="str">
        <f>INDEX(Inp_SoAdjDrivers!X$9:X$37,MATCH($F647,Inp_SoAdjDrivers!$F$9:$F$37,0))</f>
        <v/>
      </c>
      <c r="Y647" s="53">
        <f>INDEX(Inp_SoAdjDrivers!Y$9:Y$37,MATCH($F647,Inp_SoAdjDrivers!$F$9:$F$37,0))</f>
        <v>5.6322103675954249</v>
      </c>
      <c r="Z647" s="53">
        <f>INDEX(Inp_SoAdjDrivers!Z$9:Z$37,MATCH($F647,Inp_SoAdjDrivers!$F$9:$F$37,0))</f>
        <v>4.0211754407322449</v>
      </c>
      <c r="AA647" s="53">
        <f>INDEX(Inp_SoAdjDrivers!AA$9:AA$37,MATCH($F647,Inp_SoAdjDrivers!$F$9:$F$37,0))</f>
        <v>3.8678696891769251</v>
      </c>
      <c r="AB647" s="53">
        <f>INDEX(Inp_SoAdjDrivers!AB$9:AB$37,MATCH($F647,Inp_SoAdjDrivers!$F$9:$F$37,0))</f>
        <v>3.4798192500628811</v>
      </c>
      <c r="AC647" s="53">
        <f>INDEX(Inp_SoAdjDrivers!AC$9:AC$37,MATCH($F647,Inp_SoAdjDrivers!$F$9:$F$37,0))</f>
        <v>4.8363092913989147</v>
      </c>
      <c r="AD647" s="53">
        <f>INDEX(Inp_SoAdjDrivers!AD$9:AD$37,MATCH($F647,Inp_SoAdjDrivers!$F$9:$F$37,0))</f>
        <v>5.4891228422147442</v>
      </c>
      <c r="AE647" s="53">
        <f>INDEX(Inp_SoAdjDrivers!AE$9:AE$37,MATCH($F647,Inp_SoAdjDrivers!$F$9:$F$37,0))</f>
        <v>5.2943689189444649</v>
      </c>
      <c r="AF647" s="53">
        <f>INDEX(Inp_SoAdjDrivers!AF$9:AF$37,MATCH($F647,Inp_SoAdjDrivers!$F$9:$F$37,0))</f>
        <v>5.8537245627607533</v>
      </c>
      <c r="AG647" s="53">
        <f>INDEX(Inp_SoAdjDrivers!AG$9:AG$37,MATCH($F647,Inp_SoAdjDrivers!$F$9:$F$37,0))</f>
        <v>5.3642542184254784</v>
      </c>
      <c r="AH647" s="53">
        <f>INDEX(Inp_SoAdjDrivers!AH$9:AH$37,MATCH($F647,Inp_SoAdjDrivers!$F$9:$F$37,0))</f>
        <v>5.1356338066308425</v>
      </c>
      <c r="AI647" s="53">
        <f>INDEX(Inp_SoAdjDrivers!AI$9:AI$37,MATCH($F647,Inp_SoAdjDrivers!$F$9:$F$37,0))</f>
        <v>4.9947863927392069</v>
      </c>
      <c r="AJ647" s="53">
        <f>INDEX(Inp_SoAdjDrivers!AJ$9:AJ$37,MATCH($F647,Inp_SoAdjDrivers!$F$9:$F$37,0))</f>
        <v>4.3861434174098566</v>
      </c>
      <c r="AK647" s="53">
        <f>INDEX(Inp_SoAdjDrivers!AK$9:AK$37,MATCH($F647,Inp_SoAdjDrivers!$F$9:$F$37,0))</f>
        <v>4.2933725840133761</v>
      </c>
    </row>
    <row r="648" spans="5:37" ht="14.2" customHeight="1">
      <c r="E648" s="2" t="s">
        <v>38</v>
      </c>
      <c r="F648" s="2" t="s">
        <v>157</v>
      </c>
      <c r="G648" s="2" t="s">
        <v>225</v>
      </c>
      <c r="J648" s="2" t="str">
        <f t="shared" si="228"/>
        <v>SoCapex synthetic costs - ConnectionsCSV Capex</v>
      </c>
      <c r="T648" s="53" t="str">
        <f>INDEX(Inp_SoAdjDrivers!T$9:T$37,MATCH($F648,Inp_SoAdjDrivers!$F$9:$F$37,0))</f>
        <v/>
      </c>
      <c r="U648" s="53" t="str">
        <f>INDEX(Inp_SoAdjDrivers!U$9:U$37,MATCH($F648,Inp_SoAdjDrivers!$F$9:$F$37,0))</f>
        <v/>
      </c>
      <c r="V648" s="53" t="str">
        <f>INDEX(Inp_SoAdjDrivers!V$9:V$37,MATCH($F648,Inp_SoAdjDrivers!$F$9:$F$37,0))</f>
        <v/>
      </c>
      <c r="W648" s="53" t="str">
        <f>INDEX(Inp_SoAdjDrivers!W$9:W$37,MATCH($F648,Inp_SoAdjDrivers!$F$9:$F$37,0))</f>
        <v/>
      </c>
      <c r="X648" s="53" t="str">
        <f>INDEX(Inp_SoAdjDrivers!X$9:X$37,MATCH($F648,Inp_SoAdjDrivers!$F$9:$F$37,0))</f>
        <v/>
      </c>
      <c r="Y648" s="53">
        <f>INDEX(Inp_SoAdjDrivers!Y$9:Y$37,MATCH($F648,Inp_SoAdjDrivers!$F$9:$F$37,0))</f>
        <v>12.779035813158</v>
      </c>
      <c r="Z648" s="53">
        <f>INDEX(Inp_SoAdjDrivers!Z$9:Z$37,MATCH($F648,Inp_SoAdjDrivers!$F$9:$F$37,0))</f>
        <v>14.70839174972998</v>
      </c>
      <c r="AA648" s="53">
        <f>INDEX(Inp_SoAdjDrivers!AA$9:AA$37,MATCH($F648,Inp_SoAdjDrivers!$F$9:$F$37,0))</f>
        <v>15.149125186322301</v>
      </c>
      <c r="AB648" s="53">
        <f>INDEX(Inp_SoAdjDrivers!AB$9:AB$37,MATCH($F648,Inp_SoAdjDrivers!$F$9:$F$37,0))</f>
        <v>15.346042471406452</v>
      </c>
      <c r="AC648" s="53">
        <f>INDEX(Inp_SoAdjDrivers!AC$9:AC$37,MATCH($F648,Inp_SoAdjDrivers!$F$9:$F$37,0))</f>
        <v>15.82694843463328</v>
      </c>
      <c r="AD648" s="53">
        <f>INDEX(Inp_SoAdjDrivers!AD$9:AD$37,MATCH($F648,Inp_SoAdjDrivers!$F$9:$F$37,0))</f>
        <v>16.613529452776341</v>
      </c>
      <c r="AE648" s="53">
        <f>INDEX(Inp_SoAdjDrivers!AE$9:AE$37,MATCH($F648,Inp_SoAdjDrivers!$F$9:$F$37,0))</f>
        <v>17.986412967596856</v>
      </c>
      <c r="AF648" s="53">
        <f>INDEX(Inp_SoAdjDrivers!AF$9:AF$37,MATCH($F648,Inp_SoAdjDrivers!$F$9:$F$37,0))</f>
        <v>18.616967503879575</v>
      </c>
      <c r="AG648" s="53">
        <f>INDEX(Inp_SoAdjDrivers!AG$9:AG$37,MATCH($F648,Inp_SoAdjDrivers!$F$9:$F$37,0))</f>
        <v>17.460177668794195</v>
      </c>
      <c r="AH648" s="53">
        <f>INDEX(Inp_SoAdjDrivers!AH$9:AH$37,MATCH($F648,Inp_SoAdjDrivers!$F$9:$F$37,0))</f>
        <v>17.418996651917379</v>
      </c>
      <c r="AI648" s="53">
        <f>INDEX(Inp_SoAdjDrivers!AI$9:AI$37,MATCH($F648,Inp_SoAdjDrivers!$F$9:$F$37,0))</f>
        <v>16.03777344860044</v>
      </c>
      <c r="AJ648" s="53">
        <f>INDEX(Inp_SoAdjDrivers!AJ$9:AJ$37,MATCH($F648,Inp_SoAdjDrivers!$F$9:$F$37,0))</f>
        <v>14.798795543944166</v>
      </c>
      <c r="AK648" s="53">
        <f>INDEX(Inp_SoAdjDrivers!AK$9:AK$37,MATCH($F648,Inp_SoAdjDrivers!$F$9:$F$37,0))</f>
        <v>13.683945634824903</v>
      </c>
    </row>
    <row r="649" spans="5:37" ht="14.2" customHeight="1">
      <c r="E649" s="2" t="s">
        <v>38</v>
      </c>
      <c r="F649" s="2" t="s">
        <v>168</v>
      </c>
      <c r="G649" s="2" t="s">
        <v>225</v>
      </c>
      <c r="J649" s="2" t="str">
        <f t="shared" si="228"/>
        <v>SoMEAVCSV Capex</v>
      </c>
      <c r="T649" s="53" t="str">
        <f>INDEX(Inp_SoAdjDrivers!T$9:T$37,MATCH($F649,Inp_SoAdjDrivers!$F$9:$F$37,0))</f>
        <v/>
      </c>
      <c r="U649" s="53" t="str">
        <f>INDEX(Inp_SoAdjDrivers!U$9:U$37,MATCH($F649,Inp_SoAdjDrivers!$F$9:$F$37,0))</f>
        <v/>
      </c>
      <c r="V649" s="53" t="str">
        <f>INDEX(Inp_SoAdjDrivers!V$9:V$37,MATCH($F649,Inp_SoAdjDrivers!$F$9:$F$37,0))</f>
        <v/>
      </c>
      <c r="W649" s="53" t="str">
        <f>INDEX(Inp_SoAdjDrivers!W$9:W$37,MATCH($F649,Inp_SoAdjDrivers!$F$9:$F$37,0))</f>
        <v/>
      </c>
      <c r="X649" s="53" t="str">
        <f>INDEX(Inp_SoAdjDrivers!X$9:X$37,MATCH($F649,Inp_SoAdjDrivers!$F$9:$F$37,0))</f>
        <v/>
      </c>
      <c r="Y649" s="53">
        <f>INDEX(Inp_SoAdjDrivers!Y$9:Y$37,MATCH($F649,Inp_SoAdjDrivers!$F$9:$F$37,0))</f>
        <v>16338.51351165282</v>
      </c>
      <c r="Z649" s="53">
        <f>INDEX(Inp_SoAdjDrivers!Z$9:Z$37,MATCH($F649,Inp_SoAdjDrivers!$F$9:$F$37,0))</f>
        <v>16308.432336720443</v>
      </c>
      <c r="AA649" s="53">
        <f>INDEX(Inp_SoAdjDrivers!AA$9:AA$37,MATCH($F649,Inp_SoAdjDrivers!$F$9:$F$37,0))</f>
        <v>16296.595394764763</v>
      </c>
      <c r="AB649" s="53">
        <f>INDEX(Inp_SoAdjDrivers!AB$9:AB$37,MATCH($F649,Inp_SoAdjDrivers!$F$9:$F$37,0))</f>
        <v>16159.025744694285</v>
      </c>
      <c r="AC649" s="53">
        <f>INDEX(Inp_SoAdjDrivers!AC$9:AC$37,MATCH($F649,Inp_SoAdjDrivers!$F$9:$F$37,0))</f>
        <v>16092.822652409066</v>
      </c>
      <c r="AD649" s="53">
        <f>INDEX(Inp_SoAdjDrivers!AD$9:AD$37,MATCH($F649,Inp_SoAdjDrivers!$F$9:$F$37,0))</f>
        <v>16071.808971939941</v>
      </c>
      <c r="AE649" s="53">
        <f>INDEX(Inp_SoAdjDrivers!AE$9:AE$37,MATCH($F649,Inp_SoAdjDrivers!$F$9:$F$37,0))</f>
        <v>16025.800241596162</v>
      </c>
      <c r="AF649" s="53">
        <f>INDEX(Inp_SoAdjDrivers!AF$9:AF$37,MATCH($F649,Inp_SoAdjDrivers!$F$9:$F$37,0))</f>
        <v>15984.117381390772</v>
      </c>
      <c r="AG649" s="53">
        <f>INDEX(Inp_SoAdjDrivers!AG$9:AG$37,MATCH($F649,Inp_SoAdjDrivers!$F$9:$F$37,0))</f>
        <v>15961.523583673255</v>
      </c>
      <c r="AH649" s="53">
        <f>INDEX(Inp_SoAdjDrivers!AH$9:AH$37,MATCH($F649,Inp_SoAdjDrivers!$F$9:$F$37,0))</f>
        <v>15938.950528924366</v>
      </c>
      <c r="AI649" s="53">
        <f>INDEX(Inp_SoAdjDrivers!AI$9:AI$37,MATCH($F649,Inp_SoAdjDrivers!$F$9:$F$37,0))</f>
        <v>15915.577153746219</v>
      </c>
      <c r="AJ649" s="53">
        <f>INDEX(Inp_SoAdjDrivers!AJ$9:AJ$37,MATCH($F649,Inp_SoAdjDrivers!$F$9:$F$37,0))</f>
        <v>15891.233526504313</v>
      </c>
      <c r="AK649" s="53">
        <f>INDEX(Inp_SoAdjDrivers!AK$9:AK$37,MATCH($F649,Inp_SoAdjDrivers!$F$9:$F$37,0))</f>
        <v>15867.096889748094</v>
      </c>
    </row>
    <row r="650" spans="5:37" ht="14.2" customHeight="1">
      <c r="E650" s="2" t="s">
        <v>38</v>
      </c>
      <c r="F650" s="3" t="s">
        <v>202</v>
      </c>
      <c r="G650" s="3" t="str">
        <f>G649</f>
        <v>CSV Capex</v>
      </c>
      <c r="H650" s="3"/>
      <c r="J650" s="2" t="str">
        <f>E650&amp;$G650&amp;""&amp;H650</f>
        <v>SoCSV Capex</v>
      </c>
      <c r="T650" s="53" t="e">
        <f t="shared" ref="T650:AK650" si="229">T647^$R$25*T648^$R$26*T649^$R$27</f>
        <v>#VALUE!</v>
      </c>
      <c r="U650" s="53" t="e">
        <f t="shared" si="229"/>
        <v>#VALUE!</v>
      </c>
      <c r="V650" s="53" t="e">
        <f t="shared" si="229"/>
        <v>#VALUE!</v>
      </c>
      <c r="W650" s="53" t="e">
        <f t="shared" si="229"/>
        <v>#VALUE!</v>
      </c>
      <c r="X650" s="53" t="e">
        <f t="shared" si="229"/>
        <v>#VALUE!</v>
      </c>
      <c r="Y650" s="53">
        <f t="shared" si="229"/>
        <v>918.6989624252393</v>
      </c>
      <c r="Z650" s="53">
        <f t="shared" si="229"/>
        <v>934.16077579357511</v>
      </c>
      <c r="AA650" s="53">
        <f t="shared" si="229"/>
        <v>939.59662052077874</v>
      </c>
      <c r="AB650" s="53">
        <f t="shared" si="229"/>
        <v>930.82448242509486</v>
      </c>
      <c r="AC650" s="53">
        <f t="shared" si="229"/>
        <v>962.12787447961784</v>
      </c>
      <c r="AD650" s="53">
        <f t="shared" si="229"/>
        <v>985.91428099953021</v>
      </c>
      <c r="AE650" s="53">
        <f t="shared" si="229"/>
        <v>1006.2549790620152</v>
      </c>
      <c r="AF650" s="53">
        <f t="shared" si="229"/>
        <v>1023.6674016365807</v>
      </c>
      <c r="AG650" s="53">
        <f t="shared" si="229"/>
        <v>995.48898453443451</v>
      </c>
      <c r="AH650" s="53">
        <f t="shared" si="229"/>
        <v>990.50158835248874</v>
      </c>
      <c r="AI650" s="53">
        <f t="shared" si="229"/>
        <v>962.10857856879625</v>
      </c>
      <c r="AJ650" s="53">
        <f t="shared" si="229"/>
        <v>927.67384975612174</v>
      </c>
      <c r="AK650" s="53">
        <f t="shared" si="229"/>
        <v>902.72734483488853</v>
      </c>
    </row>
    <row r="651" spans="5:37" ht="14.2" customHeight="1">
      <c r="T651" s="67"/>
      <c r="U651" s="67"/>
      <c r="V651" s="67"/>
      <c r="W651" s="67"/>
      <c r="X651" s="67"/>
      <c r="Y651" s="67"/>
      <c r="Z651" s="67"/>
      <c r="AA651" s="67"/>
      <c r="AB651" s="67"/>
      <c r="AC651" s="67"/>
      <c r="AD651" s="67"/>
      <c r="AE651" s="67"/>
      <c r="AF651" s="67"/>
      <c r="AG651" s="67"/>
      <c r="AH651" s="67"/>
      <c r="AI651" s="67"/>
      <c r="AJ651" s="67"/>
      <c r="AK651" s="67"/>
    </row>
    <row r="652" spans="5:37" ht="14.2" customHeight="1">
      <c r="E652" s="2" t="s">
        <v>38</v>
      </c>
      <c r="F652" s="2" t="s">
        <v>232</v>
      </c>
      <c r="G652" s="2" t="s">
        <v>224</v>
      </c>
      <c r="J652" s="2" t="str">
        <f t="shared" ref="J652:J655" si="230">E652&amp;$F652&amp;""&amp;G652&amp;""&amp;H652</f>
        <v>SoEmergency CSVCSV Opex</v>
      </c>
      <c r="T652" s="53" t="e">
        <f>T$102</f>
        <v>#VALUE!</v>
      </c>
      <c r="U652" s="53" t="e">
        <f t="shared" ref="U652:AK652" si="231">U$102</f>
        <v>#VALUE!</v>
      </c>
      <c r="V652" s="53" t="e">
        <f t="shared" si="231"/>
        <v>#VALUE!</v>
      </c>
      <c r="W652" s="53" t="e">
        <f t="shared" si="231"/>
        <v>#VALUE!</v>
      </c>
      <c r="X652" s="53" t="e">
        <f t="shared" si="231"/>
        <v>#VALUE!</v>
      </c>
      <c r="Y652" s="53">
        <f t="shared" si="231"/>
        <v>1379250.7894775441</v>
      </c>
      <c r="Z652" s="53">
        <f t="shared" si="231"/>
        <v>1412503.3045443289</v>
      </c>
      <c r="AA652" s="53">
        <f t="shared" si="231"/>
        <v>1411877.3633273395</v>
      </c>
      <c r="AB652" s="53">
        <f t="shared" si="231"/>
        <v>1430581.0572285918</v>
      </c>
      <c r="AC652" s="53">
        <f t="shared" si="231"/>
        <v>1412962.8455471201</v>
      </c>
      <c r="AD652" s="53">
        <f t="shared" si="231"/>
        <v>1417322.5618821424</v>
      </c>
      <c r="AE652" s="53">
        <f t="shared" si="231"/>
        <v>1417210.8231250935</v>
      </c>
      <c r="AF652" s="53">
        <f t="shared" si="231"/>
        <v>1417115.9278035718</v>
      </c>
      <c r="AG652" s="53">
        <f t="shared" si="231"/>
        <v>1415324.0441673293</v>
      </c>
      <c r="AH652" s="53">
        <f t="shared" si="231"/>
        <v>1413519.2464468514</v>
      </c>
      <c r="AI652" s="53">
        <f t="shared" si="231"/>
        <v>1411717.6764100636</v>
      </c>
      <c r="AJ652" s="53">
        <f t="shared" si="231"/>
        <v>1409893.7721705211</v>
      </c>
      <c r="AK652" s="53">
        <f t="shared" si="231"/>
        <v>1408078.2229073986</v>
      </c>
    </row>
    <row r="653" spans="5:37" ht="14.2" customHeight="1">
      <c r="E653" s="2" t="s">
        <v>38</v>
      </c>
      <c r="F653" s="66" t="s">
        <v>166</v>
      </c>
      <c r="G653" s="2" t="s">
        <v>224</v>
      </c>
      <c r="J653" s="2" t="str">
        <f t="shared" si="230"/>
        <v>SoTotal external condition reports
(service condition + mains condition)CSV Opex</v>
      </c>
      <c r="T653" s="53" t="str">
        <f>INDEX(Inp_SoAdjDrivers!T$9:T$37,MATCH($F653,Inp_SoAdjDrivers!$F$9:$F$37,0))</f>
        <v/>
      </c>
      <c r="U653" s="53" t="str">
        <f>INDEX(Inp_SoAdjDrivers!U$9:U$37,MATCH($F653,Inp_SoAdjDrivers!$F$9:$F$37,0))</f>
        <v/>
      </c>
      <c r="V653" s="53" t="str">
        <f>INDEX(Inp_SoAdjDrivers!V$9:V$37,MATCH($F653,Inp_SoAdjDrivers!$F$9:$F$37,0))</f>
        <v/>
      </c>
      <c r="W653" s="53" t="str">
        <f>INDEX(Inp_SoAdjDrivers!W$9:W$37,MATCH($F653,Inp_SoAdjDrivers!$F$9:$F$37,0))</f>
        <v/>
      </c>
      <c r="X653" s="53" t="str">
        <f>INDEX(Inp_SoAdjDrivers!X$9:X$37,MATCH($F653,Inp_SoAdjDrivers!$F$9:$F$37,0))</f>
        <v/>
      </c>
      <c r="Y653" s="53">
        <f>INDEX(Inp_SoAdjDrivers!Y$9:Y$37,MATCH($F653,Inp_SoAdjDrivers!$F$9:$F$37,0))</f>
        <v>21992</v>
      </c>
      <c r="Z653" s="53">
        <f>INDEX(Inp_SoAdjDrivers!Z$9:Z$37,MATCH($F653,Inp_SoAdjDrivers!$F$9:$F$37,0))</f>
        <v>15728</v>
      </c>
      <c r="AA653" s="53">
        <f>INDEX(Inp_SoAdjDrivers!AA$9:AA$37,MATCH($F653,Inp_SoAdjDrivers!$F$9:$F$37,0))</f>
        <v>17612</v>
      </c>
      <c r="AB653" s="53">
        <f>INDEX(Inp_SoAdjDrivers!AB$9:AB$37,MATCH($F653,Inp_SoAdjDrivers!$F$9:$F$37,0))</f>
        <v>18202</v>
      </c>
      <c r="AC653" s="53">
        <f>INDEX(Inp_SoAdjDrivers!AC$9:AC$37,MATCH($F653,Inp_SoAdjDrivers!$F$9:$F$37,0))</f>
        <v>17304</v>
      </c>
      <c r="AD653" s="53">
        <f>INDEX(Inp_SoAdjDrivers!AD$9:AD$37,MATCH($F653,Inp_SoAdjDrivers!$F$9:$F$37,0))</f>
        <v>17814</v>
      </c>
      <c r="AE653" s="53">
        <f>INDEX(Inp_SoAdjDrivers!AE$9:AE$37,MATCH($F653,Inp_SoAdjDrivers!$F$9:$F$37,0))</f>
        <v>16257.089313</v>
      </c>
      <c r="AF653" s="53">
        <f>INDEX(Inp_SoAdjDrivers!AF$9:AF$37,MATCH($F653,Inp_SoAdjDrivers!$F$9:$F$37,0))</f>
        <v>15825.178671</v>
      </c>
      <c r="AG653" s="53">
        <f>INDEX(Inp_SoAdjDrivers!AG$9:AG$37,MATCH($F653,Inp_SoAdjDrivers!$F$9:$F$37,0))</f>
        <v>15413.322920000001</v>
      </c>
      <c r="AH653" s="53">
        <f>INDEX(Inp_SoAdjDrivers!AH$9:AH$37,MATCH($F653,Inp_SoAdjDrivers!$F$9:$F$37,0))</f>
        <v>14904.895247</v>
      </c>
      <c r="AI653" s="53">
        <f>INDEX(Inp_SoAdjDrivers!AI$9:AI$37,MATCH($F653,Inp_SoAdjDrivers!$F$9:$F$37,0))</f>
        <v>14426.830764</v>
      </c>
      <c r="AJ653" s="53">
        <f>INDEX(Inp_SoAdjDrivers!AJ$9:AJ$37,MATCH($F653,Inp_SoAdjDrivers!$F$9:$F$37,0))</f>
        <v>13962.133774</v>
      </c>
      <c r="AK653" s="53">
        <f>INDEX(Inp_SoAdjDrivers!AK$9:AK$37,MATCH($F653,Inp_SoAdjDrivers!$F$9:$F$37,0))</f>
        <v>13510.009787999999</v>
      </c>
    </row>
    <row r="654" spans="5:37" ht="14.2" customHeight="1">
      <c r="E654" s="2" t="s">
        <v>38</v>
      </c>
      <c r="F654" s="2" t="s">
        <v>230</v>
      </c>
      <c r="G654" s="2" t="s">
        <v>224</v>
      </c>
      <c r="J654" s="2" t="str">
        <f t="shared" si="230"/>
        <v>SoMaintenance MEAVCSV Opex</v>
      </c>
      <c r="T654" s="53" t="str">
        <f>INDEX(Inp_SoAdjDrivers!T$9:T$37,MATCH($F654,Inp_SoAdjDrivers!$F$9:$F$37,0))</f>
        <v/>
      </c>
      <c r="U654" s="53" t="str">
        <f>INDEX(Inp_SoAdjDrivers!U$9:U$37,MATCH($F654,Inp_SoAdjDrivers!$F$9:$F$37,0))</f>
        <v/>
      </c>
      <c r="V654" s="53" t="str">
        <f>INDEX(Inp_SoAdjDrivers!V$9:V$37,MATCH($F654,Inp_SoAdjDrivers!$F$9:$F$37,0))</f>
        <v/>
      </c>
      <c r="W654" s="53" t="str">
        <f>INDEX(Inp_SoAdjDrivers!W$9:W$37,MATCH($F654,Inp_SoAdjDrivers!$F$9:$F$37,0))</f>
        <v/>
      </c>
      <c r="X654" s="53" t="str">
        <f>INDEX(Inp_SoAdjDrivers!X$9:X$37,MATCH($F654,Inp_SoAdjDrivers!$F$9:$F$37,0))</f>
        <v/>
      </c>
      <c r="Y654" s="53">
        <f>INDEX(Inp_SoAdjDrivers!Y$9:Y$37,MATCH($F654,Inp_SoAdjDrivers!$F$9:$F$37,0))</f>
        <v>6665.8255114507519</v>
      </c>
      <c r="Z654" s="53">
        <f>INDEX(Inp_SoAdjDrivers!Z$9:Z$37,MATCH($F654,Inp_SoAdjDrivers!$F$9:$F$37,0))</f>
        <v>6665.7785597565817</v>
      </c>
      <c r="AA654" s="53">
        <f>INDEX(Inp_SoAdjDrivers!AA$9:AA$37,MATCH($F654,Inp_SoAdjDrivers!$F$9:$F$37,0))</f>
        <v>6678.4128799629598</v>
      </c>
      <c r="AB654" s="53">
        <f>INDEX(Inp_SoAdjDrivers!AB$9:AB$37,MATCH($F654,Inp_SoAdjDrivers!$F$9:$F$37,0))</f>
        <v>6569.2894445901984</v>
      </c>
      <c r="AC654" s="53">
        <f>INDEX(Inp_SoAdjDrivers!AC$9:AC$37,MATCH($F654,Inp_SoAdjDrivers!$F$9:$F$37,0))</f>
        <v>6528.4802121094745</v>
      </c>
      <c r="AD654" s="53">
        <f>INDEX(Inp_SoAdjDrivers!AD$9:AD$37,MATCH($F654,Inp_SoAdjDrivers!$F$9:$F$37,0))</f>
        <v>6534.9917372122236</v>
      </c>
      <c r="AE654" s="53">
        <f>INDEX(Inp_SoAdjDrivers!AE$9:AE$37,MATCH($F654,Inp_SoAdjDrivers!$F$9:$F$37,0))</f>
        <v>6539.8304171652144</v>
      </c>
      <c r="AF654" s="53">
        <f>INDEX(Inp_SoAdjDrivers!AF$9:AF$37,MATCH($F654,Inp_SoAdjDrivers!$F$9:$F$37,0))</f>
        <v>6548.3235043547102</v>
      </c>
      <c r="AG654" s="53">
        <f>INDEX(Inp_SoAdjDrivers!AG$9:AG$37,MATCH($F654,Inp_SoAdjDrivers!$F$9:$F$37,0))</f>
        <v>6556.6835286269015</v>
      </c>
      <c r="AH654" s="53">
        <f>INDEX(Inp_SoAdjDrivers!AH$9:AH$37,MATCH($F654,Inp_SoAdjDrivers!$F$9:$F$37,0))</f>
        <v>6565.0435536370132</v>
      </c>
      <c r="AI654" s="53">
        <f>INDEX(Inp_SoAdjDrivers!AI$9:AI$37,MATCH($F654,Inp_SoAdjDrivers!$F$9:$F$37,0))</f>
        <v>6573.492285979597</v>
      </c>
      <c r="AJ654" s="53">
        <f>INDEX(Inp_SoAdjDrivers!AJ$9:AJ$37,MATCH($F654,Inp_SoAdjDrivers!$F$9:$F$37,0))</f>
        <v>6581.8523110635051</v>
      </c>
      <c r="AK654" s="53">
        <f>INDEX(Inp_SoAdjDrivers!AK$9:AK$37,MATCH($F654,Inp_SoAdjDrivers!$F$9:$F$37,0))</f>
        <v>6590.3010434060889</v>
      </c>
    </row>
    <row r="655" spans="5:37" ht="14.2" customHeight="1">
      <c r="E655" s="2" t="s">
        <v>38</v>
      </c>
      <c r="F655" s="2" t="s">
        <v>168</v>
      </c>
      <c r="G655" s="2" t="s">
        <v>224</v>
      </c>
      <c r="J655" s="2" t="str">
        <f t="shared" si="230"/>
        <v>SoMEAVCSV Opex</v>
      </c>
      <c r="T655" s="53" t="str">
        <f>INDEX(Inp_SoAdjDrivers!T$9:T$37,MATCH($F655,Inp_SoAdjDrivers!$F$9:$F$37,0))</f>
        <v/>
      </c>
      <c r="U655" s="53" t="str">
        <f>INDEX(Inp_SoAdjDrivers!U$9:U$37,MATCH($F655,Inp_SoAdjDrivers!$F$9:$F$37,0))</f>
        <v/>
      </c>
      <c r="V655" s="53" t="str">
        <f>INDEX(Inp_SoAdjDrivers!V$9:V$37,MATCH($F655,Inp_SoAdjDrivers!$F$9:$F$37,0))</f>
        <v/>
      </c>
      <c r="W655" s="53" t="str">
        <f>INDEX(Inp_SoAdjDrivers!W$9:W$37,MATCH($F655,Inp_SoAdjDrivers!$F$9:$F$37,0))</f>
        <v/>
      </c>
      <c r="X655" s="53" t="str">
        <f>INDEX(Inp_SoAdjDrivers!X$9:X$37,MATCH($F655,Inp_SoAdjDrivers!$F$9:$F$37,0))</f>
        <v/>
      </c>
      <c r="Y655" s="53">
        <f>INDEX(Inp_SoAdjDrivers!Y$9:Y$37,MATCH($F655,Inp_SoAdjDrivers!$F$9:$F$37,0))</f>
        <v>16338.51351165282</v>
      </c>
      <c r="Z655" s="53">
        <f>INDEX(Inp_SoAdjDrivers!Z$9:Z$37,MATCH($F655,Inp_SoAdjDrivers!$F$9:$F$37,0))</f>
        <v>16308.432336720443</v>
      </c>
      <c r="AA655" s="53">
        <f>INDEX(Inp_SoAdjDrivers!AA$9:AA$37,MATCH($F655,Inp_SoAdjDrivers!$F$9:$F$37,0))</f>
        <v>16296.595394764763</v>
      </c>
      <c r="AB655" s="53">
        <f>INDEX(Inp_SoAdjDrivers!AB$9:AB$37,MATCH($F655,Inp_SoAdjDrivers!$F$9:$F$37,0))</f>
        <v>16159.025744694285</v>
      </c>
      <c r="AC655" s="53">
        <f>INDEX(Inp_SoAdjDrivers!AC$9:AC$37,MATCH($F655,Inp_SoAdjDrivers!$F$9:$F$37,0))</f>
        <v>16092.822652409066</v>
      </c>
      <c r="AD655" s="53">
        <f>INDEX(Inp_SoAdjDrivers!AD$9:AD$37,MATCH($F655,Inp_SoAdjDrivers!$F$9:$F$37,0))</f>
        <v>16071.808971939941</v>
      </c>
      <c r="AE655" s="53">
        <f>INDEX(Inp_SoAdjDrivers!AE$9:AE$37,MATCH($F655,Inp_SoAdjDrivers!$F$9:$F$37,0))</f>
        <v>16025.800241596162</v>
      </c>
      <c r="AF655" s="53">
        <f>INDEX(Inp_SoAdjDrivers!AF$9:AF$37,MATCH($F655,Inp_SoAdjDrivers!$F$9:$F$37,0))</f>
        <v>15984.117381390772</v>
      </c>
      <c r="AG655" s="53">
        <f>INDEX(Inp_SoAdjDrivers!AG$9:AG$37,MATCH($F655,Inp_SoAdjDrivers!$F$9:$F$37,0))</f>
        <v>15961.523583673255</v>
      </c>
      <c r="AH655" s="53">
        <f>INDEX(Inp_SoAdjDrivers!AH$9:AH$37,MATCH($F655,Inp_SoAdjDrivers!$F$9:$F$37,0))</f>
        <v>15938.950528924366</v>
      </c>
      <c r="AI655" s="53">
        <f>INDEX(Inp_SoAdjDrivers!AI$9:AI$37,MATCH($F655,Inp_SoAdjDrivers!$F$9:$F$37,0))</f>
        <v>15915.577153746219</v>
      </c>
      <c r="AJ655" s="53">
        <f>INDEX(Inp_SoAdjDrivers!AJ$9:AJ$37,MATCH($F655,Inp_SoAdjDrivers!$F$9:$F$37,0))</f>
        <v>15891.233526504313</v>
      </c>
      <c r="AK655" s="53">
        <f>INDEX(Inp_SoAdjDrivers!AK$9:AK$37,MATCH($F655,Inp_SoAdjDrivers!$F$9:$F$37,0))</f>
        <v>15867.096889748094</v>
      </c>
    </row>
    <row r="656" spans="5:37" ht="14.2" customHeight="1">
      <c r="E656" s="2" t="s">
        <v>38</v>
      </c>
      <c r="F656" s="3" t="s">
        <v>202</v>
      </c>
      <c r="G656" s="3" t="str">
        <f>G655</f>
        <v>CSV Opex</v>
      </c>
      <c r="H656" s="3"/>
      <c r="J656" s="2" t="str">
        <f>E656&amp;$G656&amp;""&amp;H656</f>
        <v>SoCSV Opex</v>
      </c>
      <c r="T656" s="53" t="e">
        <f t="shared" ref="T656:AK656" si="232">T652^$R$30*T653^$R$31*T654^$R$32*T655^$R$33</f>
        <v>#VALUE!</v>
      </c>
      <c r="U656" s="53" t="e">
        <f t="shared" si="232"/>
        <v>#VALUE!</v>
      </c>
      <c r="V656" s="53" t="e">
        <f t="shared" si="232"/>
        <v>#VALUE!</v>
      </c>
      <c r="W656" s="53" t="e">
        <f t="shared" si="232"/>
        <v>#VALUE!</v>
      </c>
      <c r="X656" s="53" t="e">
        <f t="shared" si="232"/>
        <v>#VALUE!</v>
      </c>
      <c r="Y656" s="53">
        <f t="shared" si="232"/>
        <v>23362.869405552436</v>
      </c>
      <c r="Z656" s="53">
        <f t="shared" si="232"/>
        <v>22357.970558421865</v>
      </c>
      <c r="AA656" s="53">
        <f t="shared" si="232"/>
        <v>22703.170344824099</v>
      </c>
      <c r="AB656" s="53">
        <f t="shared" si="232"/>
        <v>22657.372254655733</v>
      </c>
      <c r="AC656" s="53">
        <f t="shared" si="232"/>
        <v>22391.966854993021</v>
      </c>
      <c r="AD656" s="53">
        <f t="shared" si="232"/>
        <v>22476.652368311781</v>
      </c>
      <c r="AE656" s="53">
        <f t="shared" si="232"/>
        <v>22166.680315169877</v>
      </c>
      <c r="AF656" s="53">
        <f t="shared" si="232"/>
        <v>22059.446172760425</v>
      </c>
      <c r="AG656" s="53">
        <f t="shared" si="232"/>
        <v>21965.778478270782</v>
      </c>
      <c r="AH656" s="53">
        <f t="shared" si="232"/>
        <v>21851.131906554852</v>
      </c>
      <c r="AI656" s="53">
        <f t="shared" si="232"/>
        <v>21739.297247063543</v>
      </c>
      <c r="AJ656" s="53">
        <f t="shared" si="232"/>
        <v>21626.75817750545</v>
      </c>
      <c r="AK656" s="53">
        <f t="shared" si="232"/>
        <v>21514.47107895133</v>
      </c>
    </row>
    <row r="657" spans="5:37" ht="14.2" customHeight="1">
      <c r="T657" s="67"/>
      <c r="U657" s="67"/>
      <c r="V657" s="67"/>
      <c r="W657" s="67"/>
      <c r="X657" s="67"/>
      <c r="Y657" s="67"/>
      <c r="Z657" s="67"/>
      <c r="AA657" s="67"/>
      <c r="AB657" s="67"/>
      <c r="AC657" s="67"/>
      <c r="AD657" s="67"/>
      <c r="AE657" s="67"/>
      <c r="AF657" s="67"/>
      <c r="AG657" s="67"/>
      <c r="AH657" s="67"/>
      <c r="AI657" s="67"/>
      <c r="AJ657" s="67"/>
      <c r="AK657" s="67"/>
    </row>
    <row r="658" spans="5:37" ht="14.2" customHeight="1">
      <c r="E658" s="2" t="s">
        <v>38</v>
      </c>
      <c r="F658" s="2" t="s">
        <v>232</v>
      </c>
      <c r="G658" s="2" t="s">
        <v>239</v>
      </c>
      <c r="J658" s="2" t="str">
        <f t="shared" ref="J658:J662" si="233">E658&amp;$F658&amp;""&amp;G658&amp;""&amp;H658</f>
        <v>SoEmergency CSVCSV Opex Plus</v>
      </c>
      <c r="T658" s="53" t="e">
        <f>T$102</f>
        <v>#VALUE!</v>
      </c>
      <c r="U658" s="53" t="e">
        <f t="shared" ref="U658:AK658" si="234">U$102</f>
        <v>#VALUE!</v>
      </c>
      <c r="V658" s="53" t="e">
        <f t="shared" si="234"/>
        <v>#VALUE!</v>
      </c>
      <c r="W658" s="53" t="e">
        <f t="shared" si="234"/>
        <v>#VALUE!</v>
      </c>
      <c r="X658" s="53" t="e">
        <f t="shared" si="234"/>
        <v>#VALUE!</v>
      </c>
      <c r="Y658" s="53">
        <f t="shared" si="234"/>
        <v>1379250.7894775441</v>
      </c>
      <c r="Z658" s="53">
        <f t="shared" si="234"/>
        <v>1412503.3045443289</v>
      </c>
      <c r="AA658" s="53">
        <f t="shared" si="234"/>
        <v>1411877.3633273395</v>
      </c>
      <c r="AB658" s="53">
        <f t="shared" si="234"/>
        <v>1430581.0572285918</v>
      </c>
      <c r="AC658" s="53">
        <f t="shared" si="234"/>
        <v>1412962.8455471201</v>
      </c>
      <c r="AD658" s="53">
        <f t="shared" si="234"/>
        <v>1417322.5618821424</v>
      </c>
      <c r="AE658" s="53">
        <f t="shared" si="234"/>
        <v>1417210.8231250935</v>
      </c>
      <c r="AF658" s="53">
        <f t="shared" si="234"/>
        <v>1417115.9278035718</v>
      </c>
      <c r="AG658" s="53">
        <f t="shared" si="234"/>
        <v>1415324.0441673293</v>
      </c>
      <c r="AH658" s="53">
        <f t="shared" si="234"/>
        <v>1413519.2464468514</v>
      </c>
      <c r="AI658" s="53">
        <f t="shared" si="234"/>
        <v>1411717.6764100636</v>
      </c>
      <c r="AJ658" s="53">
        <f t="shared" si="234"/>
        <v>1409893.7721705211</v>
      </c>
      <c r="AK658" s="53">
        <f t="shared" si="234"/>
        <v>1408078.2229073986</v>
      </c>
    </row>
    <row r="659" spans="5:37" ht="14.2" customHeight="1">
      <c r="E659" s="2" t="s">
        <v>38</v>
      </c>
      <c r="F659" s="66" t="s">
        <v>166</v>
      </c>
      <c r="G659" s="2" t="s">
        <v>239</v>
      </c>
      <c r="J659" s="2" t="str">
        <f t="shared" si="233"/>
        <v>SoTotal external condition reports
(service condition + mains condition)CSV Opex Plus</v>
      </c>
      <c r="T659" s="53" t="str">
        <f>INDEX(Inp_SoAdjDrivers!T$9:T$37,MATCH($F659,Inp_SoAdjDrivers!$F$9:$F$37,0))</f>
        <v/>
      </c>
      <c r="U659" s="53" t="str">
        <f>INDEX(Inp_SoAdjDrivers!U$9:U$37,MATCH($F659,Inp_SoAdjDrivers!$F$9:$F$37,0))</f>
        <v/>
      </c>
      <c r="V659" s="53" t="str">
        <f>INDEX(Inp_SoAdjDrivers!V$9:V$37,MATCH($F659,Inp_SoAdjDrivers!$F$9:$F$37,0))</f>
        <v/>
      </c>
      <c r="W659" s="53" t="str">
        <f>INDEX(Inp_SoAdjDrivers!W$9:W$37,MATCH($F659,Inp_SoAdjDrivers!$F$9:$F$37,0))</f>
        <v/>
      </c>
      <c r="X659" s="53" t="str">
        <f>INDEX(Inp_SoAdjDrivers!X$9:X$37,MATCH($F659,Inp_SoAdjDrivers!$F$9:$F$37,0))</f>
        <v/>
      </c>
      <c r="Y659" s="53">
        <f>INDEX(Inp_SoAdjDrivers!Y$9:Y$37,MATCH($F659,Inp_SoAdjDrivers!$F$9:$F$37,0))</f>
        <v>21992</v>
      </c>
      <c r="Z659" s="53">
        <f>INDEX(Inp_SoAdjDrivers!Z$9:Z$37,MATCH($F659,Inp_SoAdjDrivers!$F$9:$F$37,0))</f>
        <v>15728</v>
      </c>
      <c r="AA659" s="53">
        <f>INDEX(Inp_SoAdjDrivers!AA$9:AA$37,MATCH($F659,Inp_SoAdjDrivers!$F$9:$F$37,0))</f>
        <v>17612</v>
      </c>
      <c r="AB659" s="53">
        <f>INDEX(Inp_SoAdjDrivers!AB$9:AB$37,MATCH($F659,Inp_SoAdjDrivers!$F$9:$F$37,0))</f>
        <v>18202</v>
      </c>
      <c r="AC659" s="53">
        <f>INDEX(Inp_SoAdjDrivers!AC$9:AC$37,MATCH($F659,Inp_SoAdjDrivers!$F$9:$F$37,0))</f>
        <v>17304</v>
      </c>
      <c r="AD659" s="53">
        <f>INDEX(Inp_SoAdjDrivers!AD$9:AD$37,MATCH($F659,Inp_SoAdjDrivers!$F$9:$F$37,0))</f>
        <v>17814</v>
      </c>
      <c r="AE659" s="53">
        <f>INDEX(Inp_SoAdjDrivers!AE$9:AE$37,MATCH($F659,Inp_SoAdjDrivers!$F$9:$F$37,0))</f>
        <v>16257.089313</v>
      </c>
      <c r="AF659" s="53">
        <f>INDEX(Inp_SoAdjDrivers!AF$9:AF$37,MATCH($F659,Inp_SoAdjDrivers!$F$9:$F$37,0))</f>
        <v>15825.178671</v>
      </c>
      <c r="AG659" s="53">
        <f>INDEX(Inp_SoAdjDrivers!AG$9:AG$37,MATCH($F659,Inp_SoAdjDrivers!$F$9:$F$37,0))</f>
        <v>15413.322920000001</v>
      </c>
      <c r="AH659" s="53">
        <f>INDEX(Inp_SoAdjDrivers!AH$9:AH$37,MATCH($F659,Inp_SoAdjDrivers!$F$9:$F$37,0))</f>
        <v>14904.895247</v>
      </c>
      <c r="AI659" s="53">
        <f>INDEX(Inp_SoAdjDrivers!AI$9:AI$37,MATCH($F659,Inp_SoAdjDrivers!$F$9:$F$37,0))</f>
        <v>14426.830764</v>
      </c>
      <c r="AJ659" s="53">
        <f>INDEX(Inp_SoAdjDrivers!AJ$9:AJ$37,MATCH($F659,Inp_SoAdjDrivers!$F$9:$F$37,0))</f>
        <v>13962.133774</v>
      </c>
      <c r="AK659" s="53">
        <f>INDEX(Inp_SoAdjDrivers!AK$9:AK$37,MATCH($F659,Inp_SoAdjDrivers!$F$9:$F$37,0))</f>
        <v>13510.009787999999</v>
      </c>
    </row>
    <row r="660" spans="5:37" ht="14.2" customHeight="1">
      <c r="E660" s="2" t="s">
        <v>38</v>
      </c>
      <c r="F660" s="2" t="s">
        <v>230</v>
      </c>
      <c r="G660" s="2" t="s">
        <v>239</v>
      </c>
      <c r="J660" s="2" t="str">
        <f t="shared" si="233"/>
        <v>SoMaintenance MEAVCSV Opex Plus</v>
      </c>
      <c r="T660" s="53" t="str">
        <f>INDEX(Inp_SoAdjDrivers!T$9:T$37,MATCH($F660,Inp_SoAdjDrivers!$F$9:$F$37,0))</f>
        <v/>
      </c>
      <c r="U660" s="53" t="str">
        <f>INDEX(Inp_SoAdjDrivers!U$9:U$37,MATCH($F660,Inp_SoAdjDrivers!$F$9:$F$37,0))</f>
        <v/>
      </c>
      <c r="V660" s="53" t="str">
        <f>INDEX(Inp_SoAdjDrivers!V$9:V$37,MATCH($F660,Inp_SoAdjDrivers!$F$9:$F$37,0))</f>
        <v/>
      </c>
      <c r="W660" s="53" t="str">
        <f>INDEX(Inp_SoAdjDrivers!W$9:W$37,MATCH($F660,Inp_SoAdjDrivers!$F$9:$F$37,0))</f>
        <v/>
      </c>
      <c r="X660" s="53" t="str">
        <f>INDEX(Inp_SoAdjDrivers!X$9:X$37,MATCH($F660,Inp_SoAdjDrivers!$F$9:$F$37,0))</f>
        <v/>
      </c>
      <c r="Y660" s="53">
        <f>INDEX(Inp_SoAdjDrivers!Y$9:Y$37,MATCH($F660,Inp_SoAdjDrivers!$F$9:$F$37,0))</f>
        <v>6665.8255114507519</v>
      </c>
      <c r="Z660" s="53">
        <f>INDEX(Inp_SoAdjDrivers!Z$9:Z$37,MATCH($F660,Inp_SoAdjDrivers!$F$9:$F$37,0))</f>
        <v>6665.7785597565817</v>
      </c>
      <c r="AA660" s="53">
        <f>INDEX(Inp_SoAdjDrivers!AA$9:AA$37,MATCH($F660,Inp_SoAdjDrivers!$F$9:$F$37,0))</f>
        <v>6678.4128799629598</v>
      </c>
      <c r="AB660" s="53">
        <f>INDEX(Inp_SoAdjDrivers!AB$9:AB$37,MATCH($F660,Inp_SoAdjDrivers!$F$9:$F$37,0))</f>
        <v>6569.2894445901984</v>
      </c>
      <c r="AC660" s="53">
        <f>INDEX(Inp_SoAdjDrivers!AC$9:AC$37,MATCH($F660,Inp_SoAdjDrivers!$F$9:$F$37,0))</f>
        <v>6528.4802121094745</v>
      </c>
      <c r="AD660" s="53">
        <f>INDEX(Inp_SoAdjDrivers!AD$9:AD$37,MATCH($F660,Inp_SoAdjDrivers!$F$9:$F$37,0))</f>
        <v>6534.9917372122236</v>
      </c>
      <c r="AE660" s="53">
        <f>INDEX(Inp_SoAdjDrivers!AE$9:AE$37,MATCH($F660,Inp_SoAdjDrivers!$F$9:$F$37,0))</f>
        <v>6539.8304171652144</v>
      </c>
      <c r="AF660" s="53">
        <f>INDEX(Inp_SoAdjDrivers!AF$9:AF$37,MATCH($F660,Inp_SoAdjDrivers!$F$9:$F$37,0))</f>
        <v>6548.3235043547102</v>
      </c>
      <c r="AG660" s="53">
        <f>INDEX(Inp_SoAdjDrivers!AG$9:AG$37,MATCH($F660,Inp_SoAdjDrivers!$F$9:$F$37,0))</f>
        <v>6556.6835286269015</v>
      </c>
      <c r="AH660" s="53">
        <f>INDEX(Inp_SoAdjDrivers!AH$9:AH$37,MATCH($F660,Inp_SoAdjDrivers!$F$9:$F$37,0))</f>
        <v>6565.0435536370132</v>
      </c>
      <c r="AI660" s="53">
        <f>INDEX(Inp_SoAdjDrivers!AI$9:AI$37,MATCH($F660,Inp_SoAdjDrivers!$F$9:$F$37,0))</f>
        <v>6573.492285979597</v>
      </c>
      <c r="AJ660" s="53">
        <f>INDEX(Inp_SoAdjDrivers!AJ$9:AJ$37,MATCH($F660,Inp_SoAdjDrivers!$F$9:$F$37,0))</f>
        <v>6581.8523110635051</v>
      </c>
      <c r="AK660" s="53">
        <f>INDEX(Inp_SoAdjDrivers!AK$9:AK$37,MATCH($F660,Inp_SoAdjDrivers!$F$9:$F$37,0))</f>
        <v>6590.3010434060889</v>
      </c>
    </row>
    <row r="661" spans="5:37" ht="14.2" customHeight="1">
      <c r="E661" s="2" t="s">
        <v>38</v>
      </c>
      <c r="F661" s="2" t="s">
        <v>157</v>
      </c>
      <c r="G661" s="2" t="s">
        <v>239</v>
      </c>
      <c r="J661" s="2" t="str">
        <f t="shared" si="233"/>
        <v>SoCapex synthetic costs - ConnectionsCSV Opex Plus</v>
      </c>
      <c r="T661" s="53" t="str">
        <f>INDEX(Inp_SoAdjDrivers!T$9:T$37,MATCH($F661,Inp_SoAdjDrivers!$F$9:$F$37,0))</f>
        <v/>
      </c>
      <c r="U661" s="53" t="str">
        <f>INDEX(Inp_SoAdjDrivers!U$9:U$37,MATCH($F661,Inp_SoAdjDrivers!$F$9:$F$37,0))</f>
        <v/>
      </c>
      <c r="V661" s="53" t="str">
        <f>INDEX(Inp_SoAdjDrivers!V$9:V$37,MATCH($F661,Inp_SoAdjDrivers!$F$9:$F$37,0))</f>
        <v/>
      </c>
      <c r="W661" s="53" t="str">
        <f>INDEX(Inp_SoAdjDrivers!W$9:W$37,MATCH($F661,Inp_SoAdjDrivers!$F$9:$F$37,0))</f>
        <v/>
      </c>
      <c r="X661" s="53" t="str">
        <f>INDEX(Inp_SoAdjDrivers!X$9:X$37,MATCH($F661,Inp_SoAdjDrivers!$F$9:$F$37,0))</f>
        <v/>
      </c>
      <c r="Y661" s="53">
        <f>INDEX(Inp_SoAdjDrivers!Y$9:Y$37,MATCH($F661,Inp_SoAdjDrivers!$F$9:$F$37,0))</f>
        <v>12.779035813158</v>
      </c>
      <c r="Z661" s="53">
        <f>INDEX(Inp_SoAdjDrivers!Z$9:Z$37,MATCH($F661,Inp_SoAdjDrivers!$F$9:$F$37,0))</f>
        <v>14.70839174972998</v>
      </c>
      <c r="AA661" s="53">
        <f>INDEX(Inp_SoAdjDrivers!AA$9:AA$37,MATCH($F661,Inp_SoAdjDrivers!$F$9:$F$37,0))</f>
        <v>15.149125186322301</v>
      </c>
      <c r="AB661" s="53">
        <f>INDEX(Inp_SoAdjDrivers!AB$9:AB$37,MATCH($F661,Inp_SoAdjDrivers!$F$9:$F$37,0))</f>
        <v>15.346042471406452</v>
      </c>
      <c r="AC661" s="53">
        <f>INDEX(Inp_SoAdjDrivers!AC$9:AC$37,MATCH($F661,Inp_SoAdjDrivers!$F$9:$F$37,0))</f>
        <v>15.82694843463328</v>
      </c>
      <c r="AD661" s="53">
        <f>INDEX(Inp_SoAdjDrivers!AD$9:AD$37,MATCH($F661,Inp_SoAdjDrivers!$F$9:$F$37,0))</f>
        <v>16.613529452776341</v>
      </c>
      <c r="AE661" s="53">
        <f>INDEX(Inp_SoAdjDrivers!AE$9:AE$37,MATCH($F661,Inp_SoAdjDrivers!$F$9:$F$37,0))</f>
        <v>17.986412967596856</v>
      </c>
      <c r="AF661" s="53">
        <f>INDEX(Inp_SoAdjDrivers!AF$9:AF$37,MATCH($F661,Inp_SoAdjDrivers!$F$9:$F$37,0))</f>
        <v>18.616967503879575</v>
      </c>
      <c r="AG661" s="53">
        <f>INDEX(Inp_SoAdjDrivers!AG$9:AG$37,MATCH($F661,Inp_SoAdjDrivers!$F$9:$F$37,0))</f>
        <v>17.460177668794195</v>
      </c>
      <c r="AH661" s="53">
        <f>INDEX(Inp_SoAdjDrivers!AH$9:AH$37,MATCH($F661,Inp_SoAdjDrivers!$F$9:$F$37,0))</f>
        <v>17.418996651917379</v>
      </c>
      <c r="AI661" s="53">
        <f>INDEX(Inp_SoAdjDrivers!AI$9:AI$37,MATCH($F661,Inp_SoAdjDrivers!$F$9:$F$37,0))</f>
        <v>16.03777344860044</v>
      </c>
      <c r="AJ661" s="53">
        <f>INDEX(Inp_SoAdjDrivers!AJ$9:AJ$37,MATCH($F661,Inp_SoAdjDrivers!$F$9:$F$37,0))</f>
        <v>14.798795543944166</v>
      </c>
      <c r="AK661" s="53">
        <f>INDEX(Inp_SoAdjDrivers!AK$9:AK$37,MATCH($F661,Inp_SoAdjDrivers!$F$9:$F$37,0))</f>
        <v>13.683945634824903</v>
      </c>
    </row>
    <row r="662" spans="5:37" ht="14.2" customHeight="1">
      <c r="E662" s="2" t="s">
        <v>38</v>
      </c>
      <c r="F662" s="2" t="s">
        <v>168</v>
      </c>
      <c r="G662" s="2" t="s">
        <v>239</v>
      </c>
      <c r="J662" s="2" t="str">
        <f t="shared" si="233"/>
        <v>SoMEAVCSV Opex Plus</v>
      </c>
      <c r="T662" s="53" t="str">
        <f>INDEX(Inp_SoAdjDrivers!T$9:T$37,MATCH($F662,Inp_SoAdjDrivers!$F$9:$F$37,0))</f>
        <v/>
      </c>
      <c r="U662" s="53" t="str">
        <f>INDEX(Inp_SoAdjDrivers!U$9:U$37,MATCH($F662,Inp_SoAdjDrivers!$F$9:$F$37,0))</f>
        <v/>
      </c>
      <c r="V662" s="53" t="str">
        <f>INDEX(Inp_SoAdjDrivers!V$9:V$37,MATCH($F662,Inp_SoAdjDrivers!$F$9:$F$37,0))</f>
        <v/>
      </c>
      <c r="W662" s="53" t="str">
        <f>INDEX(Inp_SoAdjDrivers!W$9:W$37,MATCH($F662,Inp_SoAdjDrivers!$F$9:$F$37,0))</f>
        <v/>
      </c>
      <c r="X662" s="53" t="str">
        <f>INDEX(Inp_SoAdjDrivers!X$9:X$37,MATCH($F662,Inp_SoAdjDrivers!$F$9:$F$37,0))</f>
        <v/>
      </c>
      <c r="Y662" s="53">
        <f>INDEX(Inp_SoAdjDrivers!Y$9:Y$37,MATCH($F662,Inp_SoAdjDrivers!$F$9:$F$37,0))</f>
        <v>16338.51351165282</v>
      </c>
      <c r="Z662" s="53">
        <f>INDEX(Inp_SoAdjDrivers!Z$9:Z$37,MATCH($F662,Inp_SoAdjDrivers!$F$9:$F$37,0))</f>
        <v>16308.432336720443</v>
      </c>
      <c r="AA662" s="53">
        <f>INDEX(Inp_SoAdjDrivers!AA$9:AA$37,MATCH($F662,Inp_SoAdjDrivers!$F$9:$F$37,0))</f>
        <v>16296.595394764763</v>
      </c>
      <c r="AB662" s="53">
        <f>INDEX(Inp_SoAdjDrivers!AB$9:AB$37,MATCH($F662,Inp_SoAdjDrivers!$F$9:$F$37,0))</f>
        <v>16159.025744694285</v>
      </c>
      <c r="AC662" s="53">
        <f>INDEX(Inp_SoAdjDrivers!AC$9:AC$37,MATCH($F662,Inp_SoAdjDrivers!$F$9:$F$37,0))</f>
        <v>16092.822652409066</v>
      </c>
      <c r="AD662" s="53">
        <f>INDEX(Inp_SoAdjDrivers!AD$9:AD$37,MATCH($F662,Inp_SoAdjDrivers!$F$9:$F$37,0))</f>
        <v>16071.808971939941</v>
      </c>
      <c r="AE662" s="53">
        <f>INDEX(Inp_SoAdjDrivers!AE$9:AE$37,MATCH($F662,Inp_SoAdjDrivers!$F$9:$F$37,0))</f>
        <v>16025.800241596162</v>
      </c>
      <c r="AF662" s="53">
        <f>INDEX(Inp_SoAdjDrivers!AF$9:AF$37,MATCH($F662,Inp_SoAdjDrivers!$F$9:$F$37,0))</f>
        <v>15984.117381390772</v>
      </c>
      <c r="AG662" s="53">
        <f>INDEX(Inp_SoAdjDrivers!AG$9:AG$37,MATCH($F662,Inp_SoAdjDrivers!$F$9:$F$37,0))</f>
        <v>15961.523583673255</v>
      </c>
      <c r="AH662" s="53">
        <f>INDEX(Inp_SoAdjDrivers!AH$9:AH$37,MATCH($F662,Inp_SoAdjDrivers!$F$9:$F$37,0))</f>
        <v>15938.950528924366</v>
      </c>
      <c r="AI662" s="53">
        <f>INDEX(Inp_SoAdjDrivers!AI$9:AI$37,MATCH($F662,Inp_SoAdjDrivers!$F$9:$F$37,0))</f>
        <v>15915.577153746219</v>
      </c>
      <c r="AJ662" s="53">
        <f>INDEX(Inp_SoAdjDrivers!AJ$9:AJ$37,MATCH($F662,Inp_SoAdjDrivers!$F$9:$F$37,0))</f>
        <v>15891.233526504313</v>
      </c>
      <c r="AK662" s="53">
        <f>INDEX(Inp_SoAdjDrivers!AK$9:AK$37,MATCH($F662,Inp_SoAdjDrivers!$F$9:$F$37,0))</f>
        <v>15867.096889748094</v>
      </c>
    </row>
    <row r="663" spans="5:37" ht="14.2" customHeight="1">
      <c r="E663" s="2" t="s">
        <v>38</v>
      </c>
      <c r="F663" s="3" t="s">
        <v>202</v>
      </c>
      <c r="G663" s="3" t="str">
        <f>G662</f>
        <v>CSV Opex Plus</v>
      </c>
      <c r="H663" s="3"/>
      <c r="J663" s="2" t="str">
        <f>E663&amp;$G663&amp;""&amp;H663</f>
        <v>SoCSV Opex Plus</v>
      </c>
      <c r="T663" s="53" t="e">
        <f t="shared" ref="T663:AK663" si="235">T658^$R$37*T659^$R$37*T660^$R$38*T661^$R$39*T662^$R$40</f>
        <v>#VALUE!</v>
      </c>
      <c r="U663" s="53" t="e">
        <f t="shared" si="235"/>
        <v>#VALUE!</v>
      </c>
      <c r="V663" s="53" t="e">
        <f t="shared" si="235"/>
        <v>#VALUE!</v>
      </c>
      <c r="W663" s="53" t="e">
        <f t="shared" si="235"/>
        <v>#VALUE!</v>
      </c>
      <c r="X663" s="53" t="e">
        <f t="shared" si="235"/>
        <v>#VALUE!</v>
      </c>
      <c r="Y663" s="53">
        <f t="shared" si="235"/>
        <v>16711.59311751218</v>
      </c>
      <c r="Z663" s="53">
        <f t="shared" si="235"/>
        <v>16353.699083722915</v>
      </c>
      <c r="AA663" s="53">
        <f t="shared" si="235"/>
        <v>16572.012652655936</v>
      </c>
      <c r="AB663" s="53">
        <f t="shared" si="235"/>
        <v>16540.972211387441</v>
      </c>
      <c r="AC663" s="53">
        <f t="shared" si="235"/>
        <v>16420.143508170142</v>
      </c>
      <c r="AD663" s="53">
        <f t="shared" si="235"/>
        <v>16521.804020281528</v>
      </c>
      <c r="AE663" s="53">
        <f t="shared" si="235"/>
        <v>16442.188595239397</v>
      </c>
      <c r="AF663" s="53">
        <f t="shared" si="235"/>
        <v>16417.181222181775</v>
      </c>
      <c r="AG663" s="53">
        <f t="shared" si="235"/>
        <v>16282.446830927314</v>
      </c>
      <c r="AH663" s="53">
        <f t="shared" si="235"/>
        <v>16212.017375948868</v>
      </c>
      <c r="AI663" s="53">
        <f t="shared" si="235"/>
        <v>16046.290764960619</v>
      </c>
      <c r="AJ663" s="53">
        <f t="shared" si="235"/>
        <v>15883.992849923388</v>
      </c>
      <c r="AK663" s="53">
        <f t="shared" si="235"/>
        <v>15725.638615929756</v>
      </c>
    </row>
    <row r="664" spans="5:37" ht="14.2" customHeight="1">
      <c r="T664" s="67"/>
      <c r="U664" s="67"/>
      <c r="V664" s="67"/>
      <c r="W664" s="67"/>
      <c r="X664" s="67"/>
      <c r="Y664" s="67"/>
      <c r="Z664" s="67"/>
      <c r="AA664" s="67"/>
      <c r="AB664" s="67"/>
      <c r="AC664" s="67"/>
      <c r="AD664" s="67"/>
      <c r="AE664" s="67"/>
      <c r="AF664" s="67"/>
      <c r="AG664" s="67"/>
      <c r="AH664" s="67"/>
      <c r="AI664" s="67"/>
      <c r="AJ664" s="67"/>
      <c r="AK664" s="67"/>
    </row>
    <row r="665" spans="5:37" ht="14.2" customHeight="1">
      <c r="E665" s="2" t="s">
        <v>38</v>
      </c>
      <c r="F665" s="2" t="s">
        <v>141</v>
      </c>
      <c r="G665" s="2" t="s">
        <v>241</v>
      </c>
      <c r="J665" s="2" t="str">
        <f t="shared" ref="J665:J666" si="236">E665&amp;$F665&amp;""&amp;G665&amp;""&amp;H665</f>
        <v xml:space="preserve">SoCustomersCSV Business Support Costs </v>
      </c>
      <c r="T665" s="53" t="str">
        <f>INDEX(Inp_SoAdjDrivers!T$9:T$37,MATCH($F665,Inp_SoAdjDrivers!$F$9:$F$37,0))</f>
        <v/>
      </c>
      <c r="U665" s="53" t="str">
        <f>INDEX(Inp_SoAdjDrivers!U$9:U$37,MATCH($F665,Inp_SoAdjDrivers!$F$9:$F$37,0))</f>
        <v/>
      </c>
      <c r="V665" s="53" t="str">
        <f>INDEX(Inp_SoAdjDrivers!V$9:V$37,MATCH($F665,Inp_SoAdjDrivers!$F$9:$F$37,0))</f>
        <v/>
      </c>
      <c r="W665" s="53" t="str">
        <f>INDEX(Inp_SoAdjDrivers!W$9:W$37,MATCH($F665,Inp_SoAdjDrivers!$F$9:$F$37,0))</f>
        <v/>
      </c>
      <c r="X665" s="53" t="str">
        <f>INDEX(Inp_SoAdjDrivers!X$9:X$37,MATCH($F665,Inp_SoAdjDrivers!$F$9:$F$37,0))</f>
        <v/>
      </c>
      <c r="Y665" s="53">
        <f>INDEX(Inp_SoAdjDrivers!Y$9:Y$37,MATCH($F665,Inp_SoAdjDrivers!$F$9:$F$37,0))</f>
        <v>4067953.9995999997</v>
      </c>
      <c r="Z665" s="53">
        <f>INDEX(Inp_SoAdjDrivers!Z$9:Z$37,MATCH($F665,Inp_SoAdjDrivers!$F$9:$F$37,0))</f>
        <v>4073165.0003</v>
      </c>
      <c r="AA665" s="53">
        <f>INDEX(Inp_SoAdjDrivers!AA$9:AA$37,MATCH($F665,Inp_SoAdjDrivers!$F$9:$F$37,0))</f>
        <v>4089066</v>
      </c>
      <c r="AB665" s="53">
        <f>INDEX(Inp_SoAdjDrivers!AB$9:AB$37,MATCH($F665,Inp_SoAdjDrivers!$F$9:$F$37,0))</f>
        <v>4098626</v>
      </c>
      <c r="AC665" s="53">
        <f>INDEX(Inp_SoAdjDrivers!AC$9:AC$37,MATCH($F665,Inp_SoAdjDrivers!$F$9:$F$37,0))</f>
        <v>4109365</v>
      </c>
      <c r="AD665" s="53">
        <f>INDEX(Inp_SoAdjDrivers!AD$9:AD$37,MATCH($F665,Inp_SoAdjDrivers!$F$9:$F$37,0))</f>
        <v>4121014</v>
      </c>
      <c r="AE665" s="53">
        <f>INDEX(Inp_SoAdjDrivers!AE$9:AE$37,MATCH($F665,Inp_SoAdjDrivers!$F$9:$F$37,0))</f>
        <v>4131625.9994999999</v>
      </c>
      <c r="AF665" s="53">
        <f>INDEX(Inp_SoAdjDrivers!AF$9:AF$37,MATCH($F665,Inp_SoAdjDrivers!$F$9:$F$37,0))</f>
        <v>4142238.0001000003</v>
      </c>
      <c r="AG665" s="53">
        <f>INDEX(Inp_SoAdjDrivers!AG$9:AG$37,MATCH($F665,Inp_SoAdjDrivers!$F$9:$F$37,0))</f>
        <v>4152849.9996000002</v>
      </c>
      <c r="AH665" s="53">
        <f>INDEX(Inp_SoAdjDrivers!AH$9:AH$37,MATCH($F665,Inp_SoAdjDrivers!$F$9:$F$37,0))</f>
        <v>4163462.0000999998</v>
      </c>
      <c r="AI665" s="53">
        <f>INDEX(Inp_SoAdjDrivers!AI$9:AI$37,MATCH($F665,Inp_SoAdjDrivers!$F$9:$F$37,0))</f>
        <v>4174073.9996000002</v>
      </c>
      <c r="AJ665" s="53">
        <f>INDEX(Inp_SoAdjDrivers!AJ$9:AJ$37,MATCH($F665,Inp_SoAdjDrivers!$F$9:$F$37,0))</f>
        <v>4184686.0002000001</v>
      </c>
      <c r="AK665" s="53">
        <f>INDEX(Inp_SoAdjDrivers!AK$9:AK$37,MATCH($F665,Inp_SoAdjDrivers!$F$9:$F$37,0))</f>
        <v>4195297.9996999996</v>
      </c>
    </row>
    <row r="666" spans="5:37" ht="14.2" customHeight="1">
      <c r="E666" s="2" t="s">
        <v>38</v>
      </c>
      <c r="F666" s="2" t="s">
        <v>143</v>
      </c>
      <c r="G666" s="2" t="s">
        <v>241</v>
      </c>
      <c r="J666" s="2" t="str">
        <f t="shared" si="236"/>
        <v xml:space="preserve">SoNetwork LengthCSV Business Support Costs </v>
      </c>
      <c r="T666" s="53" t="str">
        <f>INDEX(Inp_SoAdjDrivers!T$9:T$37,MATCH($F666,Inp_SoAdjDrivers!$F$9:$F$37,0))</f>
        <v/>
      </c>
      <c r="U666" s="53" t="str">
        <f>INDEX(Inp_SoAdjDrivers!U$9:U$37,MATCH($F666,Inp_SoAdjDrivers!$F$9:$F$37,0))</f>
        <v/>
      </c>
      <c r="V666" s="53" t="str">
        <f>INDEX(Inp_SoAdjDrivers!V$9:V$37,MATCH($F666,Inp_SoAdjDrivers!$F$9:$F$37,0))</f>
        <v/>
      </c>
      <c r="W666" s="53" t="str">
        <f>INDEX(Inp_SoAdjDrivers!W$9:W$37,MATCH($F666,Inp_SoAdjDrivers!$F$9:$F$37,0))</f>
        <v/>
      </c>
      <c r="X666" s="53" t="str">
        <f>INDEX(Inp_SoAdjDrivers!X$9:X$37,MATCH($F666,Inp_SoAdjDrivers!$F$9:$F$37,0))</f>
        <v/>
      </c>
      <c r="Y666" s="53">
        <f>INDEX(Inp_SoAdjDrivers!Y$9:Y$37,MATCH($F666,Inp_SoAdjDrivers!$F$9:$F$37,0))</f>
        <v>47700.972999999998</v>
      </c>
      <c r="Z666" s="53">
        <f>INDEX(Inp_SoAdjDrivers!Z$9:Z$37,MATCH($F666,Inp_SoAdjDrivers!$F$9:$F$37,0))</f>
        <v>47754.91</v>
      </c>
      <c r="AA666" s="53">
        <f>INDEX(Inp_SoAdjDrivers!AA$9:AA$37,MATCH($F666,Inp_SoAdjDrivers!$F$9:$F$37,0))</f>
        <v>47791.938000000002</v>
      </c>
      <c r="AB666" s="53">
        <f>INDEX(Inp_SoAdjDrivers!AB$9:AB$37,MATCH($F666,Inp_SoAdjDrivers!$F$9:$F$37,0))</f>
        <v>47884.495999999999</v>
      </c>
      <c r="AC666" s="53">
        <f>INDEX(Inp_SoAdjDrivers!AC$9:AC$37,MATCH($F666,Inp_SoAdjDrivers!$F$9:$F$37,0))</f>
        <v>47968.777000000002</v>
      </c>
      <c r="AD666" s="53">
        <f>INDEX(Inp_SoAdjDrivers!AD$9:AD$37,MATCH($F666,Inp_SoAdjDrivers!$F$9:$F$37,0))</f>
        <v>48060.953000000001</v>
      </c>
      <c r="AE666" s="53">
        <f>INDEX(Inp_SoAdjDrivers!AE$9:AE$37,MATCH($F666,Inp_SoAdjDrivers!$F$9:$F$37,0))</f>
        <v>48088.324000000001</v>
      </c>
      <c r="AF666" s="53">
        <f>INDEX(Inp_SoAdjDrivers!AF$9:AF$37,MATCH($F666,Inp_SoAdjDrivers!$F$9:$F$37,0))</f>
        <v>48120.222999999998</v>
      </c>
      <c r="AG666" s="53">
        <f>INDEX(Inp_SoAdjDrivers!AG$9:AG$37,MATCH($F666,Inp_SoAdjDrivers!$F$9:$F$37,0))</f>
        <v>48146.663999999997</v>
      </c>
      <c r="AH666" s="53">
        <f>INDEX(Inp_SoAdjDrivers!AH$9:AH$37,MATCH($F666,Inp_SoAdjDrivers!$F$9:$F$37,0))</f>
        <v>48170.777000000002</v>
      </c>
      <c r="AI666" s="53">
        <f>INDEX(Inp_SoAdjDrivers!AI$9:AI$37,MATCH($F666,Inp_SoAdjDrivers!$F$9:$F$37,0))</f>
        <v>48197.379000000001</v>
      </c>
      <c r="AJ666" s="53">
        <f>INDEX(Inp_SoAdjDrivers!AJ$9:AJ$37,MATCH($F666,Inp_SoAdjDrivers!$F$9:$F$37,0))</f>
        <v>48219.491999999998</v>
      </c>
      <c r="AK666" s="53">
        <f>INDEX(Inp_SoAdjDrivers!AK$9:AK$37,MATCH($F666,Inp_SoAdjDrivers!$F$9:$F$37,0))</f>
        <v>48247.663999999997</v>
      </c>
    </row>
    <row r="667" spans="5:37" ht="14.2" customHeight="1">
      <c r="E667" s="2" t="s">
        <v>38</v>
      </c>
      <c r="F667" s="3" t="s">
        <v>202</v>
      </c>
      <c r="G667" s="3" t="str">
        <f>G666</f>
        <v xml:space="preserve">CSV Business Support Costs </v>
      </c>
      <c r="H667" s="3"/>
      <c r="J667" s="2" t="str">
        <f>E667&amp;$G667&amp;""&amp;H667</f>
        <v xml:space="preserve">SoCSV Business Support Costs </v>
      </c>
      <c r="T667" s="53" t="e">
        <f t="shared" ref="T667:AK667" si="237">T665^$R$43*T666^$R$44</f>
        <v>#VALUE!</v>
      </c>
      <c r="U667" s="53" t="e">
        <f t="shared" si="237"/>
        <v>#VALUE!</v>
      </c>
      <c r="V667" s="53" t="e">
        <f t="shared" si="237"/>
        <v>#VALUE!</v>
      </c>
      <c r="W667" s="53" t="e">
        <f t="shared" si="237"/>
        <v>#VALUE!</v>
      </c>
      <c r="X667" s="53" t="e">
        <f t="shared" si="237"/>
        <v>#VALUE!</v>
      </c>
      <c r="Y667" s="53">
        <f t="shared" si="237"/>
        <v>440505.80461574125</v>
      </c>
      <c r="Z667" s="53">
        <f t="shared" si="237"/>
        <v>441036.99165090057</v>
      </c>
      <c r="AA667" s="53">
        <f t="shared" si="237"/>
        <v>442068.30778727849</v>
      </c>
      <c r="AB667" s="53">
        <f t="shared" si="237"/>
        <v>443013.13784412312</v>
      </c>
      <c r="AC667" s="53">
        <f t="shared" si="237"/>
        <v>443983.34799472487</v>
      </c>
      <c r="AD667" s="53">
        <f t="shared" si="237"/>
        <v>445039.1670025707</v>
      </c>
      <c r="AE667" s="53">
        <f t="shared" si="237"/>
        <v>445738.6787241823</v>
      </c>
      <c r="AF667" s="53">
        <f t="shared" si="237"/>
        <v>446458.75093213934</v>
      </c>
      <c r="AG667" s="53">
        <f t="shared" si="237"/>
        <v>447153.07622014784</v>
      </c>
      <c r="AH667" s="53">
        <f t="shared" si="237"/>
        <v>447836.13024720445</v>
      </c>
      <c r="AI667" s="53">
        <f t="shared" si="237"/>
        <v>448530.29611472966</v>
      </c>
      <c r="AJ667" s="53">
        <f t="shared" si="237"/>
        <v>449203.10897093749</v>
      </c>
      <c r="AK667" s="53">
        <f t="shared" si="237"/>
        <v>449903.68777039117</v>
      </c>
    </row>
    <row r="668" spans="5:37" ht="14.2" customHeight="1">
      <c r="T668" s="67"/>
      <c r="U668" s="67"/>
      <c r="V668" s="67"/>
      <c r="W668" s="67"/>
      <c r="X668" s="67"/>
      <c r="Y668" s="67"/>
      <c r="Z668" s="67"/>
      <c r="AA668" s="67"/>
      <c r="AB668" s="67"/>
      <c r="AC668" s="67"/>
      <c r="AD668" s="67"/>
      <c r="AE668" s="67"/>
      <c r="AF668" s="67"/>
      <c r="AG668" s="67"/>
      <c r="AH668" s="67"/>
      <c r="AI668" s="67"/>
      <c r="AJ668" s="67"/>
      <c r="AK668" s="67"/>
    </row>
    <row r="669" spans="5:37" ht="14.2" customHeight="1">
      <c r="E669" s="2" t="s">
        <v>38</v>
      </c>
      <c r="F669" s="2" t="s">
        <v>141</v>
      </c>
      <c r="G669" s="2" t="s">
        <v>242</v>
      </c>
      <c r="J669" s="2" t="str">
        <f t="shared" ref="J669:J671" si="238">E669&amp;$F669&amp;""&amp;G669&amp;""&amp;H669</f>
        <v>SoCustomersCSV Customers, network, throughput</v>
      </c>
      <c r="T669" s="53" t="str">
        <f>INDEX(Inp_SoAdjDrivers!T$9:T$37,MATCH($F669,Inp_SoAdjDrivers!$F$9:$F$37,0))</f>
        <v/>
      </c>
      <c r="U669" s="53" t="str">
        <f>INDEX(Inp_SoAdjDrivers!U$9:U$37,MATCH($F669,Inp_SoAdjDrivers!$F$9:$F$37,0))</f>
        <v/>
      </c>
      <c r="V669" s="53" t="str">
        <f>INDEX(Inp_SoAdjDrivers!V$9:V$37,MATCH($F669,Inp_SoAdjDrivers!$F$9:$F$37,0))</f>
        <v/>
      </c>
      <c r="W669" s="53" t="str">
        <f>INDEX(Inp_SoAdjDrivers!W$9:W$37,MATCH($F669,Inp_SoAdjDrivers!$F$9:$F$37,0))</f>
        <v/>
      </c>
      <c r="X669" s="53" t="str">
        <f>INDEX(Inp_SoAdjDrivers!X$9:X$37,MATCH($F669,Inp_SoAdjDrivers!$F$9:$F$37,0))</f>
        <v/>
      </c>
      <c r="Y669" s="53">
        <f>INDEX(Inp_SoAdjDrivers!Y$9:Y$37,MATCH($F669,Inp_SoAdjDrivers!$F$9:$F$37,0))</f>
        <v>4067953.9995999997</v>
      </c>
      <c r="Z669" s="53">
        <f>INDEX(Inp_SoAdjDrivers!Z$9:Z$37,MATCH($F669,Inp_SoAdjDrivers!$F$9:$F$37,0))</f>
        <v>4073165.0003</v>
      </c>
      <c r="AA669" s="53">
        <f>INDEX(Inp_SoAdjDrivers!AA$9:AA$37,MATCH($F669,Inp_SoAdjDrivers!$F$9:$F$37,0))</f>
        <v>4089066</v>
      </c>
      <c r="AB669" s="53">
        <f>INDEX(Inp_SoAdjDrivers!AB$9:AB$37,MATCH($F669,Inp_SoAdjDrivers!$F$9:$F$37,0))</f>
        <v>4098626</v>
      </c>
      <c r="AC669" s="53">
        <f>INDEX(Inp_SoAdjDrivers!AC$9:AC$37,MATCH($F669,Inp_SoAdjDrivers!$F$9:$F$37,0))</f>
        <v>4109365</v>
      </c>
      <c r="AD669" s="53">
        <f>INDEX(Inp_SoAdjDrivers!AD$9:AD$37,MATCH($F669,Inp_SoAdjDrivers!$F$9:$F$37,0))</f>
        <v>4121014</v>
      </c>
      <c r="AE669" s="53">
        <f>INDEX(Inp_SoAdjDrivers!AE$9:AE$37,MATCH($F669,Inp_SoAdjDrivers!$F$9:$F$37,0))</f>
        <v>4131625.9994999999</v>
      </c>
      <c r="AF669" s="53">
        <f>INDEX(Inp_SoAdjDrivers!AF$9:AF$37,MATCH($F669,Inp_SoAdjDrivers!$F$9:$F$37,0))</f>
        <v>4142238.0001000003</v>
      </c>
      <c r="AG669" s="53">
        <f>INDEX(Inp_SoAdjDrivers!AG$9:AG$37,MATCH($F669,Inp_SoAdjDrivers!$F$9:$F$37,0))</f>
        <v>4152849.9996000002</v>
      </c>
      <c r="AH669" s="53">
        <f>INDEX(Inp_SoAdjDrivers!AH$9:AH$37,MATCH($F669,Inp_SoAdjDrivers!$F$9:$F$37,0))</f>
        <v>4163462.0000999998</v>
      </c>
      <c r="AI669" s="53">
        <f>INDEX(Inp_SoAdjDrivers!AI$9:AI$37,MATCH($F669,Inp_SoAdjDrivers!$F$9:$F$37,0))</f>
        <v>4174073.9996000002</v>
      </c>
      <c r="AJ669" s="53">
        <f>INDEX(Inp_SoAdjDrivers!AJ$9:AJ$37,MATCH($F669,Inp_SoAdjDrivers!$F$9:$F$37,0))</f>
        <v>4184686.0002000001</v>
      </c>
      <c r="AK669" s="53">
        <f>INDEX(Inp_SoAdjDrivers!AK$9:AK$37,MATCH($F669,Inp_SoAdjDrivers!$F$9:$F$37,0))</f>
        <v>4195297.9996999996</v>
      </c>
    </row>
    <row r="670" spans="5:37" ht="14.2" customHeight="1">
      <c r="E670" s="2" t="s">
        <v>38</v>
      </c>
      <c r="F670" s="2" t="s">
        <v>143</v>
      </c>
      <c r="G670" s="2" t="s">
        <v>242</v>
      </c>
      <c r="J670" s="2" t="str">
        <f t="shared" si="238"/>
        <v>SoNetwork LengthCSV Customers, network, throughput</v>
      </c>
      <c r="T670" s="53" t="str">
        <f>INDEX(Inp_SoAdjDrivers!T$9:T$37,MATCH($F670,Inp_SoAdjDrivers!$F$9:$F$37,0))</f>
        <v/>
      </c>
      <c r="U670" s="53" t="str">
        <f>INDEX(Inp_SoAdjDrivers!U$9:U$37,MATCH($F670,Inp_SoAdjDrivers!$F$9:$F$37,0))</f>
        <v/>
      </c>
      <c r="V670" s="53" t="str">
        <f>INDEX(Inp_SoAdjDrivers!V$9:V$37,MATCH($F670,Inp_SoAdjDrivers!$F$9:$F$37,0))</f>
        <v/>
      </c>
      <c r="W670" s="53" t="str">
        <f>INDEX(Inp_SoAdjDrivers!W$9:W$37,MATCH($F670,Inp_SoAdjDrivers!$F$9:$F$37,0))</f>
        <v/>
      </c>
      <c r="X670" s="53" t="str">
        <f>INDEX(Inp_SoAdjDrivers!X$9:X$37,MATCH($F670,Inp_SoAdjDrivers!$F$9:$F$37,0))</f>
        <v/>
      </c>
      <c r="Y670" s="53">
        <f>INDEX(Inp_SoAdjDrivers!Y$9:Y$37,MATCH($F670,Inp_SoAdjDrivers!$F$9:$F$37,0))</f>
        <v>47700.972999999998</v>
      </c>
      <c r="Z670" s="53">
        <f>INDEX(Inp_SoAdjDrivers!Z$9:Z$37,MATCH($F670,Inp_SoAdjDrivers!$F$9:$F$37,0))</f>
        <v>47754.91</v>
      </c>
      <c r="AA670" s="53">
        <f>INDEX(Inp_SoAdjDrivers!AA$9:AA$37,MATCH($F670,Inp_SoAdjDrivers!$F$9:$F$37,0))</f>
        <v>47791.938000000002</v>
      </c>
      <c r="AB670" s="53">
        <f>INDEX(Inp_SoAdjDrivers!AB$9:AB$37,MATCH($F670,Inp_SoAdjDrivers!$F$9:$F$37,0))</f>
        <v>47884.495999999999</v>
      </c>
      <c r="AC670" s="53">
        <f>INDEX(Inp_SoAdjDrivers!AC$9:AC$37,MATCH($F670,Inp_SoAdjDrivers!$F$9:$F$37,0))</f>
        <v>47968.777000000002</v>
      </c>
      <c r="AD670" s="53">
        <f>INDEX(Inp_SoAdjDrivers!AD$9:AD$37,MATCH($F670,Inp_SoAdjDrivers!$F$9:$F$37,0))</f>
        <v>48060.953000000001</v>
      </c>
      <c r="AE670" s="53">
        <f>INDEX(Inp_SoAdjDrivers!AE$9:AE$37,MATCH($F670,Inp_SoAdjDrivers!$F$9:$F$37,0))</f>
        <v>48088.324000000001</v>
      </c>
      <c r="AF670" s="53">
        <f>INDEX(Inp_SoAdjDrivers!AF$9:AF$37,MATCH($F670,Inp_SoAdjDrivers!$F$9:$F$37,0))</f>
        <v>48120.222999999998</v>
      </c>
      <c r="AG670" s="53">
        <f>INDEX(Inp_SoAdjDrivers!AG$9:AG$37,MATCH($F670,Inp_SoAdjDrivers!$F$9:$F$37,0))</f>
        <v>48146.663999999997</v>
      </c>
      <c r="AH670" s="53">
        <f>INDEX(Inp_SoAdjDrivers!AH$9:AH$37,MATCH($F670,Inp_SoAdjDrivers!$F$9:$F$37,0))</f>
        <v>48170.777000000002</v>
      </c>
      <c r="AI670" s="53">
        <f>INDEX(Inp_SoAdjDrivers!AI$9:AI$37,MATCH($F670,Inp_SoAdjDrivers!$F$9:$F$37,0))</f>
        <v>48197.379000000001</v>
      </c>
      <c r="AJ670" s="53">
        <f>INDEX(Inp_SoAdjDrivers!AJ$9:AJ$37,MATCH($F670,Inp_SoAdjDrivers!$F$9:$F$37,0))</f>
        <v>48219.491999999998</v>
      </c>
      <c r="AK670" s="53">
        <f>INDEX(Inp_SoAdjDrivers!AK$9:AK$37,MATCH($F670,Inp_SoAdjDrivers!$F$9:$F$37,0))</f>
        <v>48247.663999999997</v>
      </c>
    </row>
    <row r="671" spans="5:37" ht="14.2" customHeight="1">
      <c r="E671" s="2" t="s">
        <v>38</v>
      </c>
      <c r="F671" s="2" t="s">
        <v>145</v>
      </c>
      <c r="G671" s="2" t="s">
        <v>242</v>
      </c>
      <c r="J671" s="2" t="str">
        <f t="shared" si="238"/>
        <v>SoThroughputCSV Customers, network, throughput</v>
      </c>
      <c r="T671" s="53" t="str">
        <f>INDEX(Inp_SoAdjDrivers!T$9:T$37,MATCH($F671,Inp_SoAdjDrivers!$F$9:$F$37,0))</f>
        <v/>
      </c>
      <c r="U671" s="53" t="str">
        <f>INDEX(Inp_SoAdjDrivers!U$9:U$37,MATCH($F671,Inp_SoAdjDrivers!$F$9:$F$37,0))</f>
        <v/>
      </c>
      <c r="V671" s="53" t="str">
        <f>INDEX(Inp_SoAdjDrivers!V$9:V$37,MATCH($F671,Inp_SoAdjDrivers!$F$9:$F$37,0))</f>
        <v/>
      </c>
      <c r="W671" s="53" t="str">
        <f>INDEX(Inp_SoAdjDrivers!W$9:W$37,MATCH($F671,Inp_SoAdjDrivers!$F$9:$F$37,0))</f>
        <v/>
      </c>
      <c r="X671" s="53" t="str">
        <f>INDEX(Inp_SoAdjDrivers!X$9:X$37,MATCH($F671,Inp_SoAdjDrivers!$F$9:$F$37,0))</f>
        <v/>
      </c>
      <c r="Y671" s="53">
        <f>INDEX(Inp_SoAdjDrivers!Y$9:Y$37,MATCH($F671,Inp_SoAdjDrivers!$F$9:$F$37,0))</f>
        <v>91925.86</v>
      </c>
      <c r="Z671" s="53">
        <f>INDEX(Inp_SoAdjDrivers!Z$9:Z$37,MATCH($F671,Inp_SoAdjDrivers!$F$9:$F$37,0))</f>
        <v>89926.31</v>
      </c>
      <c r="AA671" s="53">
        <f>INDEX(Inp_SoAdjDrivers!AA$9:AA$37,MATCH($F671,Inp_SoAdjDrivers!$F$9:$F$37,0))</f>
        <v>89027.18</v>
      </c>
      <c r="AB671" s="53">
        <f>INDEX(Inp_SoAdjDrivers!AB$9:AB$37,MATCH($F671,Inp_SoAdjDrivers!$F$9:$F$37,0))</f>
        <v>95734</v>
      </c>
      <c r="AC671" s="53">
        <f>INDEX(Inp_SoAdjDrivers!AC$9:AC$37,MATCH($F671,Inp_SoAdjDrivers!$F$9:$F$37,0))</f>
        <v>96874.933999999994</v>
      </c>
      <c r="AD671" s="53">
        <f>INDEX(Inp_SoAdjDrivers!AD$9:AD$37,MATCH($F671,Inp_SoAdjDrivers!$F$9:$F$37,0))</f>
        <v>88461.348299999998</v>
      </c>
      <c r="AE671" s="53">
        <f>INDEX(Inp_SoAdjDrivers!AE$9:AE$37,MATCH($F671,Inp_SoAdjDrivers!$F$9:$F$37,0))</f>
        <v>95447.316640000005</v>
      </c>
      <c r="AF671" s="53">
        <f>INDEX(Inp_SoAdjDrivers!AF$9:AF$37,MATCH($F671,Inp_SoAdjDrivers!$F$9:$F$37,0))</f>
        <v>94599.781459999998</v>
      </c>
      <c r="AG671" s="53">
        <f>INDEX(Inp_SoAdjDrivers!AG$9:AG$37,MATCH($F671,Inp_SoAdjDrivers!$F$9:$F$37,0))</f>
        <v>93825.051380000004</v>
      </c>
      <c r="AH671" s="53">
        <f>INDEX(Inp_SoAdjDrivers!AH$9:AH$37,MATCH($F671,Inp_SoAdjDrivers!$F$9:$F$37,0))</f>
        <v>92934.013380000004</v>
      </c>
      <c r="AI671" s="53">
        <f>INDEX(Inp_SoAdjDrivers!AI$9:AI$37,MATCH($F671,Inp_SoAdjDrivers!$F$9:$F$37,0))</f>
        <v>92350.80154</v>
      </c>
      <c r="AJ671" s="53">
        <f>INDEX(Inp_SoAdjDrivers!AJ$9:AJ$37,MATCH($F671,Inp_SoAdjDrivers!$F$9:$F$37,0))</f>
        <v>91144.985929999995</v>
      </c>
      <c r="AK671" s="53">
        <f>INDEX(Inp_SoAdjDrivers!AK$9:AK$37,MATCH($F671,Inp_SoAdjDrivers!$F$9:$F$37,0))</f>
        <v>90427.015719999996</v>
      </c>
    </row>
    <row r="672" spans="5:37" ht="14.2" customHeight="1">
      <c r="E672" s="2" t="s">
        <v>38</v>
      </c>
      <c r="F672" s="3" t="s">
        <v>202</v>
      </c>
      <c r="G672" s="3" t="str">
        <f>G671</f>
        <v>CSV Customers, network, throughput</v>
      </c>
      <c r="H672" s="3"/>
      <c r="J672" s="2" t="str">
        <f>E672&amp;$G672&amp;""&amp;H672</f>
        <v>SoCSV Customers, network, throughput</v>
      </c>
      <c r="T672" s="53" t="e">
        <f t="shared" ref="T672:AK672" si="239">T669^$R$47*T670^$R$48*T671^$R$49</f>
        <v>#VALUE!</v>
      </c>
      <c r="U672" s="53" t="e">
        <f t="shared" si="239"/>
        <v>#VALUE!</v>
      </c>
      <c r="V672" s="53" t="e">
        <f t="shared" si="239"/>
        <v>#VALUE!</v>
      </c>
      <c r="W672" s="53" t="e">
        <f t="shared" si="239"/>
        <v>#VALUE!</v>
      </c>
      <c r="X672" s="53" t="e">
        <f t="shared" si="239"/>
        <v>#VALUE!</v>
      </c>
      <c r="Y672" s="53">
        <f t="shared" si="239"/>
        <v>170791.8145393201</v>
      </c>
      <c r="Z672" s="53">
        <f t="shared" si="239"/>
        <v>170005.78878056185</v>
      </c>
      <c r="AA672" s="53">
        <f t="shared" si="239"/>
        <v>169810.29063023964</v>
      </c>
      <c r="AB672" s="53">
        <f t="shared" si="239"/>
        <v>173190.30790111571</v>
      </c>
      <c r="AC672" s="53">
        <f t="shared" si="239"/>
        <v>173970.59839998584</v>
      </c>
      <c r="AD672" s="53">
        <f t="shared" si="239"/>
        <v>170347.43562846674</v>
      </c>
      <c r="AE672" s="53">
        <f t="shared" si="239"/>
        <v>173776.48234087395</v>
      </c>
      <c r="AF672" s="53">
        <f t="shared" si="239"/>
        <v>173558.18949081795</v>
      </c>
      <c r="AG672" s="53">
        <f t="shared" si="239"/>
        <v>173360.18605208804</v>
      </c>
      <c r="AH672" s="53">
        <f t="shared" si="239"/>
        <v>173100.82999602938</v>
      </c>
      <c r="AI672" s="53">
        <f t="shared" si="239"/>
        <v>172986.38146307584</v>
      </c>
      <c r="AJ672" s="53">
        <f t="shared" si="239"/>
        <v>172567.98573869528</v>
      </c>
      <c r="AK672" s="53">
        <f t="shared" si="239"/>
        <v>172386.55822710838</v>
      </c>
    </row>
    <row r="673" spans="5:37" ht="14.2" customHeight="1">
      <c r="T673" s="67"/>
      <c r="U673" s="67"/>
      <c r="V673" s="67"/>
      <c r="W673" s="67"/>
      <c r="X673" s="67"/>
      <c r="Y673" s="67"/>
      <c r="Z673" s="67"/>
      <c r="AA673" s="67"/>
      <c r="AB673" s="67"/>
      <c r="AC673" s="67"/>
      <c r="AD673" s="67"/>
      <c r="AE673" s="67"/>
      <c r="AF673" s="67"/>
      <c r="AG673" s="67"/>
      <c r="AH673" s="67"/>
      <c r="AI673" s="67"/>
      <c r="AJ673" s="67"/>
      <c r="AK673" s="67"/>
    </row>
    <row r="674" spans="5:37" ht="14.2" customHeight="1">
      <c r="E674" s="2" t="s">
        <v>38</v>
      </c>
      <c r="F674" s="2" t="s">
        <v>141</v>
      </c>
      <c r="G674" s="2" t="s">
        <v>243</v>
      </c>
      <c r="J674" s="2" t="str">
        <f t="shared" ref="J674:J676" si="240">E674&amp;$F674&amp;""&amp;G674&amp;""&amp;H674</f>
        <v>SoCustomersCSV Customers, PREs, External condition reports</v>
      </c>
      <c r="T674" s="53" t="str">
        <f>INDEX(Inp_SoAdjDrivers!T$9:T$37,MATCH($F674,Inp_SoAdjDrivers!$F$9:$F$37,0))</f>
        <v/>
      </c>
      <c r="U674" s="53" t="str">
        <f>INDEX(Inp_SoAdjDrivers!U$9:U$37,MATCH($F674,Inp_SoAdjDrivers!$F$9:$F$37,0))</f>
        <v/>
      </c>
      <c r="V674" s="53" t="str">
        <f>INDEX(Inp_SoAdjDrivers!V$9:V$37,MATCH($F674,Inp_SoAdjDrivers!$F$9:$F$37,0))</f>
        <v/>
      </c>
      <c r="W674" s="53" t="str">
        <f>INDEX(Inp_SoAdjDrivers!W$9:W$37,MATCH($F674,Inp_SoAdjDrivers!$F$9:$F$37,0))</f>
        <v/>
      </c>
      <c r="X674" s="53" t="str">
        <f>INDEX(Inp_SoAdjDrivers!X$9:X$37,MATCH($F674,Inp_SoAdjDrivers!$F$9:$F$37,0))</f>
        <v/>
      </c>
      <c r="Y674" s="53">
        <f>INDEX(Inp_SoAdjDrivers!Y$9:Y$37,MATCH($F674,Inp_SoAdjDrivers!$F$9:$F$37,0))</f>
        <v>4067953.9995999997</v>
      </c>
      <c r="Z674" s="53">
        <f>INDEX(Inp_SoAdjDrivers!Z$9:Z$37,MATCH($F674,Inp_SoAdjDrivers!$F$9:$F$37,0))</f>
        <v>4073165.0003</v>
      </c>
      <c r="AA674" s="53">
        <f>INDEX(Inp_SoAdjDrivers!AA$9:AA$37,MATCH($F674,Inp_SoAdjDrivers!$F$9:$F$37,0))</f>
        <v>4089066</v>
      </c>
      <c r="AB674" s="53">
        <f>INDEX(Inp_SoAdjDrivers!AB$9:AB$37,MATCH($F674,Inp_SoAdjDrivers!$F$9:$F$37,0))</f>
        <v>4098626</v>
      </c>
      <c r="AC674" s="53">
        <f>INDEX(Inp_SoAdjDrivers!AC$9:AC$37,MATCH($F674,Inp_SoAdjDrivers!$F$9:$F$37,0))</f>
        <v>4109365</v>
      </c>
      <c r="AD674" s="53">
        <f>INDEX(Inp_SoAdjDrivers!AD$9:AD$37,MATCH($F674,Inp_SoAdjDrivers!$F$9:$F$37,0))</f>
        <v>4121014</v>
      </c>
      <c r="AE674" s="53">
        <f>INDEX(Inp_SoAdjDrivers!AE$9:AE$37,MATCH($F674,Inp_SoAdjDrivers!$F$9:$F$37,0))</f>
        <v>4131625.9994999999</v>
      </c>
      <c r="AF674" s="53">
        <f>INDEX(Inp_SoAdjDrivers!AF$9:AF$37,MATCH($F674,Inp_SoAdjDrivers!$F$9:$F$37,0))</f>
        <v>4142238.0001000003</v>
      </c>
      <c r="AG674" s="53">
        <f>INDEX(Inp_SoAdjDrivers!AG$9:AG$37,MATCH($F674,Inp_SoAdjDrivers!$F$9:$F$37,0))</f>
        <v>4152849.9996000002</v>
      </c>
      <c r="AH674" s="53">
        <f>INDEX(Inp_SoAdjDrivers!AH$9:AH$37,MATCH($F674,Inp_SoAdjDrivers!$F$9:$F$37,0))</f>
        <v>4163462.0000999998</v>
      </c>
      <c r="AI674" s="53">
        <f>INDEX(Inp_SoAdjDrivers!AI$9:AI$37,MATCH($F674,Inp_SoAdjDrivers!$F$9:$F$37,0))</f>
        <v>4174073.9996000002</v>
      </c>
      <c r="AJ674" s="53">
        <f>INDEX(Inp_SoAdjDrivers!AJ$9:AJ$37,MATCH($F674,Inp_SoAdjDrivers!$F$9:$F$37,0))</f>
        <v>4184686.0002000001</v>
      </c>
      <c r="AK674" s="53">
        <f>INDEX(Inp_SoAdjDrivers!AK$9:AK$37,MATCH($F674,Inp_SoAdjDrivers!$F$9:$F$37,0))</f>
        <v>4195297.9996999996</v>
      </c>
    </row>
    <row r="675" spans="5:37" ht="14.2" customHeight="1">
      <c r="E675" s="2" t="s">
        <v>38</v>
      </c>
      <c r="F675" s="2" t="s">
        <v>147</v>
      </c>
      <c r="G675" s="2" t="s">
        <v>243</v>
      </c>
      <c r="J675" s="2" t="str">
        <f t="shared" si="240"/>
        <v>SoPREs (Internal &amp; External)CSV Customers, PREs, External condition reports</v>
      </c>
      <c r="T675" s="53" t="str">
        <f>INDEX(Inp_SoAdjDrivers!T$9:T$37,MATCH($F675,Inp_SoAdjDrivers!$F$9:$F$37,0))</f>
        <v/>
      </c>
      <c r="U675" s="53" t="str">
        <f>INDEX(Inp_SoAdjDrivers!U$9:U$37,MATCH($F675,Inp_SoAdjDrivers!$F$9:$F$37,0))</f>
        <v/>
      </c>
      <c r="V675" s="53" t="str">
        <f>INDEX(Inp_SoAdjDrivers!V$9:V$37,MATCH($F675,Inp_SoAdjDrivers!$F$9:$F$37,0))</f>
        <v/>
      </c>
      <c r="W675" s="53" t="str">
        <f>INDEX(Inp_SoAdjDrivers!W$9:W$37,MATCH($F675,Inp_SoAdjDrivers!$F$9:$F$37,0))</f>
        <v/>
      </c>
      <c r="X675" s="53" t="str">
        <f>INDEX(Inp_SoAdjDrivers!X$9:X$37,MATCH($F675,Inp_SoAdjDrivers!$F$9:$F$37,0))</f>
        <v/>
      </c>
      <c r="Y675" s="53">
        <f>INDEX(Inp_SoAdjDrivers!Y$9:Y$37,MATCH($F675,Inp_SoAdjDrivers!$F$9:$F$37,0))</f>
        <v>158343</v>
      </c>
      <c r="Z675" s="53">
        <f>INDEX(Inp_SoAdjDrivers!Z$9:Z$37,MATCH($F675,Inp_SoAdjDrivers!$F$9:$F$37,0))</f>
        <v>150762</v>
      </c>
      <c r="AA675" s="53">
        <f>INDEX(Inp_SoAdjDrivers!AA$9:AA$37,MATCH($F675,Inp_SoAdjDrivers!$F$9:$F$37,0))</f>
        <v>150517</v>
      </c>
      <c r="AB675" s="53">
        <f>INDEX(Inp_SoAdjDrivers!AB$9:AB$37,MATCH($F675,Inp_SoAdjDrivers!$F$9:$F$37,0))</f>
        <v>148726</v>
      </c>
      <c r="AC675" s="53">
        <f>INDEX(Inp_SoAdjDrivers!AC$9:AC$37,MATCH($F675,Inp_SoAdjDrivers!$F$9:$F$37,0))</f>
        <v>144696</v>
      </c>
      <c r="AD675" s="53">
        <f>INDEX(Inp_SoAdjDrivers!AD$9:AD$37,MATCH($F675,Inp_SoAdjDrivers!$F$9:$F$37,0))</f>
        <v>138941</v>
      </c>
      <c r="AE675" s="53">
        <f>INDEX(Inp_SoAdjDrivers!AE$9:AE$37,MATCH($F675,Inp_SoAdjDrivers!$F$9:$F$37,0))</f>
        <v>133188.40597999998</v>
      </c>
      <c r="AF675" s="53">
        <f>INDEX(Inp_SoAdjDrivers!AF$9:AF$37,MATCH($F675,Inp_SoAdjDrivers!$F$9:$F$37,0))</f>
        <v>129035.74533999999</v>
      </c>
      <c r="AG675" s="53">
        <f>INDEX(Inp_SoAdjDrivers!AG$9:AG$37,MATCH($F675,Inp_SoAdjDrivers!$F$9:$F$37,0))</f>
        <v>124903.13957999999</v>
      </c>
      <c r="AH675" s="53">
        <f>INDEX(Inp_SoAdjDrivers!AH$9:AH$37,MATCH($F675,Inp_SoAdjDrivers!$F$9:$F$37,0))</f>
        <v>120673.96191000001</v>
      </c>
      <c r="AI675" s="53">
        <f>INDEX(Inp_SoAdjDrivers!AI$9:AI$37,MATCH($F675,Inp_SoAdjDrivers!$F$9:$F$37,0))</f>
        <v>116475.14743000001</v>
      </c>
      <c r="AJ675" s="53">
        <f>INDEX(Inp_SoAdjDrivers!AJ$9:AJ$37,MATCH($F675,Inp_SoAdjDrivers!$F$9:$F$37,0))</f>
        <v>112289.70044000002</v>
      </c>
      <c r="AK675" s="53">
        <f>INDEX(Inp_SoAdjDrivers!AK$9:AK$37,MATCH($F675,Inp_SoAdjDrivers!$F$9:$F$37,0))</f>
        <v>108116.82646000001</v>
      </c>
    </row>
    <row r="676" spans="5:37" ht="14.2" customHeight="1">
      <c r="E676" s="2" t="s">
        <v>38</v>
      </c>
      <c r="F676" s="66" t="s">
        <v>166</v>
      </c>
      <c r="G676" s="2" t="s">
        <v>243</v>
      </c>
      <c r="J676" s="2" t="str">
        <f t="shared" si="240"/>
        <v>SoTotal external condition reports
(service condition + mains condition)CSV Customers, PREs, External condition reports</v>
      </c>
      <c r="T676" s="53" t="str">
        <f>INDEX(Inp_SoAdjDrivers!T$9:T$37,MATCH($F676,Inp_SoAdjDrivers!$F$9:$F$37,0))</f>
        <v/>
      </c>
      <c r="U676" s="53" t="str">
        <f>INDEX(Inp_SoAdjDrivers!U$9:U$37,MATCH($F676,Inp_SoAdjDrivers!$F$9:$F$37,0))</f>
        <v/>
      </c>
      <c r="V676" s="53" t="str">
        <f>INDEX(Inp_SoAdjDrivers!V$9:V$37,MATCH($F676,Inp_SoAdjDrivers!$F$9:$F$37,0))</f>
        <v/>
      </c>
      <c r="W676" s="53" t="str">
        <f>INDEX(Inp_SoAdjDrivers!W$9:W$37,MATCH($F676,Inp_SoAdjDrivers!$F$9:$F$37,0))</f>
        <v/>
      </c>
      <c r="X676" s="53" t="str">
        <f>INDEX(Inp_SoAdjDrivers!X$9:X$37,MATCH($F676,Inp_SoAdjDrivers!$F$9:$F$37,0))</f>
        <v/>
      </c>
      <c r="Y676" s="53">
        <f>INDEX(Inp_SoAdjDrivers!Y$9:Y$37,MATCH($F676,Inp_SoAdjDrivers!$F$9:$F$37,0))</f>
        <v>21992</v>
      </c>
      <c r="Z676" s="53">
        <f>INDEX(Inp_SoAdjDrivers!Z$9:Z$37,MATCH($F676,Inp_SoAdjDrivers!$F$9:$F$37,0))</f>
        <v>15728</v>
      </c>
      <c r="AA676" s="53">
        <f>INDEX(Inp_SoAdjDrivers!AA$9:AA$37,MATCH($F676,Inp_SoAdjDrivers!$F$9:$F$37,0))</f>
        <v>17612</v>
      </c>
      <c r="AB676" s="53">
        <f>INDEX(Inp_SoAdjDrivers!AB$9:AB$37,MATCH($F676,Inp_SoAdjDrivers!$F$9:$F$37,0))</f>
        <v>18202</v>
      </c>
      <c r="AC676" s="53">
        <f>INDEX(Inp_SoAdjDrivers!AC$9:AC$37,MATCH($F676,Inp_SoAdjDrivers!$F$9:$F$37,0))</f>
        <v>17304</v>
      </c>
      <c r="AD676" s="53">
        <f>INDEX(Inp_SoAdjDrivers!AD$9:AD$37,MATCH($F676,Inp_SoAdjDrivers!$F$9:$F$37,0))</f>
        <v>17814</v>
      </c>
      <c r="AE676" s="53">
        <f>INDEX(Inp_SoAdjDrivers!AE$9:AE$37,MATCH($F676,Inp_SoAdjDrivers!$F$9:$F$37,0))</f>
        <v>16257.089313</v>
      </c>
      <c r="AF676" s="53">
        <f>INDEX(Inp_SoAdjDrivers!AF$9:AF$37,MATCH($F676,Inp_SoAdjDrivers!$F$9:$F$37,0))</f>
        <v>15825.178671</v>
      </c>
      <c r="AG676" s="53">
        <f>INDEX(Inp_SoAdjDrivers!AG$9:AG$37,MATCH($F676,Inp_SoAdjDrivers!$F$9:$F$37,0))</f>
        <v>15413.322920000001</v>
      </c>
      <c r="AH676" s="53">
        <f>INDEX(Inp_SoAdjDrivers!AH$9:AH$37,MATCH($F676,Inp_SoAdjDrivers!$F$9:$F$37,0))</f>
        <v>14904.895247</v>
      </c>
      <c r="AI676" s="53">
        <f>INDEX(Inp_SoAdjDrivers!AI$9:AI$37,MATCH($F676,Inp_SoAdjDrivers!$F$9:$F$37,0))</f>
        <v>14426.830764</v>
      </c>
      <c r="AJ676" s="53">
        <f>INDEX(Inp_SoAdjDrivers!AJ$9:AJ$37,MATCH($F676,Inp_SoAdjDrivers!$F$9:$F$37,0))</f>
        <v>13962.133774</v>
      </c>
      <c r="AK676" s="53">
        <f>INDEX(Inp_SoAdjDrivers!AK$9:AK$37,MATCH($F676,Inp_SoAdjDrivers!$F$9:$F$37,0))</f>
        <v>13510.009787999999</v>
      </c>
    </row>
    <row r="677" spans="5:37" ht="14.2" customHeight="1">
      <c r="E677" s="2" t="s">
        <v>38</v>
      </c>
      <c r="F677" s="3" t="s">
        <v>202</v>
      </c>
      <c r="G677" s="3" t="str">
        <f>G676</f>
        <v>CSV Customers, PREs, External condition reports</v>
      </c>
      <c r="H677" s="3"/>
      <c r="J677" s="2" t="str">
        <f>E677&amp;$G677&amp;""&amp;H677</f>
        <v>SoCSV Customers, PREs, External condition reports</v>
      </c>
      <c r="T677" s="53" t="e">
        <f t="shared" ref="T677:AK677" si="241">T674^$R$52*T675^$R$53*T676^$R$54</f>
        <v>#VALUE!</v>
      </c>
      <c r="U677" s="53" t="e">
        <f t="shared" si="241"/>
        <v>#VALUE!</v>
      </c>
      <c r="V677" s="53" t="e">
        <f t="shared" si="241"/>
        <v>#VALUE!</v>
      </c>
      <c r="W677" s="53" t="e">
        <f t="shared" si="241"/>
        <v>#VALUE!</v>
      </c>
      <c r="X677" s="53" t="e">
        <f t="shared" si="241"/>
        <v>#VALUE!</v>
      </c>
      <c r="Y677" s="53">
        <f t="shared" si="241"/>
        <v>136708.49435133373</v>
      </c>
      <c r="Z677" s="53">
        <f t="shared" si="241"/>
        <v>116142.29499551986</v>
      </c>
      <c r="AA677" s="53">
        <f t="shared" si="241"/>
        <v>122066.56446495045</v>
      </c>
      <c r="AB677" s="53">
        <f t="shared" si="241"/>
        <v>123394.22609450623</v>
      </c>
      <c r="AC677" s="53">
        <f t="shared" si="241"/>
        <v>119634.67659866065</v>
      </c>
      <c r="AD677" s="53">
        <f t="shared" si="241"/>
        <v>119565.63714754401</v>
      </c>
      <c r="AE677" s="53">
        <f t="shared" si="241"/>
        <v>113293.58482266341</v>
      </c>
      <c r="AF677" s="53">
        <f t="shared" si="241"/>
        <v>110822.94172736081</v>
      </c>
      <c r="AG677" s="53">
        <f t="shared" si="241"/>
        <v>108399.89898390746</v>
      </c>
      <c r="AH677" s="53">
        <f t="shared" si="241"/>
        <v>105629.24520683585</v>
      </c>
      <c r="AI677" s="53">
        <f t="shared" si="241"/>
        <v>102937.53841778998</v>
      </c>
      <c r="AJ677" s="53">
        <f t="shared" si="241"/>
        <v>100267.54126383091</v>
      </c>
      <c r="AK677" s="53">
        <f t="shared" si="241"/>
        <v>97616.501324398065</v>
      </c>
    </row>
    <row r="678" spans="5:37" ht="14.2" customHeight="1">
      <c r="T678" s="67"/>
      <c r="U678" s="67"/>
      <c r="V678" s="67"/>
      <c r="W678" s="67"/>
      <c r="X678" s="67"/>
      <c r="Y678" s="67"/>
      <c r="Z678" s="67"/>
      <c r="AA678" s="67"/>
      <c r="AB678" s="67"/>
      <c r="AC678" s="67"/>
      <c r="AD678" s="67"/>
      <c r="AE678" s="67"/>
      <c r="AF678" s="67"/>
      <c r="AG678" s="67"/>
      <c r="AH678" s="67"/>
      <c r="AI678" s="67"/>
      <c r="AJ678" s="67"/>
      <c r="AK678" s="67"/>
    </row>
    <row r="679" spans="5:37" ht="14.2" customHeight="1">
      <c r="E679" s="2" t="s">
        <v>38</v>
      </c>
      <c r="F679" s="2" t="s">
        <v>141</v>
      </c>
      <c r="G679" s="2" t="s">
        <v>244</v>
      </c>
      <c r="J679" s="2" t="str">
        <f t="shared" ref="J679:J682" si="242">E679&amp;$F679&amp;""&amp;G679&amp;""&amp;H679</f>
        <v>SoCustomersCSV Customers, PREs, External condition reports, MEAV</v>
      </c>
      <c r="T679" s="53" t="str">
        <f>INDEX(Inp_SoAdjDrivers!T$9:T$37,MATCH($F679,Inp_SoAdjDrivers!$F$9:$F$37,0))</f>
        <v/>
      </c>
      <c r="U679" s="53" t="str">
        <f>INDEX(Inp_SoAdjDrivers!U$9:U$37,MATCH($F679,Inp_SoAdjDrivers!$F$9:$F$37,0))</f>
        <v/>
      </c>
      <c r="V679" s="53" t="str">
        <f>INDEX(Inp_SoAdjDrivers!V$9:V$37,MATCH($F679,Inp_SoAdjDrivers!$F$9:$F$37,0))</f>
        <v/>
      </c>
      <c r="W679" s="53" t="str">
        <f>INDEX(Inp_SoAdjDrivers!W$9:W$37,MATCH($F679,Inp_SoAdjDrivers!$F$9:$F$37,0))</f>
        <v/>
      </c>
      <c r="X679" s="53" t="str">
        <f>INDEX(Inp_SoAdjDrivers!X$9:X$37,MATCH($F679,Inp_SoAdjDrivers!$F$9:$F$37,0))</f>
        <v/>
      </c>
      <c r="Y679" s="53">
        <f>INDEX(Inp_SoAdjDrivers!Y$9:Y$37,MATCH($F679,Inp_SoAdjDrivers!$F$9:$F$37,0))</f>
        <v>4067953.9995999997</v>
      </c>
      <c r="Z679" s="53">
        <f>INDEX(Inp_SoAdjDrivers!Z$9:Z$37,MATCH($F679,Inp_SoAdjDrivers!$F$9:$F$37,0))</f>
        <v>4073165.0003</v>
      </c>
      <c r="AA679" s="53">
        <f>INDEX(Inp_SoAdjDrivers!AA$9:AA$37,MATCH($F679,Inp_SoAdjDrivers!$F$9:$F$37,0))</f>
        <v>4089066</v>
      </c>
      <c r="AB679" s="53">
        <f>INDEX(Inp_SoAdjDrivers!AB$9:AB$37,MATCH($F679,Inp_SoAdjDrivers!$F$9:$F$37,0))</f>
        <v>4098626</v>
      </c>
      <c r="AC679" s="53">
        <f>INDEX(Inp_SoAdjDrivers!AC$9:AC$37,MATCH($F679,Inp_SoAdjDrivers!$F$9:$F$37,0))</f>
        <v>4109365</v>
      </c>
      <c r="AD679" s="53">
        <f>INDEX(Inp_SoAdjDrivers!AD$9:AD$37,MATCH($F679,Inp_SoAdjDrivers!$F$9:$F$37,0))</f>
        <v>4121014</v>
      </c>
      <c r="AE679" s="53">
        <f>INDEX(Inp_SoAdjDrivers!AE$9:AE$37,MATCH($F679,Inp_SoAdjDrivers!$F$9:$F$37,0))</f>
        <v>4131625.9994999999</v>
      </c>
      <c r="AF679" s="53">
        <f>INDEX(Inp_SoAdjDrivers!AF$9:AF$37,MATCH($F679,Inp_SoAdjDrivers!$F$9:$F$37,0))</f>
        <v>4142238.0001000003</v>
      </c>
      <c r="AG679" s="53">
        <f>INDEX(Inp_SoAdjDrivers!AG$9:AG$37,MATCH($F679,Inp_SoAdjDrivers!$F$9:$F$37,0))</f>
        <v>4152849.9996000002</v>
      </c>
      <c r="AH679" s="53">
        <f>INDEX(Inp_SoAdjDrivers!AH$9:AH$37,MATCH($F679,Inp_SoAdjDrivers!$F$9:$F$37,0))</f>
        <v>4163462.0000999998</v>
      </c>
      <c r="AI679" s="53">
        <f>INDEX(Inp_SoAdjDrivers!AI$9:AI$37,MATCH($F679,Inp_SoAdjDrivers!$F$9:$F$37,0))</f>
        <v>4174073.9996000002</v>
      </c>
      <c r="AJ679" s="53">
        <f>INDEX(Inp_SoAdjDrivers!AJ$9:AJ$37,MATCH($F679,Inp_SoAdjDrivers!$F$9:$F$37,0))</f>
        <v>4184686.0002000001</v>
      </c>
      <c r="AK679" s="53">
        <f>INDEX(Inp_SoAdjDrivers!AK$9:AK$37,MATCH($F679,Inp_SoAdjDrivers!$F$9:$F$37,0))</f>
        <v>4195297.9996999996</v>
      </c>
    </row>
    <row r="680" spans="5:37" ht="14.2" customHeight="1">
      <c r="E680" s="2" t="s">
        <v>38</v>
      </c>
      <c r="F680" s="2" t="s">
        <v>147</v>
      </c>
      <c r="G680" s="2" t="s">
        <v>244</v>
      </c>
      <c r="J680" s="2" t="str">
        <f t="shared" si="242"/>
        <v>SoPREs (Internal &amp; External)CSV Customers, PREs, External condition reports, MEAV</v>
      </c>
      <c r="T680" s="53" t="str">
        <f>INDEX(Inp_SoAdjDrivers!T$9:T$37,MATCH($F680,Inp_SoAdjDrivers!$F$9:$F$37,0))</f>
        <v/>
      </c>
      <c r="U680" s="53" t="str">
        <f>INDEX(Inp_SoAdjDrivers!U$9:U$37,MATCH($F680,Inp_SoAdjDrivers!$F$9:$F$37,0))</f>
        <v/>
      </c>
      <c r="V680" s="53" t="str">
        <f>INDEX(Inp_SoAdjDrivers!V$9:V$37,MATCH($F680,Inp_SoAdjDrivers!$F$9:$F$37,0))</f>
        <v/>
      </c>
      <c r="W680" s="53" t="str">
        <f>INDEX(Inp_SoAdjDrivers!W$9:W$37,MATCH($F680,Inp_SoAdjDrivers!$F$9:$F$37,0))</f>
        <v/>
      </c>
      <c r="X680" s="53" t="str">
        <f>INDEX(Inp_SoAdjDrivers!X$9:X$37,MATCH($F680,Inp_SoAdjDrivers!$F$9:$F$37,0))</f>
        <v/>
      </c>
      <c r="Y680" s="53">
        <f>INDEX(Inp_SoAdjDrivers!Y$9:Y$37,MATCH($F680,Inp_SoAdjDrivers!$F$9:$F$37,0))</f>
        <v>158343</v>
      </c>
      <c r="Z680" s="53">
        <f>INDEX(Inp_SoAdjDrivers!Z$9:Z$37,MATCH($F680,Inp_SoAdjDrivers!$F$9:$F$37,0))</f>
        <v>150762</v>
      </c>
      <c r="AA680" s="53">
        <f>INDEX(Inp_SoAdjDrivers!AA$9:AA$37,MATCH($F680,Inp_SoAdjDrivers!$F$9:$F$37,0))</f>
        <v>150517</v>
      </c>
      <c r="AB680" s="53">
        <f>INDEX(Inp_SoAdjDrivers!AB$9:AB$37,MATCH($F680,Inp_SoAdjDrivers!$F$9:$F$37,0))</f>
        <v>148726</v>
      </c>
      <c r="AC680" s="53">
        <f>INDEX(Inp_SoAdjDrivers!AC$9:AC$37,MATCH($F680,Inp_SoAdjDrivers!$F$9:$F$37,0))</f>
        <v>144696</v>
      </c>
      <c r="AD680" s="53">
        <f>INDEX(Inp_SoAdjDrivers!AD$9:AD$37,MATCH($F680,Inp_SoAdjDrivers!$F$9:$F$37,0))</f>
        <v>138941</v>
      </c>
      <c r="AE680" s="53">
        <f>INDEX(Inp_SoAdjDrivers!AE$9:AE$37,MATCH($F680,Inp_SoAdjDrivers!$F$9:$F$37,0))</f>
        <v>133188.40597999998</v>
      </c>
      <c r="AF680" s="53">
        <f>INDEX(Inp_SoAdjDrivers!AF$9:AF$37,MATCH($F680,Inp_SoAdjDrivers!$F$9:$F$37,0))</f>
        <v>129035.74533999999</v>
      </c>
      <c r="AG680" s="53">
        <f>INDEX(Inp_SoAdjDrivers!AG$9:AG$37,MATCH($F680,Inp_SoAdjDrivers!$F$9:$F$37,0))</f>
        <v>124903.13957999999</v>
      </c>
      <c r="AH680" s="53">
        <f>INDEX(Inp_SoAdjDrivers!AH$9:AH$37,MATCH($F680,Inp_SoAdjDrivers!$F$9:$F$37,0))</f>
        <v>120673.96191000001</v>
      </c>
      <c r="AI680" s="53">
        <f>INDEX(Inp_SoAdjDrivers!AI$9:AI$37,MATCH($F680,Inp_SoAdjDrivers!$F$9:$F$37,0))</f>
        <v>116475.14743000001</v>
      </c>
      <c r="AJ680" s="53">
        <f>INDEX(Inp_SoAdjDrivers!AJ$9:AJ$37,MATCH($F680,Inp_SoAdjDrivers!$F$9:$F$37,0))</f>
        <v>112289.70044000002</v>
      </c>
      <c r="AK680" s="53">
        <f>INDEX(Inp_SoAdjDrivers!AK$9:AK$37,MATCH($F680,Inp_SoAdjDrivers!$F$9:$F$37,0))</f>
        <v>108116.82646000001</v>
      </c>
    </row>
    <row r="681" spans="5:37" ht="14.2" customHeight="1">
      <c r="E681" s="2" t="s">
        <v>38</v>
      </c>
      <c r="F681" s="66" t="s">
        <v>166</v>
      </c>
      <c r="G681" s="2" t="s">
        <v>244</v>
      </c>
      <c r="J681" s="2" t="str">
        <f t="shared" si="242"/>
        <v>SoTotal external condition reports
(service condition + mains condition)CSV Customers, PREs, External condition reports, MEAV</v>
      </c>
      <c r="T681" s="53" t="str">
        <f>INDEX(Inp_SoAdjDrivers!T$9:T$37,MATCH($F681,Inp_SoAdjDrivers!$F$9:$F$37,0))</f>
        <v/>
      </c>
      <c r="U681" s="53" t="str">
        <f>INDEX(Inp_SoAdjDrivers!U$9:U$37,MATCH($F681,Inp_SoAdjDrivers!$F$9:$F$37,0))</f>
        <v/>
      </c>
      <c r="V681" s="53" t="str">
        <f>INDEX(Inp_SoAdjDrivers!V$9:V$37,MATCH($F681,Inp_SoAdjDrivers!$F$9:$F$37,0))</f>
        <v/>
      </c>
      <c r="W681" s="53" t="str">
        <f>INDEX(Inp_SoAdjDrivers!W$9:W$37,MATCH($F681,Inp_SoAdjDrivers!$F$9:$F$37,0))</f>
        <v/>
      </c>
      <c r="X681" s="53" t="str">
        <f>INDEX(Inp_SoAdjDrivers!X$9:X$37,MATCH($F681,Inp_SoAdjDrivers!$F$9:$F$37,0))</f>
        <v/>
      </c>
      <c r="Y681" s="53">
        <f>INDEX(Inp_SoAdjDrivers!Y$9:Y$37,MATCH($F681,Inp_SoAdjDrivers!$F$9:$F$37,0))</f>
        <v>21992</v>
      </c>
      <c r="Z681" s="53">
        <f>INDEX(Inp_SoAdjDrivers!Z$9:Z$37,MATCH($F681,Inp_SoAdjDrivers!$F$9:$F$37,0))</f>
        <v>15728</v>
      </c>
      <c r="AA681" s="53">
        <f>INDEX(Inp_SoAdjDrivers!AA$9:AA$37,MATCH($F681,Inp_SoAdjDrivers!$F$9:$F$37,0))</f>
        <v>17612</v>
      </c>
      <c r="AB681" s="53">
        <f>INDEX(Inp_SoAdjDrivers!AB$9:AB$37,MATCH($F681,Inp_SoAdjDrivers!$F$9:$F$37,0))</f>
        <v>18202</v>
      </c>
      <c r="AC681" s="53">
        <f>INDEX(Inp_SoAdjDrivers!AC$9:AC$37,MATCH($F681,Inp_SoAdjDrivers!$F$9:$F$37,0))</f>
        <v>17304</v>
      </c>
      <c r="AD681" s="53">
        <f>INDEX(Inp_SoAdjDrivers!AD$9:AD$37,MATCH($F681,Inp_SoAdjDrivers!$F$9:$F$37,0))</f>
        <v>17814</v>
      </c>
      <c r="AE681" s="53">
        <f>INDEX(Inp_SoAdjDrivers!AE$9:AE$37,MATCH($F681,Inp_SoAdjDrivers!$F$9:$F$37,0))</f>
        <v>16257.089313</v>
      </c>
      <c r="AF681" s="53">
        <f>INDEX(Inp_SoAdjDrivers!AF$9:AF$37,MATCH($F681,Inp_SoAdjDrivers!$F$9:$F$37,0))</f>
        <v>15825.178671</v>
      </c>
      <c r="AG681" s="53">
        <f>INDEX(Inp_SoAdjDrivers!AG$9:AG$37,MATCH($F681,Inp_SoAdjDrivers!$F$9:$F$37,0))</f>
        <v>15413.322920000001</v>
      </c>
      <c r="AH681" s="53">
        <f>INDEX(Inp_SoAdjDrivers!AH$9:AH$37,MATCH($F681,Inp_SoAdjDrivers!$F$9:$F$37,0))</f>
        <v>14904.895247</v>
      </c>
      <c r="AI681" s="53">
        <f>INDEX(Inp_SoAdjDrivers!AI$9:AI$37,MATCH($F681,Inp_SoAdjDrivers!$F$9:$F$37,0))</f>
        <v>14426.830764</v>
      </c>
      <c r="AJ681" s="53">
        <f>INDEX(Inp_SoAdjDrivers!AJ$9:AJ$37,MATCH($F681,Inp_SoAdjDrivers!$F$9:$F$37,0))</f>
        <v>13962.133774</v>
      </c>
      <c r="AK681" s="53">
        <f>INDEX(Inp_SoAdjDrivers!AK$9:AK$37,MATCH($F681,Inp_SoAdjDrivers!$F$9:$F$37,0))</f>
        <v>13510.009787999999</v>
      </c>
    </row>
    <row r="682" spans="5:37" ht="14.2" customHeight="1">
      <c r="E682" s="2" t="s">
        <v>38</v>
      </c>
      <c r="F682" s="2" t="s">
        <v>168</v>
      </c>
      <c r="G682" s="2" t="s">
        <v>244</v>
      </c>
      <c r="J682" s="2" t="str">
        <f t="shared" si="242"/>
        <v>SoMEAVCSV Customers, PREs, External condition reports, MEAV</v>
      </c>
      <c r="T682" s="53" t="e">
        <f t="shared" ref="T682:AK682" si="243">T679^$R$57*T680^$R$58*T681^$R$59</f>
        <v>#VALUE!</v>
      </c>
      <c r="U682" s="53" t="e">
        <f t="shared" si="243"/>
        <v>#VALUE!</v>
      </c>
      <c r="V682" s="53" t="e">
        <f t="shared" si="243"/>
        <v>#VALUE!</v>
      </c>
      <c r="W682" s="53" t="e">
        <f t="shared" si="243"/>
        <v>#VALUE!</v>
      </c>
      <c r="X682" s="53" t="e">
        <f t="shared" si="243"/>
        <v>#VALUE!</v>
      </c>
      <c r="Y682" s="53">
        <f t="shared" si="243"/>
        <v>38724.904496620191</v>
      </c>
      <c r="Z682" s="53">
        <f t="shared" si="243"/>
        <v>34613.851078252083</v>
      </c>
      <c r="AA682" s="53">
        <f t="shared" si="243"/>
        <v>35844.116389918592</v>
      </c>
      <c r="AB682" s="53">
        <f t="shared" si="243"/>
        <v>36125.870847993567</v>
      </c>
      <c r="AC682" s="53">
        <f t="shared" si="243"/>
        <v>35377.83926634919</v>
      </c>
      <c r="AD682" s="53">
        <f t="shared" si="243"/>
        <v>35379.60885058681</v>
      </c>
      <c r="AE682" s="53">
        <f t="shared" si="243"/>
        <v>34102.957713100484</v>
      </c>
      <c r="AF682" s="53">
        <f t="shared" si="243"/>
        <v>33601.979695225848</v>
      </c>
      <c r="AG682" s="53">
        <f t="shared" si="243"/>
        <v>33107.004456140268</v>
      </c>
      <c r="AH682" s="53">
        <f t="shared" si="243"/>
        <v>32534.249665488958</v>
      </c>
      <c r="AI682" s="53">
        <f t="shared" si="243"/>
        <v>31973.112245399989</v>
      </c>
      <c r="AJ682" s="53">
        <f t="shared" si="243"/>
        <v>31411.493230853361</v>
      </c>
      <c r="AK682" s="53">
        <f t="shared" si="243"/>
        <v>30848.747289321476</v>
      </c>
    </row>
    <row r="683" spans="5:37" ht="14.2" customHeight="1">
      <c r="E683" s="2" t="s">
        <v>38</v>
      </c>
      <c r="F683" s="3" t="s">
        <v>202</v>
      </c>
      <c r="G683" s="3" t="str">
        <f>G682</f>
        <v>CSV Customers, PREs, External condition reports, MEAV</v>
      </c>
      <c r="H683" s="3"/>
      <c r="J683" s="2" t="str">
        <f>E683&amp;$G683&amp;""&amp;H683</f>
        <v>SoCSV Customers, PREs, External condition reports, MEAV</v>
      </c>
      <c r="T683" s="53" t="e">
        <f t="shared" ref="T683:AK683" si="244">T679^$R$57*T680^$R$58*T681^$R$59*T682^$R$60</f>
        <v>#VALUE!</v>
      </c>
      <c r="U683" s="53" t="e">
        <f t="shared" si="244"/>
        <v>#VALUE!</v>
      </c>
      <c r="V683" s="53" t="e">
        <f t="shared" si="244"/>
        <v>#VALUE!</v>
      </c>
      <c r="W683" s="53" t="e">
        <f t="shared" si="244"/>
        <v>#VALUE!</v>
      </c>
      <c r="X683" s="53" t="e">
        <f t="shared" si="244"/>
        <v>#VALUE!</v>
      </c>
      <c r="Y683" s="53">
        <f t="shared" si="244"/>
        <v>193085.38785246361</v>
      </c>
      <c r="Z683" s="53">
        <f t="shared" si="244"/>
        <v>169666.59467992609</v>
      </c>
      <c r="AA683" s="53">
        <f t="shared" si="244"/>
        <v>176632.69780905591</v>
      </c>
      <c r="AB683" s="53">
        <f t="shared" si="244"/>
        <v>178233.23965382049</v>
      </c>
      <c r="AC683" s="53">
        <f t="shared" si="244"/>
        <v>173988.158644607</v>
      </c>
      <c r="AD683" s="53">
        <f t="shared" si="244"/>
        <v>173998.18505216693</v>
      </c>
      <c r="AE683" s="53">
        <f t="shared" si="244"/>
        <v>166784.74715392184</v>
      </c>
      <c r="AF683" s="53">
        <f t="shared" si="244"/>
        <v>163965.19851955117</v>
      </c>
      <c r="AG683" s="53">
        <f t="shared" si="244"/>
        <v>161185.70556341641</v>
      </c>
      <c r="AH683" s="53">
        <f t="shared" si="244"/>
        <v>157977.33209323217</v>
      </c>
      <c r="AI683" s="53">
        <f t="shared" si="244"/>
        <v>154842.35397501898</v>
      </c>
      <c r="AJ683" s="53">
        <f t="shared" si="244"/>
        <v>151713.05292506493</v>
      </c>
      <c r="AK683" s="53">
        <f t="shared" si="244"/>
        <v>148585.99635820164</v>
      </c>
    </row>
    <row r="684" spans="5:37" ht="14.2" customHeight="1">
      <c r="T684" s="67"/>
      <c r="U684" s="67"/>
      <c r="V684" s="67"/>
      <c r="W684" s="67"/>
      <c r="X684" s="67"/>
      <c r="Y684" s="67"/>
      <c r="Z684" s="67"/>
      <c r="AA684" s="67"/>
      <c r="AB684" s="67"/>
      <c r="AC684" s="67"/>
      <c r="AD684" s="67"/>
      <c r="AE684" s="67"/>
      <c r="AF684" s="67"/>
      <c r="AG684" s="67"/>
      <c r="AH684" s="67"/>
      <c r="AI684" s="67"/>
      <c r="AJ684" s="67"/>
      <c r="AK684" s="67"/>
    </row>
    <row r="685" spans="5:37" ht="14.2" customHeight="1">
      <c r="E685" s="2" t="s">
        <v>38</v>
      </c>
      <c r="F685" s="2" t="s">
        <v>154</v>
      </c>
      <c r="G685" s="2" t="s">
        <v>237</v>
      </c>
      <c r="J685" s="2" t="str">
        <f t="shared" ref="J685:J691" si="245">E685&amp;$F685&amp;""&amp;G685&amp;""&amp;H685</f>
        <v>SoRepex Synthetic CostsCSV Totex (smoothed)</v>
      </c>
      <c r="T685" s="53" t="str">
        <f>INDEX(Inp_SoAdjDrivers!T$9:T$37,MATCH($F685,Inp_SoAdjDrivers!$F$9:$F$37,0))</f>
        <v/>
      </c>
      <c r="U685" s="53" t="str">
        <f>INDEX(Inp_SoAdjDrivers!U$9:U$37,MATCH($F685,Inp_SoAdjDrivers!$F$9:$F$37,0))</f>
        <v/>
      </c>
      <c r="V685" s="53" t="str">
        <f>INDEX(Inp_SoAdjDrivers!V$9:V$37,MATCH($F685,Inp_SoAdjDrivers!$F$9:$F$37,0))</f>
        <v/>
      </c>
      <c r="W685" s="53" t="str">
        <f>INDEX(Inp_SoAdjDrivers!W$9:W$37,MATCH($F685,Inp_SoAdjDrivers!$F$9:$F$37,0))</f>
        <v/>
      </c>
      <c r="X685" s="53" t="str">
        <f>INDEX(Inp_SoAdjDrivers!X$9:X$37,MATCH($F685,Inp_SoAdjDrivers!$F$9:$F$37,0))</f>
        <v/>
      </c>
      <c r="Y685" s="53">
        <f>INDEX(Inp_SoAdjDrivers!Y$9:Y$37,MATCH($F685,Inp_SoAdjDrivers!$F$9:$F$37,0))</f>
        <v>245.48028645089204</v>
      </c>
      <c r="Z685" s="53">
        <f>INDEX(Inp_SoAdjDrivers!Z$9:Z$37,MATCH($F685,Inp_SoAdjDrivers!$F$9:$F$37,0))</f>
        <v>245.74174468208946</v>
      </c>
      <c r="AA685" s="53">
        <f>INDEX(Inp_SoAdjDrivers!AA$9:AA$37,MATCH($F685,Inp_SoAdjDrivers!$F$9:$F$37,0))</f>
        <v>225.38476759040859</v>
      </c>
      <c r="AB685" s="53">
        <f>INDEX(Inp_SoAdjDrivers!AB$9:AB$37,MATCH($F685,Inp_SoAdjDrivers!$F$9:$F$37,0))</f>
        <v>221.88891241568527</v>
      </c>
      <c r="AC685" s="53">
        <f>INDEX(Inp_SoAdjDrivers!AC$9:AC$37,MATCH($F685,Inp_SoAdjDrivers!$F$9:$F$37,0))</f>
        <v>234.36408700151631</v>
      </c>
      <c r="AD685" s="53">
        <f>INDEX(Inp_SoAdjDrivers!AD$9:AD$37,MATCH($F685,Inp_SoAdjDrivers!$F$9:$F$37,0))</f>
        <v>223.10741571195106</v>
      </c>
      <c r="AE685" s="53">
        <f>INDEX(Inp_SoAdjDrivers!AE$9:AE$37,MATCH($F685,Inp_SoAdjDrivers!$F$9:$F$37,0))</f>
        <v>220.97295097658133</v>
      </c>
      <c r="AF685" s="53">
        <f>INDEX(Inp_SoAdjDrivers!AF$9:AF$37,MATCH($F685,Inp_SoAdjDrivers!$F$9:$F$37,0))</f>
        <v>218.28527151601605</v>
      </c>
      <c r="AG685" s="53">
        <f>INDEX(Inp_SoAdjDrivers!AG$9:AG$37,MATCH($F685,Inp_SoAdjDrivers!$F$9:$F$37,0))</f>
        <v>214.3739944397347</v>
      </c>
      <c r="AH685" s="53">
        <f>INDEX(Inp_SoAdjDrivers!AH$9:AH$37,MATCH($F685,Inp_SoAdjDrivers!$F$9:$F$37,0))</f>
        <v>212.61588222958085</v>
      </c>
      <c r="AI685" s="53">
        <f>INDEX(Inp_SoAdjDrivers!AI$9:AI$37,MATCH($F685,Inp_SoAdjDrivers!$F$9:$F$37,0))</f>
        <v>210.91454502052591</v>
      </c>
      <c r="AJ685" s="53">
        <f>INDEX(Inp_SoAdjDrivers!AJ$9:AJ$37,MATCH($F685,Inp_SoAdjDrivers!$F$9:$F$37,0))</f>
        <v>209.27248143349033</v>
      </c>
      <c r="AK685" s="53">
        <f>INDEX(Inp_SoAdjDrivers!AK$9:AK$37,MATCH($F685,Inp_SoAdjDrivers!$F$9:$F$37,0))</f>
        <v>207.68878611247084</v>
      </c>
    </row>
    <row r="686" spans="5:37" ht="14.2" customHeight="1">
      <c r="E686" s="2" t="s">
        <v>38</v>
      </c>
      <c r="F686" s="2" t="s">
        <v>169</v>
      </c>
      <c r="G686" s="2" t="s">
        <v>237</v>
      </c>
      <c r="J686" s="2" t="str">
        <f t="shared" si="245"/>
        <v>SoCapex synthetic costs - Mains (smoothed)CSV Totex (smoothed)</v>
      </c>
      <c r="T686" s="53" t="str">
        <f>INDEX(Inp_SoAdjDrivers!T$9:T$37,MATCH($F686,Inp_SoAdjDrivers!$F$9:$F$37,0))</f>
        <v/>
      </c>
      <c r="U686" s="53" t="str">
        <f>INDEX(Inp_SoAdjDrivers!U$9:U$37,MATCH($F686,Inp_SoAdjDrivers!$F$9:$F$37,0))</f>
        <v/>
      </c>
      <c r="V686" s="53" t="str">
        <f>INDEX(Inp_SoAdjDrivers!V$9:V$37,MATCH($F686,Inp_SoAdjDrivers!$F$9:$F$37,0))</f>
        <v/>
      </c>
      <c r="W686" s="53" t="str">
        <f>INDEX(Inp_SoAdjDrivers!W$9:W$37,MATCH($F686,Inp_SoAdjDrivers!$F$9:$F$37,0))</f>
        <v/>
      </c>
      <c r="X686" s="53" t="str">
        <f>INDEX(Inp_SoAdjDrivers!X$9:X$37,MATCH($F686,Inp_SoAdjDrivers!$F$9:$F$37,0))</f>
        <v/>
      </c>
      <c r="Y686" s="53">
        <f>INDEX(Inp_SoAdjDrivers!Y$9:Y$37,MATCH($F686,Inp_SoAdjDrivers!$F$9:$F$37,0))</f>
        <v>14.896875140678015</v>
      </c>
      <c r="Z686" s="53">
        <f>INDEX(Inp_SoAdjDrivers!Z$9:Z$37,MATCH($F686,Inp_SoAdjDrivers!$F$9:$F$37,0))</f>
        <v>11.637278340483684</v>
      </c>
      <c r="AA686" s="53">
        <f>INDEX(Inp_SoAdjDrivers!AA$9:AA$37,MATCH($F686,Inp_SoAdjDrivers!$F$9:$F$37,0))</f>
        <v>8.1785962961147582</v>
      </c>
      <c r="AB686" s="53">
        <f>INDEX(Inp_SoAdjDrivers!AB$9:AB$37,MATCH($F686,Inp_SoAdjDrivers!$F$9:$F$37,0))</f>
        <v>4.9682832832105532</v>
      </c>
      <c r="AC686" s="53">
        <f>INDEX(Inp_SoAdjDrivers!AC$9:AC$37,MATCH($F686,Inp_SoAdjDrivers!$F$9:$F$37,0))</f>
        <v>4.6121750481242652</v>
      </c>
      <c r="AD686" s="53">
        <f>INDEX(Inp_SoAdjDrivers!AD$9:AD$37,MATCH($F686,Inp_SoAdjDrivers!$F$9:$F$37,0))</f>
        <v>4.5540824076453372</v>
      </c>
      <c r="AE686" s="53">
        <f>INDEX(Inp_SoAdjDrivers!AE$9:AE$37,MATCH($F686,Inp_SoAdjDrivers!$F$9:$F$37,0))</f>
        <v>4.5059597182344735</v>
      </c>
      <c r="AF686" s="53">
        <f>INDEX(Inp_SoAdjDrivers!AF$9:AF$37,MATCH($F686,Inp_SoAdjDrivers!$F$9:$F$37,0))</f>
        <v>5.0948628233050277</v>
      </c>
      <c r="AG686" s="53">
        <f>INDEX(Inp_SoAdjDrivers!AG$9:AG$37,MATCH($F686,Inp_SoAdjDrivers!$F$9:$F$37,0))</f>
        <v>5.3796486353775421</v>
      </c>
      <c r="AH686" s="53">
        <f>INDEX(Inp_SoAdjDrivers!AH$9:AH$37,MATCH($F686,Inp_SoAdjDrivers!$F$9:$F$37,0))</f>
        <v>5.2785190461904321</v>
      </c>
      <c r="AI686" s="53">
        <f>INDEX(Inp_SoAdjDrivers!AI$9:AI$37,MATCH($F686,Inp_SoAdjDrivers!$F$9:$F$37,0))</f>
        <v>5.3716552283352295</v>
      </c>
      <c r="AJ686" s="53">
        <f>INDEX(Inp_SoAdjDrivers!AJ$9:AJ$37,MATCH($F686,Inp_SoAdjDrivers!$F$9:$F$37,0))</f>
        <v>4.8376251810255644</v>
      </c>
      <c r="AK686" s="53">
        <f>INDEX(Inp_SoAdjDrivers!AK$9:AK$37,MATCH($F686,Inp_SoAdjDrivers!$F$9:$F$37,0))</f>
        <v>4.6963627735481897</v>
      </c>
    </row>
    <row r="687" spans="5:37" ht="14.2" customHeight="1">
      <c r="E687" s="2" t="s">
        <v>38</v>
      </c>
      <c r="F687" s="2" t="s">
        <v>170</v>
      </c>
      <c r="G687" s="2" t="s">
        <v>237</v>
      </c>
      <c r="J687" s="2" t="str">
        <f t="shared" si="245"/>
        <v>SoCapex synthetic costs - Connections (smoothed)CSV Totex (smoothed)</v>
      </c>
      <c r="T687" s="53" t="str">
        <f>INDEX(Inp_SoAdjDrivers!T$9:T$37,MATCH($F687,Inp_SoAdjDrivers!$F$9:$F$37,0))</f>
        <v/>
      </c>
      <c r="U687" s="53" t="str">
        <f>INDEX(Inp_SoAdjDrivers!U$9:U$37,MATCH($F687,Inp_SoAdjDrivers!$F$9:$F$37,0))</f>
        <v/>
      </c>
      <c r="V687" s="53" t="str">
        <f>INDEX(Inp_SoAdjDrivers!V$9:V$37,MATCH($F687,Inp_SoAdjDrivers!$F$9:$F$37,0))</f>
        <v/>
      </c>
      <c r="W687" s="53" t="str">
        <f>INDEX(Inp_SoAdjDrivers!W$9:W$37,MATCH($F687,Inp_SoAdjDrivers!$F$9:$F$37,0))</f>
        <v/>
      </c>
      <c r="X687" s="53" t="str">
        <f>INDEX(Inp_SoAdjDrivers!X$9:X$37,MATCH($F687,Inp_SoAdjDrivers!$F$9:$F$37,0))</f>
        <v/>
      </c>
      <c r="Y687" s="53">
        <f>INDEX(Inp_SoAdjDrivers!Y$9:Y$37,MATCH($F687,Inp_SoAdjDrivers!$F$9:$F$37,0))</f>
        <v>13.694379351753083</v>
      </c>
      <c r="Z687" s="53">
        <f>INDEX(Inp_SoAdjDrivers!Z$9:Z$37,MATCH($F687,Inp_SoAdjDrivers!$F$9:$F$37,0))</f>
        <v>13.162837718905015</v>
      </c>
      <c r="AA687" s="53">
        <f>INDEX(Inp_SoAdjDrivers!AA$9:AA$37,MATCH($F687,Inp_SoAdjDrivers!$F$9:$F$37,0))</f>
        <v>12.618417195452835</v>
      </c>
      <c r="AB687" s="53">
        <f>INDEX(Inp_SoAdjDrivers!AB$9:AB$37,MATCH($F687,Inp_SoAdjDrivers!$F$9:$F$37,0))</f>
        <v>13.161078461820393</v>
      </c>
      <c r="AC687" s="53">
        <f>INDEX(Inp_SoAdjDrivers!AC$9:AC$37,MATCH($F687,Inp_SoAdjDrivers!$F$9:$F$37,0))</f>
        <v>13.713372458780153</v>
      </c>
      <c r="AD687" s="53">
        <f>INDEX(Inp_SoAdjDrivers!AD$9:AD$37,MATCH($F687,Inp_SoAdjDrivers!$F$9:$F$37,0))</f>
        <v>14.365775193624959</v>
      </c>
      <c r="AE687" s="53">
        <f>INDEX(Inp_SoAdjDrivers!AE$9:AE$37,MATCH($F687,Inp_SoAdjDrivers!$F$9:$F$37,0))</f>
        <v>15.487069439374743</v>
      </c>
      <c r="AF687" s="53">
        <f>INDEX(Inp_SoAdjDrivers!AF$9:AF$37,MATCH($F687,Inp_SoAdjDrivers!$F$9:$F$37,0))</f>
        <v>16.321059680906401</v>
      </c>
      <c r="AG687" s="53">
        <f>INDEX(Inp_SoAdjDrivers!AG$9:AG$37,MATCH($F687,Inp_SoAdjDrivers!$F$9:$F$37,0))</f>
        <v>16.714171955058433</v>
      </c>
      <c r="AH687" s="53">
        <f>INDEX(Inp_SoAdjDrivers!AH$9:AH$37,MATCH($F687,Inp_SoAdjDrivers!$F$9:$F$37,0))</f>
        <v>17.038439307286296</v>
      </c>
      <c r="AI687" s="53">
        <f>INDEX(Inp_SoAdjDrivers!AI$9:AI$37,MATCH($F687,Inp_SoAdjDrivers!$F$9:$F$37,0))</f>
        <v>17.137258018314011</v>
      </c>
      <c r="AJ687" s="53">
        <f>INDEX(Inp_SoAdjDrivers!AJ$9:AJ$37,MATCH($F687,Inp_SoAdjDrivers!$F$9:$F$37,0))</f>
        <v>16.990379033929852</v>
      </c>
      <c r="AK687" s="53">
        <f>INDEX(Inp_SoAdjDrivers!AK$9:AK$37,MATCH($F687,Inp_SoAdjDrivers!$F$9:$F$37,0))</f>
        <v>16.571867059936789</v>
      </c>
    </row>
    <row r="688" spans="5:37" ht="14.2" customHeight="1">
      <c r="E688" s="2" t="s">
        <v>38</v>
      </c>
      <c r="F688" s="2" t="s">
        <v>232</v>
      </c>
      <c r="G688" s="2" t="s">
        <v>237</v>
      </c>
      <c r="J688" s="2" t="str">
        <f t="shared" si="245"/>
        <v>SoEmergency CSVCSV Totex (smoothed)</v>
      </c>
      <c r="T688" s="53" t="e">
        <f>T$102</f>
        <v>#VALUE!</v>
      </c>
      <c r="U688" s="53" t="e">
        <f t="shared" ref="U688:AK688" si="246">U$102</f>
        <v>#VALUE!</v>
      </c>
      <c r="V688" s="53" t="e">
        <f t="shared" si="246"/>
        <v>#VALUE!</v>
      </c>
      <c r="W688" s="53" t="e">
        <f t="shared" si="246"/>
        <v>#VALUE!</v>
      </c>
      <c r="X688" s="53" t="e">
        <f t="shared" si="246"/>
        <v>#VALUE!</v>
      </c>
      <c r="Y688" s="53">
        <f t="shared" si="246"/>
        <v>1379250.7894775441</v>
      </c>
      <c r="Z688" s="53">
        <f t="shared" si="246"/>
        <v>1412503.3045443289</v>
      </c>
      <c r="AA688" s="53">
        <f t="shared" si="246"/>
        <v>1411877.3633273395</v>
      </c>
      <c r="AB688" s="53">
        <f t="shared" si="246"/>
        <v>1430581.0572285918</v>
      </c>
      <c r="AC688" s="53">
        <f t="shared" si="246"/>
        <v>1412962.8455471201</v>
      </c>
      <c r="AD688" s="53">
        <f t="shared" si="246"/>
        <v>1417322.5618821424</v>
      </c>
      <c r="AE688" s="53">
        <f t="shared" si="246"/>
        <v>1417210.8231250935</v>
      </c>
      <c r="AF688" s="53">
        <f t="shared" si="246"/>
        <v>1417115.9278035718</v>
      </c>
      <c r="AG688" s="53">
        <f t="shared" si="246"/>
        <v>1415324.0441673293</v>
      </c>
      <c r="AH688" s="53">
        <f t="shared" si="246"/>
        <v>1413519.2464468514</v>
      </c>
      <c r="AI688" s="53">
        <f t="shared" si="246"/>
        <v>1411717.6764100636</v>
      </c>
      <c r="AJ688" s="53">
        <f t="shared" si="246"/>
        <v>1409893.7721705211</v>
      </c>
      <c r="AK688" s="53">
        <f t="shared" si="246"/>
        <v>1408078.2229073986</v>
      </c>
    </row>
    <row r="689" spans="5:37" ht="14.2" customHeight="1">
      <c r="E689" s="2" t="s">
        <v>38</v>
      </c>
      <c r="F689" s="66" t="s">
        <v>166</v>
      </c>
      <c r="G689" s="2" t="s">
        <v>237</v>
      </c>
      <c r="J689" s="2" t="str">
        <f t="shared" si="245"/>
        <v>SoTotal external condition reports
(service condition + mains condition)CSV Totex (smoothed)</v>
      </c>
      <c r="T689" s="53" t="str">
        <f>INDEX(Inp_SoAdjDrivers!T$9:T$37,MATCH($F689,Inp_SoAdjDrivers!$F$9:$F$37,0))</f>
        <v/>
      </c>
      <c r="U689" s="53" t="str">
        <f>INDEX(Inp_SoAdjDrivers!U$9:U$37,MATCH($F689,Inp_SoAdjDrivers!$F$9:$F$37,0))</f>
        <v/>
      </c>
      <c r="V689" s="53" t="str">
        <f>INDEX(Inp_SoAdjDrivers!V$9:V$37,MATCH($F689,Inp_SoAdjDrivers!$F$9:$F$37,0))</f>
        <v/>
      </c>
      <c r="W689" s="53" t="str">
        <f>INDEX(Inp_SoAdjDrivers!W$9:W$37,MATCH($F689,Inp_SoAdjDrivers!$F$9:$F$37,0))</f>
        <v/>
      </c>
      <c r="X689" s="53" t="str">
        <f>INDEX(Inp_SoAdjDrivers!X$9:X$37,MATCH($F689,Inp_SoAdjDrivers!$F$9:$F$37,0))</f>
        <v/>
      </c>
      <c r="Y689" s="53">
        <f>INDEX(Inp_SoAdjDrivers!Y$9:Y$37,MATCH($F689,Inp_SoAdjDrivers!$F$9:$F$37,0))</f>
        <v>21992</v>
      </c>
      <c r="Z689" s="53">
        <f>INDEX(Inp_SoAdjDrivers!Z$9:Z$37,MATCH($F689,Inp_SoAdjDrivers!$F$9:$F$37,0))</f>
        <v>15728</v>
      </c>
      <c r="AA689" s="53">
        <f>INDEX(Inp_SoAdjDrivers!AA$9:AA$37,MATCH($F689,Inp_SoAdjDrivers!$F$9:$F$37,0))</f>
        <v>17612</v>
      </c>
      <c r="AB689" s="53">
        <f>INDEX(Inp_SoAdjDrivers!AB$9:AB$37,MATCH($F689,Inp_SoAdjDrivers!$F$9:$F$37,0))</f>
        <v>18202</v>
      </c>
      <c r="AC689" s="53">
        <f>INDEX(Inp_SoAdjDrivers!AC$9:AC$37,MATCH($F689,Inp_SoAdjDrivers!$F$9:$F$37,0))</f>
        <v>17304</v>
      </c>
      <c r="AD689" s="53">
        <f>INDEX(Inp_SoAdjDrivers!AD$9:AD$37,MATCH($F689,Inp_SoAdjDrivers!$F$9:$F$37,0))</f>
        <v>17814</v>
      </c>
      <c r="AE689" s="53">
        <f>INDEX(Inp_SoAdjDrivers!AE$9:AE$37,MATCH($F689,Inp_SoAdjDrivers!$F$9:$F$37,0))</f>
        <v>16257.089313</v>
      </c>
      <c r="AF689" s="53">
        <f>INDEX(Inp_SoAdjDrivers!AF$9:AF$37,MATCH($F689,Inp_SoAdjDrivers!$F$9:$F$37,0))</f>
        <v>15825.178671</v>
      </c>
      <c r="AG689" s="53">
        <f>INDEX(Inp_SoAdjDrivers!AG$9:AG$37,MATCH($F689,Inp_SoAdjDrivers!$F$9:$F$37,0))</f>
        <v>15413.322920000001</v>
      </c>
      <c r="AH689" s="53">
        <f>INDEX(Inp_SoAdjDrivers!AH$9:AH$37,MATCH($F689,Inp_SoAdjDrivers!$F$9:$F$37,0))</f>
        <v>14904.895247</v>
      </c>
      <c r="AI689" s="53">
        <f>INDEX(Inp_SoAdjDrivers!AI$9:AI$37,MATCH($F689,Inp_SoAdjDrivers!$F$9:$F$37,0))</f>
        <v>14426.830764</v>
      </c>
      <c r="AJ689" s="53">
        <f>INDEX(Inp_SoAdjDrivers!AJ$9:AJ$37,MATCH($F689,Inp_SoAdjDrivers!$F$9:$F$37,0))</f>
        <v>13962.133774</v>
      </c>
      <c r="AK689" s="53">
        <f>INDEX(Inp_SoAdjDrivers!AK$9:AK$37,MATCH($F689,Inp_SoAdjDrivers!$F$9:$F$37,0))</f>
        <v>13510.009787999999</v>
      </c>
    </row>
    <row r="690" spans="5:37" ht="14.2" customHeight="1">
      <c r="E690" s="2" t="s">
        <v>38</v>
      </c>
      <c r="F690" s="2" t="s">
        <v>230</v>
      </c>
      <c r="G690" s="2" t="s">
        <v>237</v>
      </c>
      <c r="J690" s="2" t="str">
        <f t="shared" si="245"/>
        <v>SoMaintenance MEAVCSV Totex (smoothed)</v>
      </c>
      <c r="T690" s="53" t="str">
        <f>INDEX(Inp_SoAdjDrivers!T$9:T$37,MATCH($F690,Inp_SoAdjDrivers!$F$9:$F$37,0))</f>
        <v/>
      </c>
      <c r="U690" s="53" t="str">
        <f>INDEX(Inp_SoAdjDrivers!U$9:U$37,MATCH($F690,Inp_SoAdjDrivers!$F$9:$F$37,0))</f>
        <v/>
      </c>
      <c r="V690" s="53" t="str">
        <f>INDEX(Inp_SoAdjDrivers!V$9:V$37,MATCH($F690,Inp_SoAdjDrivers!$F$9:$F$37,0))</f>
        <v/>
      </c>
      <c r="W690" s="53" t="str">
        <f>INDEX(Inp_SoAdjDrivers!W$9:W$37,MATCH($F690,Inp_SoAdjDrivers!$F$9:$F$37,0))</f>
        <v/>
      </c>
      <c r="X690" s="53" t="str">
        <f>INDEX(Inp_SoAdjDrivers!X$9:X$37,MATCH($F690,Inp_SoAdjDrivers!$F$9:$F$37,0))</f>
        <v/>
      </c>
      <c r="Y690" s="53">
        <f>INDEX(Inp_SoAdjDrivers!Y$9:Y$37,MATCH($F690,Inp_SoAdjDrivers!$F$9:$F$37,0))</f>
        <v>6665.8255114507519</v>
      </c>
      <c r="Z690" s="53">
        <f>INDEX(Inp_SoAdjDrivers!Z$9:Z$37,MATCH($F690,Inp_SoAdjDrivers!$F$9:$F$37,0))</f>
        <v>6665.7785597565817</v>
      </c>
      <c r="AA690" s="53">
        <f>INDEX(Inp_SoAdjDrivers!AA$9:AA$37,MATCH($F690,Inp_SoAdjDrivers!$F$9:$F$37,0))</f>
        <v>6678.4128799629598</v>
      </c>
      <c r="AB690" s="53">
        <f>INDEX(Inp_SoAdjDrivers!AB$9:AB$37,MATCH($F690,Inp_SoAdjDrivers!$F$9:$F$37,0))</f>
        <v>6569.2894445901984</v>
      </c>
      <c r="AC690" s="53">
        <f>INDEX(Inp_SoAdjDrivers!AC$9:AC$37,MATCH($F690,Inp_SoAdjDrivers!$F$9:$F$37,0))</f>
        <v>6528.4802121094745</v>
      </c>
      <c r="AD690" s="53">
        <f>INDEX(Inp_SoAdjDrivers!AD$9:AD$37,MATCH($F690,Inp_SoAdjDrivers!$F$9:$F$37,0))</f>
        <v>6534.9917372122236</v>
      </c>
      <c r="AE690" s="53">
        <f>INDEX(Inp_SoAdjDrivers!AE$9:AE$37,MATCH($F690,Inp_SoAdjDrivers!$F$9:$F$37,0))</f>
        <v>6539.8304171652144</v>
      </c>
      <c r="AF690" s="53">
        <f>INDEX(Inp_SoAdjDrivers!AF$9:AF$37,MATCH($F690,Inp_SoAdjDrivers!$F$9:$F$37,0))</f>
        <v>6548.3235043547102</v>
      </c>
      <c r="AG690" s="53">
        <f>INDEX(Inp_SoAdjDrivers!AG$9:AG$37,MATCH($F690,Inp_SoAdjDrivers!$F$9:$F$37,0))</f>
        <v>6556.6835286269015</v>
      </c>
      <c r="AH690" s="53">
        <f>INDEX(Inp_SoAdjDrivers!AH$9:AH$37,MATCH($F690,Inp_SoAdjDrivers!$F$9:$F$37,0))</f>
        <v>6565.0435536370132</v>
      </c>
      <c r="AI690" s="53">
        <f>INDEX(Inp_SoAdjDrivers!AI$9:AI$37,MATCH($F690,Inp_SoAdjDrivers!$F$9:$F$37,0))</f>
        <v>6573.492285979597</v>
      </c>
      <c r="AJ690" s="53">
        <f>INDEX(Inp_SoAdjDrivers!AJ$9:AJ$37,MATCH($F690,Inp_SoAdjDrivers!$F$9:$F$37,0))</f>
        <v>6581.8523110635051</v>
      </c>
      <c r="AK690" s="53">
        <f>INDEX(Inp_SoAdjDrivers!AK$9:AK$37,MATCH($F690,Inp_SoAdjDrivers!$F$9:$F$37,0))</f>
        <v>6590.3010434060889</v>
      </c>
    </row>
    <row r="691" spans="5:37" ht="14.2" customHeight="1">
      <c r="E691" s="2" t="s">
        <v>38</v>
      </c>
      <c r="F691" s="2" t="s">
        <v>168</v>
      </c>
      <c r="G691" s="2" t="s">
        <v>237</v>
      </c>
      <c r="J691" s="2" t="str">
        <f t="shared" si="245"/>
        <v>SoMEAVCSV Totex (smoothed)</v>
      </c>
      <c r="T691" s="53" t="str">
        <f>INDEX(Inp_SoAdjDrivers!T$9:T$37,MATCH($F691,Inp_SoAdjDrivers!$F$9:$F$37,0))</f>
        <v/>
      </c>
      <c r="U691" s="53" t="str">
        <f>INDEX(Inp_SoAdjDrivers!U$9:U$37,MATCH($F691,Inp_SoAdjDrivers!$F$9:$F$37,0))</f>
        <v/>
      </c>
      <c r="V691" s="53" t="str">
        <f>INDEX(Inp_SoAdjDrivers!V$9:V$37,MATCH($F691,Inp_SoAdjDrivers!$F$9:$F$37,0))</f>
        <v/>
      </c>
      <c r="W691" s="53" t="str">
        <f>INDEX(Inp_SoAdjDrivers!W$9:W$37,MATCH($F691,Inp_SoAdjDrivers!$F$9:$F$37,0))</f>
        <v/>
      </c>
      <c r="X691" s="53" t="str">
        <f>INDEX(Inp_SoAdjDrivers!X$9:X$37,MATCH($F691,Inp_SoAdjDrivers!$F$9:$F$37,0))</f>
        <v/>
      </c>
      <c r="Y691" s="53">
        <f>INDEX(Inp_SoAdjDrivers!Y$9:Y$37,MATCH($F691,Inp_SoAdjDrivers!$F$9:$F$37,0))</f>
        <v>16338.51351165282</v>
      </c>
      <c r="Z691" s="53">
        <f>INDEX(Inp_SoAdjDrivers!Z$9:Z$37,MATCH($F691,Inp_SoAdjDrivers!$F$9:$F$37,0))</f>
        <v>16308.432336720443</v>
      </c>
      <c r="AA691" s="53">
        <f>INDEX(Inp_SoAdjDrivers!AA$9:AA$37,MATCH($F691,Inp_SoAdjDrivers!$F$9:$F$37,0))</f>
        <v>16296.595394764763</v>
      </c>
      <c r="AB691" s="53">
        <f>INDEX(Inp_SoAdjDrivers!AB$9:AB$37,MATCH($F691,Inp_SoAdjDrivers!$F$9:$F$37,0))</f>
        <v>16159.025744694285</v>
      </c>
      <c r="AC691" s="53">
        <f>INDEX(Inp_SoAdjDrivers!AC$9:AC$37,MATCH($F691,Inp_SoAdjDrivers!$F$9:$F$37,0))</f>
        <v>16092.822652409066</v>
      </c>
      <c r="AD691" s="53">
        <f>INDEX(Inp_SoAdjDrivers!AD$9:AD$37,MATCH($F691,Inp_SoAdjDrivers!$F$9:$F$37,0))</f>
        <v>16071.808971939941</v>
      </c>
      <c r="AE691" s="53">
        <f>INDEX(Inp_SoAdjDrivers!AE$9:AE$37,MATCH($F691,Inp_SoAdjDrivers!$F$9:$F$37,0))</f>
        <v>16025.800241596162</v>
      </c>
      <c r="AF691" s="53">
        <f>INDEX(Inp_SoAdjDrivers!AF$9:AF$37,MATCH($F691,Inp_SoAdjDrivers!$F$9:$F$37,0))</f>
        <v>15984.117381390772</v>
      </c>
      <c r="AG691" s="53">
        <f>INDEX(Inp_SoAdjDrivers!AG$9:AG$37,MATCH($F691,Inp_SoAdjDrivers!$F$9:$F$37,0))</f>
        <v>15961.523583673255</v>
      </c>
      <c r="AH691" s="53">
        <f>INDEX(Inp_SoAdjDrivers!AH$9:AH$37,MATCH($F691,Inp_SoAdjDrivers!$F$9:$F$37,0))</f>
        <v>15938.950528924366</v>
      </c>
      <c r="AI691" s="53">
        <f>INDEX(Inp_SoAdjDrivers!AI$9:AI$37,MATCH($F691,Inp_SoAdjDrivers!$F$9:$F$37,0))</f>
        <v>15915.577153746219</v>
      </c>
      <c r="AJ691" s="53">
        <f>INDEX(Inp_SoAdjDrivers!AJ$9:AJ$37,MATCH($F691,Inp_SoAdjDrivers!$F$9:$F$37,0))</f>
        <v>15891.233526504313</v>
      </c>
      <c r="AK691" s="53">
        <f>INDEX(Inp_SoAdjDrivers!AK$9:AK$37,MATCH($F691,Inp_SoAdjDrivers!$F$9:$F$37,0))</f>
        <v>15867.096889748094</v>
      </c>
    </row>
    <row r="692" spans="5:37" ht="14.2" customHeight="1">
      <c r="E692" s="2" t="s">
        <v>38</v>
      </c>
      <c r="F692" s="3" t="s">
        <v>202</v>
      </c>
      <c r="G692" s="3" t="str">
        <f>G691</f>
        <v>CSV Totex (smoothed)</v>
      </c>
      <c r="H692" s="3"/>
      <c r="J692" s="2" t="str">
        <f>E692&amp;$G692&amp;""&amp;H692</f>
        <v>SoCSV Totex (smoothed)</v>
      </c>
      <c r="T692" s="53" t="e">
        <f t="shared" ref="T692:AK692" si="247">T685^$R$63*T686^$R$64*T687^$R$65*T688^$R$66*T689^$R$67*T690^$R$68*T691^$R$69</f>
        <v>#VALUE!</v>
      </c>
      <c r="U692" s="53" t="e">
        <f t="shared" si="247"/>
        <v>#VALUE!</v>
      </c>
      <c r="V692" s="53" t="e">
        <f t="shared" si="247"/>
        <v>#VALUE!</v>
      </c>
      <c r="W692" s="53" t="e">
        <f t="shared" si="247"/>
        <v>#VALUE!</v>
      </c>
      <c r="X692" s="53" t="e">
        <f t="shared" si="247"/>
        <v>#VALUE!</v>
      </c>
      <c r="Y692" s="53">
        <f t="shared" si="247"/>
        <v>2214.1762431590146</v>
      </c>
      <c r="Z692" s="53">
        <f t="shared" si="247"/>
        <v>2161.0078148130324</v>
      </c>
      <c r="AA692" s="53">
        <f t="shared" si="247"/>
        <v>2086.1458249833486</v>
      </c>
      <c r="AB692" s="53">
        <f t="shared" si="247"/>
        <v>2059.1780182964358</v>
      </c>
      <c r="AC692" s="53">
        <f t="shared" si="247"/>
        <v>2094.9411616862758</v>
      </c>
      <c r="AD692" s="53">
        <f t="shared" si="247"/>
        <v>2063.0113552816747</v>
      </c>
      <c r="AE692" s="53">
        <f t="shared" si="247"/>
        <v>2051.0952715821718</v>
      </c>
      <c r="AF692" s="53">
        <f t="shared" si="247"/>
        <v>2046.4544710406299</v>
      </c>
      <c r="AG692" s="53">
        <f t="shared" si="247"/>
        <v>2032.4773347545668</v>
      </c>
      <c r="AH692" s="53">
        <f t="shared" si="247"/>
        <v>2022.7865647433732</v>
      </c>
      <c r="AI692" s="53">
        <f t="shared" si="247"/>
        <v>2012.9312825718528</v>
      </c>
      <c r="AJ692" s="53">
        <f t="shared" si="247"/>
        <v>1997.8846275372359</v>
      </c>
      <c r="AK692" s="53">
        <f t="shared" si="247"/>
        <v>1983.4994187012462</v>
      </c>
    </row>
    <row r="693" spans="5:37" ht="14.2" customHeight="1">
      <c r="T693" s="67"/>
      <c r="U693" s="67"/>
      <c r="V693" s="67"/>
      <c r="W693" s="67"/>
      <c r="X693" s="67"/>
      <c r="Y693" s="67"/>
      <c r="Z693" s="67"/>
      <c r="AA693" s="67"/>
      <c r="AB693" s="67"/>
      <c r="AC693" s="67"/>
      <c r="AD693" s="67"/>
      <c r="AE693" s="67"/>
      <c r="AF693" s="67"/>
      <c r="AG693" s="67"/>
      <c r="AH693" s="67"/>
      <c r="AI693" s="67"/>
      <c r="AJ693" s="67"/>
      <c r="AK693" s="67"/>
    </row>
    <row r="694" spans="5:37" ht="14.2" customHeight="1">
      <c r="E694" s="2" t="s">
        <v>38</v>
      </c>
      <c r="F694" s="2" t="s">
        <v>169</v>
      </c>
      <c r="G694" s="2" t="s">
        <v>238</v>
      </c>
      <c r="J694" s="2" t="str">
        <f t="shared" ref="J694:J696" si="248">E694&amp;$F694&amp;""&amp;G694&amp;""&amp;H694</f>
        <v>SoCapex synthetic costs - Mains (smoothed)CSV Capex (smoothed)</v>
      </c>
      <c r="T694" s="53" t="str">
        <f>INDEX(Inp_SoAdjDrivers!T$9:T$37,MATCH($F694,Inp_SoAdjDrivers!$F$9:$F$37,0))</f>
        <v/>
      </c>
      <c r="U694" s="53" t="str">
        <f>INDEX(Inp_SoAdjDrivers!U$9:U$37,MATCH($F694,Inp_SoAdjDrivers!$F$9:$F$37,0))</f>
        <v/>
      </c>
      <c r="V694" s="53" t="str">
        <f>INDEX(Inp_SoAdjDrivers!V$9:V$37,MATCH($F694,Inp_SoAdjDrivers!$F$9:$F$37,0))</f>
        <v/>
      </c>
      <c r="W694" s="53" t="str">
        <f>INDEX(Inp_SoAdjDrivers!W$9:W$37,MATCH($F694,Inp_SoAdjDrivers!$F$9:$F$37,0))</f>
        <v/>
      </c>
      <c r="X694" s="53" t="str">
        <f>INDEX(Inp_SoAdjDrivers!X$9:X$37,MATCH($F694,Inp_SoAdjDrivers!$F$9:$F$37,0))</f>
        <v/>
      </c>
      <c r="Y694" s="53">
        <f>INDEX(Inp_SoAdjDrivers!Y$9:Y$37,MATCH($F694,Inp_SoAdjDrivers!$F$9:$F$37,0))</f>
        <v>14.896875140678015</v>
      </c>
      <c r="Z694" s="53">
        <f>INDEX(Inp_SoAdjDrivers!Z$9:Z$37,MATCH($F694,Inp_SoAdjDrivers!$F$9:$F$37,0))</f>
        <v>11.637278340483684</v>
      </c>
      <c r="AA694" s="53">
        <f>INDEX(Inp_SoAdjDrivers!AA$9:AA$37,MATCH($F694,Inp_SoAdjDrivers!$F$9:$F$37,0))</f>
        <v>8.1785962961147582</v>
      </c>
      <c r="AB694" s="53">
        <f>INDEX(Inp_SoAdjDrivers!AB$9:AB$37,MATCH($F694,Inp_SoAdjDrivers!$F$9:$F$37,0))</f>
        <v>4.9682832832105532</v>
      </c>
      <c r="AC694" s="53">
        <f>INDEX(Inp_SoAdjDrivers!AC$9:AC$37,MATCH($F694,Inp_SoAdjDrivers!$F$9:$F$37,0))</f>
        <v>4.6121750481242652</v>
      </c>
      <c r="AD694" s="53">
        <f>INDEX(Inp_SoAdjDrivers!AD$9:AD$37,MATCH($F694,Inp_SoAdjDrivers!$F$9:$F$37,0))</f>
        <v>4.5540824076453372</v>
      </c>
      <c r="AE694" s="53">
        <f>INDEX(Inp_SoAdjDrivers!AE$9:AE$37,MATCH($F694,Inp_SoAdjDrivers!$F$9:$F$37,0))</f>
        <v>4.5059597182344735</v>
      </c>
      <c r="AF694" s="53">
        <f>INDEX(Inp_SoAdjDrivers!AF$9:AF$37,MATCH($F694,Inp_SoAdjDrivers!$F$9:$F$37,0))</f>
        <v>5.0948628233050277</v>
      </c>
      <c r="AG694" s="53">
        <f>INDEX(Inp_SoAdjDrivers!AG$9:AG$37,MATCH($F694,Inp_SoAdjDrivers!$F$9:$F$37,0))</f>
        <v>5.3796486353775421</v>
      </c>
      <c r="AH694" s="53">
        <f>INDEX(Inp_SoAdjDrivers!AH$9:AH$37,MATCH($F694,Inp_SoAdjDrivers!$F$9:$F$37,0))</f>
        <v>5.2785190461904321</v>
      </c>
      <c r="AI694" s="53">
        <f>INDEX(Inp_SoAdjDrivers!AI$9:AI$37,MATCH($F694,Inp_SoAdjDrivers!$F$9:$F$37,0))</f>
        <v>5.3716552283352295</v>
      </c>
      <c r="AJ694" s="53">
        <f>INDEX(Inp_SoAdjDrivers!AJ$9:AJ$37,MATCH($F694,Inp_SoAdjDrivers!$F$9:$F$37,0))</f>
        <v>4.8376251810255644</v>
      </c>
      <c r="AK694" s="53">
        <f>INDEX(Inp_SoAdjDrivers!AK$9:AK$37,MATCH($F694,Inp_SoAdjDrivers!$F$9:$F$37,0))</f>
        <v>4.6963627735481897</v>
      </c>
    </row>
    <row r="695" spans="5:37" ht="14.2" customHeight="1">
      <c r="E695" s="2" t="s">
        <v>38</v>
      </c>
      <c r="F695" s="2" t="s">
        <v>170</v>
      </c>
      <c r="G695" s="2" t="s">
        <v>238</v>
      </c>
      <c r="J695" s="2" t="str">
        <f t="shared" si="248"/>
        <v>SoCapex synthetic costs - Connections (smoothed)CSV Capex (smoothed)</v>
      </c>
      <c r="T695" s="53" t="str">
        <f>INDEX(Inp_SoAdjDrivers!T$9:T$37,MATCH($F695,Inp_SoAdjDrivers!$F$9:$F$37,0))</f>
        <v/>
      </c>
      <c r="U695" s="53" t="str">
        <f>INDEX(Inp_SoAdjDrivers!U$9:U$37,MATCH($F695,Inp_SoAdjDrivers!$F$9:$F$37,0))</f>
        <v/>
      </c>
      <c r="V695" s="53" t="str">
        <f>INDEX(Inp_SoAdjDrivers!V$9:V$37,MATCH($F695,Inp_SoAdjDrivers!$F$9:$F$37,0))</f>
        <v/>
      </c>
      <c r="W695" s="53" t="str">
        <f>INDEX(Inp_SoAdjDrivers!W$9:W$37,MATCH($F695,Inp_SoAdjDrivers!$F$9:$F$37,0))</f>
        <v/>
      </c>
      <c r="X695" s="53" t="str">
        <f>INDEX(Inp_SoAdjDrivers!X$9:X$37,MATCH($F695,Inp_SoAdjDrivers!$F$9:$F$37,0))</f>
        <v/>
      </c>
      <c r="Y695" s="53">
        <f>INDEX(Inp_SoAdjDrivers!Y$9:Y$37,MATCH($F695,Inp_SoAdjDrivers!$F$9:$F$37,0))</f>
        <v>13.694379351753083</v>
      </c>
      <c r="Z695" s="53">
        <f>INDEX(Inp_SoAdjDrivers!Z$9:Z$37,MATCH($F695,Inp_SoAdjDrivers!$F$9:$F$37,0))</f>
        <v>13.162837718905015</v>
      </c>
      <c r="AA695" s="53">
        <f>INDEX(Inp_SoAdjDrivers!AA$9:AA$37,MATCH($F695,Inp_SoAdjDrivers!$F$9:$F$37,0))</f>
        <v>12.618417195452835</v>
      </c>
      <c r="AB695" s="53">
        <f>INDEX(Inp_SoAdjDrivers!AB$9:AB$37,MATCH($F695,Inp_SoAdjDrivers!$F$9:$F$37,0))</f>
        <v>13.161078461820393</v>
      </c>
      <c r="AC695" s="53">
        <f>INDEX(Inp_SoAdjDrivers!AC$9:AC$37,MATCH($F695,Inp_SoAdjDrivers!$F$9:$F$37,0))</f>
        <v>13.713372458780153</v>
      </c>
      <c r="AD695" s="53">
        <f>INDEX(Inp_SoAdjDrivers!AD$9:AD$37,MATCH($F695,Inp_SoAdjDrivers!$F$9:$F$37,0))</f>
        <v>14.365775193624959</v>
      </c>
      <c r="AE695" s="53">
        <f>INDEX(Inp_SoAdjDrivers!AE$9:AE$37,MATCH($F695,Inp_SoAdjDrivers!$F$9:$F$37,0))</f>
        <v>15.487069439374743</v>
      </c>
      <c r="AF695" s="53">
        <f>INDEX(Inp_SoAdjDrivers!AF$9:AF$37,MATCH($F695,Inp_SoAdjDrivers!$F$9:$F$37,0))</f>
        <v>16.321059680906401</v>
      </c>
      <c r="AG695" s="53">
        <f>INDEX(Inp_SoAdjDrivers!AG$9:AG$37,MATCH($F695,Inp_SoAdjDrivers!$F$9:$F$37,0))</f>
        <v>16.714171955058433</v>
      </c>
      <c r="AH695" s="53">
        <f>INDEX(Inp_SoAdjDrivers!AH$9:AH$37,MATCH($F695,Inp_SoAdjDrivers!$F$9:$F$37,0))</f>
        <v>17.038439307286296</v>
      </c>
      <c r="AI695" s="53">
        <f>INDEX(Inp_SoAdjDrivers!AI$9:AI$37,MATCH($F695,Inp_SoAdjDrivers!$F$9:$F$37,0))</f>
        <v>17.137258018314011</v>
      </c>
      <c r="AJ695" s="53">
        <f>INDEX(Inp_SoAdjDrivers!AJ$9:AJ$37,MATCH($F695,Inp_SoAdjDrivers!$F$9:$F$37,0))</f>
        <v>16.990379033929852</v>
      </c>
      <c r="AK695" s="53">
        <f>INDEX(Inp_SoAdjDrivers!AK$9:AK$37,MATCH($F695,Inp_SoAdjDrivers!$F$9:$F$37,0))</f>
        <v>16.571867059936789</v>
      </c>
    </row>
    <row r="696" spans="5:37" ht="14.2" customHeight="1">
      <c r="E696" s="2" t="s">
        <v>38</v>
      </c>
      <c r="F696" s="2" t="s">
        <v>168</v>
      </c>
      <c r="G696" s="2" t="s">
        <v>238</v>
      </c>
      <c r="J696" s="2" t="str">
        <f t="shared" si="248"/>
        <v>SoMEAVCSV Capex (smoothed)</v>
      </c>
      <c r="T696" s="53" t="str">
        <f>INDEX(Inp_SoAdjDrivers!T$9:T$37,MATCH($F696,Inp_SoAdjDrivers!$F$9:$F$37,0))</f>
        <v/>
      </c>
      <c r="U696" s="53" t="str">
        <f>INDEX(Inp_SoAdjDrivers!U$9:U$37,MATCH($F696,Inp_SoAdjDrivers!$F$9:$F$37,0))</f>
        <v/>
      </c>
      <c r="V696" s="53" t="str">
        <f>INDEX(Inp_SoAdjDrivers!V$9:V$37,MATCH($F696,Inp_SoAdjDrivers!$F$9:$F$37,0))</f>
        <v/>
      </c>
      <c r="W696" s="53" t="str">
        <f>INDEX(Inp_SoAdjDrivers!W$9:W$37,MATCH($F696,Inp_SoAdjDrivers!$F$9:$F$37,0))</f>
        <v/>
      </c>
      <c r="X696" s="53" t="str">
        <f>INDEX(Inp_SoAdjDrivers!X$9:X$37,MATCH($F696,Inp_SoAdjDrivers!$F$9:$F$37,0))</f>
        <v/>
      </c>
      <c r="Y696" s="53">
        <f>INDEX(Inp_SoAdjDrivers!Y$9:Y$37,MATCH($F696,Inp_SoAdjDrivers!$F$9:$F$37,0))</f>
        <v>16338.51351165282</v>
      </c>
      <c r="Z696" s="53">
        <f>INDEX(Inp_SoAdjDrivers!Z$9:Z$37,MATCH($F696,Inp_SoAdjDrivers!$F$9:$F$37,0))</f>
        <v>16308.432336720443</v>
      </c>
      <c r="AA696" s="53">
        <f>INDEX(Inp_SoAdjDrivers!AA$9:AA$37,MATCH($F696,Inp_SoAdjDrivers!$F$9:$F$37,0))</f>
        <v>16296.595394764763</v>
      </c>
      <c r="AB696" s="53">
        <f>INDEX(Inp_SoAdjDrivers!AB$9:AB$37,MATCH($F696,Inp_SoAdjDrivers!$F$9:$F$37,0))</f>
        <v>16159.025744694285</v>
      </c>
      <c r="AC696" s="53">
        <f>INDEX(Inp_SoAdjDrivers!AC$9:AC$37,MATCH($F696,Inp_SoAdjDrivers!$F$9:$F$37,0))</f>
        <v>16092.822652409066</v>
      </c>
      <c r="AD696" s="53">
        <f>INDEX(Inp_SoAdjDrivers!AD$9:AD$37,MATCH($F696,Inp_SoAdjDrivers!$F$9:$F$37,0))</f>
        <v>16071.808971939941</v>
      </c>
      <c r="AE696" s="53">
        <f>INDEX(Inp_SoAdjDrivers!AE$9:AE$37,MATCH($F696,Inp_SoAdjDrivers!$F$9:$F$37,0))</f>
        <v>16025.800241596162</v>
      </c>
      <c r="AF696" s="53">
        <f>INDEX(Inp_SoAdjDrivers!AF$9:AF$37,MATCH($F696,Inp_SoAdjDrivers!$F$9:$F$37,0))</f>
        <v>15984.117381390772</v>
      </c>
      <c r="AG696" s="53">
        <f>INDEX(Inp_SoAdjDrivers!AG$9:AG$37,MATCH($F696,Inp_SoAdjDrivers!$F$9:$F$37,0))</f>
        <v>15961.523583673255</v>
      </c>
      <c r="AH696" s="53">
        <f>INDEX(Inp_SoAdjDrivers!AH$9:AH$37,MATCH($F696,Inp_SoAdjDrivers!$F$9:$F$37,0))</f>
        <v>15938.950528924366</v>
      </c>
      <c r="AI696" s="53">
        <f>INDEX(Inp_SoAdjDrivers!AI$9:AI$37,MATCH($F696,Inp_SoAdjDrivers!$F$9:$F$37,0))</f>
        <v>15915.577153746219</v>
      </c>
      <c r="AJ696" s="53">
        <f>INDEX(Inp_SoAdjDrivers!AJ$9:AJ$37,MATCH($F696,Inp_SoAdjDrivers!$F$9:$F$37,0))</f>
        <v>15891.233526504313</v>
      </c>
      <c r="AK696" s="53">
        <f>INDEX(Inp_SoAdjDrivers!AK$9:AK$37,MATCH($F696,Inp_SoAdjDrivers!$F$9:$F$37,0))</f>
        <v>15867.096889748094</v>
      </c>
    </row>
    <row r="697" spans="5:37" ht="14.2" customHeight="1">
      <c r="E697" s="2" t="s">
        <v>38</v>
      </c>
      <c r="F697" s="3" t="s">
        <v>202</v>
      </c>
      <c r="G697" s="3" t="str">
        <f>G696</f>
        <v>CSV Capex (smoothed)</v>
      </c>
      <c r="H697" s="3"/>
      <c r="J697" s="2" t="str">
        <f>E697&amp;$G697&amp;""&amp;H697</f>
        <v>SoCSV Capex (smoothed)</v>
      </c>
      <c r="T697" s="53" t="e">
        <f t="shared" ref="T697:AK697" si="249">T694^$R$72*T695^$R$73*T696^$R$74</f>
        <v>#VALUE!</v>
      </c>
      <c r="U697" s="53" t="e">
        <f t="shared" si="249"/>
        <v>#VALUE!</v>
      </c>
      <c r="V697" s="53" t="e">
        <f t="shared" si="249"/>
        <v>#VALUE!</v>
      </c>
      <c r="W697" s="53" t="e">
        <f t="shared" si="249"/>
        <v>#VALUE!</v>
      </c>
      <c r="X697" s="53" t="e">
        <f t="shared" si="249"/>
        <v>#VALUE!</v>
      </c>
      <c r="Y697" s="53">
        <f t="shared" si="249"/>
        <v>1951.8848655426641</v>
      </c>
      <c r="Z697" s="53">
        <f t="shared" si="249"/>
        <v>1897.152864940691</v>
      </c>
      <c r="AA697" s="53">
        <f t="shared" si="249"/>
        <v>1829.9995443523997</v>
      </c>
      <c r="AB697" s="53">
        <f t="shared" si="249"/>
        <v>1770.586500946675</v>
      </c>
      <c r="AC697" s="53">
        <f t="shared" si="249"/>
        <v>1772.3648366149041</v>
      </c>
      <c r="AD697" s="53">
        <f t="shared" si="249"/>
        <v>1787.8828479276428</v>
      </c>
      <c r="AE697" s="53">
        <f t="shared" si="249"/>
        <v>1813.6251145552769</v>
      </c>
      <c r="AF697" s="53">
        <f t="shared" si="249"/>
        <v>1848.6547090411445</v>
      </c>
      <c r="AG697" s="53">
        <f t="shared" si="249"/>
        <v>1864.2844388011265</v>
      </c>
      <c r="AH697" s="53">
        <f t="shared" si="249"/>
        <v>1867.9835272873843</v>
      </c>
      <c r="AI697" s="53">
        <f t="shared" si="249"/>
        <v>1870.9263696704468</v>
      </c>
      <c r="AJ697" s="53">
        <f t="shared" si="249"/>
        <v>1850.9673998017645</v>
      </c>
      <c r="AK697" s="53">
        <f t="shared" si="249"/>
        <v>1834.5484908740921</v>
      </c>
    </row>
    <row r="698" spans="5:37" ht="14.2" customHeight="1">
      <c r="T698" s="67"/>
      <c r="U698" s="67"/>
      <c r="V698" s="67"/>
      <c r="W698" s="67"/>
      <c r="X698" s="67"/>
      <c r="Y698" s="67"/>
      <c r="Z698" s="67"/>
      <c r="AA698" s="67"/>
      <c r="AB698" s="67"/>
      <c r="AC698" s="67"/>
      <c r="AD698" s="67"/>
      <c r="AE698" s="67"/>
      <c r="AF698" s="67"/>
      <c r="AG698" s="67"/>
      <c r="AH698" s="67"/>
      <c r="AI698" s="67"/>
      <c r="AJ698" s="67"/>
      <c r="AK698" s="67"/>
    </row>
    <row r="699" spans="5:37" ht="14.2" customHeight="1">
      <c r="E699" s="2" t="s">
        <v>38</v>
      </c>
      <c r="F699" s="2" t="s">
        <v>232</v>
      </c>
      <c r="G699" s="2" t="s">
        <v>240</v>
      </c>
      <c r="J699" s="2" t="str">
        <f t="shared" ref="J699:J703" si="250">E699&amp;$F699&amp;""&amp;G699&amp;""&amp;H699</f>
        <v>SoEmergency CSVCSV Opex Plus (smoothed)</v>
      </c>
      <c r="T699" s="53" t="e">
        <f>T$102</f>
        <v>#VALUE!</v>
      </c>
      <c r="U699" s="53" t="e">
        <f t="shared" ref="U699:AK699" si="251">U$102</f>
        <v>#VALUE!</v>
      </c>
      <c r="V699" s="53" t="e">
        <f t="shared" si="251"/>
        <v>#VALUE!</v>
      </c>
      <c r="W699" s="53" t="e">
        <f t="shared" si="251"/>
        <v>#VALUE!</v>
      </c>
      <c r="X699" s="53" t="e">
        <f t="shared" si="251"/>
        <v>#VALUE!</v>
      </c>
      <c r="Y699" s="53">
        <f t="shared" si="251"/>
        <v>1379250.7894775441</v>
      </c>
      <c r="Z699" s="53">
        <f t="shared" si="251"/>
        <v>1412503.3045443289</v>
      </c>
      <c r="AA699" s="53">
        <f t="shared" si="251"/>
        <v>1411877.3633273395</v>
      </c>
      <c r="AB699" s="53">
        <f t="shared" si="251"/>
        <v>1430581.0572285918</v>
      </c>
      <c r="AC699" s="53">
        <f t="shared" si="251"/>
        <v>1412962.8455471201</v>
      </c>
      <c r="AD699" s="53">
        <f t="shared" si="251"/>
        <v>1417322.5618821424</v>
      </c>
      <c r="AE699" s="53">
        <f t="shared" si="251"/>
        <v>1417210.8231250935</v>
      </c>
      <c r="AF699" s="53">
        <f t="shared" si="251"/>
        <v>1417115.9278035718</v>
      </c>
      <c r="AG699" s="53">
        <f t="shared" si="251"/>
        <v>1415324.0441673293</v>
      </c>
      <c r="AH699" s="53">
        <f t="shared" si="251"/>
        <v>1413519.2464468514</v>
      </c>
      <c r="AI699" s="53">
        <f t="shared" si="251"/>
        <v>1411717.6764100636</v>
      </c>
      <c r="AJ699" s="53">
        <f t="shared" si="251"/>
        <v>1409893.7721705211</v>
      </c>
      <c r="AK699" s="53">
        <f t="shared" si="251"/>
        <v>1408078.2229073986</v>
      </c>
    </row>
    <row r="700" spans="5:37" ht="14.2" customHeight="1">
      <c r="E700" s="2" t="s">
        <v>38</v>
      </c>
      <c r="F700" s="66" t="s">
        <v>166</v>
      </c>
      <c r="G700" s="2" t="s">
        <v>240</v>
      </c>
      <c r="J700" s="2" t="str">
        <f t="shared" si="250"/>
        <v>SoTotal external condition reports
(service condition + mains condition)CSV Opex Plus (smoothed)</v>
      </c>
      <c r="T700" s="53" t="str">
        <f>INDEX(Inp_SoAdjDrivers!T$9:T$37,MATCH($F700,Inp_SoAdjDrivers!$F$9:$F$37,0))</f>
        <v/>
      </c>
      <c r="U700" s="53" t="str">
        <f>INDEX(Inp_SoAdjDrivers!U$9:U$37,MATCH($F700,Inp_SoAdjDrivers!$F$9:$F$37,0))</f>
        <v/>
      </c>
      <c r="V700" s="53" t="str">
        <f>INDEX(Inp_SoAdjDrivers!V$9:V$37,MATCH($F700,Inp_SoAdjDrivers!$F$9:$F$37,0))</f>
        <v/>
      </c>
      <c r="W700" s="53" t="str">
        <f>INDEX(Inp_SoAdjDrivers!W$9:W$37,MATCH($F700,Inp_SoAdjDrivers!$F$9:$F$37,0))</f>
        <v/>
      </c>
      <c r="X700" s="53" t="str">
        <f>INDEX(Inp_SoAdjDrivers!X$9:X$37,MATCH($F700,Inp_SoAdjDrivers!$F$9:$F$37,0))</f>
        <v/>
      </c>
      <c r="Y700" s="53">
        <f>INDEX(Inp_SoAdjDrivers!Y$9:Y$37,MATCH($F700,Inp_SoAdjDrivers!$F$9:$F$37,0))</f>
        <v>21992</v>
      </c>
      <c r="Z700" s="53">
        <f>INDEX(Inp_SoAdjDrivers!Z$9:Z$37,MATCH($F700,Inp_SoAdjDrivers!$F$9:$F$37,0))</f>
        <v>15728</v>
      </c>
      <c r="AA700" s="53">
        <f>INDEX(Inp_SoAdjDrivers!AA$9:AA$37,MATCH($F700,Inp_SoAdjDrivers!$F$9:$F$37,0))</f>
        <v>17612</v>
      </c>
      <c r="AB700" s="53">
        <f>INDEX(Inp_SoAdjDrivers!AB$9:AB$37,MATCH($F700,Inp_SoAdjDrivers!$F$9:$F$37,0))</f>
        <v>18202</v>
      </c>
      <c r="AC700" s="53">
        <f>INDEX(Inp_SoAdjDrivers!AC$9:AC$37,MATCH($F700,Inp_SoAdjDrivers!$F$9:$F$37,0))</f>
        <v>17304</v>
      </c>
      <c r="AD700" s="53">
        <f>INDEX(Inp_SoAdjDrivers!AD$9:AD$37,MATCH($F700,Inp_SoAdjDrivers!$F$9:$F$37,0))</f>
        <v>17814</v>
      </c>
      <c r="AE700" s="53">
        <f>INDEX(Inp_SoAdjDrivers!AE$9:AE$37,MATCH($F700,Inp_SoAdjDrivers!$F$9:$F$37,0))</f>
        <v>16257.089313</v>
      </c>
      <c r="AF700" s="53">
        <f>INDEX(Inp_SoAdjDrivers!AF$9:AF$37,MATCH($F700,Inp_SoAdjDrivers!$F$9:$F$37,0))</f>
        <v>15825.178671</v>
      </c>
      <c r="AG700" s="53">
        <f>INDEX(Inp_SoAdjDrivers!AG$9:AG$37,MATCH($F700,Inp_SoAdjDrivers!$F$9:$F$37,0))</f>
        <v>15413.322920000001</v>
      </c>
      <c r="AH700" s="53">
        <f>INDEX(Inp_SoAdjDrivers!AH$9:AH$37,MATCH($F700,Inp_SoAdjDrivers!$F$9:$F$37,0))</f>
        <v>14904.895247</v>
      </c>
      <c r="AI700" s="53">
        <f>INDEX(Inp_SoAdjDrivers!AI$9:AI$37,MATCH($F700,Inp_SoAdjDrivers!$F$9:$F$37,0))</f>
        <v>14426.830764</v>
      </c>
      <c r="AJ700" s="53">
        <f>INDEX(Inp_SoAdjDrivers!AJ$9:AJ$37,MATCH($F700,Inp_SoAdjDrivers!$F$9:$F$37,0))</f>
        <v>13962.133774</v>
      </c>
      <c r="AK700" s="53">
        <f>INDEX(Inp_SoAdjDrivers!AK$9:AK$37,MATCH($F700,Inp_SoAdjDrivers!$F$9:$F$37,0))</f>
        <v>13510.009787999999</v>
      </c>
    </row>
    <row r="701" spans="5:37" ht="14.2" customHeight="1">
      <c r="E701" s="2" t="s">
        <v>38</v>
      </c>
      <c r="F701" s="2" t="s">
        <v>230</v>
      </c>
      <c r="G701" s="2" t="s">
        <v>240</v>
      </c>
      <c r="J701" s="2" t="str">
        <f t="shared" si="250"/>
        <v>SoMaintenance MEAVCSV Opex Plus (smoothed)</v>
      </c>
      <c r="T701" s="53" t="str">
        <f>INDEX(Inp_SoAdjDrivers!T$9:T$37,MATCH($F701,Inp_SoAdjDrivers!$F$9:$F$37,0))</f>
        <v/>
      </c>
      <c r="U701" s="53" t="str">
        <f>INDEX(Inp_SoAdjDrivers!U$9:U$37,MATCH($F701,Inp_SoAdjDrivers!$F$9:$F$37,0))</f>
        <v/>
      </c>
      <c r="V701" s="53" t="str">
        <f>INDEX(Inp_SoAdjDrivers!V$9:V$37,MATCH($F701,Inp_SoAdjDrivers!$F$9:$F$37,0))</f>
        <v/>
      </c>
      <c r="W701" s="53" t="str">
        <f>INDEX(Inp_SoAdjDrivers!W$9:W$37,MATCH($F701,Inp_SoAdjDrivers!$F$9:$F$37,0))</f>
        <v/>
      </c>
      <c r="X701" s="53" t="str">
        <f>INDEX(Inp_SoAdjDrivers!X$9:X$37,MATCH($F701,Inp_SoAdjDrivers!$F$9:$F$37,0))</f>
        <v/>
      </c>
      <c r="Y701" s="53">
        <f>INDEX(Inp_SoAdjDrivers!Y$9:Y$37,MATCH($F701,Inp_SoAdjDrivers!$F$9:$F$37,0))</f>
        <v>6665.8255114507519</v>
      </c>
      <c r="Z701" s="53">
        <f>INDEX(Inp_SoAdjDrivers!Z$9:Z$37,MATCH($F701,Inp_SoAdjDrivers!$F$9:$F$37,0))</f>
        <v>6665.7785597565817</v>
      </c>
      <c r="AA701" s="53">
        <f>INDEX(Inp_SoAdjDrivers!AA$9:AA$37,MATCH($F701,Inp_SoAdjDrivers!$F$9:$F$37,0))</f>
        <v>6678.4128799629598</v>
      </c>
      <c r="AB701" s="53">
        <f>INDEX(Inp_SoAdjDrivers!AB$9:AB$37,MATCH($F701,Inp_SoAdjDrivers!$F$9:$F$37,0))</f>
        <v>6569.2894445901984</v>
      </c>
      <c r="AC701" s="53">
        <f>INDEX(Inp_SoAdjDrivers!AC$9:AC$37,MATCH($F701,Inp_SoAdjDrivers!$F$9:$F$37,0))</f>
        <v>6528.4802121094745</v>
      </c>
      <c r="AD701" s="53">
        <f>INDEX(Inp_SoAdjDrivers!AD$9:AD$37,MATCH($F701,Inp_SoAdjDrivers!$F$9:$F$37,0))</f>
        <v>6534.9917372122236</v>
      </c>
      <c r="AE701" s="53">
        <f>INDEX(Inp_SoAdjDrivers!AE$9:AE$37,MATCH($F701,Inp_SoAdjDrivers!$F$9:$F$37,0))</f>
        <v>6539.8304171652144</v>
      </c>
      <c r="AF701" s="53">
        <f>INDEX(Inp_SoAdjDrivers!AF$9:AF$37,MATCH($F701,Inp_SoAdjDrivers!$F$9:$F$37,0))</f>
        <v>6548.3235043547102</v>
      </c>
      <c r="AG701" s="53">
        <f>INDEX(Inp_SoAdjDrivers!AG$9:AG$37,MATCH($F701,Inp_SoAdjDrivers!$F$9:$F$37,0))</f>
        <v>6556.6835286269015</v>
      </c>
      <c r="AH701" s="53">
        <f>INDEX(Inp_SoAdjDrivers!AH$9:AH$37,MATCH($F701,Inp_SoAdjDrivers!$F$9:$F$37,0))</f>
        <v>6565.0435536370132</v>
      </c>
      <c r="AI701" s="53">
        <f>INDEX(Inp_SoAdjDrivers!AI$9:AI$37,MATCH($F701,Inp_SoAdjDrivers!$F$9:$F$37,0))</f>
        <v>6573.492285979597</v>
      </c>
      <c r="AJ701" s="53">
        <f>INDEX(Inp_SoAdjDrivers!AJ$9:AJ$37,MATCH($F701,Inp_SoAdjDrivers!$F$9:$F$37,0))</f>
        <v>6581.8523110635051</v>
      </c>
      <c r="AK701" s="53">
        <f>INDEX(Inp_SoAdjDrivers!AK$9:AK$37,MATCH($F701,Inp_SoAdjDrivers!$F$9:$F$37,0))</f>
        <v>6590.3010434060889</v>
      </c>
    </row>
    <row r="702" spans="5:37" ht="14.2" customHeight="1">
      <c r="E702" s="2" t="s">
        <v>38</v>
      </c>
      <c r="F702" s="2" t="s">
        <v>170</v>
      </c>
      <c r="G702" s="2" t="s">
        <v>240</v>
      </c>
      <c r="J702" s="2" t="str">
        <f t="shared" si="250"/>
        <v>SoCapex synthetic costs - Connections (smoothed)CSV Opex Plus (smoothed)</v>
      </c>
      <c r="T702" s="53" t="str">
        <f>INDEX(Inp_SoAdjDrivers!T$9:T$37,MATCH($F702,Inp_SoAdjDrivers!$F$9:$F$37,0))</f>
        <v/>
      </c>
      <c r="U702" s="53" t="str">
        <f>INDEX(Inp_SoAdjDrivers!U$9:U$37,MATCH($F702,Inp_SoAdjDrivers!$F$9:$F$37,0))</f>
        <v/>
      </c>
      <c r="V702" s="53" t="str">
        <f>INDEX(Inp_SoAdjDrivers!V$9:V$37,MATCH($F702,Inp_SoAdjDrivers!$F$9:$F$37,0))</f>
        <v/>
      </c>
      <c r="W702" s="53" t="str">
        <f>INDEX(Inp_SoAdjDrivers!W$9:W$37,MATCH($F702,Inp_SoAdjDrivers!$F$9:$F$37,0))</f>
        <v/>
      </c>
      <c r="X702" s="53" t="str">
        <f>INDEX(Inp_SoAdjDrivers!X$9:X$37,MATCH($F702,Inp_SoAdjDrivers!$F$9:$F$37,0))</f>
        <v/>
      </c>
      <c r="Y702" s="53">
        <f>INDEX(Inp_SoAdjDrivers!Y$9:Y$37,MATCH($F702,Inp_SoAdjDrivers!$F$9:$F$37,0))</f>
        <v>13.694379351753083</v>
      </c>
      <c r="Z702" s="53">
        <f>INDEX(Inp_SoAdjDrivers!Z$9:Z$37,MATCH($F702,Inp_SoAdjDrivers!$F$9:$F$37,0))</f>
        <v>13.162837718905015</v>
      </c>
      <c r="AA702" s="53">
        <f>INDEX(Inp_SoAdjDrivers!AA$9:AA$37,MATCH($F702,Inp_SoAdjDrivers!$F$9:$F$37,0))</f>
        <v>12.618417195452835</v>
      </c>
      <c r="AB702" s="53">
        <f>INDEX(Inp_SoAdjDrivers!AB$9:AB$37,MATCH($F702,Inp_SoAdjDrivers!$F$9:$F$37,0))</f>
        <v>13.161078461820393</v>
      </c>
      <c r="AC702" s="53">
        <f>INDEX(Inp_SoAdjDrivers!AC$9:AC$37,MATCH($F702,Inp_SoAdjDrivers!$F$9:$F$37,0))</f>
        <v>13.713372458780153</v>
      </c>
      <c r="AD702" s="53">
        <f>INDEX(Inp_SoAdjDrivers!AD$9:AD$37,MATCH($F702,Inp_SoAdjDrivers!$F$9:$F$37,0))</f>
        <v>14.365775193624959</v>
      </c>
      <c r="AE702" s="53">
        <f>INDEX(Inp_SoAdjDrivers!AE$9:AE$37,MATCH($F702,Inp_SoAdjDrivers!$F$9:$F$37,0))</f>
        <v>15.487069439374743</v>
      </c>
      <c r="AF702" s="53">
        <f>INDEX(Inp_SoAdjDrivers!AF$9:AF$37,MATCH($F702,Inp_SoAdjDrivers!$F$9:$F$37,0))</f>
        <v>16.321059680906401</v>
      </c>
      <c r="AG702" s="53">
        <f>INDEX(Inp_SoAdjDrivers!AG$9:AG$37,MATCH($F702,Inp_SoAdjDrivers!$F$9:$F$37,0))</f>
        <v>16.714171955058433</v>
      </c>
      <c r="AH702" s="53">
        <f>INDEX(Inp_SoAdjDrivers!AH$9:AH$37,MATCH($F702,Inp_SoAdjDrivers!$F$9:$F$37,0))</f>
        <v>17.038439307286296</v>
      </c>
      <c r="AI702" s="53">
        <f>INDEX(Inp_SoAdjDrivers!AI$9:AI$37,MATCH($F702,Inp_SoAdjDrivers!$F$9:$F$37,0))</f>
        <v>17.137258018314011</v>
      </c>
      <c r="AJ702" s="53">
        <f>INDEX(Inp_SoAdjDrivers!AJ$9:AJ$37,MATCH($F702,Inp_SoAdjDrivers!$F$9:$F$37,0))</f>
        <v>16.990379033929852</v>
      </c>
      <c r="AK702" s="53">
        <f>INDEX(Inp_SoAdjDrivers!AK$9:AK$37,MATCH($F702,Inp_SoAdjDrivers!$F$9:$F$37,0))</f>
        <v>16.571867059936789</v>
      </c>
    </row>
    <row r="703" spans="5:37" ht="14.2" customHeight="1">
      <c r="E703" s="2" t="s">
        <v>38</v>
      </c>
      <c r="F703" s="2" t="s">
        <v>168</v>
      </c>
      <c r="G703" s="2" t="s">
        <v>240</v>
      </c>
      <c r="J703" s="2" t="str">
        <f t="shared" si="250"/>
        <v>SoMEAVCSV Opex Plus (smoothed)</v>
      </c>
      <c r="T703" s="53" t="str">
        <f>INDEX(Inp_SoAdjDrivers!T$9:T$37,MATCH($F703,Inp_SoAdjDrivers!$F$9:$F$37,0))</f>
        <v/>
      </c>
      <c r="U703" s="53" t="str">
        <f>INDEX(Inp_SoAdjDrivers!U$9:U$37,MATCH($F703,Inp_SoAdjDrivers!$F$9:$F$37,0))</f>
        <v/>
      </c>
      <c r="V703" s="53" t="str">
        <f>INDEX(Inp_SoAdjDrivers!V$9:V$37,MATCH($F703,Inp_SoAdjDrivers!$F$9:$F$37,0))</f>
        <v/>
      </c>
      <c r="W703" s="53" t="str">
        <f>INDEX(Inp_SoAdjDrivers!W$9:W$37,MATCH($F703,Inp_SoAdjDrivers!$F$9:$F$37,0))</f>
        <v/>
      </c>
      <c r="X703" s="53" t="str">
        <f>INDEX(Inp_SoAdjDrivers!X$9:X$37,MATCH($F703,Inp_SoAdjDrivers!$F$9:$F$37,0))</f>
        <v/>
      </c>
      <c r="Y703" s="53">
        <f>INDEX(Inp_SoAdjDrivers!Y$9:Y$37,MATCH($F703,Inp_SoAdjDrivers!$F$9:$F$37,0))</f>
        <v>16338.51351165282</v>
      </c>
      <c r="Z703" s="53">
        <f>INDEX(Inp_SoAdjDrivers!Z$9:Z$37,MATCH($F703,Inp_SoAdjDrivers!$F$9:$F$37,0))</f>
        <v>16308.432336720443</v>
      </c>
      <c r="AA703" s="53">
        <f>INDEX(Inp_SoAdjDrivers!AA$9:AA$37,MATCH($F703,Inp_SoAdjDrivers!$F$9:$F$37,0))</f>
        <v>16296.595394764763</v>
      </c>
      <c r="AB703" s="53">
        <f>INDEX(Inp_SoAdjDrivers!AB$9:AB$37,MATCH($F703,Inp_SoAdjDrivers!$F$9:$F$37,0))</f>
        <v>16159.025744694285</v>
      </c>
      <c r="AC703" s="53">
        <f>INDEX(Inp_SoAdjDrivers!AC$9:AC$37,MATCH($F703,Inp_SoAdjDrivers!$F$9:$F$37,0))</f>
        <v>16092.822652409066</v>
      </c>
      <c r="AD703" s="53">
        <f>INDEX(Inp_SoAdjDrivers!AD$9:AD$37,MATCH($F703,Inp_SoAdjDrivers!$F$9:$F$37,0))</f>
        <v>16071.808971939941</v>
      </c>
      <c r="AE703" s="53">
        <f>INDEX(Inp_SoAdjDrivers!AE$9:AE$37,MATCH($F703,Inp_SoAdjDrivers!$F$9:$F$37,0))</f>
        <v>16025.800241596162</v>
      </c>
      <c r="AF703" s="53">
        <f>INDEX(Inp_SoAdjDrivers!AF$9:AF$37,MATCH($F703,Inp_SoAdjDrivers!$F$9:$F$37,0))</f>
        <v>15984.117381390772</v>
      </c>
      <c r="AG703" s="53">
        <f>INDEX(Inp_SoAdjDrivers!AG$9:AG$37,MATCH($F703,Inp_SoAdjDrivers!$F$9:$F$37,0))</f>
        <v>15961.523583673255</v>
      </c>
      <c r="AH703" s="53">
        <f>INDEX(Inp_SoAdjDrivers!AH$9:AH$37,MATCH($F703,Inp_SoAdjDrivers!$F$9:$F$37,0))</f>
        <v>15938.950528924366</v>
      </c>
      <c r="AI703" s="53">
        <f>INDEX(Inp_SoAdjDrivers!AI$9:AI$37,MATCH($F703,Inp_SoAdjDrivers!$F$9:$F$37,0))</f>
        <v>15915.577153746219</v>
      </c>
      <c r="AJ703" s="53">
        <f>INDEX(Inp_SoAdjDrivers!AJ$9:AJ$37,MATCH($F703,Inp_SoAdjDrivers!$F$9:$F$37,0))</f>
        <v>15891.233526504313</v>
      </c>
      <c r="AK703" s="53">
        <f>INDEX(Inp_SoAdjDrivers!AK$9:AK$37,MATCH($F703,Inp_SoAdjDrivers!$F$9:$F$37,0))</f>
        <v>15867.096889748094</v>
      </c>
    </row>
    <row r="704" spans="5:37" ht="14.2" customHeight="1">
      <c r="E704" s="2" t="s">
        <v>38</v>
      </c>
      <c r="F704" s="3" t="s">
        <v>202</v>
      </c>
      <c r="G704" s="3" t="str">
        <f>G703</f>
        <v>CSV Opex Plus (smoothed)</v>
      </c>
      <c r="H704" s="3"/>
      <c r="J704" s="2" t="str">
        <f>E704&amp;$G704&amp;""&amp;H704</f>
        <v>SoCSV Opex Plus (smoothed)</v>
      </c>
      <c r="T704" s="53" t="e">
        <f t="shared" ref="T704:AK704" si="252">T699^$R$77*T700^$R$78*T701^$R$79*T702^$R$80*T703^$R$81</f>
        <v>#VALUE!</v>
      </c>
      <c r="U704" s="53" t="e">
        <f t="shared" si="252"/>
        <v>#VALUE!</v>
      </c>
      <c r="V704" s="53" t="e">
        <f t="shared" si="252"/>
        <v>#VALUE!</v>
      </c>
      <c r="W704" s="53" t="e">
        <f t="shared" si="252"/>
        <v>#VALUE!</v>
      </c>
      <c r="X704" s="53" t="e">
        <f t="shared" si="252"/>
        <v>#VALUE!</v>
      </c>
      <c r="Y704" s="53">
        <f t="shared" si="252"/>
        <v>12072.449089332442</v>
      </c>
      <c r="Z704" s="53">
        <f t="shared" si="252"/>
        <v>11649.545516693423</v>
      </c>
      <c r="AA704" s="53">
        <f t="shared" si="252"/>
        <v>11739.787613041903</v>
      </c>
      <c r="AB704" s="53">
        <f t="shared" si="252"/>
        <v>11741.906225751269</v>
      </c>
      <c r="AC704" s="53">
        <f t="shared" si="252"/>
        <v>11670.24143818725</v>
      </c>
      <c r="AD704" s="53">
        <f t="shared" si="252"/>
        <v>11741.69151495921</v>
      </c>
      <c r="AE704" s="53">
        <f t="shared" si="252"/>
        <v>11684.888550231122</v>
      </c>
      <c r="AF704" s="53">
        <f t="shared" si="252"/>
        <v>11685.122043448095</v>
      </c>
      <c r="AG704" s="53">
        <f t="shared" si="252"/>
        <v>11667.145621453921</v>
      </c>
      <c r="AH704" s="53">
        <f t="shared" si="252"/>
        <v>11636.708608596791</v>
      </c>
      <c r="AI704" s="53">
        <f t="shared" si="252"/>
        <v>11594.898144622413</v>
      </c>
      <c r="AJ704" s="53">
        <f t="shared" si="252"/>
        <v>11539.594494420913</v>
      </c>
      <c r="AK704" s="53">
        <f t="shared" si="252"/>
        <v>11469.784589706227</v>
      </c>
    </row>
    <row r="705" spans="5:37" ht="14.2" customHeight="1">
      <c r="T705" s="67"/>
      <c r="U705" s="67"/>
      <c r="V705" s="67"/>
      <c r="W705" s="67"/>
      <c r="X705" s="67"/>
      <c r="Y705" s="67"/>
      <c r="Z705" s="67"/>
      <c r="AA705" s="67"/>
      <c r="AB705" s="67"/>
      <c r="AC705" s="67"/>
      <c r="AD705" s="67"/>
      <c r="AE705" s="67"/>
      <c r="AF705" s="67"/>
      <c r="AG705" s="67"/>
      <c r="AH705" s="67"/>
      <c r="AI705" s="67"/>
      <c r="AJ705" s="67"/>
      <c r="AK705" s="67"/>
    </row>
    <row r="706" spans="5:37" ht="14.2" customHeight="1">
      <c r="E706" s="2" t="s">
        <v>38</v>
      </c>
      <c r="F706" s="2" t="s">
        <v>141</v>
      </c>
      <c r="G706" s="2" t="s">
        <v>226</v>
      </c>
      <c r="H706" s="2" t="s">
        <v>235</v>
      </c>
      <c r="J706" s="2" t="str">
        <f t="shared" ref="J706:J707" si="253">E706&amp;$F706&amp;""&amp;G706&amp;""&amp;H706</f>
        <v>SoCustomersCSV EmergencyEconometric</v>
      </c>
      <c r="T706" s="53" t="str">
        <f>INDEX(Inp_SoAdjDrivers!T$9:T$37,MATCH($F706,Inp_SoAdjDrivers!$F$9:$F$37,0))</f>
        <v/>
      </c>
      <c r="U706" s="53" t="str">
        <f>INDEX(Inp_SoAdjDrivers!U$9:U$37,MATCH($F706,Inp_SoAdjDrivers!$F$9:$F$37,0))</f>
        <v/>
      </c>
      <c r="V706" s="53" t="str">
        <f>INDEX(Inp_SoAdjDrivers!V$9:V$37,MATCH($F706,Inp_SoAdjDrivers!$F$9:$F$37,0))</f>
        <v/>
      </c>
      <c r="W706" s="53" t="str">
        <f>INDEX(Inp_SoAdjDrivers!W$9:W$37,MATCH($F706,Inp_SoAdjDrivers!$F$9:$F$37,0))</f>
        <v/>
      </c>
      <c r="X706" s="53" t="str">
        <f>INDEX(Inp_SoAdjDrivers!X$9:X$37,MATCH($F706,Inp_SoAdjDrivers!$F$9:$F$37,0))</f>
        <v/>
      </c>
      <c r="Y706" s="53">
        <f>INDEX(Inp_SoAdjDrivers!Y$9:Y$37,MATCH($F706,Inp_SoAdjDrivers!$F$9:$F$37,0))</f>
        <v>4067953.9995999997</v>
      </c>
      <c r="Z706" s="53">
        <f>INDEX(Inp_SoAdjDrivers!Z$9:Z$37,MATCH($F706,Inp_SoAdjDrivers!$F$9:$F$37,0))</f>
        <v>4073165.0003</v>
      </c>
      <c r="AA706" s="53">
        <f>INDEX(Inp_SoAdjDrivers!AA$9:AA$37,MATCH($F706,Inp_SoAdjDrivers!$F$9:$F$37,0))</f>
        <v>4089066</v>
      </c>
      <c r="AB706" s="53">
        <f>INDEX(Inp_SoAdjDrivers!AB$9:AB$37,MATCH($F706,Inp_SoAdjDrivers!$F$9:$F$37,0))</f>
        <v>4098626</v>
      </c>
      <c r="AC706" s="53">
        <f>INDEX(Inp_SoAdjDrivers!AC$9:AC$37,MATCH($F706,Inp_SoAdjDrivers!$F$9:$F$37,0))</f>
        <v>4109365</v>
      </c>
      <c r="AD706" s="53">
        <f>INDEX(Inp_SoAdjDrivers!AD$9:AD$37,MATCH($F706,Inp_SoAdjDrivers!$F$9:$F$37,0))</f>
        <v>4121014</v>
      </c>
      <c r="AE706" s="53">
        <f>INDEX(Inp_SoAdjDrivers!AE$9:AE$37,MATCH($F706,Inp_SoAdjDrivers!$F$9:$F$37,0))</f>
        <v>4131625.9994999999</v>
      </c>
      <c r="AF706" s="53">
        <f>INDEX(Inp_SoAdjDrivers!AF$9:AF$37,MATCH($F706,Inp_SoAdjDrivers!$F$9:$F$37,0))</f>
        <v>4142238.0001000003</v>
      </c>
      <c r="AG706" s="53">
        <f>INDEX(Inp_SoAdjDrivers!AG$9:AG$37,MATCH($F706,Inp_SoAdjDrivers!$F$9:$F$37,0))</f>
        <v>4152849.9996000002</v>
      </c>
      <c r="AH706" s="53">
        <f>INDEX(Inp_SoAdjDrivers!AH$9:AH$37,MATCH($F706,Inp_SoAdjDrivers!$F$9:$F$37,0))</f>
        <v>4163462.0000999998</v>
      </c>
      <c r="AI706" s="53">
        <f>INDEX(Inp_SoAdjDrivers!AI$9:AI$37,MATCH($F706,Inp_SoAdjDrivers!$F$9:$F$37,0))</f>
        <v>4174073.9996000002</v>
      </c>
      <c r="AJ706" s="53">
        <f>INDEX(Inp_SoAdjDrivers!AJ$9:AJ$37,MATCH($F706,Inp_SoAdjDrivers!$F$9:$F$37,0))</f>
        <v>4184686.0002000001</v>
      </c>
      <c r="AK706" s="53">
        <f>INDEX(Inp_SoAdjDrivers!AK$9:AK$37,MATCH($F706,Inp_SoAdjDrivers!$F$9:$F$37,0))</f>
        <v>4195297.9996999996</v>
      </c>
    </row>
    <row r="707" spans="5:37" ht="14.2" customHeight="1">
      <c r="E707" s="2" t="s">
        <v>38</v>
      </c>
      <c r="F707" s="66" t="s">
        <v>166</v>
      </c>
      <c r="G707" s="2" t="s">
        <v>226</v>
      </c>
      <c r="H707" s="2" t="s">
        <v>235</v>
      </c>
      <c r="J707" s="2" t="str">
        <f t="shared" si="253"/>
        <v>SoTotal external condition reports
(service condition + mains condition)CSV EmergencyEconometric</v>
      </c>
      <c r="T707" s="53" t="str">
        <f>INDEX(Inp_SoAdjDrivers!T$9:T$37,MATCH($F707,Inp_SoAdjDrivers!$F$9:$F$37,0))</f>
        <v/>
      </c>
      <c r="U707" s="53" t="str">
        <f>INDEX(Inp_SoAdjDrivers!U$9:U$37,MATCH($F707,Inp_SoAdjDrivers!$F$9:$F$37,0))</f>
        <v/>
      </c>
      <c r="V707" s="53" t="str">
        <f>INDEX(Inp_SoAdjDrivers!V$9:V$37,MATCH($F707,Inp_SoAdjDrivers!$F$9:$F$37,0))</f>
        <v/>
      </c>
      <c r="W707" s="53" t="str">
        <f>INDEX(Inp_SoAdjDrivers!W$9:W$37,MATCH($F707,Inp_SoAdjDrivers!$F$9:$F$37,0))</f>
        <v/>
      </c>
      <c r="X707" s="53" t="str">
        <f>INDEX(Inp_SoAdjDrivers!X$9:X$37,MATCH($F707,Inp_SoAdjDrivers!$F$9:$F$37,0))</f>
        <v/>
      </c>
      <c r="Y707" s="53">
        <f>INDEX(Inp_SoAdjDrivers!Y$9:Y$37,MATCH($F707,Inp_SoAdjDrivers!$F$9:$F$37,0))</f>
        <v>21992</v>
      </c>
      <c r="Z707" s="53">
        <f>INDEX(Inp_SoAdjDrivers!Z$9:Z$37,MATCH($F707,Inp_SoAdjDrivers!$F$9:$F$37,0))</f>
        <v>15728</v>
      </c>
      <c r="AA707" s="53">
        <f>INDEX(Inp_SoAdjDrivers!AA$9:AA$37,MATCH($F707,Inp_SoAdjDrivers!$F$9:$F$37,0))</f>
        <v>17612</v>
      </c>
      <c r="AB707" s="53">
        <f>INDEX(Inp_SoAdjDrivers!AB$9:AB$37,MATCH($F707,Inp_SoAdjDrivers!$F$9:$F$37,0))</f>
        <v>18202</v>
      </c>
      <c r="AC707" s="53">
        <f>INDEX(Inp_SoAdjDrivers!AC$9:AC$37,MATCH($F707,Inp_SoAdjDrivers!$F$9:$F$37,0))</f>
        <v>17304</v>
      </c>
      <c r="AD707" s="53">
        <f>INDEX(Inp_SoAdjDrivers!AD$9:AD$37,MATCH($F707,Inp_SoAdjDrivers!$F$9:$F$37,0))</f>
        <v>17814</v>
      </c>
      <c r="AE707" s="53">
        <f>INDEX(Inp_SoAdjDrivers!AE$9:AE$37,MATCH($F707,Inp_SoAdjDrivers!$F$9:$F$37,0))</f>
        <v>16257.089313</v>
      </c>
      <c r="AF707" s="53">
        <f>INDEX(Inp_SoAdjDrivers!AF$9:AF$37,MATCH($F707,Inp_SoAdjDrivers!$F$9:$F$37,0))</f>
        <v>15825.178671</v>
      </c>
      <c r="AG707" s="53">
        <f>INDEX(Inp_SoAdjDrivers!AG$9:AG$37,MATCH($F707,Inp_SoAdjDrivers!$F$9:$F$37,0))</f>
        <v>15413.322920000001</v>
      </c>
      <c r="AH707" s="53">
        <f>INDEX(Inp_SoAdjDrivers!AH$9:AH$37,MATCH($F707,Inp_SoAdjDrivers!$F$9:$F$37,0))</f>
        <v>14904.895247</v>
      </c>
      <c r="AI707" s="53">
        <f>INDEX(Inp_SoAdjDrivers!AI$9:AI$37,MATCH($F707,Inp_SoAdjDrivers!$F$9:$F$37,0))</f>
        <v>14426.830764</v>
      </c>
      <c r="AJ707" s="53">
        <f>INDEX(Inp_SoAdjDrivers!AJ$9:AJ$37,MATCH($F707,Inp_SoAdjDrivers!$F$9:$F$37,0))</f>
        <v>13962.133774</v>
      </c>
      <c r="AK707" s="53">
        <f>INDEX(Inp_SoAdjDrivers!AK$9:AK$37,MATCH($F707,Inp_SoAdjDrivers!$F$9:$F$37,0))</f>
        <v>13510.009787999999</v>
      </c>
    </row>
    <row r="708" spans="5:37" ht="14.2" customHeight="1">
      <c r="E708" s="2" t="s">
        <v>38</v>
      </c>
      <c r="F708" s="3" t="s">
        <v>202</v>
      </c>
      <c r="G708" s="3" t="str">
        <f>G707</f>
        <v>CSV Emergency</v>
      </c>
      <c r="H708" s="3" t="str">
        <f>H707</f>
        <v>Econometric</v>
      </c>
      <c r="J708" s="2" t="str">
        <f>E708&amp;$G708&amp;""&amp;H708</f>
        <v>SoCSV EmergencyEconometric</v>
      </c>
      <c r="T708" s="53" t="e">
        <f t="shared" ref="T708:AK708" si="254">T706^$R$84*T707^$R$85</f>
        <v>#VALUE!</v>
      </c>
      <c r="U708" s="53" t="e">
        <f t="shared" si="254"/>
        <v>#VALUE!</v>
      </c>
      <c r="V708" s="53" t="e">
        <f t="shared" si="254"/>
        <v>#VALUE!</v>
      </c>
      <c r="W708" s="53" t="e">
        <f t="shared" si="254"/>
        <v>#VALUE!</v>
      </c>
      <c r="X708" s="53" t="e">
        <f t="shared" si="254"/>
        <v>#VALUE!</v>
      </c>
      <c r="Y708" s="53">
        <f t="shared" si="254"/>
        <v>343077.78748035786</v>
      </c>
      <c r="Z708" s="53">
        <f t="shared" si="254"/>
        <v>292897.20462362736</v>
      </c>
      <c r="AA708" s="53">
        <f t="shared" si="254"/>
        <v>309657.94714369305</v>
      </c>
      <c r="AB708" s="53">
        <f t="shared" si="254"/>
        <v>314916.30804701539</v>
      </c>
      <c r="AC708" s="53">
        <f t="shared" si="254"/>
        <v>307881.99373192742</v>
      </c>
      <c r="AD708" s="53">
        <f t="shared" si="254"/>
        <v>312613.17182956659</v>
      </c>
      <c r="AE708" s="53">
        <f t="shared" si="254"/>
        <v>299763.96278095484</v>
      </c>
      <c r="AF708" s="53">
        <f t="shared" si="254"/>
        <v>296364.31992413744</v>
      </c>
      <c r="AG708" s="53">
        <f t="shared" si="254"/>
        <v>293079.51878042729</v>
      </c>
      <c r="AH708" s="53">
        <f t="shared" si="254"/>
        <v>288847.01255030656</v>
      </c>
      <c r="AI708" s="53">
        <f t="shared" si="254"/>
        <v>284801.79894226883</v>
      </c>
      <c r="AJ708" s="53">
        <f t="shared" si="254"/>
        <v>280793.55157292809</v>
      </c>
      <c r="AK708" s="53">
        <f t="shared" si="254"/>
        <v>276817.53091983014</v>
      </c>
    </row>
    <row r="709" spans="5:37" ht="14.2" customHeight="1">
      <c r="T709" s="67"/>
      <c r="U709" s="67"/>
      <c r="V709" s="67"/>
      <c r="W709" s="67"/>
      <c r="X709" s="67"/>
      <c r="Y709" s="67"/>
      <c r="Z709" s="67"/>
      <c r="AA709" s="67"/>
      <c r="AB709" s="67"/>
      <c r="AC709" s="67"/>
      <c r="AD709" s="67"/>
      <c r="AE709" s="67"/>
      <c r="AF709" s="67"/>
      <c r="AG709" s="67"/>
      <c r="AH709" s="67"/>
      <c r="AI709" s="67"/>
      <c r="AJ709" s="67"/>
      <c r="AK709" s="67"/>
    </row>
    <row r="710" spans="5:37" ht="14.2" customHeight="1">
      <c r="E710" s="2" t="s">
        <v>38</v>
      </c>
      <c r="F710" s="2" t="s">
        <v>141</v>
      </c>
      <c r="G710" s="2" t="s">
        <v>243</v>
      </c>
      <c r="H710" s="2" t="s">
        <v>235</v>
      </c>
      <c r="J710" s="2" t="str">
        <f t="shared" ref="J710:J712" si="255">E710&amp;$F710&amp;""&amp;G710&amp;""&amp;H710</f>
        <v>SoCustomersCSV Customers, PREs, External condition reportsEconometric</v>
      </c>
      <c r="T710" s="53" t="str">
        <f>INDEX(Inp_SoAdjDrivers!T$9:T$37,MATCH($F710,Inp_SoAdjDrivers!$F$9:$F$37,0))</f>
        <v/>
      </c>
      <c r="U710" s="53" t="str">
        <f>INDEX(Inp_SoAdjDrivers!U$9:U$37,MATCH($F710,Inp_SoAdjDrivers!$F$9:$F$37,0))</f>
        <v/>
      </c>
      <c r="V710" s="53" t="str">
        <f>INDEX(Inp_SoAdjDrivers!V$9:V$37,MATCH($F710,Inp_SoAdjDrivers!$F$9:$F$37,0))</f>
        <v/>
      </c>
      <c r="W710" s="53" t="str">
        <f>INDEX(Inp_SoAdjDrivers!W$9:W$37,MATCH($F710,Inp_SoAdjDrivers!$F$9:$F$37,0))</f>
        <v/>
      </c>
      <c r="X710" s="53" t="str">
        <f>INDEX(Inp_SoAdjDrivers!X$9:X$37,MATCH($F710,Inp_SoAdjDrivers!$F$9:$F$37,0))</f>
        <v/>
      </c>
      <c r="Y710" s="53">
        <f>INDEX(Inp_SoAdjDrivers!Y$9:Y$37,MATCH($F710,Inp_SoAdjDrivers!$F$9:$F$37,0))</f>
        <v>4067953.9995999997</v>
      </c>
      <c r="Z710" s="53">
        <f>INDEX(Inp_SoAdjDrivers!Z$9:Z$37,MATCH($F710,Inp_SoAdjDrivers!$F$9:$F$37,0))</f>
        <v>4073165.0003</v>
      </c>
      <c r="AA710" s="53">
        <f>INDEX(Inp_SoAdjDrivers!AA$9:AA$37,MATCH($F710,Inp_SoAdjDrivers!$F$9:$F$37,0))</f>
        <v>4089066</v>
      </c>
      <c r="AB710" s="53">
        <f>INDEX(Inp_SoAdjDrivers!AB$9:AB$37,MATCH($F710,Inp_SoAdjDrivers!$F$9:$F$37,0))</f>
        <v>4098626</v>
      </c>
      <c r="AC710" s="53">
        <f>INDEX(Inp_SoAdjDrivers!AC$9:AC$37,MATCH($F710,Inp_SoAdjDrivers!$F$9:$F$37,0))</f>
        <v>4109365</v>
      </c>
      <c r="AD710" s="53">
        <f>INDEX(Inp_SoAdjDrivers!AD$9:AD$37,MATCH($F710,Inp_SoAdjDrivers!$F$9:$F$37,0))</f>
        <v>4121014</v>
      </c>
      <c r="AE710" s="53">
        <f>INDEX(Inp_SoAdjDrivers!AE$9:AE$37,MATCH($F710,Inp_SoAdjDrivers!$F$9:$F$37,0))</f>
        <v>4131625.9994999999</v>
      </c>
      <c r="AF710" s="53">
        <f>INDEX(Inp_SoAdjDrivers!AF$9:AF$37,MATCH($F710,Inp_SoAdjDrivers!$F$9:$F$37,0))</f>
        <v>4142238.0001000003</v>
      </c>
      <c r="AG710" s="53">
        <f>INDEX(Inp_SoAdjDrivers!AG$9:AG$37,MATCH($F710,Inp_SoAdjDrivers!$F$9:$F$37,0))</f>
        <v>4152849.9996000002</v>
      </c>
      <c r="AH710" s="53">
        <f>INDEX(Inp_SoAdjDrivers!AH$9:AH$37,MATCH($F710,Inp_SoAdjDrivers!$F$9:$F$37,0))</f>
        <v>4163462.0000999998</v>
      </c>
      <c r="AI710" s="53">
        <f>INDEX(Inp_SoAdjDrivers!AI$9:AI$37,MATCH($F710,Inp_SoAdjDrivers!$F$9:$F$37,0))</f>
        <v>4174073.9996000002</v>
      </c>
      <c r="AJ710" s="53">
        <f>INDEX(Inp_SoAdjDrivers!AJ$9:AJ$37,MATCH($F710,Inp_SoAdjDrivers!$F$9:$F$37,0))</f>
        <v>4184686.0002000001</v>
      </c>
      <c r="AK710" s="53">
        <f>INDEX(Inp_SoAdjDrivers!AK$9:AK$37,MATCH($F710,Inp_SoAdjDrivers!$F$9:$F$37,0))</f>
        <v>4195297.9996999996</v>
      </c>
    </row>
    <row r="711" spans="5:37" ht="14.2" customHeight="1">
      <c r="E711" s="2" t="s">
        <v>38</v>
      </c>
      <c r="F711" s="2" t="s">
        <v>147</v>
      </c>
      <c r="G711" s="2" t="s">
        <v>243</v>
      </c>
      <c r="H711" s="2" t="s">
        <v>235</v>
      </c>
      <c r="J711" s="2" t="str">
        <f t="shared" si="255"/>
        <v>SoPREs (Internal &amp; External)CSV Customers, PREs, External condition reportsEconometric</v>
      </c>
      <c r="T711" s="53" t="str">
        <f>INDEX(Inp_SoAdjDrivers!T$9:T$37,MATCH($F711,Inp_SoAdjDrivers!$F$9:$F$37,0))</f>
        <v/>
      </c>
      <c r="U711" s="53" t="str">
        <f>INDEX(Inp_SoAdjDrivers!U$9:U$37,MATCH($F711,Inp_SoAdjDrivers!$F$9:$F$37,0))</f>
        <v/>
      </c>
      <c r="V711" s="53" t="str">
        <f>INDEX(Inp_SoAdjDrivers!V$9:V$37,MATCH($F711,Inp_SoAdjDrivers!$F$9:$F$37,0))</f>
        <v/>
      </c>
      <c r="W711" s="53" t="str">
        <f>INDEX(Inp_SoAdjDrivers!W$9:W$37,MATCH($F711,Inp_SoAdjDrivers!$F$9:$F$37,0))</f>
        <v/>
      </c>
      <c r="X711" s="53" t="str">
        <f>INDEX(Inp_SoAdjDrivers!X$9:X$37,MATCH($F711,Inp_SoAdjDrivers!$F$9:$F$37,0))</f>
        <v/>
      </c>
      <c r="Y711" s="53">
        <f>INDEX(Inp_SoAdjDrivers!Y$9:Y$37,MATCH($F711,Inp_SoAdjDrivers!$F$9:$F$37,0))</f>
        <v>158343</v>
      </c>
      <c r="Z711" s="53">
        <f>INDEX(Inp_SoAdjDrivers!Z$9:Z$37,MATCH($F711,Inp_SoAdjDrivers!$F$9:$F$37,0))</f>
        <v>150762</v>
      </c>
      <c r="AA711" s="53">
        <f>INDEX(Inp_SoAdjDrivers!AA$9:AA$37,MATCH($F711,Inp_SoAdjDrivers!$F$9:$F$37,0))</f>
        <v>150517</v>
      </c>
      <c r="AB711" s="53">
        <f>INDEX(Inp_SoAdjDrivers!AB$9:AB$37,MATCH($F711,Inp_SoAdjDrivers!$F$9:$F$37,0))</f>
        <v>148726</v>
      </c>
      <c r="AC711" s="53">
        <f>INDEX(Inp_SoAdjDrivers!AC$9:AC$37,MATCH($F711,Inp_SoAdjDrivers!$F$9:$F$37,0))</f>
        <v>144696</v>
      </c>
      <c r="AD711" s="53">
        <f>INDEX(Inp_SoAdjDrivers!AD$9:AD$37,MATCH($F711,Inp_SoAdjDrivers!$F$9:$F$37,0))</f>
        <v>138941</v>
      </c>
      <c r="AE711" s="53">
        <f>INDEX(Inp_SoAdjDrivers!AE$9:AE$37,MATCH($F711,Inp_SoAdjDrivers!$F$9:$F$37,0))</f>
        <v>133188.40597999998</v>
      </c>
      <c r="AF711" s="53">
        <f>INDEX(Inp_SoAdjDrivers!AF$9:AF$37,MATCH($F711,Inp_SoAdjDrivers!$F$9:$F$37,0))</f>
        <v>129035.74533999999</v>
      </c>
      <c r="AG711" s="53">
        <f>INDEX(Inp_SoAdjDrivers!AG$9:AG$37,MATCH($F711,Inp_SoAdjDrivers!$F$9:$F$37,0))</f>
        <v>124903.13957999999</v>
      </c>
      <c r="AH711" s="53">
        <f>INDEX(Inp_SoAdjDrivers!AH$9:AH$37,MATCH($F711,Inp_SoAdjDrivers!$F$9:$F$37,0))</f>
        <v>120673.96191000001</v>
      </c>
      <c r="AI711" s="53">
        <f>INDEX(Inp_SoAdjDrivers!AI$9:AI$37,MATCH($F711,Inp_SoAdjDrivers!$F$9:$F$37,0))</f>
        <v>116475.14743000001</v>
      </c>
      <c r="AJ711" s="53">
        <f>INDEX(Inp_SoAdjDrivers!AJ$9:AJ$37,MATCH($F711,Inp_SoAdjDrivers!$F$9:$F$37,0))</f>
        <v>112289.70044000002</v>
      </c>
      <c r="AK711" s="53">
        <f>INDEX(Inp_SoAdjDrivers!AK$9:AK$37,MATCH($F711,Inp_SoAdjDrivers!$F$9:$F$37,0))</f>
        <v>108116.82646000001</v>
      </c>
    </row>
    <row r="712" spans="5:37" ht="14.2" customHeight="1">
      <c r="E712" s="2" t="s">
        <v>38</v>
      </c>
      <c r="F712" s="66" t="s">
        <v>166</v>
      </c>
      <c r="G712" s="2" t="s">
        <v>243</v>
      </c>
      <c r="H712" s="2" t="s">
        <v>235</v>
      </c>
      <c r="J712" s="2" t="str">
        <f t="shared" si="255"/>
        <v>SoTotal external condition reports
(service condition + mains condition)CSV Customers, PREs, External condition reportsEconometric</v>
      </c>
      <c r="T712" s="53" t="str">
        <f>INDEX(Inp_SoAdjDrivers!T$9:T$37,MATCH($F712,Inp_SoAdjDrivers!$F$9:$F$37,0))</f>
        <v/>
      </c>
      <c r="U712" s="53" t="str">
        <f>INDEX(Inp_SoAdjDrivers!U$9:U$37,MATCH($F712,Inp_SoAdjDrivers!$F$9:$F$37,0))</f>
        <v/>
      </c>
      <c r="V712" s="53" t="str">
        <f>INDEX(Inp_SoAdjDrivers!V$9:V$37,MATCH($F712,Inp_SoAdjDrivers!$F$9:$F$37,0))</f>
        <v/>
      </c>
      <c r="W712" s="53" t="str">
        <f>INDEX(Inp_SoAdjDrivers!W$9:W$37,MATCH($F712,Inp_SoAdjDrivers!$F$9:$F$37,0))</f>
        <v/>
      </c>
      <c r="X712" s="53" t="str">
        <f>INDEX(Inp_SoAdjDrivers!X$9:X$37,MATCH($F712,Inp_SoAdjDrivers!$F$9:$F$37,0))</f>
        <v/>
      </c>
      <c r="Y712" s="53">
        <f>INDEX(Inp_SoAdjDrivers!Y$9:Y$37,MATCH($F712,Inp_SoAdjDrivers!$F$9:$F$37,0))</f>
        <v>21992</v>
      </c>
      <c r="Z712" s="53">
        <f>INDEX(Inp_SoAdjDrivers!Z$9:Z$37,MATCH($F712,Inp_SoAdjDrivers!$F$9:$F$37,0))</f>
        <v>15728</v>
      </c>
      <c r="AA712" s="53">
        <f>INDEX(Inp_SoAdjDrivers!AA$9:AA$37,MATCH($F712,Inp_SoAdjDrivers!$F$9:$F$37,0))</f>
        <v>17612</v>
      </c>
      <c r="AB712" s="53">
        <f>INDEX(Inp_SoAdjDrivers!AB$9:AB$37,MATCH($F712,Inp_SoAdjDrivers!$F$9:$F$37,0))</f>
        <v>18202</v>
      </c>
      <c r="AC712" s="53">
        <f>INDEX(Inp_SoAdjDrivers!AC$9:AC$37,MATCH($F712,Inp_SoAdjDrivers!$F$9:$F$37,0))</f>
        <v>17304</v>
      </c>
      <c r="AD712" s="53">
        <f>INDEX(Inp_SoAdjDrivers!AD$9:AD$37,MATCH($F712,Inp_SoAdjDrivers!$F$9:$F$37,0))</f>
        <v>17814</v>
      </c>
      <c r="AE712" s="53">
        <f>INDEX(Inp_SoAdjDrivers!AE$9:AE$37,MATCH($F712,Inp_SoAdjDrivers!$F$9:$F$37,0))</f>
        <v>16257.089313</v>
      </c>
      <c r="AF712" s="53">
        <f>INDEX(Inp_SoAdjDrivers!AF$9:AF$37,MATCH($F712,Inp_SoAdjDrivers!$F$9:$F$37,0))</f>
        <v>15825.178671</v>
      </c>
      <c r="AG712" s="53">
        <f>INDEX(Inp_SoAdjDrivers!AG$9:AG$37,MATCH($F712,Inp_SoAdjDrivers!$F$9:$F$37,0))</f>
        <v>15413.322920000001</v>
      </c>
      <c r="AH712" s="53">
        <f>INDEX(Inp_SoAdjDrivers!AH$9:AH$37,MATCH($F712,Inp_SoAdjDrivers!$F$9:$F$37,0))</f>
        <v>14904.895247</v>
      </c>
      <c r="AI712" s="53">
        <f>INDEX(Inp_SoAdjDrivers!AI$9:AI$37,MATCH($F712,Inp_SoAdjDrivers!$F$9:$F$37,0))</f>
        <v>14426.830764</v>
      </c>
      <c r="AJ712" s="53">
        <f>INDEX(Inp_SoAdjDrivers!AJ$9:AJ$37,MATCH($F712,Inp_SoAdjDrivers!$F$9:$F$37,0))</f>
        <v>13962.133774</v>
      </c>
      <c r="AK712" s="53">
        <f>INDEX(Inp_SoAdjDrivers!AK$9:AK$37,MATCH($F712,Inp_SoAdjDrivers!$F$9:$F$37,0))</f>
        <v>13510.009787999999</v>
      </c>
    </row>
    <row r="713" spans="5:37" ht="14.2" customHeight="1">
      <c r="E713" s="2" t="s">
        <v>38</v>
      </c>
      <c r="F713" s="3" t="s">
        <v>202</v>
      </c>
      <c r="G713" s="3" t="str">
        <f>G712</f>
        <v>CSV Customers, PREs, External condition reports</v>
      </c>
      <c r="H713" s="3" t="str">
        <f>H712</f>
        <v>Econometric</v>
      </c>
      <c r="J713" s="2" t="str">
        <f>E713&amp;$G713&amp;""&amp;H713</f>
        <v>SoCSV Customers, PREs, External condition reportsEconometric</v>
      </c>
      <c r="T713" s="53" t="e">
        <f t="shared" ref="T713:AK713" si="256">T710^$R$88*T711^$R$89*T712^$R$90</f>
        <v>#VALUE!</v>
      </c>
      <c r="U713" s="53" t="e">
        <f t="shared" si="256"/>
        <v>#VALUE!</v>
      </c>
      <c r="V713" s="53" t="e">
        <f t="shared" si="256"/>
        <v>#VALUE!</v>
      </c>
      <c r="W713" s="53" t="e">
        <f t="shared" si="256"/>
        <v>#VALUE!</v>
      </c>
      <c r="X713" s="53" t="e">
        <f t="shared" si="256"/>
        <v>#VALUE!</v>
      </c>
      <c r="Y713" s="53">
        <f t="shared" si="256"/>
        <v>192211.61185245798</v>
      </c>
      <c r="Z713" s="53">
        <f t="shared" si="256"/>
        <v>164668.82505850843</v>
      </c>
      <c r="AA713" s="53">
        <f t="shared" si="256"/>
        <v>172921.59040390284</v>
      </c>
      <c r="AB713" s="53">
        <f t="shared" si="256"/>
        <v>174951.60799107442</v>
      </c>
      <c r="AC713" s="53">
        <f t="shared" si="256"/>
        <v>170167.70300389043</v>
      </c>
      <c r="AD713" s="53">
        <f t="shared" si="256"/>
        <v>170648.08539447011</v>
      </c>
      <c r="AE713" s="53">
        <f t="shared" si="256"/>
        <v>162502.56209176622</v>
      </c>
      <c r="AF713" s="53">
        <f t="shared" si="256"/>
        <v>159481.84078083804</v>
      </c>
      <c r="AG713" s="53">
        <f t="shared" si="256"/>
        <v>156518.77425244849</v>
      </c>
      <c r="AH713" s="53">
        <f t="shared" si="256"/>
        <v>153068.39009522833</v>
      </c>
      <c r="AI713" s="53">
        <f t="shared" si="256"/>
        <v>149716.48925140401</v>
      </c>
      <c r="AJ713" s="53">
        <f t="shared" si="256"/>
        <v>146384.49657246686</v>
      </c>
      <c r="AK713" s="53">
        <f t="shared" si="256"/>
        <v>143068.75471419314</v>
      </c>
    </row>
    <row r="714" spans="5:37" ht="14.2" customHeight="1">
      <c r="T714" s="67"/>
      <c r="U714" s="67"/>
      <c r="V714" s="67"/>
      <c r="W714" s="67"/>
      <c r="X714" s="67"/>
      <c r="Y714" s="67"/>
      <c r="Z714" s="67"/>
      <c r="AA714" s="67"/>
      <c r="AB714" s="67"/>
      <c r="AC714" s="67"/>
      <c r="AD714" s="67"/>
      <c r="AE714" s="67"/>
      <c r="AF714" s="67"/>
      <c r="AG714" s="67"/>
      <c r="AH714" s="67"/>
      <c r="AI714" s="67"/>
      <c r="AJ714" s="67"/>
      <c r="AK714" s="67"/>
    </row>
    <row r="715" spans="5:37" ht="14.2" customHeight="1">
      <c r="E715" s="2" t="s">
        <v>38</v>
      </c>
      <c r="F715" s="2" t="s">
        <v>141</v>
      </c>
      <c r="G715" s="2" t="s">
        <v>244</v>
      </c>
      <c r="H715" s="2" t="s">
        <v>235</v>
      </c>
      <c r="J715" s="2" t="str">
        <f t="shared" ref="J715:J718" si="257">E715&amp;$F715&amp;""&amp;G715&amp;""&amp;H715</f>
        <v>SoCustomersCSV Customers, PREs, External condition reports, MEAVEconometric</v>
      </c>
      <c r="T715" s="53" t="str">
        <f>INDEX(Inp_SoAdjDrivers!T$9:T$37,MATCH($F715,Inp_SoAdjDrivers!$F$9:$F$37,0))</f>
        <v/>
      </c>
      <c r="U715" s="53" t="str">
        <f>INDEX(Inp_SoAdjDrivers!U$9:U$37,MATCH($F715,Inp_SoAdjDrivers!$F$9:$F$37,0))</f>
        <v/>
      </c>
      <c r="V715" s="53" t="str">
        <f>INDEX(Inp_SoAdjDrivers!V$9:V$37,MATCH($F715,Inp_SoAdjDrivers!$F$9:$F$37,0))</f>
        <v/>
      </c>
      <c r="W715" s="53" t="str">
        <f>INDEX(Inp_SoAdjDrivers!W$9:W$37,MATCH($F715,Inp_SoAdjDrivers!$F$9:$F$37,0))</f>
        <v/>
      </c>
      <c r="X715" s="53" t="str">
        <f>INDEX(Inp_SoAdjDrivers!X$9:X$37,MATCH($F715,Inp_SoAdjDrivers!$F$9:$F$37,0))</f>
        <v/>
      </c>
      <c r="Y715" s="53">
        <f>INDEX(Inp_SoAdjDrivers!Y$9:Y$37,MATCH($F715,Inp_SoAdjDrivers!$F$9:$F$37,0))</f>
        <v>4067953.9995999997</v>
      </c>
      <c r="Z715" s="53">
        <f>INDEX(Inp_SoAdjDrivers!Z$9:Z$37,MATCH($F715,Inp_SoAdjDrivers!$F$9:$F$37,0))</f>
        <v>4073165.0003</v>
      </c>
      <c r="AA715" s="53">
        <f>INDEX(Inp_SoAdjDrivers!AA$9:AA$37,MATCH($F715,Inp_SoAdjDrivers!$F$9:$F$37,0))</f>
        <v>4089066</v>
      </c>
      <c r="AB715" s="53">
        <f>INDEX(Inp_SoAdjDrivers!AB$9:AB$37,MATCH($F715,Inp_SoAdjDrivers!$F$9:$F$37,0))</f>
        <v>4098626</v>
      </c>
      <c r="AC715" s="53">
        <f>INDEX(Inp_SoAdjDrivers!AC$9:AC$37,MATCH($F715,Inp_SoAdjDrivers!$F$9:$F$37,0))</f>
        <v>4109365</v>
      </c>
      <c r="AD715" s="53">
        <f>INDEX(Inp_SoAdjDrivers!AD$9:AD$37,MATCH($F715,Inp_SoAdjDrivers!$F$9:$F$37,0))</f>
        <v>4121014</v>
      </c>
      <c r="AE715" s="53">
        <f>INDEX(Inp_SoAdjDrivers!AE$9:AE$37,MATCH($F715,Inp_SoAdjDrivers!$F$9:$F$37,0))</f>
        <v>4131625.9994999999</v>
      </c>
      <c r="AF715" s="53">
        <f>INDEX(Inp_SoAdjDrivers!AF$9:AF$37,MATCH($F715,Inp_SoAdjDrivers!$F$9:$F$37,0))</f>
        <v>4142238.0001000003</v>
      </c>
      <c r="AG715" s="53">
        <f>INDEX(Inp_SoAdjDrivers!AG$9:AG$37,MATCH($F715,Inp_SoAdjDrivers!$F$9:$F$37,0))</f>
        <v>4152849.9996000002</v>
      </c>
      <c r="AH715" s="53">
        <f>INDEX(Inp_SoAdjDrivers!AH$9:AH$37,MATCH($F715,Inp_SoAdjDrivers!$F$9:$F$37,0))</f>
        <v>4163462.0000999998</v>
      </c>
      <c r="AI715" s="53">
        <f>INDEX(Inp_SoAdjDrivers!AI$9:AI$37,MATCH($F715,Inp_SoAdjDrivers!$F$9:$F$37,0))</f>
        <v>4174073.9996000002</v>
      </c>
      <c r="AJ715" s="53">
        <f>INDEX(Inp_SoAdjDrivers!AJ$9:AJ$37,MATCH($F715,Inp_SoAdjDrivers!$F$9:$F$37,0))</f>
        <v>4184686.0002000001</v>
      </c>
      <c r="AK715" s="53">
        <f>INDEX(Inp_SoAdjDrivers!AK$9:AK$37,MATCH($F715,Inp_SoAdjDrivers!$F$9:$F$37,0))</f>
        <v>4195297.9996999996</v>
      </c>
    </row>
    <row r="716" spans="5:37" ht="14.2" customHeight="1">
      <c r="E716" s="2" t="s">
        <v>38</v>
      </c>
      <c r="F716" s="2" t="s">
        <v>147</v>
      </c>
      <c r="G716" s="2" t="s">
        <v>244</v>
      </c>
      <c r="H716" s="2" t="s">
        <v>235</v>
      </c>
      <c r="J716" s="2" t="str">
        <f t="shared" si="257"/>
        <v>SoPREs (Internal &amp; External)CSV Customers, PREs, External condition reports, MEAVEconometric</v>
      </c>
      <c r="T716" s="53" t="str">
        <f>INDEX(Inp_SoAdjDrivers!T$9:T$37,MATCH($F716,Inp_SoAdjDrivers!$F$9:$F$37,0))</f>
        <v/>
      </c>
      <c r="U716" s="53" t="str">
        <f>INDEX(Inp_SoAdjDrivers!U$9:U$37,MATCH($F716,Inp_SoAdjDrivers!$F$9:$F$37,0))</f>
        <v/>
      </c>
      <c r="V716" s="53" t="str">
        <f>INDEX(Inp_SoAdjDrivers!V$9:V$37,MATCH($F716,Inp_SoAdjDrivers!$F$9:$F$37,0))</f>
        <v/>
      </c>
      <c r="W716" s="53" t="str">
        <f>INDEX(Inp_SoAdjDrivers!W$9:W$37,MATCH($F716,Inp_SoAdjDrivers!$F$9:$F$37,0))</f>
        <v/>
      </c>
      <c r="X716" s="53" t="str">
        <f>INDEX(Inp_SoAdjDrivers!X$9:X$37,MATCH($F716,Inp_SoAdjDrivers!$F$9:$F$37,0))</f>
        <v/>
      </c>
      <c r="Y716" s="53">
        <f>INDEX(Inp_SoAdjDrivers!Y$9:Y$37,MATCH($F716,Inp_SoAdjDrivers!$F$9:$F$37,0))</f>
        <v>158343</v>
      </c>
      <c r="Z716" s="53">
        <f>INDEX(Inp_SoAdjDrivers!Z$9:Z$37,MATCH($F716,Inp_SoAdjDrivers!$F$9:$F$37,0))</f>
        <v>150762</v>
      </c>
      <c r="AA716" s="53">
        <f>INDEX(Inp_SoAdjDrivers!AA$9:AA$37,MATCH($F716,Inp_SoAdjDrivers!$F$9:$F$37,0))</f>
        <v>150517</v>
      </c>
      <c r="AB716" s="53">
        <f>INDEX(Inp_SoAdjDrivers!AB$9:AB$37,MATCH($F716,Inp_SoAdjDrivers!$F$9:$F$37,0))</f>
        <v>148726</v>
      </c>
      <c r="AC716" s="53">
        <f>INDEX(Inp_SoAdjDrivers!AC$9:AC$37,MATCH($F716,Inp_SoAdjDrivers!$F$9:$F$37,0))</f>
        <v>144696</v>
      </c>
      <c r="AD716" s="53">
        <f>INDEX(Inp_SoAdjDrivers!AD$9:AD$37,MATCH($F716,Inp_SoAdjDrivers!$F$9:$F$37,0))</f>
        <v>138941</v>
      </c>
      <c r="AE716" s="53">
        <f>INDEX(Inp_SoAdjDrivers!AE$9:AE$37,MATCH($F716,Inp_SoAdjDrivers!$F$9:$F$37,0))</f>
        <v>133188.40597999998</v>
      </c>
      <c r="AF716" s="53">
        <f>INDEX(Inp_SoAdjDrivers!AF$9:AF$37,MATCH($F716,Inp_SoAdjDrivers!$F$9:$F$37,0))</f>
        <v>129035.74533999999</v>
      </c>
      <c r="AG716" s="53">
        <f>INDEX(Inp_SoAdjDrivers!AG$9:AG$37,MATCH($F716,Inp_SoAdjDrivers!$F$9:$F$37,0))</f>
        <v>124903.13957999999</v>
      </c>
      <c r="AH716" s="53">
        <f>INDEX(Inp_SoAdjDrivers!AH$9:AH$37,MATCH($F716,Inp_SoAdjDrivers!$F$9:$F$37,0))</f>
        <v>120673.96191000001</v>
      </c>
      <c r="AI716" s="53">
        <f>INDEX(Inp_SoAdjDrivers!AI$9:AI$37,MATCH($F716,Inp_SoAdjDrivers!$F$9:$F$37,0))</f>
        <v>116475.14743000001</v>
      </c>
      <c r="AJ716" s="53">
        <f>INDEX(Inp_SoAdjDrivers!AJ$9:AJ$37,MATCH($F716,Inp_SoAdjDrivers!$F$9:$F$37,0))</f>
        <v>112289.70044000002</v>
      </c>
      <c r="AK716" s="53">
        <f>INDEX(Inp_SoAdjDrivers!AK$9:AK$37,MATCH($F716,Inp_SoAdjDrivers!$F$9:$F$37,0))</f>
        <v>108116.82646000001</v>
      </c>
    </row>
    <row r="717" spans="5:37" ht="14.2" customHeight="1">
      <c r="E717" s="2" t="s">
        <v>38</v>
      </c>
      <c r="F717" s="66" t="s">
        <v>166</v>
      </c>
      <c r="G717" s="2" t="s">
        <v>244</v>
      </c>
      <c r="H717" s="2" t="s">
        <v>235</v>
      </c>
      <c r="J717" s="2" t="str">
        <f t="shared" si="257"/>
        <v>SoTotal external condition reports
(service condition + mains condition)CSV Customers, PREs, External condition reports, MEAVEconometric</v>
      </c>
      <c r="T717" s="53" t="str">
        <f>INDEX(Inp_SoAdjDrivers!T$9:T$37,MATCH($F717,Inp_SoAdjDrivers!$F$9:$F$37,0))</f>
        <v/>
      </c>
      <c r="U717" s="53" t="str">
        <f>INDEX(Inp_SoAdjDrivers!U$9:U$37,MATCH($F717,Inp_SoAdjDrivers!$F$9:$F$37,0))</f>
        <v/>
      </c>
      <c r="V717" s="53" t="str">
        <f>INDEX(Inp_SoAdjDrivers!V$9:V$37,MATCH($F717,Inp_SoAdjDrivers!$F$9:$F$37,0))</f>
        <v/>
      </c>
      <c r="W717" s="53" t="str">
        <f>INDEX(Inp_SoAdjDrivers!W$9:W$37,MATCH($F717,Inp_SoAdjDrivers!$F$9:$F$37,0))</f>
        <v/>
      </c>
      <c r="X717" s="53" t="str">
        <f>INDEX(Inp_SoAdjDrivers!X$9:X$37,MATCH($F717,Inp_SoAdjDrivers!$F$9:$F$37,0))</f>
        <v/>
      </c>
      <c r="Y717" s="53">
        <f>INDEX(Inp_SoAdjDrivers!Y$9:Y$37,MATCH($F717,Inp_SoAdjDrivers!$F$9:$F$37,0))</f>
        <v>21992</v>
      </c>
      <c r="Z717" s="53">
        <f>INDEX(Inp_SoAdjDrivers!Z$9:Z$37,MATCH($F717,Inp_SoAdjDrivers!$F$9:$F$37,0))</f>
        <v>15728</v>
      </c>
      <c r="AA717" s="53">
        <f>INDEX(Inp_SoAdjDrivers!AA$9:AA$37,MATCH($F717,Inp_SoAdjDrivers!$F$9:$F$37,0))</f>
        <v>17612</v>
      </c>
      <c r="AB717" s="53">
        <f>INDEX(Inp_SoAdjDrivers!AB$9:AB$37,MATCH($F717,Inp_SoAdjDrivers!$F$9:$F$37,0))</f>
        <v>18202</v>
      </c>
      <c r="AC717" s="53">
        <f>INDEX(Inp_SoAdjDrivers!AC$9:AC$37,MATCH($F717,Inp_SoAdjDrivers!$F$9:$F$37,0))</f>
        <v>17304</v>
      </c>
      <c r="AD717" s="53">
        <f>INDEX(Inp_SoAdjDrivers!AD$9:AD$37,MATCH($F717,Inp_SoAdjDrivers!$F$9:$F$37,0))</f>
        <v>17814</v>
      </c>
      <c r="AE717" s="53">
        <f>INDEX(Inp_SoAdjDrivers!AE$9:AE$37,MATCH($F717,Inp_SoAdjDrivers!$F$9:$F$37,0))</f>
        <v>16257.089313</v>
      </c>
      <c r="AF717" s="53">
        <f>INDEX(Inp_SoAdjDrivers!AF$9:AF$37,MATCH($F717,Inp_SoAdjDrivers!$F$9:$F$37,0))</f>
        <v>15825.178671</v>
      </c>
      <c r="AG717" s="53">
        <f>INDEX(Inp_SoAdjDrivers!AG$9:AG$37,MATCH($F717,Inp_SoAdjDrivers!$F$9:$F$37,0))</f>
        <v>15413.322920000001</v>
      </c>
      <c r="AH717" s="53">
        <f>INDEX(Inp_SoAdjDrivers!AH$9:AH$37,MATCH($F717,Inp_SoAdjDrivers!$F$9:$F$37,0))</f>
        <v>14904.895247</v>
      </c>
      <c r="AI717" s="53">
        <f>INDEX(Inp_SoAdjDrivers!AI$9:AI$37,MATCH($F717,Inp_SoAdjDrivers!$F$9:$F$37,0))</f>
        <v>14426.830764</v>
      </c>
      <c r="AJ717" s="53">
        <f>INDEX(Inp_SoAdjDrivers!AJ$9:AJ$37,MATCH($F717,Inp_SoAdjDrivers!$F$9:$F$37,0))</f>
        <v>13962.133774</v>
      </c>
      <c r="AK717" s="53">
        <f>INDEX(Inp_SoAdjDrivers!AK$9:AK$37,MATCH($F717,Inp_SoAdjDrivers!$F$9:$F$37,0))</f>
        <v>13510.009787999999</v>
      </c>
    </row>
    <row r="718" spans="5:37" ht="14.2" customHeight="1">
      <c r="E718" s="2" t="s">
        <v>38</v>
      </c>
      <c r="F718" s="2" t="s">
        <v>168</v>
      </c>
      <c r="G718" s="2" t="s">
        <v>244</v>
      </c>
      <c r="H718" s="2" t="s">
        <v>235</v>
      </c>
      <c r="J718" s="2" t="str">
        <f t="shared" si="257"/>
        <v>SoMEAVCSV Customers, PREs, External condition reports, MEAVEconometric</v>
      </c>
      <c r="T718" s="53" t="str">
        <f>INDEX(Inp_SoAdjDrivers!T$9:T$37,MATCH($F718,Inp_SoAdjDrivers!$F$9:$F$37,0))</f>
        <v/>
      </c>
      <c r="U718" s="53" t="str">
        <f>INDEX(Inp_SoAdjDrivers!U$9:U$37,MATCH($F718,Inp_SoAdjDrivers!$F$9:$F$37,0))</f>
        <v/>
      </c>
      <c r="V718" s="53" t="str">
        <f>INDEX(Inp_SoAdjDrivers!V$9:V$37,MATCH($F718,Inp_SoAdjDrivers!$F$9:$F$37,0))</f>
        <v/>
      </c>
      <c r="W718" s="53" t="str">
        <f>INDEX(Inp_SoAdjDrivers!W$9:W$37,MATCH($F718,Inp_SoAdjDrivers!$F$9:$F$37,0))</f>
        <v/>
      </c>
      <c r="X718" s="53" t="str">
        <f>INDEX(Inp_SoAdjDrivers!X$9:X$37,MATCH($F718,Inp_SoAdjDrivers!$F$9:$F$37,0))</f>
        <v/>
      </c>
      <c r="Y718" s="53">
        <f>INDEX(Inp_SoAdjDrivers!Y$9:Y$37,MATCH($F718,Inp_SoAdjDrivers!$F$9:$F$37,0))</f>
        <v>16338.51351165282</v>
      </c>
      <c r="Z718" s="53">
        <f>INDEX(Inp_SoAdjDrivers!Z$9:Z$37,MATCH($F718,Inp_SoAdjDrivers!$F$9:$F$37,0))</f>
        <v>16308.432336720443</v>
      </c>
      <c r="AA718" s="53">
        <f>INDEX(Inp_SoAdjDrivers!AA$9:AA$37,MATCH($F718,Inp_SoAdjDrivers!$F$9:$F$37,0))</f>
        <v>16296.595394764763</v>
      </c>
      <c r="AB718" s="53">
        <f>INDEX(Inp_SoAdjDrivers!AB$9:AB$37,MATCH($F718,Inp_SoAdjDrivers!$F$9:$F$37,0))</f>
        <v>16159.025744694285</v>
      </c>
      <c r="AC718" s="53">
        <f>INDEX(Inp_SoAdjDrivers!AC$9:AC$37,MATCH($F718,Inp_SoAdjDrivers!$F$9:$F$37,0))</f>
        <v>16092.822652409066</v>
      </c>
      <c r="AD718" s="53">
        <f>INDEX(Inp_SoAdjDrivers!AD$9:AD$37,MATCH($F718,Inp_SoAdjDrivers!$F$9:$F$37,0))</f>
        <v>16071.808971939941</v>
      </c>
      <c r="AE718" s="53">
        <f>INDEX(Inp_SoAdjDrivers!AE$9:AE$37,MATCH($F718,Inp_SoAdjDrivers!$F$9:$F$37,0))</f>
        <v>16025.800241596162</v>
      </c>
      <c r="AF718" s="53">
        <f>INDEX(Inp_SoAdjDrivers!AF$9:AF$37,MATCH($F718,Inp_SoAdjDrivers!$F$9:$F$37,0))</f>
        <v>15984.117381390772</v>
      </c>
      <c r="AG718" s="53">
        <f>INDEX(Inp_SoAdjDrivers!AG$9:AG$37,MATCH($F718,Inp_SoAdjDrivers!$F$9:$F$37,0))</f>
        <v>15961.523583673255</v>
      </c>
      <c r="AH718" s="53">
        <f>INDEX(Inp_SoAdjDrivers!AH$9:AH$37,MATCH($F718,Inp_SoAdjDrivers!$F$9:$F$37,0))</f>
        <v>15938.950528924366</v>
      </c>
      <c r="AI718" s="53">
        <f>INDEX(Inp_SoAdjDrivers!AI$9:AI$37,MATCH($F718,Inp_SoAdjDrivers!$F$9:$F$37,0))</f>
        <v>15915.577153746219</v>
      </c>
      <c r="AJ718" s="53">
        <f>INDEX(Inp_SoAdjDrivers!AJ$9:AJ$37,MATCH($F718,Inp_SoAdjDrivers!$F$9:$F$37,0))</f>
        <v>15891.233526504313</v>
      </c>
      <c r="AK718" s="53">
        <f>INDEX(Inp_SoAdjDrivers!AK$9:AK$37,MATCH($F718,Inp_SoAdjDrivers!$F$9:$F$37,0))</f>
        <v>15867.096889748094</v>
      </c>
    </row>
    <row r="719" spans="5:37" ht="14.2" customHeight="1">
      <c r="E719" s="2" t="s">
        <v>38</v>
      </c>
      <c r="F719" s="3" t="s">
        <v>202</v>
      </c>
      <c r="G719" s="3" t="str">
        <f>G718</f>
        <v>CSV Customers, PREs, External condition reports, MEAV</v>
      </c>
      <c r="H719" s="3" t="str">
        <f>H718</f>
        <v>Econometric</v>
      </c>
      <c r="J719" s="2" t="str">
        <f>E719&amp;$G719&amp;""&amp;H719</f>
        <v>SoCSV Customers, PREs, External condition reports, MEAVEconometric</v>
      </c>
      <c r="T719" s="53" t="e">
        <f t="shared" ref="T719:AK719" si="258">T715^$R$93*T716^$R$94*T717^$R$95</f>
        <v>#VALUE!</v>
      </c>
      <c r="U719" s="53" t="e">
        <f t="shared" si="258"/>
        <v>#VALUE!</v>
      </c>
      <c r="V719" s="53" t="e">
        <f t="shared" si="258"/>
        <v>#VALUE!</v>
      </c>
      <c r="W719" s="53" t="e">
        <f t="shared" si="258"/>
        <v>#VALUE!</v>
      </c>
      <c r="X719" s="53" t="e">
        <f t="shared" si="258"/>
        <v>#VALUE!</v>
      </c>
      <c r="Y719" s="53">
        <f t="shared" si="258"/>
        <v>98911.228364302558</v>
      </c>
      <c r="Z719" s="53">
        <f t="shared" si="258"/>
        <v>84962.667262846138</v>
      </c>
      <c r="AA719" s="53">
        <f t="shared" si="258"/>
        <v>88588.016949719837</v>
      </c>
      <c r="AB719" s="53">
        <f t="shared" si="258"/>
        <v>89123.419262206837</v>
      </c>
      <c r="AC719" s="53">
        <f t="shared" si="258"/>
        <v>86175.325748615447</v>
      </c>
      <c r="AD719" s="53">
        <f t="shared" si="258"/>
        <v>85238.188653993289</v>
      </c>
      <c r="AE719" s="53">
        <f t="shared" si="258"/>
        <v>80517.04168037037</v>
      </c>
      <c r="AF719" s="53">
        <f t="shared" si="258"/>
        <v>78366.868116804573</v>
      </c>
      <c r="AG719" s="53">
        <f t="shared" si="258"/>
        <v>76253.70110878539</v>
      </c>
      <c r="AH719" s="53">
        <f t="shared" si="258"/>
        <v>73922.431247884873</v>
      </c>
      <c r="AI719" s="53">
        <f t="shared" si="258"/>
        <v>71649.996757081914</v>
      </c>
      <c r="AJ719" s="53">
        <f t="shared" si="258"/>
        <v>69399.186240984214</v>
      </c>
      <c r="AK719" s="53">
        <f t="shared" si="258"/>
        <v>67168.10088532987</v>
      </c>
    </row>
    <row r="721" spans="2:47" ht="14.2" customHeight="1">
      <c r="B721" s="9" t="s">
        <v>40</v>
      </c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s="34"/>
      <c r="AO721" s="9"/>
      <c r="AP721" s="9"/>
      <c r="AQ721" s="9"/>
      <c r="AR721" s="9"/>
      <c r="AS721" s="9"/>
      <c r="AT721" s="9"/>
      <c r="AU721" s="9"/>
    </row>
    <row r="722" spans="2:47" ht="14.2" customHeight="1"/>
    <row r="723" spans="2:47" ht="14.2" customHeight="1">
      <c r="E723" s="2" t="s">
        <v>40</v>
      </c>
      <c r="F723" s="2" t="s">
        <v>141</v>
      </c>
      <c r="G723" s="2" t="s">
        <v>226</v>
      </c>
      <c r="J723" s="2" t="str">
        <f>E723&amp;$F723&amp;""&amp;G723&amp;""&amp;H723</f>
        <v>WWUCustomersCSV Emergency</v>
      </c>
      <c r="T723" s="53" t="str">
        <f>INDEX(Inp_WWUAdjDrivers!T$9:T$37,MATCH($F723,Inp_WWUAdjDrivers!$F$9:$F$37,0))</f>
        <v/>
      </c>
      <c r="U723" s="53" t="str">
        <f>INDEX(Inp_WWUAdjDrivers!U$9:U$37,MATCH($F723,Inp_WWUAdjDrivers!$F$9:$F$37,0))</f>
        <v/>
      </c>
      <c r="V723" s="53" t="str">
        <f>INDEX(Inp_WWUAdjDrivers!V$9:V$37,MATCH($F723,Inp_WWUAdjDrivers!$F$9:$F$37,0))</f>
        <v/>
      </c>
      <c r="W723" s="53" t="str">
        <f>INDEX(Inp_WWUAdjDrivers!W$9:W$37,MATCH($F723,Inp_WWUAdjDrivers!$F$9:$F$37,0))</f>
        <v/>
      </c>
      <c r="X723" s="53" t="str">
        <f>INDEX(Inp_WWUAdjDrivers!X$9:X$37,MATCH($F723,Inp_WWUAdjDrivers!$F$9:$F$37,0))</f>
        <v/>
      </c>
      <c r="Y723" s="53">
        <f>INDEX(Inp_WWUAdjDrivers!Y$9:Y$37,MATCH($F723,Inp_WWUAdjDrivers!$F$9:$F$37,0))</f>
        <v>2490948</v>
      </c>
      <c r="Z723" s="53">
        <f>INDEX(Inp_WWUAdjDrivers!Z$9:Z$37,MATCH($F723,Inp_WWUAdjDrivers!$F$9:$F$37,0))</f>
        <v>2498673</v>
      </c>
      <c r="AA723" s="53">
        <f>INDEX(Inp_WWUAdjDrivers!AA$9:AA$37,MATCH($F723,Inp_WWUAdjDrivers!$F$9:$F$37,0))</f>
        <v>2511806</v>
      </c>
      <c r="AB723" s="53">
        <f>INDEX(Inp_WWUAdjDrivers!AB$9:AB$37,MATCH($F723,Inp_WWUAdjDrivers!$F$9:$F$37,0))</f>
        <v>2522018</v>
      </c>
      <c r="AC723" s="53">
        <f>INDEX(Inp_WWUAdjDrivers!AC$9:AC$37,MATCH($F723,Inp_WWUAdjDrivers!$F$9:$F$37,0))</f>
        <v>2532039</v>
      </c>
      <c r="AD723" s="53">
        <f>INDEX(Inp_WWUAdjDrivers!AD$9:AD$37,MATCH($F723,Inp_WWUAdjDrivers!$F$9:$F$37,0))</f>
        <v>2542560</v>
      </c>
      <c r="AE723" s="53">
        <f>INDEX(Inp_WWUAdjDrivers!AE$9:AE$37,MATCH($F723,Inp_WWUAdjDrivers!$F$9:$F$37,0))</f>
        <v>2555637</v>
      </c>
      <c r="AF723" s="53">
        <f>INDEX(Inp_WWUAdjDrivers!AF$9:AF$37,MATCH($F723,Inp_WWUAdjDrivers!$F$9:$F$37,0))</f>
        <v>2568789</v>
      </c>
      <c r="AG723" s="53">
        <f>INDEX(Inp_WWUAdjDrivers!AG$9:AG$37,MATCH($F723,Inp_WWUAdjDrivers!$F$9:$F$37,0))</f>
        <v>2582017</v>
      </c>
      <c r="AH723" s="53">
        <f>INDEX(Inp_WWUAdjDrivers!AH$9:AH$37,MATCH($F723,Inp_WWUAdjDrivers!$F$9:$F$37,0))</f>
        <v>2595323</v>
      </c>
      <c r="AI723" s="53">
        <f>INDEX(Inp_WWUAdjDrivers!AI$9:AI$37,MATCH($F723,Inp_WWUAdjDrivers!$F$9:$F$37,0))</f>
        <v>2608706</v>
      </c>
      <c r="AJ723" s="53">
        <f>INDEX(Inp_WWUAdjDrivers!AJ$9:AJ$37,MATCH($F723,Inp_WWUAdjDrivers!$F$9:$F$37,0))</f>
        <v>2622166</v>
      </c>
      <c r="AK723" s="53">
        <f>INDEX(Inp_WWUAdjDrivers!AK$9:AK$37,MATCH($F723,Inp_WWUAdjDrivers!$F$9:$F$37,0))</f>
        <v>2635705</v>
      </c>
    </row>
    <row r="724" spans="2:47" ht="14.2" customHeight="1">
      <c r="E724" s="2" t="s">
        <v>40</v>
      </c>
      <c r="F724" s="66" t="s">
        <v>166</v>
      </c>
      <c r="G724" s="2" t="s">
        <v>226</v>
      </c>
      <c r="J724" s="2" t="str">
        <f>E724&amp;$F724&amp;""&amp;G724&amp;""&amp;H724</f>
        <v>WWUTotal external condition reports
(service condition + mains condition)CSV Emergency</v>
      </c>
      <c r="T724" s="53" t="str">
        <f>INDEX(Inp_WWUAdjDrivers!T$9:T$37,MATCH($F724,Inp_WWUAdjDrivers!$F$9:$F$37,0))</f>
        <v/>
      </c>
      <c r="U724" s="53" t="str">
        <f>INDEX(Inp_WWUAdjDrivers!U$9:U$37,MATCH($F724,Inp_WWUAdjDrivers!$F$9:$F$37,0))</f>
        <v/>
      </c>
      <c r="V724" s="53" t="str">
        <f>INDEX(Inp_WWUAdjDrivers!V$9:V$37,MATCH($F724,Inp_WWUAdjDrivers!$F$9:$F$37,0))</f>
        <v/>
      </c>
      <c r="W724" s="53" t="str">
        <f>INDEX(Inp_WWUAdjDrivers!W$9:W$37,MATCH($F724,Inp_WWUAdjDrivers!$F$9:$F$37,0))</f>
        <v/>
      </c>
      <c r="X724" s="53" t="str">
        <f>INDEX(Inp_WWUAdjDrivers!X$9:X$37,MATCH($F724,Inp_WWUAdjDrivers!$F$9:$F$37,0))</f>
        <v/>
      </c>
      <c r="Y724" s="53">
        <f>INDEX(Inp_WWUAdjDrivers!Y$9:Y$37,MATCH($F724,Inp_WWUAdjDrivers!$F$9:$F$37,0))</f>
        <v>11953</v>
      </c>
      <c r="Z724" s="53">
        <f>INDEX(Inp_WWUAdjDrivers!Z$9:Z$37,MATCH($F724,Inp_WWUAdjDrivers!$F$9:$F$37,0))</f>
        <v>11841</v>
      </c>
      <c r="AA724" s="53">
        <f>INDEX(Inp_WWUAdjDrivers!AA$9:AA$37,MATCH($F724,Inp_WWUAdjDrivers!$F$9:$F$37,0))</f>
        <v>11512</v>
      </c>
      <c r="AB724" s="53">
        <f>INDEX(Inp_WWUAdjDrivers!AB$9:AB$37,MATCH($F724,Inp_WWUAdjDrivers!$F$9:$F$37,0))</f>
        <v>12042</v>
      </c>
      <c r="AC724" s="53">
        <f>INDEX(Inp_WWUAdjDrivers!AC$9:AC$37,MATCH($F724,Inp_WWUAdjDrivers!$F$9:$F$37,0))</f>
        <v>11301</v>
      </c>
      <c r="AD724" s="53">
        <f>INDEX(Inp_WWUAdjDrivers!AD$9:AD$37,MATCH($F724,Inp_WWUAdjDrivers!$F$9:$F$37,0))</f>
        <v>10818</v>
      </c>
      <c r="AE724" s="53">
        <f>INDEX(Inp_WWUAdjDrivers!AE$9:AE$37,MATCH($F724,Inp_WWUAdjDrivers!$F$9:$F$37,0))</f>
        <v>10597.892622014329</v>
      </c>
      <c r="AF724" s="53">
        <f>INDEX(Inp_WWUAdjDrivers!AF$9:AF$37,MATCH($F724,Inp_WWUAdjDrivers!$F$9:$F$37,0))</f>
        <v>10393.524915656022</v>
      </c>
      <c r="AG724" s="53">
        <f>INDEX(Inp_WWUAdjDrivers!AG$9:AG$37,MATCH($F724,Inp_WWUAdjDrivers!$F$9:$F$37,0))</f>
        <v>10143.913932786136</v>
      </c>
      <c r="AH724" s="53">
        <f>INDEX(Inp_WWUAdjDrivers!AH$9:AH$37,MATCH($F724,Inp_WWUAdjDrivers!$F$9:$F$37,0))</f>
        <v>9910.2940968612256</v>
      </c>
      <c r="AI724" s="53">
        <f>INDEX(Inp_WWUAdjDrivers!AI$9:AI$37,MATCH($F724,Inp_WWUAdjDrivers!$F$9:$F$37,0))</f>
        <v>9680.533434723784</v>
      </c>
      <c r="AJ724" s="53">
        <f>INDEX(Inp_WWUAdjDrivers!AJ$9:AJ$37,MATCH($F724,Inp_WWUAdjDrivers!$F$9:$F$37,0))</f>
        <v>9458.8574831331807</v>
      </c>
      <c r="AK724" s="53">
        <f>INDEX(Inp_WWUAdjDrivers!AK$9:AK$37,MATCH($F724,Inp_WWUAdjDrivers!$F$9:$F$37,0))</f>
        <v>9246.6285176117381</v>
      </c>
    </row>
    <row r="725" spans="2:47" ht="14.2" customHeight="1">
      <c r="E725" s="2" t="s">
        <v>40</v>
      </c>
      <c r="F725" s="3" t="s">
        <v>202</v>
      </c>
      <c r="G725" s="3" t="str">
        <f>G724</f>
        <v>CSV Emergency</v>
      </c>
      <c r="H725" s="3"/>
      <c r="J725" s="2" t="str">
        <f>E725&amp;$G725&amp;""&amp;H725</f>
        <v>WWUCSV Emergency</v>
      </c>
      <c r="T725" s="53" t="e">
        <f t="shared" ref="T725:AK725" si="259">T723^$R$12*T724^$R$13</f>
        <v>#VALUE!</v>
      </c>
      <c r="U725" s="53" t="e">
        <f t="shared" si="259"/>
        <v>#VALUE!</v>
      </c>
      <c r="V725" s="53" t="e">
        <f t="shared" si="259"/>
        <v>#VALUE!</v>
      </c>
      <c r="W725" s="53" t="e">
        <f t="shared" si="259"/>
        <v>#VALUE!</v>
      </c>
      <c r="X725" s="53" t="e">
        <f t="shared" si="259"/>
        <v>#VALUE!</v>
      </c>
      <c r="Y725" s="53">
        <f t="shared" si="259"/>
        <v>856223.44032274105</v>
      </c>
      <c r="Z725" s="53">
        <f t="shared" si="259"/>
        <v>856732.44730918552</v>
      </c>
      <c r="AA725" s="53">
        <f t="shared" si="259"/>
        <v>855498.06386015099</v>
      </c>
      <c r="AB725" s="53">
        <f t="shared" si="259"/>
        <v>866040.63557828625</v>
      </c>
      <c r="AC725" s="53">
        <f t="shared" si="259"/>
        <v>857826.95265731239</v>
      </c>
      <c r="AD725" s="53">
        <f t="shared" si="259"/>
        <v>853191.19268720003</v>
      </c>
      <c r="AE725" s="53">
        <f t="shared" si="259"/>
        <v>853185.04961877863</v>
      </c>
      <c r="AF725" s="53">
        <f t="shared" si="259"/>
        <v>853365.96651651058</v>
      </c>
      <c r="AG725" s="53">
        <f t="shared" si="259"/>
        <v>852723.80875464191</v>
      </c>
      <c r="AH725" s="53">
        <f t="shared" si="259"/>
        <v>852256.73306494299</v>
      </c>
      <c r="AI725" s="53">
        <f t="shared" si="259"/>
        <v>851765.34725821682</v>
      </c>
      <c r="AJ725" s="53">
        <f t="shared" si="259"/>
        <v>851325.96997438103</v>
      </c>
      <c r="AK725" s="53">
        <f t="shared" si="259"/>
        <v>850969.75040180166</v>
      </c>
    </row>
    <row r="726" spans="2:47" ht="14.2" customHeight="1">
      <c r="T726" s="67"/>
      <c r="U726" s="67"/>
      <c r="V726" s="67"/>
      <c r="W726" s="67"/>
      <c r="X726" s="67"/>
      <c r="Y726" s="67"/>
      <c r="Z726" s="67"/>
      <c r="AA726" s="67"/>
      <c r="AB726" s="67"/>
      <c r="AC726" s="67"/>
      <c r="AD726" s="67"/>
      <c r="AE726" s="67"/>
      <c r="AF726" s="67"/>
      <c r="AG726" s="67"/>
      <c r="AH726" s="67"/>
      <c r="AI726" s="67"/>
      <c r="AJ726" s="67"/>
      <c r="AK726" s="67"/>
    </row>
    <row r="727" spans="2:47" ht="14.2" customHeight="1">
      <c r="E727" s="2" t="s">
        <v>40</v>
      </c>
      <c r="F727" s="2" t="s">
        <v>154</v>
      </c>
      <c r="G727" s="2" t="s">
        <v>223</v>
      </c>
      <c r="J727" s="2" t="str">
        <f t="shared" ref="J727:J733" si="260">E727&amp;$F727&amp;""&amp;G727&amp;""&amp;H727</f>
        <v>WWURepex Synthetic CostsCSV Totex</v>
      </c>
      <c r="T727" s="53" t="str">
        <f>INDEX(Inp_WWUAdjDrivers!T$9:T$37,MATCH($F727,Inp_WWUAdjDrivers!$F$9:$F$37,0))</f>
        <v/>
      </c>
      <c r="U727" s="53" t="str">
        <f>INDEX(Inp_WWUAdjDrivers!U$9:U$37,MATCH($F727,Inp_WWUAdjDrivers!$F$9:$F$37,0))</f>
        <v/>
      </c>
      <c r="V727" s="53" t="str">
        <f>INDEX(Inp_WWUAdjDrivers!V$9:V$37,MATCH($F727,Inp_WWUAdjDrivers!$F$9:$F$37,0))</f>
        <v/>
      </c>
      <c r="W727" s="53" t="str">
        <f>INDEX(Inp_WWUAdjDrivers!W$9:W$37,MATCH($F727,Inp_WWUAdjDrivers!$F$9:$F$37,0))</f>
        <v/>
      </c>
      <c r="X727" s="53" t="str">
        <f>INDEX(Inp_WWUAdjDrivers!X$9:X$37,MATCH($F727,Inp_WWUAdjDrivers!$F$9:$F$37,0))</f>
        <v/>
      </c>
      <c r="Y727" s="53">
        <f>INDEX(Inp_WWUAdjDrivers!Y$9:Y$37,MATCH($F727,Inp_WWUAdjDrivers!$F$9:$F$37,0))</f>
        <v>82.4233945745722</v>
      </c>
      <c r="Z727" s="53">
        <f>INDEX(Inp_WWUAdjDrivers!Z$9:Z$37,MATCH($F727,Inp_WWUAdjDrivers!$F$9:$F$37,0))</f>
        <v>87.464038926092599</v>
      </c>
      <c r="AA727" s="53">
        <f>INDEX(Inp_WWUAdjDrivers!AA$9:AA$37,MATCH($F727,Inp_WWUAdjDrivers!$F$9:$F$37,0))</f>
        <v>84.478272385666827</v>
      </c>
      <c r="AB727" s="53">
        <f>INDEX(Inp_WWUAdjDrivers!AB$9:AB$37,MATCH($F727,Inp_WWUAdjDrivers!$F$9:$F$37,0))</f>
        <v>84.499996853705511</v>
      </c>
      <c r="AC727" s="53">
        <f>INDEX(Inp_WWUAdjDrivers!AC$9:AC$37,MATCH($F727,Inp_WWUAdjDrivers!$F$9:$F$37,0))</f>
        <v>76.150366543374702</v>
      </c>
      <c r="AD727" s="53">
        <f>INDEX(Inp_WWUAdjDrivers!AD$9:AD$37,MATCH($F727,Inp_WWUAdjDrivers!$F$9:$F$37,0))</f>
        <v>72.608717059744563</v>
      </c>
      <c r="AE727" s="53">
        <f>INDEX(Inp_WWUAdjDrivers!AE$9:AE$37,MATCH($F727,Inp_WWUAdjDrivers!$F$9:$F$37,0))</f>
        <v>90.830038405467718</v>
      </c>
      <c r="AF727" s="53">
        <f>INDEX(Inp_WWUAdjDrivers!AF$9:AF$37,MATCH($F727,Inp_WWUAdjDrivers!$F$9:$F$37,0))</f>
        <v>90.787250797666346</v>
      </c>
      <c r="AG727" s="53">
        <f>INDEX(Inp_WWUAdjDrivers!AG$9:AG$37,MATCH($F727,Inp_WWUAdjDrivers!$F$9:$F$37,0))</f>
        <v>83.901090742279521</v>
      </c>
      <c r="AH727" s="53">
        <f>INDEX(Inp_WWUAdjDrivers!AH$9:AH$37,MATCH($F727,Inp_WWUAdjDrivers!$F$9:$F$37,0))</f>
        <v>82.5305274001268</v>
      </c>
      <c r="AI727" s="53">
        <f>INDEX(Inp_WWUAdjDrivers!AI$9:AI$37,MATCH($F727,Inp_WWUAdjDrivers!$F$9:$F$37,0))</f>
        <v>84.206906781036409</v>
      </c>
      <c r="AJ727" s="53">
        <f>INDEX(Inp_WWUAdjDrivers!AJ$9:AJ$37,MATCH($F727,Inp_WWUAdjDrivers!$F$9:$F$37,0))</f>
        <v>85.961850450028848</v>
      </c>
      <c r="AK727" s="53">
        <f>INDEX(Inp_WWUAdjDrivers!AK$9:AK$37,MATCH($F727,Inp_WWUAdjDrivers!$F$9:$F$37,0))</f>
        <v>86.181914023676029</v>
      </c>
    </row>
    <row r="728" spans="2:47" ht="14.2" customHeight="1">
      <c r="E728" s="2" t="s">
        <v>40</v>
      </c>
      <c r="F728" s="2" t="s">
        <v>156</v>
      </c>
      <c r="G728" s="2" t="s">
        <v>223</v>
      </c>
      <c r="J728" s="2" t="str">
        <f t="shared" si="260"/>
        <v>WWUCapex synthetic costs - MainsCSV Totex</v>
      </c>
      <c r="T728" s="53" t="str">
        <f>INDEX(Inp_WWUAdjDrivers!T$9:T$37,MATCH($F728,Inp_WWUAdjDrivers!$F$9:$F$37,0))</f>
        <v/>
      </c>
      <c r="U728" s="53" t="str">
        <f>INDEX(Inp_WWUAdjDrivers!U$9:U$37,MATCH($F728,Inp_WWUAdjDrivers!$F$9:$F$37,0))</f>
        <v/>
      </c>
      <c r="V728" s="53" t="str">
        <f>INDEX(Inp_WWUAdjDrivers!V$9:V$37,MATCH($F728,Inp_WWUAdjDrivers!$F$9:$F$37,0))</f>
        <v/>
      </c>
      <c r="W728" s="53" t="str">
        <f>INDEX(Inp_WWUAdjDrivers!W$9:W$37,MATCH($F728,Inp_WWUAdjDrivers!$F$9:$F$37,0))</f>
        <v/>
      </c>
      <c r="X728" s="53" t="str">
        <f>INDEX(Inp_WWUAdjDrivers!X$9:X$37,MATCH($F728,Inp_WWUAdjDrivers!$F$9:$F$37,0))</f>
        <v/>
      </c>
      <c r="Y728" s="53">
        <f>INDEX(Inp_WWUAdjDrivers!Y$9:Y$37,MATCH($F728,Inp_WWUAdjDrivers!$F$9:$F$37,0))</f>
        <v>5.6684935382931734</v>
      </c>
      <c r="Z728" s="53">
        <f>INDEX(Inp_WWUAdjDrivers!Z$9:Z$37,MATCH($F728,Inp_WWUAdjDrivers!$F$9:$F$37,0))</f>
        <v>5.2096719825429734</v>
      </c>
      <c r="AA728" s="53">
        <f>INDEX(Inp_WWUAdjDrivers!AA$9:AA$37,MATCH($F728,Inp_WWUAdjDrivers!$F$9:$F$37,0))</f>
        <v>4.4874201312734856</v>
      </c>
      <c r="AB728" s="53">
        <f>INDEX(Inp_WWUAdjDrivers!AB$9:AB$37,MATCH($F728,Inp_WWUAdjDrivers!$F$9:$F$37,0))</f>
        <v>3.6675073920763199</v>
      </c>
      <c r="AC728" s="53">
        <f>INDEX(Inp_WWUAdjDrivers!AC$9:AC$37,MATCH($F728,Inp_WWUAdjDrivers!$F$9:$F$37,0))</f>
        <v>4.0492633123459258</v>
      </c>
      <c r="AD728" s="53">
        <f>INDEX(Inp_WWUAdjDrivers!AD$9:AD$37,MATCH($F728,Inp_WWUAdjDrivers!$F$9:$F$37,0))</f>
        <v>4.816588410614659</v>
      </c>
      <c r="AE728" s="53">
        <f>INDEX(Inp_WWUAdjDrivers!AE$9:AE$37,MATCH($F728,Inp_WWUAdjDrivers!$F$9:$F$37,0))</f>
        <v>5.4252251440393477</v>
      </c>
      <c r="AF728" s="53">
        <f>INDEX(Inp_WWUAdjDrivers!AF$9:AF$37,MATCH($F728,Inp_WWUAdjDrivers!$F$9:$F$37,0))</f>
        <v>5.8685208836678298</v>
      </c>
      <c r="AG728" s="53">
        <f>INDEX(Inp_WWUAdjDrivers!AG$9:AG$37,MATCH($F728,Inp_WWUAdjDrivers!$F$9:$F$37,0))</f>
        <v>6.0740213104651577</v>
      </c>
      <c r="AH728" s="53">
        <f>INDEX(Inp_WWUAdjDrivers!AH$9:AH$37,MATCH($F728,Inp_WWUAdjDrivers!$F$9:$F$37,0))</f>
        <v>6.0075800514345374</v>
      </c>
      <c r="AI728" s="53">
        <f>INDEX(Inp_WWUAdjDrivers!AI$9:AI$37,MATCH($F728,Inp_WWUAdjDrivers!$F$9:$F$37,0))</f>
        <v>6.0338122190363741</v>
      </c>
      <c r="AJ728" s="53">
        <f>INDEX(Inp_WWUAdjDrivers!AJ$9:AJ$37,MATCH($F728,Inp_WWUAdjDrivers!$F$9:$F$37,0))</f>
        <v>5.9822965275524744</v>
      </c>
      <c r="AK728" s="53">
        <f>INDEX(Inp_WWUAdjDrivers!AK$9:AK$37,MATCH($F728,Inp_WWUAdjDrivers!$F$9:$F$37,0))</f>
        <v>5.8432841698565205</v>
      </c>
    </row>
    <row r="729" spans="2:47" ht="14.2" customHeight="1">
      <c r="E729" s="2" t="s">
        <v>40</v>
      </c>
      <c r="F729" s="2" t="s">
        <v>157</v>
      </c>
      <c r="G729" s="2" t="s">
        <v>223</v>
      </c>
      <c r="J729" s="2" t="str">
        <f t="shared" si="260"/>
        <v>WWUCapex synthetic costs - ConnectionsCSV Totex</v>
      </c>
      <c r="T729" s="53" t="str">
        <f>INDEX(Inp_WWUAdjDrivers!T$9:T$37,MATCH($F729,Inp_WWUAdjDrivers!$F$9:$F$37,0))</f>
        <v/>
      </c>
      <c r="U729" s="53" t="str">
        <f>INDEX(Inp_WWUAdjDrivers!U$9:U$37,MATCH($F729,Inp_WWUAdjDrivers!$F$9:$F$37,0))</f>
        <v/>
      </c>
      <c r="V729" s="53" t="str">
        <f>INDEX(Inp_WWUAdjDrivers!V$9:V$37,MATCH($F729,Inp_WWUAdjDrivers!$F$9:$F$37,0))</f>
        <v/>
      </c>
      <c r="W729" s="53" t="str">
        <f>INDEX(Inp_WWUAdjDrivers!W$9:W$37,MATCH($F729,Inp_WWUAdjDrivers!$F$9:$F$37,0))</f>
        <v/>
      </c>
      <c r="X729" s="53" t="str">
        <f>INDEX(Inp_WWUAdjDrivers!X$9:X$37,MATCH($F729,Inp_WWUAdjDrivers!$F$9:$F$37,0))</f>
        <v/>
      </c>
      <c r="Y729" s="53">
        <f>INDEX(Inp_WWUAdjDrivers!Y$9:Y$37,MATCH($F729,Inp_WWUAdjDrivers!$F$9:$F$37,0))</f>
        <v>20.018343816414571</v>
      </c>
      <c r="Z729" s="53">
        <f>INDEX(Inp_WWUAdjDrivers!Z$9:Z$37,MATCH($F729,Inp_WWUAdjDrivers!$F$9:$F$37,0))</f>
        <v>17.936551050432847</v>
      </c>
      <c r="AA729" s="53">
        <f>INDEX(Inp_WWUAdjDrivers!AA$9:AA$37,MATCH($F729,Inp_WWUAdjDrivers!$F$9:$F$37,0))</f>
        <v>18.048494162331227</v>
      </c>
      <c r="AB729" s="53">
        <f>INDEX(Inp_WWUAdjDrivers!AB$9:AB$37,MATCH($F729,Inp_WWUAdjDrivers!$F$9:$F$37,0))</f>
        <v>18.516533507904374</v>
      </c>
      <c r="AC729" s="53">
        <f>INDEX(Inp_WWUAdjDrivers!AC$9:AC$37,MATCH($F729,Inp_WWUAdjDrivers!$F$9:$F$37,0))</f>
        <v>15.280501631512495</v>
      </c>
      <c r="AD729" s="53">
        <f>INDEX(Inp_WWUAdjDrivers!AD$9:AD$37,MATCH($F729,Inp_WWUAdjDrivers!$F$9:$F$37,0))</f>
        <v>15.208617164598772</v>
      </c>
      <c r="AE729" s="53">
        <f>INDEX(Inp_WWUAdjDrivers!AE$9:AE$37,MATCH($F729,Inp_WWUAdjDrivers!$F$9:$F$37,0))</f>
        <v>14.739856725950968</v>
      </c>
      <c r="AF729" s="53">
        <f>INDEX(Inp_WWUAdjDrivers!AF$9:AF$37,MATCH($F729,Inp_WWUAdjDrivers!$F$9:$F$37,0))</f>
        <v>14.108766097888633</v>
      </c>
      <c r="AG729" s="53">
        <f>INDEX(Inp_WWUAdjDrivers!AG$9:AG$37,MATCH($F729,Inp_WWUAdjDrivers!$F$9:$F$37,0))</f>
        <v>14.323787664581749</v>
      </c>
      <c r="AH729" s="53">
        <f>INDEX(Inp_WWUAdjDrivers!AH$9:AH$37,MATCH($F729,Inp_WWUAdjDrivers!$F$9:$F$37,0))</f>
        <v>13.913701236871955</v>
      </c>
      <c r="AI729" s="53">
        <f>INDEX(Inp_WWUAdjDrivers!AI$9:AI$37,MATCH($F729,Inp_WWUAdjDrivers!$F$9:$F$37,0))</f>
        <v>13.406405904332704</v>
      </c>
      <c r="AJ729" s="53">
        <f>INDEX(Inp_WWUAdjDrivers!AJ$9:AJ$37,MATCH($F729,Inp_WWUAdjDrivers!$F$9:$F$37,0))</f>
        <v>13.012712433448282</v>
      </c>
      <c r="AK729" s="53">
        <f>INDEX(Inp_WWUAdjDrivers!AK$9:AK$37,MATCH($F729,Inp_WWUAdjDrivers!$F$9:$F$37,0))</f>
        <v>12.43616676108382</v>
      </c>
    </row>
    <row r="730" spans="2:47" ht="14.2" customHeight="1">
      <c r="E730" s="2" t="s">
        <v>40</v>
      </c>
      <c r="F730" s="2" t="s">
        <v>232</v>
      </c>
      <c r="G730" s="2" t="s">
        <v>223</v>
      </c>
      <c r="J730" s="2" t="str">
        <f t="shared" si="260"/>
        <v>WWUEmergency CSVCSV Totex</v>
      </c>
      <c r="T730" s="53" t="e">
        <f>T$102</f>
        <v>#VALUE!</v>
      </c>
      <c r="U730" s="53" t="e">
        <f t="shared" ref="U730:AK730" si="261">U$102</f>
        <v>#VALUE!</v>
      </c>
      <c r="V730" s="53" t="e">
        <f t="shared" si="261"/>
        <v>#VALUE!</v>
      </c>
      <c r="W730" s="53" t="e">
        <f t="shared" si="261"/>
        <v>#VALUE!</v>
      </c>
      <c r="X730" s="53" t="e">
        <f t="shared" si="261"/>
        <v>#VALUE!</v>
      </c>
      <c r="Y730" s="53">
        <f t="shared" si="261"/>
        <v>1379250.7894775441</v>
      </c>
      <c r="Z730" s="53">
        <f t="shared" si="261"/>
        <v>1412503.3045443289</v>
      </c>
      <c r="AA730" s="53">
        <f t="shared" si="261"/>
        <v>1411877.3633273395</v>
      </c>
      <c r="AB730" s="53">
        <f t="shared" si="261"/>
        <v>1430581.0572285918</v>
      </c>
      <c r="AC730" s="53">
        <f t="shared" si="261"/>
        <v>1412962.8455471201</v>
      </c>
      <c r="AD730" s="53">
        <f t="shared" si="261"/>
        <v>1417322.5618821424</v>
      </c>
      <c r="AE730" s="53">
        <f t="shared" si="261"/>
        <v>1417210.8231250935</v>
      </c>
      <c r="AF730" s="53">
        <f t="shared" si="261"/>
        <v>1417115.9278035718</v>
      </c>
      <c r="AG730" s="53">
        <f t="shared" si="261"/>
        <v>1415324.0441673293</v>
      </c>
      <c r="AH730" s="53">
        <f t="shared" si="261"/>
        <v>1413519.2464468514</v>
      </c>
      <c r="AI730" s="53">
        <f t="shared" si="261"/>
        <v>1411717.6764100636</v>
      </c>
      <c r="AJ730" s="53">
        <f t="shared" si="261"/>
        <v>1409893.7721705211</v>
      </c>
      <c r="AK730" s="53">
        <f t="shared" si="261"/>
        <v>1408078.2229073986</v>
      </c>
    </row>
    <row r="731" spans="2:47" ht="14.2" customHeight="1">
      <c r="E731" s="2" t="s">
        <v>40</v>
      </c>
      <c r="F731" s="66" t="s">
        <v>166</v>
      </c>
      <c r="G731" s="2" t="s">
        <v>223</v>
      </c>
      <c r="J731" s="2" t="str">
        <f t="shared" si="260"/>
        <v>WWUTotal external condition reports
(service condition + mains condition)CSV Totex</v>
      </c>
      <c r="T731" s="53" t="str">
        <f>INDEX(Inp_WWUAdjDrivers!T$9:T$37,MATCH($F731,Inp_WWUAdjDrivers!$F$9:$F$37,0))</f>
        <v/>
      </c>
      <c r="U731" s="53" t="str">
        <f>INDEX(Inp_WWUAdjDrivers!U$9:U$37,MATCH($F731,Inp_WWUAdjDrivers!$F$9:$F$37,0))</f>
        <v/>
      </c>
      <c r="V731" s="53" t="str">
        <f>INDEX(Inp_WWUAdjDrivers!V$9:V$37,MATCH($F731,Inp_WWUAdjDrivers!$F$9:$F$37,0))</f>
        <v/>
      </c>
      <c r="W731" s="53" t="str">
        <f>INDEX(Inp_WWUAdjDrivers!W$9:W$37,MATCH($F731,Inp_WWUAdjDrivers!$F$9:$F$37,0))</f>
        <v/>
      </c>
      <c r="X731" s="53" t="str">
        <f>INDEX(Inp_WWUAdjDrivers!X$9:X$37,MATCH($F731,Inp_WWUAdjDrivers!$F$9:$F$37,0))</f>
        <v/>
      </c>
      <c r="Y731" s="53">
        <f>INDEX(Inp_WWUAdjDrivers!Y$9:Y$37,MATCH($F731,Inp_WWUAdjDrivers!$F$9:$F$37,0))</f>
        <v>11953</v>
      </c>
      <c r="Z731" s="53">
        <f>INDEX(Inp_WWUAdjDrivers!Z$9:Z$37,MATCH($F731,Inp_WWUAdjDrivers!$F$9:$F$37,0))</f>
        <v>11841</v>
      </c>
      <c r="AA731" s="53">
        <f>INDEX(Inp_WWUAdjDrivers!AA$9:AA$37,MATCH($F731,Inp_WWUAdjDrivers!$F$9:$F$37,0))</f>
        <v>11512</v>
      </c>
      <c r="AB731" s="53">
        <f>INDEX(Inp_WWUAdjDrivers!AB$9:AB$37,MATCH($F731,Inp_WWUAdjDrivers!$F$9:$F$37,0))</f>
        <v>12042</v>
      </c>
      <c r="AC731" s="53">
        <f>INDEX(Inp_WWUAdjDrivers!AC$9:AC$37,MATCH($F731,Inp_WWUAdjDrivers!$F$9:$F$37,0))</f>
        <v>11301</v>
      </c>
      <c r="AD731" s="53">
        <f>INDEX(Inp_WWUAdjDrivers!AD$9:AD$37,MATCH($F731,Inp_WWUAdjDrivers!$F$9:$F$37,0))</f>
        <v>10818</v>
      </c>
      <c r="AE731" s="53">
        <f>INDEX(Inp_WWUAdjDrivers!AE$9:AE$37,MATCH($F731,Inp_WWUAdjDrivers!$F$9:$F$37,0))</f>
        <v>10597.892622014329</v>
      </c>
      <c r="AF731" s="53">
        <f>INDEX(Inp_WWUAdjDrivers!AF$9:AF$37,MATCH($F731,Inp_WWUAdjDrivers!$F$9:$F$37,0))</f>
        <v>10393.524915656022</v>
      </c>
      <c r="AG731" s="53">
        <f>INDEX(Inp_WWUAdjDrivers!AG$9:AG$37,MATCH($F731,Inp_WWUAdjDrivers!$F$9:$F$37,0))</f>
        <v>10143.913932786136</v>
      </c>
      <c r="AH731" s="53">
        <f>INDEX(Inp_WWUAdjDrivers!AH$9:AH$37,MATCH($F731,Inp_WWUAdjDrivers!$F$9:$F$37,0))</f>
        <v>9910.2940968612256</v>
      </c>
      <c r="AI731" s="53">
        <f>INDEX(Inp_WWUAdjDrivers!AI$9:AI$37,MATCH($F731,Inp_WWUAdjDrivers!$F$9:$F$37,0))</f>
        <v>9680.533434723784</v>
      </c>
      <c r="AJ731" s="53">
        <f>INDEX(Inp_WWUAdjDrivers!AJ$9:AJ$37,MATCH($F731,Inp_WWUAdjDrivers!$F$9:$F$37,0))</f>
        <v>9458.8574831331807</v>
      </c>
      <c r="AK731" s="53">
        <f>INDEX(Inp_WWUAdjDrivers!AK$9:AK$37,MATCH($F731,Inp_WWUAdjDrivers!$F$9:$F$37,0))</f>
        <v>9246.6285176117381</v>
      </c>
    </row>
    <row r="732" spans="2:47" ht="14.2" customHeight="1">
      <c r="E732" s="2" t="s">
        <v>40</v>
      </c>
      <c r="F732" s="2" t="s">
        <v>230</v>
      </c>
      <c r="G732" s="2" t="s">
        <v>223</v>
      </c>
      <c r="J732" s="2" t="str">
        <f t="shared" si="260"/>
        <v>WWUMaintenance MEAVCSV Totex</v>
      </c>
      <c r="T732" s="53" t="str">
        <f>INDEX(Inp_WWUAdjDrivers!T$9:T$37,MATCH($F732,Inp_WWUAdjDrivers!$F$9:$F$37,0))</f>
        <v/>
      </c>
      <c r="U732" s="53" t="str">
        <f>INDEX(Inp_WWUAdjDrivers!U$9:U$37,MATCH($F732,Inp_WWUAdjDrivers!$F$9:$F$37,0))</f>
        <v/>
      </c>
      <c r="V732" s="53" t="str">
        <f>INDEX(Inp_WWUAdjDrivers!V$9:V$37,MATCH($F732,Inp_WWUAdjDrivers!$F$9:$F$37,0))</f>
        <v/>
      </c>
      <c r="W732" s="53" t="str">
        <f>INDEX(Inp_WWUAdjDrivers!W$9:W$37,MATCH($F732,Inp_WWUAdjDrivers!$F$9:$F$37,0))</f>
        <v/>
      </c>
      <c r="X732" s="53" t="str">
        <f>INDEX(Inp_WWUAdjDrivers!X$9:X$37,MATCH($F732,Inp_WWUAdjDrivers!$F$9:$F$37,0))</f>
        <v/>
      </c>
      <c r="Y732" s="53">
        <f>INDEX(Inp_WWUAdjDrivers!Y$9:Y$37,MATCH($F732,Inp_WWUAdjDrivers!$F$9:$F$37,0))</f>
        <v>4998.5839010246873</v>
      </c>
      <c r="Z732" s="53">
        <f>INDEX(Inp_WWUAdjDrivers!Z$9:Z$37,MATCH($F732,Inp_WWUAdjDrivers!$F$9:$F$37,0))</f>
        <v>4973.2812874886613</v>
      </c>
      <c r="AA732" s="53">
        <f>INDEX(Inp_WWUAdjDrivers!AA$9:AA$37,MATCH($F732,Inp_WWUAdjDrivers!$F$9:$F$37,0))</f>
        <v>5418.1597271515166</v>
      </c>
      <c r="AB732" s="53">
        <f>INDEX(Inp_WWUAdjDrivers!AB$9:AB$37,MATCH($F732,Inp_WWUAdjDrivers!$F$9:$F$37,0))</f>
        <v>5238.4792616661234</v>
      </c>
      <c r="AC732" s="53">
        <f>INDEX(Inp_WWUAdjDrivers!AC$9:AC$37,MATCH($F732,Inp_WWUAdjDrivers!$F$9:$F$37,0))</f>
        <v>5246.5744135986561</v>
      </c>
      <c r="AD732" s="53">
        <f>INDEX(Inp_WWUAdjDrivers!AD$9:AD$37,MATCH($F732,Inp_WWUAdjDrivers!$F$9:$F$37,0))</f>
        <v>5253.5423684955558</v>
      </c>
      <c r="AE732" s="53">
        <f>INDEX(Inp_WWUAdjDrivers!AE$9:AE$37,MATCH($F732,Inp_WWUAdjDrivers!$F$9:$F$37,0))</f>
        <v>5263.8873064582995</v>
      </c>
      <c r="AF732" s="53">
        <f>INDEX(Inp_WWUAdjDrivers!AF$9:AF$37,MATCH($F732,Inp_WWUAdjDrivers!$F$9:$F$37,0))</f>
        <v>5275.6933162842752</v>
      </c>
      <c r="AG732" s="53">
        <f>INDEX(Inp_WWUAdjDrivers!AG$9:AG$37,MATCH($F732,Inp_WWUAdjDrivers!$F$9:$F$37,0))</f>
        <v>5286.0028418558741</v>
      </c>
      <c r="AH732" s="53">
        <f>INDEX(Inp_WWUAdjDrivers!AH$9:AH$37,MATCH($F732,Inp_WWUAdjDrivers!$F$9:$F$37,0))</f>
        <v>5296.3699254765397</v>
      </c>
      <c r="AI732" s="53">
        <f>INDEX(Inp_WWUAdjDrivers!AI$9:AI$37,MATCH($F732,Inp_WWUAdjDrivers!$F$9:$F$37,0))</f>
        <v>5306.7938292225781</v>
      </c>
      <c r="AJ732" s="53">
        <f>INDEX(Inp_WWUAdjDrivers!AJ$9:AJ$37,MATCH($F732,Inp_WWUAdjDrivers!$F$9:$F$37,0))</f>
        <v>5317.274553093981</v>
      </c>
      <c r="AK732" s="53">
        <f>INDEX(Inp_WWUAdjDrivers!AK$9:AK$37,MATCH($F732,Inp_WWUAdjDrivers!$F$9:$F$37,0))</f>
        <v>5327.8135729381593</v>
      </c>
    </row>
    <row r="733" spans="2:47" ht="14.2" customHeight="1">
      <c r="E733" s="2" t="s">
        <v>40</v>
      </c>
      <c r="F733" s="2" t="s">
        <v>168</v>
      </c>
      <c r="G733" s="2" t="s">
        <v>223</v>
      </c>
      <c r="J733" s="2" t="str">
        <f t="shared" si="260"/>
        <v>WWUMEAVCSV Totex</v>
      </c>
      <c r="T733" s="53" t="str">
        <f>INDEX(Inp_WWUAdjDrivers!T$9:T$37,MATCH($F733,Inp_WWUAdjDrivers!$F$9:$F$37,0))</f>
        <v/>
      </c>
      <c r="U733" s="53" t="str">
        <f>INDEX(Inp_WWUAdjDrivers!U$9:U$37,MATCH($F733,Inp_WWUAdjDrivers!$F$9:$F$37,0))</f>
        <v/>
      </c>
      <c r="V733" s="53" t="str">
        <f>INDEX(Inp_WWUAdjDrivers!V$9:V$37,MATCH($F733,Inp_WWUAdjDrivers!$F$9:$F$37,0))</f>
        <v/>
      </c>
      <c r="W733" s="53" t="str">
        <f>INDEX(Inp_WWUAdjDrivers!W$9:W$37,MATCH($F733,Inp_WWUAdjDrivers!$F$9:$F$37,0))</f>
        <v/>
      </c>
      <c r="X733" s="53" t="str">
        <f>INDEX(Inp_WWUAdjDrivers!X$9:X$37,MATCH($F733,Inp_WWUAdjDrivers!$F$9:$F$37,0))</f>
        <v/>
      </c>
      <c r="Y733" s="53">
        <f>INDEX(Inp_WWUAdjDrivers!Y$9:Y$37,MATCH($F733,Inp_WWUAdjDrivers!$F$9:$F$37,0))</f>
        <v>11253.418652295841</v>
      </c>
      <c r="Z733" s="53">
        <f>INDEX(Inp_WWUAdjDrivers!Z$9:Z$37,MATCH($F733,Inp_WWUAdjDrivers!$F$9:$F$37,0))</f>
        <v>11212.095396916187</v>
      </c>
      <c r="AA733" s="53">
        <f>INDEX(Inp_WWUAdjDrivers!AA$9:AA$37,MATCH($F733,Inp_WWUAdjDrivers!$F$9:$F$37,0))</f>
        <v>11633.569212014492</v>
      </c>
      <c r="AB733" s="53">
        <f>INDEX(Inp_WWUAdjDrivers!AB$9:AB$37,MATCH($F733,Inp_WWUAdjDrivers!$F$9:$F$37,0))</f>
        <v>11433.68784202093</v>
      </c>
      <c r="AC733" s="53">
        <f>INDEX(Inp_WWUAdjDrivers!AC$9:AC$37,MATCH($F733,Inp_WWUAdjDrivers!$F$9:$F$37,0))</f>
        <v>11416.724805169573</v>
      </c>
      <c r="AD733" s="53">
        <f>INDEX(Inp_WWUAdjDrivers!AD$9:AD$37,MATCH($F733,Inp_WWUAdjDrivers!$F$9:$F$37,0))</f>
        <v>11400.889143525172</v>
      </c>
      <c r="AE733" s="53">
        <f>INDEX(Inp_WWUAdjDrivers!AE$9:AE$37,MATCH($F733,Inp_WWUAdjDrivers!$F$9:$F$37,0))</f>
        <v>11411.234081487915</v>
      </c>
      <c r="AF733" s="53">
        <f>INDEX(Inp_WWUAdjDrivers!AF$9:AF$37,MATCH($F733,Inp_WWUAdjDrivers!$F$9:$F$37,0))</f>
        <v>11423.040091313891</v>
      </c>
      <c r="AG733" s="53">
        <f>INDEX(Inp_WWUAdjDrivers!AG$9:AG$37,MATCH($F733,Inp_WWUAdjDrivers!$F$9:$F$37,0))</f>
        <v>11518.885294038451</v>
      </c>
      <c r="AH733" s="53">
        <f>INDEX(Inp_WWUAdjDrivers!AH$9:AH$37,MATCH($F733,Inp_WWUAdjDrivers!$F$9:$F$37,0))</f>
        <v>11618.47729942244</v>
      </c>
      <c r="AI733" s="53">
        <f>INDEX(Inp_WWUAdjDrivers!AI$9:AI$37,MATCH($F733,Inp_WWUAdjDrivers!$F$9:$F$37,0))</f>
        <v>11713.89485408272</v>
      </c>
      <c r="AJ733" s="53">
        <f>INDEX(Inp_WWUAdjDrivers!AJ$9:AJ$37,MATCH($F733,Inp_WWUAdjDrivers!$F$9:$F$37,0))</f>
        <v>11815.47007168297</v>
      </c>
      <c r="AK733" s="53">
        <f>INDEX(Inp_WWUAdjDrivers!AK$9:AK$37,MATCH($F733,Inp_WWUAdjDrivers!$F$9:$F$37,0))</f>
        <v>11910.1027822819</v>
      </c>
    </row>
    <row r="734" spans="2:47" ht="14.2" customHeight="1">
      <c r="E734" s="2" t="s">
        <v>40</v>
      </c>
      <c r="F734" s="3" t="s">
        <v>202</v>
      </c>
      <c r="G734" s="3" t="str">
        <f>G733</f>
        <v>CSV Totex</v>
      </c>
      <c r="H734" s="3"/>
      <c r="J734" s="2" t="str">
        <f>E734&amp;$G734&amp;""&amp;H734</f>
        <v>WWUCSV Totex</v>
      </c>
      <c r="T734" s="53" t="e">
        <f t="shared" ref="T734:AK734" si="262">T727^$R$16*T728^$R$17*T729^$R$18*T730^$R$19*T731^$R$20*T732^$R$21*T733^$R$22</f>
        <v>#VALUE!</v>
      </c>
      <c r="U734" s="53" t="e">
        <f t="shared" si="262"/>
        <v>#VALUE!</v>
      </c>
      <c r="V734" s="53" t="e">
        <f t="shared" si="262"/>
        <v>#VALUE!</v>
      </c>
      <c r="W734" s="53" t="e">
        <f t="shared" si="262"/>
        <v>#VALUE!</v>
      </c>
      <c r="X734" s="53" t="e">
        <f t="shared" si="262"/>
        <v>#VALUE!</v>
      </c>
      <c r="Y734" s="53">
        <f t="shared" si="262"/>
        <v>1205.1498225238483</v>
      </c>
      <c r="Z734" s="53">
        <f t="shared" si="262"/>
        <v>1222.8916320236196</v>
      </c>
      <c r="AA734" s="53">
        <f t="shared" si="262"/>
        <v>1226.3252419203302</v>
      </c>
      <c r="AB734" s="53">
        <f t="shared" si="262"/>
        <v>1217.6910306761406</v>
      </c>
      <c r="AC734" s="53">
        <f t="shared" si="262"/>
        <v>1152.5867133750721</v>
      </c>
      <c r="AD734" s="53">
        <f t="shared" si="262"/>
        <v>1130.8524612442382</v>
      </c>
      <c r="AE734" s="53">
        <f t="shared" si="262"/>
        <v>1233.6956118901808</v>
      </c>
      <c r="AF734" s="53">
        <f t="shared" si="262"/>
        <v>1231.1229947143684</v>
      </c>
      <c r="AG734" s="53">
        <f t="shared" si="262"/>
        <v>1197.2018606160536</v>
      </c>
      <c r="AH734" s="53">
        <f t="shared" si="262"/>
        <v>1189.3751461096131</v>
      </c>
      <c r="AI734" s="53">
        <f t="shared" si="262"/>
        <v>1198.1936848771879</v>
      </c>
      <c r="AJ734" s="53">
        <f t="shared" si="262"/>
        <v>1207.8046435985045</v>
      </c>
      <c r="AK734" s="53">
        <f t="shared" si="262"/>
        <v>1207.3129055031168</v>
      </c>
    </row>
    <row r="735" spans="2:47" ht="14.2" customHeight="1">
      <c r="T735" s="67"/>
      <c r="U735" s="67"/>
      <c r="V735" s="67"/>
      <c r="W735" s="67"/>
      <c r="X735" s="67"/>
      <c r="Y735" s="67"/>
      <c r="Z735" s="67"/>
      <c r="AA735" s="67"/>
      <c r="AB735" s="67"/>
      <c r="AC735" s="67"/>
      <c r="AD735" s="67"/>
      <c r="AE735" s="67"/>
      <c r="AF735" s="67"/>
      <c r="AG735" s="67"/>
      <c r="AH735" s="67"/>
      <c r="AI735" s="67"/>
      <c r="AJ735" s="67"/>
      <c r="AK735" s="67"/>
    </row>
    <row r="736" spans="2:47" ht="14.2" customHeight="1">
      <c r="E736" s="2" t="s">
        <v>40</v>
      </c>
      <c r="F736" s="2" t="s">
        <v>156</v>
      </c>
      <c r="G736" s="2" t="s">
        <v>225</v>
      </c>
      <c r="J736" s="2" t="str">
        <f t="shared" ref="J736:J738" si="263">E736&amp;$F736&amp;""&amp;G736&amp;""&amp;H736</f>
        <v>WWUCapex synthetic costs - MainsCSV Capex</v>
      </c>
      <c r="T736" s="53" t="str">
        <f>INDEX(Inp_WWUAdjDrivers!T$9:T$37,MATCH($F736,Inp_WWUAdjDrivers!$F$9:$F$37,0))</f>
        <v/>
      </c>
      <c r="U736" s="53" t="str">
        <f>INDEX(Inp_WWUAdjDrivers!U$9:U$37,MATCH($F736,Inp_WWUAdjDrivers!$F$9:$F$37,0))</f>
        <v/>
      </c>
      <c r="V736" s="53" t="str">
        <f>INDEX(Inp_WWUAdjDrivers!V$9:V$37,MATCH($F736,Inp_WWUAdjDrivers!$F$9:$F$37,0))</f>
        <v/>
      </c>
      <c r="W736" s="53" t="str">
        <f>INDEX(Inp_WWUAdjDrivers!W$9:W$37,MATCH($F736,Inp_WWUAdjDrivers!$F$9:$F$37,0))</f>
        <v/>
      </c>
      <c r="X736" s="53" t="str">
        <f>INDEX(Inp_WWUAdjDrivers!X$9:X$37,MATCH($F736,Inp_WWUAdjDrivers!$F$9:$F$37,0))</f>
        <v/>
      </c>
      <c r="Y736" s="53">
        <f>INDEX(Inp_WWUAdjDrivers!Y$9:Y$37,MATCH($F736,Inp_WWUAdjDrivers!$F$9:$F$37,0))</f>
        <v>5.6684935382931734</v>
      </c>
      <c r="Z736" s="53">
        <f>INDEX(Inp_WWUAdjDrivers!Z$9:Z$37,MATCH($F736,Inp_WWUAdjDrivers!$F$9:$F$37,0))</f>
        <v>5.2096719825429734</v>
      </c>
      <c r="AA736" s="53">
        <f>INDEX(Inp_WWUAdjDrivers!AA$9:AA$37,MATCH($F736,Inp_WWUAdjDrivers!$F$9:$F$37,0))</f>
        <v>4.4874201312734856</v>
      </c>
      <c r="AB736" s="53">
        <f>INDEX(Inp_WWUAdjDrivers!AB$9:AB$37,MATCH($F736,Inp_WWUAdjDrivers!$F$9:$F$37,0))</f>
        <v>3.6675073920763199</v>
      </c>
      <c r="AC736" s="53">
        <f>INDEX(Inp_WWUAdjDrivers!AC$9:AC$37,MATCH($F736,Inp_WWUAdjDrivers!$F$9:$F$37,0))</f>
        <v>4.0492633123459258</v>
      </c>
      <c r="AD736" s="53">
        <f>INDEX(Inp_WWUAdjDrivers!AD$9:AD$37,MATCH($F736,Inp_WWUAdjDrivers!$F$9:$F$37,0))</f>
        <v>4.816588410614659</v>
      </c>
      <c r="AE736" s="53">
        <f>INDEX(Inp_WWUAdjDrivers!AE$9:AE$37,MATCH($F736,Inp_WWUAdjDrivers!$F$9:$F$37,0))</f>
        <v>5.4252251440393477</v>
      </c>
      <c r="AF736" s="53">
        <f>INDEX(Inp_WWUAdjDrivers!AF$9:AF$37,MATCH($F736,Inp_WWUAdjDrivers!$F$9:$F$37,0))</f>
        <v>5.8685208836678298</v>
      </c>
      <c r="AG736" s="53">
        <f>INDEX(Inp_WWUAdjDrivers!AG$9:AG$37,MATCH($F736,Inp_WWUAdjDrivers!$F$9:$F$37,0))</f>
        <v>6.0740213104651577</v>
      </c>
      <c r="AH736" s="53">
        <f>INDEX(Inp_WWUAdjDrivers!AH$9:AH$37,MATCH($F736,Inp_WWUAdjDrivers!$F$9:$F$37,0))</f>
        <v>6.0075800514345374</v>
      </c>
      <c r="AI736" s="53">
        <f>INDEX(Inp_WWUAdjDrivers!AI$9:AI$37,MATCH($F736,Inp_WWUAdjDrivers!$F$9:$F$37,0))</f>
        <v>6.0338122190363741</v>
      </c>
      <c r="AJ736" s="53">
        <f>INDEX(Inp_WWUAdjDrivers!AJ$9:AJ$37,MATCH($F736,Inp_WWUAdjDrivers!$F$9:$F$37,0))</f>
        <v>5.9822965275524744</v>
      </c>
      <c r="AK736" s="53">
        <f>INDEX(Inp_WWUAdjDrivers!AK$9:AK$37,MATCH($F736,Inp_WWUAdjDrivers!$F$9:$F$37,0))</f>
        <v>5.8432841698565205</v>
      </c>
    </row>
    <row r="737" spans="5:37" ht="14.2" customHeight="1">
      <c r="E737" s="2" t="s">
        <v>40</v>
      </c>
      <c r="F737" s="2" t="s">
        <v>157</v>
      </c>
      <c r="G737" s="2" t="s">
        <v>225</v>
      </c>
      <c r="J737" s="2" t="str">
        <f t="shared" si="263"/>
        <v>WWUCapex synthetic costs - ConnectionsCSV Capex</v>
      </c>
      <c r="T737" s="53" t="str">
        <f>INDEX(Inp_WWUAdjDrivers!T$9:T$37,MATCH($F737,Inp_WWUAdjDrivers!$F$9:$F$37,0))</f>
        <v/>
      </c>
      <c r="U737" s="53" t="str">
        <f>INDEX(Inp_WWUAdjDrivers!U$9:U$37,MATCH($F737,Inp_WWUAdjDrivers!$F$9:$F$37,0))</f>
        <v/>
      </c>
      <c r="V737" s="53" t="str">
        <f>INDEX(Inp_WWUAdjDrivers!V$9:V$37,MATCH($F737,Inp_WWUAdjDrivers!$F$9:$F$37,0))</f>
        <v/>
      </c>
      <c r="W737" s="53" t="str">
        <f>INDEX(Inp_WWUAdjDrivers!W$9:W$37,MATCH($F737,Inp_WWUAdjDrivers!$F$9:$F$37,0))</f>
        <v/>
      </c>
      <c r="X737" s="53" t="str">
        <f>INDEX(Inp_WWUAdjDrivers!X$9:X$37,MATCH($F737,Inp_WWUAdjDrivers!$F$9:$F$37,0))</f>
        <v/>
      </c>
      <c r="Y737" s="53">
        <f>INDEX(Inp_WWUAdjDrivers!Y$9:Y$37,MATCH($F737,Inp_WWUAdjDrivers!$F$9:$F$37,0))</f>
        <v>20.018343816414571</v>
      </c>
      <c r="Z737" s="53">
        <f>INDEX(Inp_WWUAdjDrivers!Z$9:Z$37,MATCH($F737,Inp_WWUAdjDrivers!$F$9:$F$37,0))</f>
        <v>17.936551050432847</v>
      </c>
      <c r="AA737" s="53">
        <f>INDEX(Inp_WWUAdjDrivers!AA$9:AA$37,MATCH($F737,Inp_WWUAdjDrivers!$F$9:$F$37,0))</f>
        <v>18.048494162331227</v>
      </c>
      <c r="AB737" s="53">
        <f>INDEX(Inp_WWUAdjDrivers!AB$9:AB$37,MATCH($F737,Inp_WWUAdjDrivers!$F$9:$F$37,0))</f>
        <v>18.516533507904374</v>
      </c>
      <c r="AC737" s="53">
        <f>INDEX(Inp_WWUAdjDrivers!AC$9:AC$37,MATCH($F737,Inp_WWUAdjDrivers!$F$9:$F$37,0))</f>
        <v>15.280501631512495</v>
      </c>
      <c r="AD737" s="53">
        <f>INDEX(Inp_WWUAdjDrivers!AD$9:AD$37,MATCH($F737,Inp_WWUAdjDrivers!$F$9:$F$37,0))</f>
        <v>15.208617164598772</v>
      </c>
      <c r="AE737" s="53">
        <f>INDEX(Inp_WWUAdjDrivers!AE$9:AE$37,MATCH($F737,Inp_WWUAdjDrivers!$F$9:$F$37,0))</f>
        <v>14.739856725950968</v>
      </c>
      <c r="AF737" s="53">
        <f>INDEX(Inp_WWUAdjDrivers!AF$9:AF$37,MATCH($F737,Inp_WWUAdjDrivers!$F$9:$F$37,0))</f>
        <v>14.108766097888633</v>
      </c>
      <c r="AG737" s="53">
        <f>INDEX(Inp_WWUAdjDrivers!AG$9:AG$37,MATCH($F737,Inp_WWUAdjDrivers!$F$9:$F$37,0))</f>
        <v>14.323787664581749</v>
      </c>
      <c r="AH737" s="53">
        <f>INDEX(Inp_WWUAdjDrivers!AH$9:AH$37,MATCH($F737,Inp_WWUAdjDrivers!$F$9:$F$37,0))</f>
        <v>13.913701236871955</v>
      </c>
      <c r="AI737" s="53">
        <f>INDEX(Inp_WWUAdjDrivers!AI$9:AI$37,MATCH($F737,Inp_WWUAdjDrivers!$F$9:$F$37,0))</f>
        <v>13.406405904332704</v>
      </c>
      <c r="AJ737" s="53">
        <f>INDEX(Inp_WWUAdjDrivers!AJ$9:AJ$37,MATCH($F737,Inp_WWUAdjDrivers!$F$9:$F$37,0))</f>
        <v>13.012712433448282</v>
      </c>
      <c r="AK737" s="53">
        <f>INDEX(Inp_WWUAdjDrivers!AK$9:AK$37,MATCH($F737,Inp_WWUAdjDrivers!$F$9:$F$37,0))</f>
        <v>12.43616676108382</v>
      </c>
    </row>
    <row r="738" spans="5:37" ht="14.2" customHeight="1">
      <c r="E738" s="2" t="s">
        <v>40</v>
      </c>
      <c r="F738" s="2" t="s">
        <v>168</v>
      </c>
      <c r="G738" s="2" t="s">
        <v>225</v>
      </c>
      <c r="J738" s="2" t="str">
        <f t="shared" si="263"/>
        <v>WWUMEAVCSV Capex</v>
      </c>
      <c r="T738" s="53" t="str">
        <f>INDEX(Inp_WWUAdjDrivers!T$9:T$37,MATCH($F738,Inp_WWUAdjDrivers!$F$9:$F$37,0))</f>
        <v/>
      </c>
      <c r="U738" s="53" t="str">
        <f>INDEX(Inp_WWUAdjDrivers!U$9:U$37,MATCH($F738,Inp_WWUAdjDrivers!$F$9:$F$37,0))</f>
        <v/>
      </c>
      <c r="V738" s="53" t="str">
        <f>INDEX(Inp_WWUAdjDrivers!V$9:V$37,MATCH($F738,Inp_WWUAdjDrivers!$F$9:$F$37,0))</f>
        <v/>
      </c>
      <c r="W738" s="53" t="str">
        <f>INDEX(Inp_WWUAdjDrivers!W$9:W$37,MATCH($F738,Inp_WWUAdjDrivers!$F$9:$F$37,0))</f>
        <v/>
      </c>
      <c r="X738" s="53" t="str">
        <f>INDEX(Inp_WWUAdjDrivers!X$9:X$37,MATCH($F738,Inp_WWUAdjDrivers!$F$9:$F$37,0))</f>
        <v/>
      </c>
      <c r="Y738" s="53">
        <f>INDEX(Inp_WWUAdjDrivers!Y$9:Y$37,MATCH($F738,Inp_WWUAdjDrivers!$F$9:$F$37,0))</f>
        <v>11253.418652295841</v>
      </c>
      <c r="Z738" s="53">
        <f>INDEX(Inp_WWUAdjDrivers!Z$9:Z$37,MATCH($F738,Inp_WWUAdjDrivers!$F$9:$F$37,0))</f>
        <v>11212.095396916187</v>
      </c>
      <c r="AA738" s="53">
        <f>INDEX(Inp_WWUAdjDrivers!AA$9:AA$37,MATCH($F738,Inp_WWUAdjDrivers!$F$9:$F$37,0))</f>
        <v>11633.569212014492</v>
      </c>
      <c r="AB738" s="53">
        <f>INDEX(Inp_WWUAdjDrivers!AB$9:AB$37,MATCH($F738,Inp_WWUAdjDrivers!$F$9:$F$37,0))</f>
        <v>11433.68784202093</v>
      </c>
      <c r="AC738" s="53">
        <f>INDEX(Inp_WWUAdjDrivers!AC$9:AC$37,MATCH($F738,Inp_WWUAdjDrivers!$F$9:$F$37,0))</f>
        <v>11416.724805169573</v>
      </c>
      <c r="AD738" s="53">
        <f>INDEX(Inp_WWUAdjDrivers!AD$9:AD$37,MATCH($F738,Inp_WWUAdjDrivers!$F$9:$F$37,0))</f>
        <v>11400.889143525172</v>
      </c>
      <c r="AE738" s="53">
        <f>INDEX(Inp_WWUAdjDrivers!AE$9:AE$37,MATCH($F738,Inp_WWUAdjDrivers!$F$9:$F$37,0))</f>
        <v>11411.234081487915</v>
      </c>
      <c r="AF738" s="53">
        <f>INDEX(Inp_WWUAdjDrivers!AF$9:AF$37,MATCH($F738,Inp_WWUAdjDrivers!$F$9:$F$37,0))</f>
        <v>11423.040091313891</v>
      </c>
      <c r="AG738" s="53">
        <f>INDEX(Inp_WWUAdjDrivers!AG$9:AG$37,MATCH($F738,Inp_WWUAdjDrivers!$F$9:$F$37,0))</f>
        <v>11518.885294038451</v>
      </c>
      <c r="AH738" s="53">
        <f>INDEX(Inp_WWUAdjDrivers!AH$9:AH$37,MATCH($F738,Inp_WWUAdjDrivers!$F$9:$F$37,0))</f>
        <v>11618.47729942244</v>
      </c>
      <c r="AI738" s="53">
        <f>INDEX(Inp_WWUAdjDrivers!AI$9:AI$37,MATCH($F738,Inp_WWUAdjDrivers!$F$9:$F$37,0))</f>
        <v>11713.89485408272</v>
      </c>
      <c r="AJ738" s="53">
        <f>INDEX(Inp_WWUAdjDrivers!AJ$9:AJ$37,MATCH($F738,Inp_WWUAdjDrivers!$F$9:$F$37,0))</f>
        <v>11815.47007168297</v>
      </c>
      <c r="AK738" s="53">
        <f>INDEX(Inp_WWUAdjDrivers!AK$9:AK$37,MATCH($F738,Inp_WWUAdjDrivers!$F$9:$F$37,0))</f>
        <v>11910.1027822819</v>
      </c>
    </row>
    <row r="739" spans="5:37" ht="14.2" customHeight="1">
      <c r="E739" s="2" t="s">
        <v>40</v>
      </c>
      <c r="F739" s="3" t="s">
        <v>202</v>
      </c>
      <c r="G739" s="3" t="str">
        <f>G738</f>
        <v>CSV Capex</v>
      </c>
      <c r="H739" s="3"/>
      <c r="J739" s="2" t="str">
        <f>E739&amp;$G739&amp;""&amp;H739</f>
        <v>WWUCSV Capex</v>
      </c>
      <c r="T739" s="53" t="e">
        <f t="shared" ref="T739:AK739" si="264">T736^$R$25*T737^$R$26*T738^$R$27</f>
        <v>#VALUE!</v>
      </c>
      <c r="U739" s="53" t="e">
        <f t="shared" si="264"/>
        <v>#VALUE!</v>
      </c>
      <c r="V739" s="53" t="e">
        <f t="shared" si="264"/>
        <v>#VALUE!</v>
      </c>
      <c r="W739" s="53" t="e">
        <f t="shared" si="264"/>
        <v>#VALUE!</v>
      </c>
      <c r="X739" s="53" t="e">
        <f t="shared" si="264"/>
        <v>#VALUE!</v>
      </c>
      <c r="Y739" s="53">
        <f t="shared" si="264"/>
        <v>844.36998084887057</v>
      </c>
      <c r="Z739" s="53">
        <f t="shared" si="264"/>
        <v>808.48209317624685</v>
      </c>
      <c r="AA739" s="53">
        <f t="shared" si="264"/>
        <v>818.7526460802967</v>
      </c>
      <c r="AB739" s="53">
        <f t="shared" si="264"/>
        <v>803.90635075964758</v>
      </c>
      <c r="AC739" s="53">
        <f t="shared" si="264"/>
        <v>761.95216005424936</v>
      </c>
      <c r="AD739" s="53">
        <f t="shared" si="264"/>
        <v>770.61270377156154</v>
      </c>
      <c r="AE739" s="53">
        <f t="shared" si="264"/>
        <v>770.64288275260856</v>
      </c>
      <c r="AF739" s="53">
        <f t="shared" si="264"/>
        <v>765.28185029117458</v>
      </c>
      <c r="AG739" s="53">
        <f t="shared" si="264"/>
        <v>774.93409420937974</v>
      </c>
      <c r="AH739" s="53">
        <f t="shared" si="264"/>
        <v>771.23362128155759</v>
      </c>
      <c r="AI739" s="53">
        <f t="shared" si="264"/>
        <v>766.32148237113938</v>
      </c>
      <c r="AJ739" s="53">
        <f t="shared" si="264"/>
        <v>762.63690726802986</v>
      </c>
      <c r="AK739" s="53">
        <f t="shared" si="264"/>
        <v>754.08655235187655</v>
      </c>
    </row>
    <row r="740" spans="5:37" ht="14.2" customHeight="1">
      <c r="T740" s="67"/>
      <c r="U740" s="67"/>
      <c r="V740" s="67"/>
      <c r="W740" s="67"/>
      <c r="X740" s="67"/>
      <c r="Y740" s="67"/>
      <c r="Z740" s="67"/>
      <c r="AA740" s="67"/>
      <c r="AB740" s="67"/>
      <c r="AC740" s="67"/>
      <c r="AD740" s="67"/>
      <c r="AE740" s="67"/>
      <c r="AF740" s="67"/>
      <c r="AG740" s="67"/>
      <c r="AH740" s="67"/>
      <c r="AI740" s="67"/>
      <c r="AJ740" s="67"/>
      <c r="AK740" s="67"/>
    </row>
    <row r="741" spans="5:37" ht="14.2" customHeight="1">
      <c r="E741" s="2" t="s">
        <v>40</v>
      </c>
      <c r="F741" s="2" t="s">
        <v>232</v>
      </c>
      <c r="G741" s="2" t="s">
        <v>224</v>
      </c>
      <c r="J741" s="2" t="str">
        <f t="shared" ref="J741:J744" si="265">E741&amp;$F741&amp;""&amp;G741&amp;""&amp;H741</f>
        <v>WWUEmergency CSVCSV Opex</v>
      </c>
      <c r="T741" s="53" t="e">
        <f>T$102</f>
        <v>#VALUE!</v>
      </c>
      <c r="U741" s="53" t="e">
        <f t="shared" ref="U741:AK741" si="266">U$102</f>
        <v>#VALUE!</v>
      </c>
      <c r="V741" s="53" t="e">
        <f t="shared" si="266"/>
        <v>#VALUE!</v>
      </c>
      <c r="W741" s="53" t="e">
        <f t="shared" si="266"/>
        <v>#VALUE!</v>
      </c>
      <c r="X741" s="53" t="e">
        <f t="shared" si="266"/>
        <v>#VALUE!</v>
      </c>
      <c r="Y741" s="53">
        <f t="shared" si="266"/>
        <v>1379250.7894775441</v>
      </c>
      <c r="Z741" s="53">
        <f t="shared" si="266"/>
        <v>1412503.3045443289</v>
      </c>
      <c r="AA741" s="53">
        <f t="shared" si="266"/>
        <v>1411877.3633273395</v>
      </c>
      <c r="AB741" s="53">
        <f t="shared" si="266"/>
        <v>1430581.0572285918</v>
      </c>
      <c r="AC741" s="53">
        <f t="shared" si="266"/>
        <v>1412962.8455471201</v>
      </c>
      <c r="AD741" s="53">
        <f t="shared" si="266"/>
        <v>1417322.5618821424</v>
      </c>
      <c r="AE741" s="53">
        <f t="shared" si="266"/>
        <v>1417210.8231250935</v>
      </c>
      <c r="AF741" s="53">
        <f t="shared" si="266"/>
        <v>1417115.9278035718</v>
      </c>
      <c r="AG741" s="53">
        <f t="shared" si="266"/>
        <v>1415324.0441673293</v>
      </c>
      <c r="AH741" s="53">
        <f t="shared" si="266"/>
        <v>1413519.2464468514</v>
      </c>
      <c r="AI741" s="53">
        <f t="shared" si="266"/>
        <v>1411717.6764100636</v>
      </c>
      <c r="AJ741" s="53">
        <f t="shared" si="266"/>
        <v>1409893.7721705211</v>
      </c>
      <c r="AK741" s="53">
        <f t="shared" si="266"/>
        <v>1408078.2229073986</v>
      </c>
    </row>
    <row r="742" spans="5:37" ht="14.2" customHeight="1">
      <c r="E742" s="2" t="s">
        <v>40</v>
      </c>
      <c r="F742" s="66" t="s">
        <v>166</v>
      </c>
      <c r="G742" s="2" t="s">
        <v>224</v>
      </c>
      <c r="J742" s="2" t="str">
        <f t="shared" si="265"/>
        <v>WWUTotal external condition reports
(service condition + mains condition)CSV Opex</v>
      </c>
      <c r="T742" s="53" t="str">
        <f>INDEX(Inp_WWUAdjDrivers!T$9:T$37,MATCH($F742,Inp_WWUAdjDrivers!$F$9:$F$37,0))</f>
        <v/>
      </c>
      <c r="U742" s="53" t="str">
        <f>INDEX(Inp_WWUAdjDrivers!U$9:U$37,MATCH($F742,Inp_WWUAdjDrivers!$F$9:$F$37,0))</f>
        <v/>
      </c>
      <c r="V742" s="53" t="str">
        <f>INDEX(Inp_WWUAdjDrivers!V$9:V$37,MATCH($F742,Inp_WWUAdjDrivers!$F$9:$F$37,0))</f>
        <v/>
      </c>
      <c r="W742" s="53" t="str">
        <f>INDEX(Inp_WWUAdjDrivers!W$9:W$37,MATCH($F742,Inp_WWUAdjDrivers!$F$9:$F$37,0))</f>
        <v/>
      </c>
      <c r="X742" s="53" t="str">
        <f>INDEX(Inp_WWUAdjDrivers!X$9:X$37,MATCH($F742,Inp_WWUAdjDrivers!$F$9:$F$37,0))</f>
        <v/>
      </c>
      <c r="Y742" s="53">
        <f>INDEX(Inp_WWUAdjDrivers!Y$9:Y$37,MATCH($F742,Inp_WWUAdjDrivers!$F$9:$F$37,0))</f>
        <v>11953</v>
      </c>
      <c r="Z742" s="53">
        <f>INDEX(Inp_WWUAdjDrivers!Z$9:Z$37,MATCH($F742,Inp_WWUAdjDrivers!$F$9:$F$37,0))</f>
        <v>11841</v>
      </c>
      <c r="AA742" s="53">
        <f>INDEX(Inp_WWUAdjDrivers!AA$9:AA$37,MATCH($F742,Inp_WWUAdjDrivers!$F$9:$F$37,0))</f>
        <v>11512</v>
      </c>
      <c r="AB742" s="53">
        <f>INDEX(Inp_WWUAdjDrivers!AB$9:AB$37,MATCH($F742,Inp_WWUAdjDrivers!$F$9:$F$37,0))</f>
        <v>12042</v>
      </c>
      <c r="AC742" s="53">
        <f>INDEX(Inp_WWUAdjDrivers!AC$9:AC$37,MATCH($F742,Inp_WWUAdjDrivers!$F$9:$F$37,0))</f>
        <v>11301</v>
      </c>
      <c r="AD742" s="53">
        <f>INDEX(Inp_WWUAdjDrivers!AD$9:AD$37,MATCH($F742,Inp_WWUAdjDrivers!$F$9:$F$37,0))</f>
        <v>10818</v>
      </c>
      <c r="AE742" s="53">
        <f>INDEX(Inp_WWUAdjDrivers!AE$9:AE$37,MATCH($F742,Inp_WWUAdjDrivers!$F$9:$F$37,0))</f>
        <v>10597.892622014329</v>
      </c>
      <c r="AF742" s="53">
        <f>INDEX(Inp_WWUAdjDrivers!AF$9:AF$37,MATCH($F742,Inp_WWUAdjDrivers!$F$9:$F$37,0))</f>
        <v>10393.524915656022</v>
      </c>
      <c r="AG742" s="53">
        <f>INDEX(Inp_WWUAdjDrivers!AG$9:AG$37,MATCH($F742,Inp_WWUAdjDrivers!$F$9:$F$37,0))</f>
        <v>10143.913932786136</v>
      </c>
      <c r="AH742" s="53">
        <f>INDEX(Inp_WWUAdjDrivers!AH$9:AH$37,MATCH($F742,Inp_WWUAdjDrivers!$F$9:$F$37,0))</f>
        <v>9910.2940968612256</v>
      </c>
      <c r="AI742" s="53">
        <f>INDEX(Inp_WWUAdjDrivers!AI$9:AI$37,MATCH($F742,Inp_WWUAdjDrivers!$F$9:$F$37,0))</f>
        <v>9680.533434723784</v>
      </c>
      <c r="AJ742" s="53">
        <f>INDEX(Inp_WWUAdjDrivers!AJ$9:AJ$37,MATCH($F742,Inp_WWUAdjDrivers!$F$9:$F$37,0))</f>
        <v>9458.8574831331807</v>
      </c>
      <c r="AK742" s="53">
        <f>INDEX(Inp_WWUAdjDrivers!AK$9:AK$37,MATCH($F742,Inp_WWUAdjDrivers!$F$9:$F$37,0))</f>
        <v>9246.6285176117381</v>
      </c>
    </row>
    <row r="743" spans="5:37" ht="14.2" customHeight="1">
      <c r="E743" s="2" t="s">
        <v>40</v>
      </c>
      <c r="F743" s="2" t="s">
        <v>230</v>
      </c>
      <c r="G743" s="2" t="s">
        <v>224</v>
      </c>
      <c r="J743" s="2" t="str">
        <f t="shared" si="265"/>
        <v>WWUMaintenance MEAVCSV Opex</v>
      </c>
      <c r="T743" s="53" t="str">
        <f>INDEX(Inp_WWUAdjDrivers!T$9:T$37,MATCH($F743,Inp_WWUAdjDrivers!$F$9:$F$37,0))</f>
        <v/>
      </c>
      <c r="U743" s="53" t="str">
        <f>INDEX(Inp_WWUAdjDrivers!U$9:U$37,MATCH($F743,Inp_WWUAdjDrivers!$F$9:$F$37,0))</f>
        <v/>
      </c>
      <c r="V743" s="53" t="str">
        <f>INDEX(Inp_WWUAdjDrivers!V$9:V$37,MATCH($F743,Inp_WWUAdjDrivers!$F$9:$F$37,0))</f>
        <v/>
      </c>
      <c r="W743" s="53" t="str">
        <f>INDEX(Inp_WWUAdjDrivers!W$9:W$37,MATCH($F743,Inp_WWUAdjDrivers!$F$9:$F$37,0))</f>
        <v/>
      </c>
      <c r="X743" s="53" t="str">
        <f>INDEX(Inp_WWUAdjDrivers!X$9:X$37,MATCH($F743,Inp_WWUAdjDrivers!$F$9:$F$37,0))</f>
        <v/>
      </c>
      <c r="Y743" s="53">
        <f>INDEX(Inp_WWUAdjDrivers!Y$9:Y$37,MATCH($F743,Inp_WWUAdjDrivers!$F$9:$F$37,0))</f>
        <v>4998.5839010246873</v>
      </c>
      <c r="Z743" s="53">
        <f>INDEX(Inp_WWUAdjDrivers!Z$9:Z$37,MATCH($F743,Inp_WWUAdjDrivers!$F$9:$F$37,0))</f>
        <v>4973.2812874886613</v>
      </c>
      <c r="AA743" s="53">
        <f>INDEX(Inp_WWUAdjDrivers!AA$9:AA$37,MATCH($F743,Inp_WWUAdjDrivers!$F$9:$F$37,0))</f>
        <v>5418.1597271515166</v>
      </c>
      <c r="AB743" s="53">
        <f>INDEX(Inp_WWUAdjDrivers!AB$9:AB$37,MATCH($F743,Inp_WWUAdjDrivers!$F$9:$F$37,0))</f>
        <v>5238.4792616661234</v>
      </c>
      <c r="AC743" s="53">
        <f>INDEX(Inp_WWUAdjDrivers!AC$9:AC$37,MATCH($F743,Inp_WWUAdjDrivers!$F$9:$F$37,0))</f>
        <v>5246.5744135986561</v>
      </c>
      <c r="AD743" s="53">
        <f>INDEX(Inp_WWUAdjDrivers!AD$9:AD$37,MATCH($F743,Inp_WWUAdjDrivers!$F$9:$F$37,0))</f>
        <v>5253.5423684955558</v>
      </c>
      <c r="AE743" s="53">
        <f>INDEX(Inp_WWUAdjDrivers!AE$9:AE$37,MATCH($F743,Inp_WWUAdjDrivers!$F$9:$F$37,0))</f>
        <v>5263.8873064582995</v>
      </c>
      <c r="AF743" s="53">
        <f>INDEX(Inp_WWUAdjDrivers!AF$9:AF$37,MATCH($F743,Inp_WWUAdjDrivers!$F$9:$F$37,0))</f>
        <v>5275.6933162842752</v>
      </c>
      <c r="AG743" s="53">
        <f>INDEX(Inp_WWUAdjDrivers!AG$9:AG$37,MATCH($F743,Inp_WWUAdjDrivers!$F$9:$F$37,0))</f>
        <v>5286.0028418558741</v>
      </c>
      <c r="AH743" s="53">
        <f>INDEX(Inp_WWUAdjDrivers!AH$9:AH$37,MATCH($F743,Inp_WWUAdjDrivers!$F$9:$F$37,0))</f>
        <v>5296.3699254765397</v>
      </c>
      <c r="AI743" s="53">
        <f>INDEX(Inp_WWUAdjDrivers!AI$9:AI$37,MATCH($F743,Inp_WWUAdjDrivers!$F$9:$F$37,0))</f>
        <v>5306.7938292225781</v>
      </c>
      <c r="AJ743" s="53">
        <f>INDEX(Inp_WWUAdjDrivers!AJ$9:AJ$37,MATCH($F743,Inp_WWUAdjDrivers!$F$9:$F$37,0))</f>
        <v>5317.274553093981</v>
      </c>
      <c r="AK743" s="53">
        <f>INDEX(Inp_WWUAdjDrivers!AK$9:AK$37,MATCH($F743,Inp_WWUAdjDrivers!$F$9:$F$37,0))</f>
        <v>5327.8135729381593</v>
      </c>
    </row>
    <row r="744" spans="5:37" ht="14.2" customHeight="1">
      <c r="E744" s="2" t="s">
        <v>40</v>
      </c>
      <c r="F744" s="2" t="s">
        <v>168</v>
      </c>
      <c r="G744" s="2" t="s">
        <v>224</v>
      </c>
      <c r="J744" s="2" t="str">
        <f t="shared" si="265"/>
        <v>WWUMEAVCSV Opex</v>
      </c>
      <c r="T744" s="53" t="str">
        <f>INDEX(Inp_WWUAdjDrivers!T$9:T$37,MATCH($F744,Inp_WWUAdjDrivers!$F$9:$F$37,0))</f>
        <v/>
      </c>
      <c r="U744" s="53" t="str">
        <f>INDEX(Inp_WWUAdjDrivers!U$9:U$37,MATCH($F744,Inp_WWUAdjDrivers!$F$9:$F$37,0))</f>
        <v/>
      </c>
      <c r="V744" s="53" t="str">
        <f>INDEX(Inp_WWUAdjDrivers!V$9:V$37,MATCH($F744,Inp_WWUAdjDrivers!$F$9:$F$37,0))</f>
        <v/>
      </c>
      <c r="W744" s="53" t="str">
        <f>INDEX(Inp_WWUAdjDrivers!W$9:W$37,MATCH($F744,Inp_WWUAdjDrivers!$F$9:$F$37,0))</f>
        <v/>
      </c>
      <c r="X744" s="53" t="str">
        <f>INDEX(Inp_WWUAdjDrivers!X$9:X$37,MATCH($F744,Inp_WWUAdjDrivers!$F$9:$F$37,0))</f>
        <v/>
      </c>
      <c r="Y744" s="53">
        <f>INDEX(Inp_WWUAdjDrivers!Y$9:Y$37,MATCH($F744,Inp_WWUAdjDrivers!$F$9:$F$37,0))</f>
        <v>11253.418652295841</v>
      </c>
      <c r="Z744" s="53">
        <f>INDEX(Inp_WWUAdjDrivers!Z$9:Z$37,MATCH($F744,Inp_WWUAdjDrivers!$F$9:$F$37,0))</f>
        <v>11212.095396916187</v>
      </c>
      <c r="AA744" s="53">
        <f>INDEX(Inp_WWUAdjDrivers!AA$9:AA$37,MATCH($F744,Inp_WWUAdjDrivers!$F$9:$F$37,0))</f>
        <v>11633.569212014492</v>
      </c>
      <c r="AB744" s="53">
        <f>INDEX(Inp_WWUAdjDrivers!AB$9:AB$37,MATCH($F744,Inp_WWUAdjDrivers!$F$9:$F$37,0))</f>
        <v>11433.68784202093</v>
      </c>
      <c r="AC744" s="53">
        <f>INDEX(Inp_WWUAdjDrivers!AC$9:AC$37,MATCH($F744,Inp_WWUAdjDrivers!$F$9:$F$37,0))</f>
        <v>11416.724805169573</v>
      </c>
      <c r="AD744" s="53">
        <f>INDEX(Inp_WWUAdjDrivers!AD$9:AD$37,MATCH($F744,Inp_WWUAdjDrivers!$F$9:$F$37,0))</f>
        <v>11400.889143525172</v>
      </c>
      <c r="AE744" s="53">
        <f>INDEX(Inp_WWUAdjDrivers!AE$9:AE$37,MATCH($F744,Inp_WWUAdjDrivers!$F$9:$F$37,0))</f>
        <v>11411.234081487915</v>
      </c>
      <c r="AF744" s="53">
        <f>INDEX(Inp_WWUAdjDrivers!AF$9:AF$37,MATCH($F744,Inp_WWUAdjDrivers!$F$9:$F$37,0))</f>
        <v>11423.040091313891</v>
      </c>
      <c r="AG744" s="53">
        <f>INDEX(Inp_WWUAdjDrivers!AG$9:AG$37,MATCH($F744,Inp_WWUAdjDrivers!$F$9:$F$37,0))</f>
        <v>11518.885294038451</v>
      </c>
      <c r="AH744" s="53">
        <f>INDEX(Inp_WWUAdjDrivers!AH$9:AH$37,MATCH($F744,Inp_WWUAdjDrivers!$F$9:$F$37,0))</f>
        <v>11618.47729942244</v>
      </c>
      <c r="AI744" s="53">
        <f>INDEX(Inp_WWUAdjDrivers!AI$9:AI$37,MATCH($F744,Inp_WWUAdjDrivers!$F$9:$F$37,0))</f>
        <v>11713.89485408272</v>
      </c>
      <c r="AJ744" s="53">
        <f>INDEX(Inp_WWUAdjDrivers!AJ$9:AJ$37,MATCH($F744,Inp_WWUAdjDrivers!$F$9:$F$37,0))</f>
        <v>11815.47007168297</v>
      </c>
      <c r="AK744" s="53">
        <f>INDEX(Inp_WWUAdjDrivers!AK$9:AK$37,MATCH($F744,Inp_WWUAdjDrivers!$F$9:$F$37,0))</f>
        <v>11910.1027822819</v>
      </c>
    </row>
    <row r="745" spans="5:37" ht="14.2" customHeight="1">
      <c r="E745" s="2" t="s">
        <v>40</v>
      </c>
      <c r="F745" s="3" t="s">
        <v>202</v>
      </c>
      <c r="G745" s="3" t="str">
        <f>G744</f>
        <v>CSV Opex</v>
      </c>
      <c r="H745" s="3"/>
      <c r="J745" s="2" t="str">
        <f>E745&amp;$G745&amp;""&amp;H745</f>
        <v>WWUCSV Opex</v>
      </c>
      <c r="T745" s="53" t="e">
        <f t="shared" ref="T745:AK745" si="267">T741^$R$30*T742^$R$31*T743^$R$32*T744^$R$33</f>
        <v>#VALUE!</v>
      </c>
      <c r="U745" s="53" t="e">
        <f t="shared" si="267"/>
        <v>#VALUE!</v>
      </c>
      <c r="V745" s="53" t="e">
        <f t="shared" si="267"/>
        <v>#VALUE!</v>
      </c>
      <c r="W745" s="53" t="e">
        <f t="shared" si="267"/>
        <v>#VALUE!</v>
      </c>
      <c r="X745" s="53" t="e">
        <f t="shared" si="267"/>
        <v>#VALUE!</v>
      </c>
      <c r="Y745" s="53">
        <f t="shared" si="267"/>
        <v>16523.50655199364</v>
      </c>
      <c r="Z745" s="53">
        <f t="shared" si="267"/>
        <v>16496.079284915551</v>
      </c>
      <c r="AA745" s="53">
        <f t="shared" si="267"/>
        <v>17060.174461557232</v>
      </c>
      <c r="AB745" s="53">
        <f t="shared" si="267"/>
        <v>16912.121319005539</v>
      </c>
      <c r="AC745" s="53">
        <f t="shared" si="267"/>
        <v>16734.830998585683</v>
      </c>
      <c r="AD745" s="53">
        <f t="shared" si="267"/>
        <v>16633.073040613384</v>
      </c>
      <c r="AE745" s="53">
        <f t="shared" si="267"/>
        <v>16601.308749666943</v>
      </c>
      <c r="AF745" s="53">
        <f t="shared" si="267"/>
        <v>16574.13943310699</v>
      </c>
      <c r="AG745" s="53">
        <f t="shared" si="267"/>
        <v>16599.919981492094</v>
      </c>
      <c r="AH745" s="53">
        <f t="shared" si="267"/>
        <v>16630.352650225454</v>
      </c>
      <c r="AI745" s="53">
        <f t="shared" si="267"/>
        <v>16656.556457865547</v>
      </c>
      <c r="AJ745" s="53">
        <f t="shared" si="267"/>
        <v>16687.64434615189</v>
      </c>
      <c r="AK745" s="53">
        <f t="shared" si="267"/>
        <v>16713.837213521729</v>
      </c>
    </row>
    <row r="746" spans="5:37" ht="14.2" customHeight="1">
      <c r="T746" s="67"/>
      <c r="U746" s="67"/>
      <c r="V746" s="67"/>
      <c r="W746" s="67"/>
      <c r="X746" s="67"/>
      <c r="Y746" s="67"/>
      <c r="Z746" s="67"/>
      <c r="AA746" s="67"/>
      <c r="AB746" s="67"/>
      <c r="AC746" s="67"/>
      <c r="AD746" s="67"/>
      <c r="AE746" s="67"/>
      <c r="AF746" s="67"/>
      <c r="AG746" s="67"/>
      <c r="AH746" s="67"/>
      <c r="AI746" s="67"/>
      <c r="AJ746" s="67"/>
      <c r="AK746" s="67"/>
    </row>
    <row r="747" spans="5:37" ht="14.2" customHeight="1">
      <c r="E747" s="2" t="s">
        <v>40</v>
      </c>
      <c r="F747" s="2" t="s">
        <v>232</v>
      </c>
      <c r="G747" s="2" t="s">
        <v>239</v>
      </c>
      <c r="J747" s="2" t="str">
        <f t="shared" ref="J747:J751" si="268">E747&amp;$F747&amp;""&amp;G747&amp;""&amp;H747</f>
        <v>WWUEmergency CSVCSV Opex Plus</v>
      </c>
      <c r="T747" s="53" t="e">
        <f>T$102</f>
        <v>#VALUE!</v>
      </c>
      <c r="U747" s="53" t="e">
        <f t="shared" ref="U747:AK747" si="269">U$102</f>
        <v>#VALUE!</v>
      </c>
      <c r="V747" s="53" t="e">
        <f t="shared" si="269"/>
        <v>#VALUE!</v>
      </c>
      <c r="W747" s="53" t="e">
        <f t="shared" si="269"/>
        <v>#VALUE!</v>
      </c>
      <c r="X747" s="53" t="e">
        <f t="shared" si="269"/>
        <v>#VALUE!</v>
      </c>
      <c r="Y747" s="53">
        <f t="shared" si="269"/>
        <v>1379250.7894775441</v>
      </c>
      <c r="Z747" s="53">
        <f t="shared" si="269"/>
        <v>1412503.3045443289</v>
      </c>
      <c r="AA747" s="53">
        <f t="shared" si="269"/>
        <v>1411877.3633273395</v>
      </c>
      <c r="AB747" s="53">
        <f t="shared" si="269"/>
        <v>1430581.0572285918</v>
      </c>
      <c r="AC747" s="53">
        <f t="shared" si="269"/>
        <v>1412962.8455471201</v>
      </c>
      <c r="AD747" s="53">
        <f t="shared" si="269"/>
        <v>1417322.5618821424</v>
      </c>
      <c r="AE747" s="53">
        <f t="shared" si="269"/>
        <v>1417210.8231250935</v>
      </c>
      <c r="AF747" s="53">
        <f t="shared" si="269"/>
        <v>1417115.9278035718</v>
      </c>
      <c r="AG747" s="53">
        <f t="shared" si="269"/>
        <v>1415324.0441673293</v>
      </c>
      <c r="AH747" s="53">
        <f t="shared" si="269"/>
        <v>1413519.2464468514</v>
      </c>
      <c r="AI747" s="53">
        <f t="shared" si="269"/>
        <v>1411717.6764100636</v>
      </c>
      <c r="AJ747" s="53">
        <f t="shared" si="269"/>
        <v>1409893.7721705211</v>
      </c>
      <c r="AK747" s="53">
        <f t="shared" si="269"/>
        <v>1408078.2229073986</v>
      </c>
    </row>
    <row r="748" spans="5:37" ht="14.2" customHeight="1">
      <c r="E748" s="2" t="s">
        <v>40</v>
      </c>
      <c r="F748" s="66" t="s">
        <v>166</v>
      </c>
      <c r="G748" s="2" t="s">
        <v>239</v>
      </c>
      <c r="J748" s="2" t="str">
        <f t="shared" si="268"/>
        <v>WWUTotal external condition reports
(service condition + mains condition)CSV Opex Plus</v>
      </c>
      <c r="T748" s="53" t="str">
        <f>INDEX(Inp_WWUAdjDrivers!T$9:T$37,MATCH($F748,Inp_WWUAdjDrivers!$F$9:$F$37,0))</f>
        <v/>
      </c>
      <c r="U748" s="53" t="str">
        <f>INDEX(Inp_WWUAdjDrivers!U$9:U$37,MATCH($F748,Inp_WWUAdjDrivers!$F$9:$F$37,0))</f>
        <v/>
      </c>
      <c r="V748" s="53" t="str">
        <f>INDEX(Inp_WWUAdjDrivers!V$9:V$37,MATCH($F748,Inp_WWUAdjDrivers!$F$9:$F$37,0))</f>
        <v/>
      </c>
      <c r="W748" s="53" t="str">
        <f>INDEX(Inp_WWUAdjDrivers!W$9:W$37,MATCH($F748,Inp_WWUAdjDrivers!$F$9:$F$37,0))</f>
        <v/>
      </c>
      <c r="X748" s="53" t="str">
        <f>INDEX(Inp_WWUAdjDrivers!X$9:X$37,MATCH($F748,Inp_WWUAdjDrivers!$F$9:$F$37,0))</f>
        <v/>
      </c>
      <c r="Y748" s="53">
        <f>INDEX(Inp_WWUAdjDrivers!Y$9:Y$37,MATCH($F748,Inp_WWUAdjDrivers!$F$9:$F$37,0))</f>
        <v>11953</v>
      </c>
      <c r="Z748" s="53">
        <f>INDEX(Inp_WWUAdjDrivers!Z$9:Z$37,MATCH($F748,Inp_WWUAdjDrivers!$F$9:$F$37,0))</f>
        <v>11841</v>
      </c>
      <c r="AA748" s="53">
        <f>INDEX(Inp_WWUAdjDrivers!AA$9:AA$37,MATCH($F748,Inp_WWUAdjDrivers!$F$9:$F$37,0))</f>
        <v>11512</v>
      </c>
      <c r="AB748" s="53">
        <f>INDEX(Inp_WWUAdjDrivers!AB$9:AB$37,MATCH($F748,Inp_WWUAdjDrivers!$F$9:$F$37,0))</f>
        <v>12042</v>
      </c>
      <c r="AC748" s="53">
        <f>INDEX(Inp_WWUAdjDrivers!AC$9:AC$37,MATCH($F748,Inp_WWUAdjDrivers!$F$9:$F$37,0))</f>
        <v>11301</v>
      </c>
      <c r="AD748" s="53">
        <f>INDEX(Inp_WWUAdjDrivers!AD$9:AD$37,MATCH($F748,Inp_WWUAdjDrivers!$F$9:$F$37,0))</f>
        <v>10818</v>
      </c>
      <c r="AE748" s="53">
        <f>INDEX(Inp_WWUAdjDrivers!AE$9:AE$37,MATCH($F748,Inp_WWUAdjDrivers!$F$9:$F$37,0))</f>
        <v>10597.892622014329</v>
      </c>
      <c r="AF748" s="53">
        <f>INDEX(Inp_WWUAdjDrivers!AF$9:AF$37,MATCH($F748,Inp_WWUAdjDrivers!$F$9:$F$37,0))</f>
        <v>10393.524915656022</v>
      </c>
      <c r="AG748" s="53">
        <f>INDEX(Inp_WWUAdjDrivers!AG$9:AG$37,MATCH($F748,Inp_WWUAdjDrivers!$F$9:$F$37,0))</f>
        <v>10143.913932786136</v>
      </c>
      <c r="AH748" s="53">
        <f>INDEX(Inp_WWUAdjDrivers!AH$9:AH$37,MATCH($F748,Inp_WWUAdjDrivers!$F$9:$F$37,0))</f>
        <v>9910.2940968612256</v>
      </c>
      <c r="AI748" s="53">
        <f>INDEX(Inp_WWUAdjDrivers!AI$9:AI$37,MATCH($F748,Inp_WWUAdjDrivers!$F$9:$F$37,0))</f>
        <v>9680.533434723784</v>
      </c>
      <c r="AJ748" s="53">
        <f>INDEX(Inp_WWUAdjDrivers!AJ$9:AJ$37,MATCH($F748,Inp_WWUAdjDrivers!$F$9:$F$37,0))</f>
        <v>9458.8574831331807</v>
      </c>
      <c r="AK748" s="53">
        <f>INDEX(Inp_WWUAdjDrivers!AK$9:AK$37,MATCH($F748,Inp_WWUAdjDrivers!$F$9:$F$37,0))</f>
        <v>9246.6285176117381</v>
      </c>
    </row>
    <row r="749" spans="5:37" ht="14.2" customHeight="1">
      <c r="E749" s="2" t="s">
        <v>40</v>
      </c>
      <c r="F749" s="2" t="s">
        <v>230</v>
      </c>
      <c r="G749" s="2" t="s">
        <v>239</v>
      </c>
      <c r="J749" s="2" t="str">
        <f t="shared" si="268"/>
        <v>WWUMaintenance MEAVCSV Opex Plus</v>
      </c>
      <c r="T749" s="53" t="str">
        <f>INDEX(Inp_WWUAdjDrivers!T$9:T$37,MATCH($F749,Inp_WWUAdjDrivers!$F$9:$F$37,0))</f>
        <v/>
      </c>
      <c r="U749" s="53" t="str">
        <f>INDEX(Inp_WWUAdjDrivers!U$9:U$37,MATCH($F749,Inp_WWUAdjDrivers!$F$9:$F$37,0))</f>
        <v/>
      </c>
      <c r="V749" s="53" t="str">
        <f>INDEX(Inp_WWUAdjDrivers!V$9:V$37,MATCH($F749,Inp_WWUAdjDrivers!$F$9:$F$37,0))</f>
        <v/>
      </c>
      <c r="W749" s="53" t="str">
        <f>INDEX(Inp_WWUAdjDrivers!W$9:W$37,MATCH($F749,Inp_WWUAdjDrivers!$F$9:$F$37,0))</f>
        <v/>
      </c>
      <c r="X749" s="53" t="str">
        <f>INDEX(Inp_WWUAdjDrivers!X$9:X$37,MATCH($F749,Inp_WWUAdjDrivers!$F$9:$F$37,0))</f>
        <v/>
      </c>
      <c r="Y749" s="53">
        <f>INDEX(Inp_WWUAdjDrivers!Y$9:Y$37,MATCH($F749,Inp_WWUAdjDrivers!$F$9:$F$37,0))</f>
        <v>4998.5839010246873</v>
      </c>
      <c r="Z749" s="53">
        <f>INDEX(Inp_WWUAdjDrivers!Z$9:Z$37,MATCH($F749,Inp_WWUAdjDrivers!$F$9:$F$37,0))</f>
        <v>4973.2812874886613</v>
      </c>
      <c r="AA749" s="53">
        <f>INDEX(Inp_WWUAdjDrivers!AA$9:AA$37,MATCH($F749,Inp_WWUAdjDrivers!$F$9:$F$37,0))</f>
        <v>5418.1597271515166</v>
      </c>
      <c r="AB749" s="53">
        <f>INDEX(Inp_WWUAdjDrivers!AB$9:AB$37,MATCH($F749,Inp_WWUAdjDrivers!$F$9:$F$37,0))</f>
        <v>5238.4792616661234</v>
      </c>
      <c r="AC749" s="53">
        <f>INDEX(Inp_WWUAdjDrivers!AC$9:AC$37,MATCH($F749,Inp_WWUAdjDrivers!$F$9:$F$37,0))</f>
        <v>5246.5744135986561</v>
      </c>
      <c r="AD749" s="53">
        <f>INDEX(Inp_WWUAdjDrivers!AD$9:AD$37,MATCH($F749,Inp_WWUAdjDrivers!$F$9:$F$37,0))</f>
        <v>5253.5423684955558</v>
      </c>
      <c r="AE749" s="53">
        <f>INDEX(Inp_WWUAdjDrivers!AE$9:AE$37,MATCH($F749,Inp_WWUAdjDrivers!$F$9:$F$37,0))</f>
        <v>5263.8873064582995</v>
      </c>
      <c r="AF749" s="53">
        <f>INDEX(Inp_WWUAdjDrivers!AF$9:AF$37,MATCH($F749,Inp_WWUAdjDrivers!$F$9:$F$37,0))</f>
        <v>5275.6933162842752</v>
      </c>
      <c r="AG749" s="53">
        <f>INDEX(Inp_WWUAdjDrivers!AG$9:AG$37,MATCH($F749,Inp_WWUAdjDrivers!$F$9:$F$37,0))</f>
        <v>5286.0028418558741</v>
      </c>
      <c r="AH749" s="53">
        <f>INDEX(Inp_WWUAdjDrivers!AH$9:AH$37,MATCH($F749,Inp_WWUAdjDrivers!$F$9:$F$37,0))</f>
        <v>5296.3699254765397</v>
      </c>
      <c r="AI749" s="53">
        <f>INDEX(Inp_WWUAdjDrivers!AI$9:AI$37,MATCH($F749,Inp_WWUAdjDrivers!$F$9:$F$37,0))</f>
        <v>5306.7938292225781</v>
      </c>
      <c r="AJ749" s="53">
        <f>INDEX(Inp_WWUAdjDrivers!AJ$9:AJ$37,MATCH($F749,Inp_WWUAdjDrivers!$F$9:$F$37,0))</f>
        <v>5317.274553093981</v>
      </c>
      <c r="AK749" s="53">
        <f>INDEX(Inp_WWUAdjDrivers!AK$9:AK$37,MATCH($F749,Inp_WWUAdjDrivers!$F$9:$F$37,0))</f>
        <v>5327.8135729381593</v>
      </c>
    </row>
    <row r="750" spans="5:37" ht="14.2" customHeight="1">
      <c r="E750" s="2" t="s">
        <v>40</v>
      </c>
      <c r="F750" s="2" t="s">
        <v>157</v>
      </c>
      <c r="G750" s="2" t="s">
        <v>239</v>
      </c>
      <c r="J750" s="2" t="str">
        <f t="shared" si="268"/>
        <v>WWUCapex synthetic costs - ConnectionsCSV Opex Plus</v>
      </c>
      <c r="T750" s="53" t="str">
        <f>INDEX(Inp_WWUAdjDrivers!T$9:T$37,MATCH($F750,Inp_WWUAdjDrivers!$F$9:$F$37,0))</f>
        <v/>
      </c>
      <c r="U750" s="53" t="str">
        <f>INDEX(Inp_WWUAdjDrivers!U$9:U$37,MATCH($F750,Inp_WWUAdjDrivers!$F$9:$F$37,0))</f>
        <v/>
      </c>
      <c r="V750" s="53" t="str">
        <f>INDEX(Inp_WWUAdjDrivers!V$9:V$37,MATCH($F750,Inp_WWUAdjDrivers!$F$9:$F$37,0))</f>
        <v/>
      </c>
      <c r="W750" s="53" t="str">
        <f>INDEX(Inp_WWUAdjDrivers!W$9:W$37,MATCH($F750,Inp_WWUAdjDrivers!$F$9:$F$37,0))</f>
        <v/>
      </c>
      <c r="X750" s="53" t="str">
        <f>INDEX(Inp_WWUAdjDrivers!X$9:X$37,MATCH($F750,Inp_WWUAdjDrivers!$F$9:$F$37,0))</f>
        <v/>
      </c>
      <c r="Y750" s="53">
        <f>INDEX(Inp_WWUAdjDrivers!Y$9:Y$37,MATCH($F750,Inp_WWUAdjDrivers!$F$9:$F$37,0))</f>
        <v>20.018343816414571</v>
      </c>
      <c r="Z750" s="53">
        <f>INDEX(Inp_WWUAdjDrivers!Z$9:Z$37,MATCH($F750,Inp_WWUAdjDrivers!$F$9:$F$37,0))</f>
        <v>17.936551050432847</v>
      </c>
      <c r="AA750" s="53">
        <f>INDEX(Inp_WWUAdjDrivers!AA$9:AA$37,MATCH($F750,Inp_WWUAdjDrivers!$F$9:$F$37,0))</f>
        <v>18.048494162331227</v>
      </c>
      <c r="AB750" s="53">
        <f>INDEX(Inp_WWUAdjDrivers!AB$9:AB$37,MATCH($F750,Inp_WWUAdjDrivers!$F$9:$F$37,0))</f>
        <v>18.516533507904374</v>
      </c>
      <c r="AC750" s="53">
        <f>INDEX(Inp_WWUAdjDrivers!AC$9:AC$37,MATCH($F750,Inp_WWUAdjDrivers!$F$9:$F$37,0))</f>
        <v>15.280501631512495</v>
      </c>
      <c r="AD750" s="53">
        <f>INDEX(Inp_WWUAdjDrivers!AD$9:AD$37,MATCH($F750,Inp_WWUAdjDrivers!$F$9:$F$37,0))</f>
        <v>15.208617164598772</v>
      </c>
      <c r="AE750" s="53">
        <f>INDEX(Inp_WWUAdjDrivers!AE$9:AE$37,MATCH($F750,Inp_WWUAdjDrivers!$F$9:$F$37,0))</f>
        <v>14.739856725950968</v>
      </c>
      <c r="AF750" s="53">
        <f>INDEX(Inp_WWUAdjDrivers!AF$9:AF$37,MATCH($F750,Inp_WWUAdjDrivers!$F$9:$F$37,0))</f>
        <v>14.108766097888633</v>
      </c>
      <c r="AG750" s="53">
        <f>INDEX(Inp_WWUAdjDrivers!AG$9:AG$37,MATCH($F750,Inp_WWUAdjDrivers!$F$9:$F$37,0))</f>
        <v>14.323787664581749</v>
      </c>
      <c r="AH750" s="53">
        <f>INDEX(Inp_WWUAdjDrivers!AH$9:AH$37,MATCH($F750,Inp_WWUAdjDrivers!$F$9:$F$37,0))</f>
        <v>13.913701236871955</v>
      </c>
      <c r="AI750" s="53">
        <f>INDEX(Inp_WWUAdjDrivers!AI$9:AI$37,MATCH($F750,Inp_WWUAdjDrivers!$F$9:$F$37,0))</f>
        <v>13.406405904332704</v>
      </c>
      <c r="AJ750" s="53">
        <f>INDEX(Inp_WWUAdjDrivers!AJ$9:AJ$37,MATCH($F750,Inp_WWUAdjDrivers!$F$9:$F$37,0))</f>
        <v>13.012712433448282</v>
      </c>
      <c r="AK750" s="53">
        <f>INDEX(Inp_WWUAdjDrivers!AK$9:AK$37,MATCH($F750,Inp_WWUAdjDrivers!$F$9:$F$37,0))</f>
        <v>12.43616676108382</v>
      </c>
    </row>
    <row r="751" spans="5:37" ht="14.2" customHeight="1">
      <c r="E751" s="2" t="s">
        <v>40</v>
      </c>
      <c r="F751" s="2" t="s">
        <v>168</v>
      </c>
      <c r="G751" s="2" t="s">
        <v>239</v>
      </c>
      <c r="J751" s="2" t="str">
        <f t="shared" si="268"/>
        <v>WWUMEAVCSV Opex Plus</v>
      </c>
      <c r="T751" s="53" t="str">
        <f>INDEX(Inp_WWUAdjDrivers!T$9:T$37,MATCH($F751,Inp_WWUAdjDrivers!$F$9:$F$37,0))</f>
        <v/>
      </c>
      <c r="U751" s="53" t="str">
        <f>INDEX(Inp_WWUAdjDrivers!U$9:U$37,MATCH($F751,Inp_WWUAdjDrivers!$F$9:$F$37,0))</f>
        <v/>
      </c>
      <c r="V751" s="53" t="str">
        <f>INDEX(Inp_WWUAdjDrivers!V$9:V$37,MATCH($F751,Inp_WWUAdjDrivers!$F$9:$F$37,0))</f>
        <v/>
      </c>
      <c r="W751" s="53" t="str">
        <f>INDEX(Inp_WWUAdjDrivers!W$9:W$37,MATCH($F751,Inp_WWUAdjDrivers!$F$9:$F$37,0))</f>
        <v/>
      </c>
      <c r="X751" s="53" t="str">
        <f>INDEX(Inp_WWUAdjDrivers!X$9:X$37,MATCH($F751,Inp_WWUAdjDrivers!$F$9:$F$37,0))</f>
        <v/>
      </c>
      <c r="Y751" s="53">
        <f>INDEX(Inp_WWUAdjDrivers!Y$9:Y$37,MATCH($F751,Inp_WWUAdjDrivers!$F$9:$F$37,0))</f>
        <v>11253.418652295841</v>
      </c>
      <c r="Z751" s="53">
        <f>INDEX(Inp_WWUAdjDrivers!Z$9:Z$37,MATCH($F751,Inp_WWUAdjDrivers!$F$9:$F$37,0))</f>
        <v>11212.095396916187</v>
      </c>
      <c r="AA751" s="53">
        <f>INDEX(Inp_WWUAdjDrivers!AA$9:AA$37,MATCH($F751,Inp_WWUAdjDrivers!$F$9:$F$37,0))</f>
        <v>11633.569212014492</v>
      </c>
      <c r="AB751" s="53">
        <f>INDEX(Inp_WWUAdjDrivers!AB$9:AB$37,MATCH($F751,Inp_WWUAdjDrivers!$F$9:$F$37,0))</f>
        <v>11433.68784202093</v>
      </c>
      <c r="AC751" s="53">
        <f>INDEX(Inp_WWUAdjDrivers!AC$9:AC$37,MATCH($F751,Inp_WWUAdjDrivers!$F$9:$F$37,0))</f>
        <v>11416.724805169573</v>
      </c>
      <c r="AD751" s="53">
        <f>INDEX(Inp_WWUAdjDrivers!AD$9:AD$37,MATCH($F751,Inp_WWUAdjDrivers!$F$9:$F$37,0))</f>
        <v>11400.889143525172</v>
      </c>
      <c r="AE751" s="53">
        <f>INDEX(Inp_WWUAdjDrivers!AE$9:AE$37,MATCH($F751,Inp_WWUAdjDrivers!$F$9:$F$37,0))</f>
        <v>11411.234081487915</v>
      </c>
      <c r="AF751" s="53">
        <f>INDEX(Inp_WWUAdjDrivers!AF$9:AF$37,MATCH($F751,Inp_WWUAdjDrivers!$F$9:$F$37,0))</f>
        <v>11423.040091313891</v>
      </c>
      <c r="AG751" s="53">
        <f>INDEX(Inp_WWUAdjDrivers!AG$9:AG$37,MATCH($F751,Inp_WWUAdjDrivers!$F$9:$F$37,0))</f>
        <v>11518.885294038451</v>
      </c>
      <c r="AH751" s="53">
        <f>INDEX(Inp_WWUAdjDrivers!AH$9:AH$37,MATCH($F751,Inp_WWUAdjDrivers!$F$9:$F$37,0))</f>
        <v>11618.47729942244</v>
      </c>
      <c r="AI751" s="53">
        <f>INDEX(Inp_WWUAdjDrivers!AI$9:AI$37,MATCH($F751,Inp_WWUAdjDrivers!$F$9:$F$37,0))</f>
        <v>11713.89485408272</v>
      </c>
      <c r="AJ751" s="53">
        <f>INDEX(Inp_WWUAdjDrivers!AJ$9:AJ$37,MATCH($F751,Inp_WWUAdjDrivers!$F$9:$F$37,0))</f>
        <v>11815.47007168297</v>
      </c>
      <c r="AK751" s="53">
        <f>INDEX(Inp_WWUAdjDrivers!AK$9:AK$37,MATCH($F751,Inp_WWUAdjDrivers!$F$9:$F$37,0))</f>
        <v>11910.1027822819</v>
      </c>
    </row>
    <row r="752" spans="5:37" ht="14.2" customHeight="1">
      <c r="E752" s="2" t="s">
        <v>40</v>
      </c>
      <c r="F752" s="3" t="s">
        <v>202</v>
      </c>
      <c r="G752" s="3" t="str">
        <f>G751</f>
        <v>CSV Opex Plus</v>
      </c>
      <c r="H752" s="3"/>
      <c r="J752" s="2" t="str">
        <f>E752&amp;$G752&amp;""&amp;H752</f>
        <v>WWUCSV Opex Plus</v>
      </c>
      <c r="T752" s="53" t="e">
        <f t="shared" ref="T752:AK752" si="270">T747^$R$37*T748^$R$37*T749^$R$38*T750^$R$39*T751^$R$40</f>
        <v>#VALUE!</v>
      </c>
      <c r="U752" s="53" t="e">
        <f t="shared" si="270"/>
        <v>#VALUE!</v>
      </c>
      <c r="V752" s="53" t="e">
        <f t="shared" si="270"/>
        <v>#VALUE!</v>
      </c>
      <c r="W752" s="53" t="e">
        <f t="shared" si="270"/>
        <v>#VALUE!</v>
      </c>
      <c r="X752" s="53" t="e">
        <f t="shared" si="270"/>
        <v>#VALUE!</v>
      </c>
      <c r="Y752" s="53">
        <f t="shared" si="270"/>
        <v>12452.766589187017</v>
      </c>
      <c r="Z752" s="53">
        <f t="shared" si="270"/>
        <v>12332.304834736919</v>
      </c>
      <c r="AA752" s="53">
        <f t="shared" si="270"/>
        <v>12732.194294379564</v>
      </c>
      <c r="AB752" s="53">
        <f t="shared" si="270"/>
        <v>12637.095724505238</v>
      </c>
      <c r="AC752" s="53">
        <f t="shared" si="270"/>
        <v>12354.338038570007</v>
      </c>
      <c r="AD752" s="53">
        <f t="shared" si="270"/>
        <v>12291.941950835295</v>
      </c>
      <c r="AE752" s="53">
        <f t="shared" si="270"/>
        <v>12248.073122819816</v>
      </c>
      <c r="AF752" s="53">
        <f t="shared" si="270"/>
        <v>12195.732965266456</v>
      </c>
      <c r="AG752" s="53">
        <f t="shared" si="270"/>
        <v>12243.940325600364</v>
      </c>
      <c r="AH752" s="53">
        <f t="shared" si="270"/>
        <v>12254.906518045793</v>
      </c>
      <c r="AI752" s="53">
        <f t="shared" si="270"/>
        <v>12255.066432360545</v>
      </c>
      <c r="AJ752" s="53">
        <f t="shared" si="270"/>
        <v>12265.701836452516</v>
      </c>
      <c r="AK752" s="53">
        <f t="shared" si="270"/>
        <v>12257.795073760199</v>
      </c>
    </row>
    <row r="753" spans="5:37" ht="14.2" customHeight="1">
      <c r="T753" s="67"/>
      <c r="U753" s="67"/>
      <c r="V753" s="67"/>
      <c r="W753" s="67"/>
      <c r="X753" s="67"/>
      <c r="Y753" s="67"/>
      <c r="Z753" s="67"/>
      <c r="AA753" s="67"/>
      <c r="AB753" s="67"/>
      <c r="AC753" s="67"/>
      <c r="AD753" s="67"/>
      <c r="AE753" s="67"/>
      <c r="AF753" s="67"/>
      <c r="AG753" s="67"/>
      <c r="AH753" s="67"/>
      <c r="AI753" s="67"/>
      <c r="AJ753" s="67"/>
      <c r="AK753" s="67"/>
    </row>
    <row r="754" spans="5:37" ht="14.2" customHeight="1">
      <c r="E754" s="2" t="s">
        <v>40</v>
      </c>
      <c r="F754" s="2" t="s">
        <v>141</v>
      </c>
      <c r="G754" s="2" t="s">
        <v>241</v>
      </c>
      <c r="J754" s="2" t="str">
        <f t="shared" ref="J754:J755" si="271">E754&amp;$F754&amp;""&amp;G754&amp;""&amp;H754</f>
        <v xml:space="preserve">WWUCustomersCSV Business Support Costs </v>
      </c>
      <c r="T754" s="53" t="str">
        <f>INDEX(Inp_WWUAdjDrivers!T$9:T$37,MATCH($F754,Inp_WWUAdjDrivers!$F$9:$F$37,0))</f>
        <v/>
      </c>
      <c r="U754" s="53" t="str">
        <f>INDEX(Inp_WWUAdjDrivers!U$9:U$37,MATCH($F754,Inp_WWUAdjDrivers!$F$9:$F$37,0))</f>
        <v/>
      </c>
      <c r="V754" s="53" t="str">
        <f>INDEX(Inp_WWUAdjDrivers!V$9:V$37,MATCH($F754,Inp_WWUAdjDrivers!$F$9:$F$37,0))</f>
        <v/>
      </c>
      <c r="W754" s="53" t="str">
        <f>INDEX(Inp_WWUAdjDrivers!W$9:W$37,MATCH($F754,Inp_WWUAdjDrivers!$F$9:$F$37,0))</f>
        <v/>
      </c>
      <c r="X754" s="53" t="str">
        <f>INDEX(Inp_WWUAdjDrivers!X$9:X$37,MATCH($F754,Inp_WWUAdjDrivers!$F$9:$F$37,0))</f>
        <v/>
      </c>
      <c r="Y754" s="53">
        <f>INDEX(Inp_WWUAdjDrivers!Y$9:Y$37,MATCH($F754,Inp_WWUAdjDrivers!$F$9:$F$37,0))</f>
        <v>2490948</v>
      </c>
      <c r="Z754" s="53">
        <f>INDEX(Inp_WWUAdjDrivers!Z$9:Z$37,MATCH($F754,Inp_WWUAdjDrivers!$F$9:$F$37,0))</f>
        <v>2498673</v>
      </c>
      <c r="AA754" s="53">
        <f>INDEX(Inp_WWUAdjDrivers!AA$9:AA$37,MATCH($F754,Inp_WWUAdjDrivers!$F$9:$F$37,0))</f>
        <v>2511806</v>
      </c>
      <c r="AB754" s="53">
        <f>INDEX(Inp_WWUAdjDrivers!AB$9:AB$37,MATCH($F754,Inp_WWUAdjDrivers!$F$9:$F$37,0))</f>
        <v>2522018</v>
      </c>
      <c r="AC754" s="53">
        <f>INDEX(Inp_WWUAdjDrivers!AC$9:AC$37,MATCH($F754,Inp_WWUAdjDrivers!$F$9:$F$37,0))</f>
        <v>2532039</v>
      </c>
      <c r="AD754" s="53">
        <f>INDEX(Inp_WWUAdjDrivers!AD$9:AD$37,MATCH($F754,Inp_WWUAdjDrivers!$F$9:$F$37,0))</f>
        <v>2542560</v>
      </c>
      <c r="AE754" s="53">
        <f>INDEX(Inp_WWUAdjDrivers!AE$9:AE$37,MATCH($F754,Inp_WWUAdjDrivers!$F$9:$F$37,0))</f>
        <v>2555637</v>
      </c>
      <c r="AF754" s="53">
        <f>INDEX(Inp_WWUAdjDrivers!AF$9:AF$37,MATCH($F754,Inp_WWUAdjDrivers!$F$9:$F$37,0))</f>
        <v>2568789</v>
      </c>
      <c r="AG754" s="53">
        <f>INDEX(Inp_WWUAdjDrivers!AG$9:AG$37,MATCH($F754,Inp_WWUAdjDrivers!$F$9:$F$37,0))</f>
        <v>2582017</v>
      </c>
      <c r="AH754" s="53">
        <f>INDEX(Inp_WWUAdjDrivers!AH$9:AH$37,MATCH($F754,Inp_WWUAdjDrivers!$F$9:$F$37,0))</f>
        <v>2595323</v>
      </c>
      <c r="AI754" s="53">
        <f>INDEX(Inp_WWUAdjDrivers!AI$9:AI$37,MATCH($F754,Inp_WWUAdjDrivers!$F$9:$F$37,0))</f>
        <v>2608706</v>
      </c>
      <c r="AJ754" s="53">
        <f>INDEX(Inp_WWUAdjDrivers!AJ$9:AJ$37,MATCH($F754,Inp_WWUAdjDrivers!$F$9:$F$37,0))</f>
        <v>2622166</v>
      </c>
      <c r="AK754" s="53">
        <f>INDEX(Inp_WWUAdjDrivers!AK$9:AK$37,MATCH($F754,Inp_WWUAdjDrivers!$F$9:$F$37,0))</f>
        <v>2635705</v>
      </c>
    </row>
    <row r="755" spans="5:37" ht="14.2" customHeight="1">
      <c r="E755" s="2" t="s">
        <v>40</v>
      </c>
      <c r="F755" s="2" t="s">
        <v>143</v>
      </c>
      <c r="G755" s="2" t="s">
        <v>241</v>
      </c>
      <c r="J755" s="2" t="str">
        <f t="shared" si="271"/>
        <v xml:space="preserve">WWUNetwork LengthCSV Business Support Costs </v>
      </c>
      <c r="T755" s="53" t="str">
        <f>INDEX(Inp_WWUAdjDrivers!T$9:T$37,MATCH($F755,Inp_WWUAdjDrivers!$F$9:$F$37,0))</f>
        <v/>
      </c>
      <c r="U755" s="53" t="str">
        <f>INDEX(Inp_WWUAdjDrivers!U$9:U$37,MATCH($F755,Inp_WWUAdjDrivers!$F$9:$F$37,0))</f>
        <v/>
      </c>
      <c r="V755" s="53" t="str">
        <f>INDEX(Inp_WWUAdjDrivers!V$9:V$37,MATCH($F755,Inp_WWUAdjDrivers!$F$9:$F$37,0))</f>
        <v/>
      </c>
      <c r="W755" s="53" t="str">
        <f>INDEX(Inp_WWUAdjDrivers!W$9:W$37,MATCH($F755,Inp_WWUAdjDrivers!$F$9:$F$37,0))</f>
        <v/>
      </c>
      <c r="X755" s="53" t="str">
        <f>INDEX(Inp_WWUAdjDrivers!X$9:X$37,MATCH($F755,Inp_WWUAdjDrivers!$F$9:$F$37,0))</f>
        <v/>
      </c>
      <c r="Y755" s="53">
        <f>INDEX(Inp_WWUAdjDrivers!Y$9:Y$37,MATCH($F755,Inp_WWUAdjDrivers!$F$9:$F$37,0))</f>
        <v>32370.523000000001</v>
      </c>
      <c r="Z755" s="53">
        <f>INDEX(Inp_WWUAdjDrivers!Z$9:Z$37,MATCH($F755,Inp_WWUAdjDrivers!$F$9:$F$37,0))</f>
        <v>32461.634999999998</v>
      </c>
      <c r="AA755" s="53">
        <f>INDEX(Inp_WWUAdjDrivers!AA$9:AA$37,MATCH($F755,Inp_WWUAdjDrivers!$F$9:$F$37,0))</f>
        <v>32536.77</v>
      </c>
      <c r="AB755" s="53">
        <f>INDEX(Inp_WWUAdjDrivers!AB$9:AB$37,MATCH($F755,Inp_WWUAdjDrivers!$F$9:$F$37,0))</f>
        <v>32617.83</v>
      </c>
      <c r="AC755" s="53">
        <f>INDEX(Inp_WWUAdjDrivers!AC$9:AC$37,MATCH($F755,Inp_WWUAdjDrivers!$F$9:$F$37,0))</f>
        <v>32662.773000000001</v>
      </c>
      <c r="AD755" s="53">
        <f>INDEX(Inp_WWUAdjDrivers!AD$9:AD$37,MATCH($F755,Inp_WWUAdjDrivers!$F$9:$F$37,0))</f>
        <v>32662.773000000001</v>
      </c>
      <c r="AE755" s="53">
        <f>INDEX(Inp_WWUAdjDrivers!AE$9:AE$37,MATCH($F755,Inp_WWUAdjDrivers!$F$9:$F$37,0))</f>
        <v>32662.773000000001</v>
      </c>
      <c r="AF755" s="53">
        <f>INDEX(Inp_WWUAdjDrivers!AF$9:AF$37,MATCH($F755,Inp_WWUAdjDrivers!$F$9:$F$37,0))</f>
        <v>32662.773000000001</v>
      </c>
      <c r="AG755" s="53">
        <f>INDEX(Inp_WWUAdjDrivers!AG$9:AG$37,MATCH($F755,Inp_WWUAdjDrivers!$F$9:$F$37,0))</f>
        <v>32984.93</v>
      </c>
      <c r="AH755" s="53">
        <f>INDEX(Inp_WWUAdjDrivers!AH$9:AH$37,MATCH($F755,Inp_WWUAdjDrivers!$F$9:$F$37,0))</f>
        <v>33317.667999999998</v>
      </c>
      <c r="AI755" s="53">
        <f>INDEX(Inp_WWUAdjDrivers!AI$9:AI$37,MATCH($F755,Inp_WWUAdjDrivers!$F$9:$F$37,0))</f>
        <v>33638.305</v>
      </c>
      <c r="AJ755" s="53">
        <f>INDEX(Inp_WWUAdjDrivers!AJ$9:AJ$37,MATCH($F755,Inp_WWUAdjDrivers!$F$9:$F$37,0))</f>
        <v>33974.961000000003</v>
      </c>
      <c r="AK755" s="53">
        <f>INDEX(Inp_WWUAdjDrivers!AK$9:AK$37,MATCH($F755,Inp_WWUAdjDrivers!$F$9:$F$37,0))</f>
        <v>34292.281000000003</v>
      </c>
    </row>
    <row r="756" spans="5:37" ht="14.2" customHeight="1">
      <c r="E756" s="2" t="s">
        <v>40</v>
      </c>
      <c r="F756" s="3" t="s">
        <v>202</v>
      </c>
      <c r="G756" s="3" t="str">
        <f>G755</f>
        <v xml:space="preserve">CSV Business Support Costs </v>
      </c>
      <c r="H756" s="3"/>
      <c r="J756" s="2" t="str">
        <f>E756&amp;$G756&amp;""&amp;H756</f>
        <v xml:space="preserve">WWUCSV Business Support Costs </v>
      </c>
      <c r="T756" s="53" t="e">
        <f t="shared" ref="T756:AK756" si="272">T754^$R$43*T755^$R$44</f>
        <v>#VALUE!</v>
      </c>
      <c r="U756" s="53" t="e">
        <f t="shared" si="272"/>
        <v>#VALUE!</v>
      </c>
      <c r="V756" s="53" t="e">
        <f t="shared" si="272"/>
        <v>#VALUE!</v>
      </c>
      <c r="W756" s="53" t="e">
        <f t="shared" si="272"/>
        <v>#VALUE!</v>
      </c>
      <c r="X756" s="53" t="e">
        <f t="shared" si="272"/>
        <v>#VALUE!</v>
      </c>
      <c r="Y756" s="53">
        <f t="shared" si="272"/>
        <v>283960.01395584556</v>
      </c>
      <c r="Z756" s="53">
        <f t="shared" si="272"/>
        <v>284799.94892969169</v>
      </c>
      <c r="AA756" s="53">
        <f t="shared" si="272"/>
        <v>285877.69081657979</v>
      </c>
      <c r="AB756" s="53">
        <f t="shared" si="272"/>
        <v>286814.84337624506</v>
      </c>
      <c r="AC756" s="53">
        <f t="shared" si="272"/>
        <v>287582.01453523996</v>
      </c>
      <c r="AD756" s="53">
        <f t="shared" si="272"/>
        <v>288178.86827260599</v>
      </c>
      <c r="AE756" s="53">
        <f t="shared" si="272"/>
        <v>288919.00456944847</v>
      </c>
      <c r="AF756" s="53">
        <f t="shared" si="272"/>
        <v>289661.47826712648</v>
      </c>
      <c r="AG756" s="53">
        <f t="shared" si="272"/>
        <v>291834.97049498709</v>
      </c>
      <c r="AH756" s="53">
        <f t="shared" si="272"/>
        <v>294058.00459563074</v>
      </c>
      <c r="AI756" s="53">
        <f t="shared" si="272"/>
        <v>296230.39696042333</v>
      </c>
      <c r="AJ756" s="53">
        <f t="shared" si="272"/>
        <v>298476.1089024145</v>
      </c>
      <c r="AK756" s="53">
        <f t="shared" si="272"/>
        <v>300639.87841453275</v>
      </c>
    </row>
    <row r="757" spans="5:37" ht="14.2" customHeight="1">
      <c r="T757" s="67"/>
      <c r="U757" s="67"/>
      <c r="V757" s="67"/>
      <c r="W757" s="67"/>
      <c r="X757" s="67"/>
      <c r="Y757" s="67"/>
      <c r="Z757" s="67"/>
      <c r="AA757" s="67"/>
      <c r="AB757" s="67"/>
      <c r="AC757" s="67"/>
      <c r="AD757" s="67"/>
      <c r="AE757" s="67"/>
      <c r="AF757" s="67"/>
      <c r="AG757" s="67"/>
      <c r="AH757" s="67"/>
      <c r="AI757" s="67"/>
      <c r="AJ757" s="67"/>
      <c r="AK757" s="67"/>
    </row>
    <row r="758" spans="5:37" ht="14.2" customHeight="1">
      <c r="E758" s="2" t="s">
        <v>40</v>
      </c>
      <c r="F758" s="2" t="s">
        <v>141</v>
      </c>
      <c r="G758" s="2" t="s">
        <v>242</v>
      </c>
      <c r="J758" s="2" t="str">
        <f t="shared" ref="J758:J760" si="273">E758&amp;$F758&amp;""&amp;G758&amp;""&amp;H758</f>
        <v>WWUCustomersCSV Customers, network, throughput</v>
      </c>
      <c r="T758" s="53" t="str">
        <f>INDEX(Inp_WWUAdjDrivers!T$9:T$37,MATCH($F758,Inp_WWUAdjDrivers!$F$9:$F$37,0))</f>
        <v/>
      </c>
      <c r="U758" s="53" t="str">
        <f>INDEX(Inp_WWUAdjDrivers!U$9:U$37,MATCH($F758,Inp_WWUAdjDrivers!$F$9:$F$37,0))</f>
        <v/>
      </c>
      <c r="V758" s="53" t="str">
        <f>INDEX(Inp_WWUAdjDrivers!V$9:V$37,MATCH($F758,Inp_WWUAdjDrivers!$F$9:$F$37,0))</f>
        <v/>
      </c>
      <c r="W758" s="53" t="str">
        <f>INDEX(Inp_WWUAdjDrivers!W$9:W$37,MATCH($F758,Inp_WWUAdjDrivers!$F$9:$F$37,0))</f>
        <v/>
      </c>
      <c r="X758" s="53" t="str">
        <f>INDEX(Inp_WWUAdjDrivers!X$9:X$37,MATCH($F758,Inp_WWUAdjDrivers!$F$9:$F$37,0))</f>
        <v/>
      </c>
      <c r="Y758" s="53">
        <f>INDEX(Inp_WWUAdjDrivers!Y$9:Y$37,MATCH($F758,Inp_WWUAdjDrivers!$F$9:$F$37,0))</f>
        <v>2490948</v>
      </c>
      <c r="Z758" s="53">
        <f>INDEX(Inp_WWUAdjDrivers!Z$9:Z$37,MATCH($F758,Inp_WWUAdjDrivers!$F$9:$F$37,0))</f>
        <v>2498673</v>
      </c>
      <c r="AA758" s="53">
        <f>INDEX(Inp_WWUAdjDrivers!AA$9:AA$37,MATCH($F758,Inp_WWUAdjDrivers!$F$9:$F$37,0))</f>
        <v>2511806</v>
      </c>
      <c r="AB758" s="53">
        <f>INDEX(Inp_WWUAdjDrivers!AB$9:AB$37,MATCH($F758,Inp_WWUAdjDrivers!$F$9:$F$37,0))</f>
        <v>2522018</v>
      </c>
      <c r="AC758" s="53">
        <f>INDEX(Inp_WWUAdjDrivers!AC$9:AC$37,MATCH($F758,Inp_WWUAdjDrivers!$F$9:$F$37,0))</f>
        <v>2532039</v>
      </c>
      <c r="AD758" s="53">
        <f>INDEX(Inp_WWUAdjDrivers!AD$9:AD$37,MATCH($F758,Inp_WWUAdjDrivers!$F$9:$F$37,0))</f>
        <v>2542560</v>
      </c>
      <c r="AE758" s="53">
        <f>INDEX(Inp_WWUAdjDrivers!AE$9:AE$37,MATCH($F758,Inp_WWUAdjDrivers!$F$9:$F$37,0))</f>
        <v>2555637</v>
      </c>
      <c r="AF758" s="53">
        <f>INDEX(Inp_WWUAdjDrivers!AF$9:AF$37,MATCH($F758,Inp_WWUAdjDrivers!$F$9:$F$37,0))</f>
        <v>2568789</v>
      </c>
      <c r="AG758" s="53">
        <f>INDEX(Inp_WWUAdjDrivers!AG$9:AG$37,MATCH($F758,Inp_WWUAdjDrivers!$F$9:$F$37,0))</f>
        <v>2582017</v>
      </c>
      <c r="AH758" s="53">
        <f>INDEX(Inp_WWUAdjDrivers!AH$9:AH$37,MATCH($F758,Inp_WWUAdjDrivers!$F$9:$F$37,0))</f>
        <v>2595323</v>
      </c>
      <c r="AI758" s="53">
        <f>INDEX(Inp_WWUAdjDrivers!AI$9:AI$37,MATCH($F758,Inp_WWUAdjDrivers!$F$9:$F$37,0))</f>
        <v>2608706</v>
      </c>
      <c r="AJ758" s="53">
        <f>INDEX(Inp_WWUAdjDrivers!AJ$9:AJ$37,MATCH($F758,Inp_WWUAdjDrivers!$F$9:$F$37,0))</f>
        <v>2622166</v>
      </c>
      <c r="AK758" s="53">
        <f>INDEX(Inp_WWUAdjDrivers!AK$9:AK$37,MATCH($F758,Inp_WWUAdjDrivers!$F$9:$F$37,0))</f>
        <v>2635705</v>
      </c>
    </row>
    <row r="759" spans="5:37" ht="14.2" customHeight="1">
      <c r="E759" s="2" t="s">
        <v>40</v>
      </c>
      <c r="F759" s="2" t="s">
        <v>143</v>
      </c>
      <c r="G759" s="2" t="s">
        <v>242</v>
      </c>
      <c r="J759" s="2" t="str">
        <f t="shared" si="273"/>
        <v>WWUNetwork LengthCSV Customers, network, throughput</v>
      </c>
      <c r="T759" s="53" t="str">
        <f>INDEX(Inp_WWUAdjDrivers!T$9:T$37,MATCH($F759,Inp_WWUAdjDrivers!$F$9:$F$37,0))</f>
        <v/>
      </c>
      <c r="U759" s="53" t="str">
        <f>INDEX(Inp_WWUAdjDrivers!U$9:U$37,MATCH($F759,Inp_WWUAdjDrivers!$F$9:$F$37,0))</f>
        <v/>
      </c>
      <c r="V759" s="53" t="str">
        <f>INDEX(Inp_WWUAdjDrivers!V$9:V$37,MATCH($F759,Inp_WWUAdjDrivers!$F$9:$F$37,0))</f>
        <v/>
      </c>
      <c r="W759" s="53" t="str">
        <f>INDEX(Inp_WWUAdjDrivers!W$9:W$37,MATCH($F759,Inp_WWUAdjDrivers!$F$9:$F$37,0))</f>
        <v/>
      </c>
      <c r="X759" s="53" t="str">
        <f>INDEX(Inp_WWUAdjDrivers!X$9:X$37,MATCH($F759,Inp_WWUAdjDrivers!$F$9:$F$37,0))</f>
        <v/>
      </c>
      <c r="Y759" s="53">
        <f>INDEX(Inp_WWUAdjDrivers!Y$9:Y$37,MATCH($F759,Inp_WWUAdjDrivers!$F$9:$F$37,0))</f>
        <v>32370.523000000001</v>
      </c>
      <c r="Z759" s="53">
        <f>INDEX(Inp_WWUAdjDrivers!Z$9:Z$37,MATCH($F759,Inp_WWUAdjDrivers!$F$9:$F$37,0))</f>
        <v>32461.634999999998</v>
      </c>
      <c r="AA759" s="53">
        <f>INDEX(Inp_WWUAdjDrivers!AA$9:AA$37,MATCH($F759,Inp_WWUAdjDrivers!$F$9:$F$37,0))</f>
        <v>32536.77</v>
      </c>
      <c r="AB759" s="53">
        <f>INDEX(Inp_WWUAdjDrivers!AB$9:AB$37,MATCH($F759,Inp_WWUAdjDrivers!$F$9:$F$37,0))</f>
        <v>32617.83</v>
      </c>
      <c r="AC759" s="53">
        <f>INDEX(Inp_WWUAdjDrivers!AC$9:AC$37,MATCH($F759,Inp_WWUAdjDrivers!$F$9:$F$37,0))</f>
        <v>32662.773000000001</v>
      </c>
      <c r="AD759" s="53">
        <f>INDEX(Inp_WWUAdjDrivers!AD$9:AD$37,MATCH($F759,Inp_WWUAdjDrivers!$F$9:$F$37,0))</f>
        <v>32662.773000000001</v>
      </c>
      <c r="AE759" s="53">
        <f>INDEX(Inp_WWUAdjDrivers!AE$9:AE$37,MATCH($F759,Inp_WWUAdjDrivers!$F$9:$F$37,0))</f>
        <v>32662.773000000001</v>
      </c>
      <c r="AF759" s="53">
        <f>INDEX(Inp_WWUAdjDrivers!AF$9:AF$37,MATCH($F759,Inp_WWUAdjDrivers!$F$9:$F$37,0))</f>
        <v>32662.773000000001</v>
      </c>
      <c r="AG759" s="53">
        <f>INDEX(Inp_WWUAdjDrivers!AG$9:AG$37,MATCH($F759,Inp_WWUAdjDrivers!$F$9:$F$37,0))</f>
        <v>32984.93</v>
      </c>
      <c r="AH759" s="53">
        <f>INDEX(Inp_WWUAdjDrivers!AH$9:AH$37,MATCH($F759,Inp_WWUAdjDrivers!$F$9:$F$37,0))</f>
        <v>33317.667999999998</v>
      </c>
      <c r="AI759" s="53">
        <f>INDEX(Inp_WWUAdjDrivers!AI$9:AI$37,MATCH($F759,Inp_WWUAdjDrivers!$F$9:$F$37,0))</f>
        <v>33638.305</v>
      </c>
      <c r="AJ759" s="53">
        <f>INDEX(Inp_WWUAdjDrivers!AJ$9:AJ$37,MATCH($F759,Inp_WWUAdjDrivers!$F$9:$F$37,0))</f>
        <v>33974.961000000003</v>
      </c>
      <c r="AK759" s="53">
        <f>INDEX(Inp_WWUAdjDrivers!AK$9:AK$37,MATCH($F759,Inp_WWUAdjDrivers!$F$9:$F$37,0))</f>
        <v>34292.281000000003</v>
      </c>
    </row>
    <row r="760" spans="5:37" ht="14.2" customHeight="1">
      <c r="E760" s="2" t="s">
        <v>40</v>
      </c>
      <c r="F760" s="2" t="s">
        <v>145</v>
      </c>
      <c r="G760" s="2" t="s">
        <v>242</v>
      </c>
      <c r="J760" s="2" t="str">
        <f t="shared" si="273"/>
        <v>WWUThroughputCSV Customers, network, throughput</v>
      </c>
      <c r="T760" s="53" t="str">
        <f>INDEX(Inp_WWUAdjDrivers!T$9:T$37,MATCH($F760,Inp_WWUAdjDrivers!$F$9:$F$37,0))</f>
        <v/>
      </c>
      <c r="U760" s="53" t="str">
        <f>INDEX(Inp_WWUAdjDrivers!U$9:U$37,MATCH($F760,Inp_WWUAdjDrivers!$F$9:$F$37,0))</f>
        <v/>
      </c>
      <c r="V760" s="53" t="str">
        <f>INDEX(Inp_WWUAdjDrivers!V$9:V$37,MATCH($F760,Inp_WWUAdjDrivers!$F$9:$F$37,0))</f>
        <v/>
      </c>
      <c r="W760" s="53" t="str">
        <f>INDEX(Inp_WWUAdjDrivers!W$9:W$37,MATCH($F760,Inp_WWUAdjDrivers!$F$9:$F$37,0))</f>
        <v/>
      </c>
      <c r="X760" s="53" t="str">
        <f>INDEX(Inp_WWUAdjDrivers!X$9:X$37,MATCH($F760,Inp_WWUAdjDrivers!$F$9:$F$37,0))</f>
        <v/>
      </c>
      <c r="Y760" s="53">
        <f>INDEX(Inp_WWUAdjDrivers!Y$9:Y$37,MATCH($F760,Inp_WWUAdjDrivers!$F$9:$F$37,0))</f>
        <v>62420.25</v>
      </c>
      <c r="Z760" s="53">
        <f>INDEX(Inp_WWUAdjDrivers!Z$9:Z$37,MATCH($F760,Inp_WWUAdjDrivers!$F$9:$F$37,0))</f>
        <v>59865.2</v>
      </c>
      <c r="AA760" s="53">
        <f>INDEX(Inp_WWUAdjDrivers!AA$9:AA$37,MATCH($F760,Inp_WWUAdjDrivers!$F$9:$F$37,0))</f>
        <v>57846.12</v>
      </c>
      <c r="AB760" s="53">
        <f>INDEX(Inp_WWUAdjDrivers!AB$9:AB$37,MATCH($F760,Inp_WWUAdjDrivers!$F$9:$F$37,0))</f>
        <v>65666.05</v>
      </c>
      <c r="AC760" s="53">
        <f>INDEX(Inp_WWUAdjDrivers!AC$9:AC$37,MATCH($F760,Inp_WWUAdjDrivers!$F$9:$F$37,0))</f>
        <v>67434.320000000007</v>
      </c>
      <c r="AD760" s="53">
        <f>INDEX(Inp_WWUAdjDrivers!AD$9:AD$37,MATCH($F760,Inp_WWUAdjDrivers!$F$9:$F$37,0))</f>
        <v>61937.82</v>
      </c>
      <c r="AE760" s="53">
        <f>INDEX(Inp_WWUAdjDrivers!AE$9:AE$37,MATCH($F760,Inp_WWUAdjDrivers!$F$9:$F$37,0))</f>
        <v>66061.45</v>
      </c>
      <c r="AF760" s="53">
        <f>INDEX(Inp_WWUAdjDrivers!AF$9:AF$37,MATCH($F760,Inp_WWUAdjDrivers!$F$9:$F$37,0))</f>
        <v>65857.84</v>
      </c>
      <c r="AG760" s="53">
        <f>INDEX(Inp_WWUAdjDrivers!AG$9:AG$37,MATCH($F760,Inp_WWUAdjDrivers!$F$9:$F$37,0))</f>
        <v>65957.960000000006</v>
      </c>
      <c r="AH760" s="53">
        <f>INDEX(Inp_WWUAdjDrivers!AH$9:AH$37,MATCH($F760,Inp_WWUAdjDrivers!$F$9:$F$37,0))</f>
        <v>66192.63</v>
      </c>
      <c r="AI760" s="53">
        <f>INDEX(Inp_WWUAdjDrivers!AI$9:AI$37,MATCH($F760,Inp_WWUAdjDrivers!$F$9:$F$37,0))</f>
        <v>66530.64</v>
      </c>
      <c r="AJ760" s="53">
        <f>INDEX(Inp_WWUAdjDrivers!AJ$9:AJ$37,MATCH($F760,Inp_WWUAdjDrivers!$F$9:$F$37,0))</f>
        <v>66328.039999999994</v>
      </c>
      <c r="AK760" s="53">
        <f>INDEX(Inp_WWUAdjDrivers!AK$9:AK$37,MATCH($F760,Inp_WWUAdjDrivers!$F$9:$F$37,0))</f>
        <v>66608.14</v>
      </c>
    </row>
    <row r="761" spans="5:37" ht="14.2" customHeight="1">
      <c r="E761" s="2" t="s">
        <v>40</v>
      </c>
      <c r="F761" s="3" t="s">
        <v>202</v>
      </c>
      <c r="G761" s="3" t="str">
        <f>G760</f>
        <v>CSV Customers, network, throughput</v>
      </c>
      <c r="H761" s="3"/>
      <c r="J761" s="2" t="str">
        <f>E761&amp;$G761&amp;""&amp;H761</f>
        <v>WWUCSV Customers, network, throughput</v>
      </c>
      <c r="T761" s="53" t="e">
        <f t="shared" ref="T761:AK761" si="274">T758^$R$47*T759^$R$48*T760^$R$49</f>
        <v>#VALUE!</v>
      </c>
      <c r="U761" s="53" t="e">
        <f t="shared" si="274"/>
        <v>#VALUE!</v>
      </c>
      <c r="V761" s="53" t="e">
        <f t="shared" si="274"/>
        <v>#VALUE!</v>
      </c>
      <c r="W761" s="53" t="e">
        <f t="shared" si="274"/>
        <v>#VALUE!</v>
      </c>
      <c r="X761" s="53" t="e">
        <f t="shared" si="274"/>
        <v>#VALUE!</v>
      </c>
      <c r="Y761" s="53">
        <f t="shared" si="274"/>
        <v>112978.91493830243</v>
      </c>
      <c r="Z761" s="53">
        <f t="shared" si="274"/>
        <v>112048.52929640301</v>
      </c>
      <c r="AA761" s="53">
        <f t="shared" si="274"/>
        <v>111365.91780478743</v>
      </c>
      <c r="AB761" s="53">
        <f t="shared" si="274"/>
        <v>115212.55323756729</v>
      </c>
      <c r="AC761" s="53">
        <f t="shared" si="274"/>
        <v>116175.45166836606</v>
      </c>
      <c r="AD761" s="53">
        <f t="shared" si="274"/>
        <v>113850.07152748584</v>
      </c>
      <c r="AE761" s="53">
        <f t="shared" si="274"/>
        <v>115847.94746390478</v>
      </c>
      <c r="AF761" s="53">
        <f t="shared" si="274"/>
        <v>115907.22418052719</v>
      </c>
      <c r="AG761" s="53">
        <f t="shared" si="274"/>
        <v>116671.38716948176</v>
      </c>
      <c r="AH761" s="53">
        <f t="shared" si="274"/>
        <v>117513.44584778878</v>
      </c>
      <c r="AI761" s="53">
        <f t="shared" si="274"/>
        <v>118380.11610398605</v>
      </c>
      <c r="AJ761" s="53">
        <f t="shared" si="274"/>
        <v>119033.39484933391</v>
      </c>
      <c r="AK761" s="53">
        <f t="shared" si="274"/>
        <v>119868.26342663728</v>
      </c>
    </row>
    <row r="762" spans="5:37" ht="14.2" customHeight="1">
      <c r="T762" s="67"/>
      <c r="U762" s="67"/>
      <c r="V762" s="67"/>
      <c r="W762" s="67"/>
      <c r="X762" s="67"/>
      <c r="Y762" s="67"/>
      <c r="Z762" s="67"/>
      <c r="AA762" s="67"/>
      <c r="AB762" s="67"/>
      <c r="AC762" s="67"/>
      <c r="AD762" s="67"/>
      <c r="AE762" s="67"/>
      <c r="AF762" s="67"/>
      <c r="AG762" s="67"/>
      <c r="AH762" s="67"/>
      <c r="AI762" s="67"/>
      <c r="AJ762" s="67"/>
      <c r="AK762" s="67"/>
    </row>
    <row r="763" spans="5:37" ht="14.2" customHeight="1">
      <c r="E763" s="2" t="s">
        <v>40</v>
      </c>
      <c r="F763" s="2" t="s">
        <v>141</v>
      </c>
      <c r="G763" s="2" t="s">
        <v>243</v>
      </c>
      <c r="J763" s="2" t="str">
        <f t="shared" ref="J763:J765" si="275">E763&amp;$F763&amp;""&amp;G763&amp;""&amp;H763</f>
        <v>WWUCustomersCSV Customers, PREs, External condition reports</v>
      </c>
      <c r="T763" s="53" t="str">
        <f>INDEX(Inp_WWUAdjDrivers!T$9:T$37,MATCH($F763,Inp_WWUAdjDrivers!$F$9:$F$37,0))</f>
        <v/>
      </c>
      <c r="U763" s="53" t="str">
        <f>INDEX(Inp_WWUAdjDrivers!U$9:U$37,MATCH($F763,Inp_WWUAdjDrivers!$F$9:$F$37,0))</f>
        <v/>
      </c>
      <c r="V763" s="53" t="str">
        <f>INDEX(Inp_WWUAdjDrivers!V$9:V$37,MATCH($F763,Inp_WWUAdjDrivers!$F$9:$F$37,0))</f>
        <v/>
      </c>
      <c r="W763" s="53" t="str">
        <f>INDEX(Inp_WWUAdjDrivers!W$9:W$37,MATCH($F763,Inp_WWUAdjDrivers!$F$9:$F$37,0))</f>
        <v/>
      </c>
      <c r="X763" s="53" t="str">
        <f>INDEX(Inp_WWUAdjDrivers!X$9:X$37,MATCH($F763,Inp_WWUAdjDrivers!$F$9:$F$37,0))</f>
        <v/>
      </c>
      <c r="Y763" s="53">
        <f>INDEX(Inp_WWUAdjDrivers!Y$9:Y$37,MATCH($F763,Inp_WWUAdjDrivers!$F$9:$F$37,0))</f>
        <v>2490948</v>
      </c>
      <c r="Z763" s="53">
        <f>INDEX(Inp_WWUAdjDrivers!Z$9:Z$37,MATCH($F763,Inp_WWUAdjDrivers!$F$9:$F$37,0))</f>
        <v>2498673</v>
      </c>
      <c r="AA763" s="53">
        <f>INDEX(Inp_WWUAdjDrivers!AA$9:AA$37,MATCH($F763,Inp_WWUAdjDrivers!$F$9:$F$37,0))</f>
        <v>2511806</v>
      </c>
      <c r="AB763" s="53">
        <f>INDEX(Inp_WWUAdjDrivers!AB$9:AB$37,MATCH($F763,Inp_WWUAdjDrivers!$F$9:$F$37,0))</f>
        <v>2522018</v>
      </c>
      <c r="AC763" s="53">
        <f>INDEX(Inp_WWUAdjDrivers!AC$9:AC$37,MATCH($F763,Inp_WWUAdjDrivers!$F$9:$F$37,0))</f>
        <v>2532039</v>
      </c>
      <c r="AD763" s="53">
        <f>INDEX(Inp_WWUAdjDrivers!AD$9:AD$37,MATCH($F763,Inp_WWUAdjDrivers!$F$9:$F$37,0))</f>
        <v>2542560</v>
      </c>
      <c r="AE763" s="53">
        <f>INDEX(Inp_WWUAdjDrivers!AE$9:AE$37,MATCH($F763,Inp_WWUAdjDrivers!$F$9:$F$37,0))</f>
        <v>2555637</v>
      </c>
      <c r="AF763" s="53">
        <f>INDEX(Inp_WWUAdjDrivers!AF$9:AF$37,MATCH($F763,Inp_WWUAdjDrivers!$F$9:$F$37,0))</f>
        <v>2568789</v>
      </c>
      <c r="AG763" s="53">
        <f>INDEX(Inp_WWUAdjDrivers!AG$9:AG$37,MATCH($F763,Inp_WWUAdjDrivers!$F$9:$F$37,0))</f>
        <v>2582017</v>
      </c>
      <c r="AH763" s="53">
        <f>INDEX(Inp_WWUAdjDrivers!AH$9:AH$37,MATCH($F763,Inp_WWUAdjDrivers!$F$9:$F$37,0))</f>
        <v>2595323</v>
      </c>
      <c r="AI763" s="53">
        <f>INDEX(Inp_WWUAdjDrivers!AI$9:AI$37,MATCH($F763,Inp_WWUAdjDrivers!$F$9:$F$37,0))</f>
        <v>2608706</v>
      </c>
      <c r="AJ763" s="53">
        <f>INDEX(Inp_WWUAdjDrivers!AJ$9:AJ$37,MATCH($F763,Inp_WWUAdjDrivers!$F$9:$F$37,0))</f>
        <v>2622166</v>
      </c>
      <c r="AK763" s="53">
        <f>INDEX(Inp_WWUAdjDrivers!AK$9:AK$37,MATCH($F763,Inp_WWUAdjDrivers!$F$9:$F$37,0))</f>
        <v>2635705</v>
      </c>
    </row>
    <row r="764" spans="5:37" ht="14.2" customHeight="1">
      <c r="E764" s="2" t="s">
        <v>40</v>
      </c>
      <c r="F764" s="2" t="s">
        <v>147</v>
      </c>
      <c r="G764" s="2" t="s">
        <v>243</v>
      </c>
      <c r="J764" s="2" t="str">
        <f t="shared" si="275"/>
        <v>WWUPREs (Internal &amp; External)CSV Customers, PREs, External condition reports</v>
      </c>
      <c r="T764" s="53" t="str">
        <f>INDEX(Inp_WWUAdjDrivers!T$9:T$37,MATCH($F764,Inp_WWUAdjDrivers!$F$9:$F$37,0))</f>
        <v/>
      </c>
      <c r="U764" s="53" t="str">
        <f>INDEX(Inp_WWUAdjDrivers!U$9:U$37,MATCH($F764,Inp_WWUAdjDrivers!$F$9:$F$37,0))</f>
        <v/>
      </c>
      <c r="V764" s="53" t="str">
        <f>INDEX(Inp_WWUAdjDrivers!V$9:V$37,MATCH($F764,Inp_WWUAdjDrivers!$F$9:$F$37,0))</f>
        <v/>
      </c>
      <c r="W764" s="53" t="str">
        <f>INDEX(Inp_WWUAdjDrivers!W$9:W$37,MATCH($F764,Inp_WWUAdjDrivers!$F$9:$F$37,0))</f>
        <v/>
      </c>
      <c r="X764" s="53" t="str">
        <f>INDEX(Inp_WWUAdjDrivers!X$9:X$37,MATCH($F764,Inp_WWUAdjDrivers!$F$9:$F$37,0))</f>
        <v/>
      </c>
      <c r="Y764" s="53">
        <f>INDEX(Inp_WWUAdjDrivers!Y$9:Y$37,MATCH($F764,Inp_WWUAdjDrivers!$F$9:$F$37,0))</f>
        <v>90885</v>
      </c>
      <c r="Z764" s="53">
        <f>INDEX(Inp_WWUAdjDrivers!Z$9:Z$37,MATCH($F764,Inp_WWUAdjDrivers!$F$9:$F$37,0))</f>
        <v>87141</v>
      </c>
      <c r="AA764" s="53">
        <f>INDEX(Inp_WWUAdjDrivers!AA$9:AA$37,MATCH($F764,Inp_WWUAdjDrivers!$F$9:$F$37,0))</f>
        <v>85471</v>
      </c>
      <c r="AB764" s="53">
        <f>INDEX(Inp_WWUAdjDrivers!AB$9:AB$37,MATCH($F764,Inp_WWUAdjDrivers!$F$9:$F$37,0))</f>
        <v>83758</v>
      </c>
      <c r="AC764" s="53">
        <f>INDEX(Inp_WWUAdjDrivers!AC$9:AC$37,MATCH($F764,Inp_WWUAdjDrivers!$F$9:$F$37,0))</f>
        <v>83348</v>
      </c>
      <c r="AD764" s="53">
        <f>INDEX(Inp_WWUAdjDrivers!AD$9:AD$37,MATCH($F764,Inp_WWUAdjDrivers!$F$9:$F$37,0))</f>
        <v>76509</v>
      </c>
      <c r="AE764" s="53">
        <f>INDEX(Inp_WWUAdjDrivers!AE$9:AE$37,MATCH($F764,Inp_WWUAdjDrivers!$F$9:$F$37,0))</f>
        <v>84518.666660000003</v>
      </c>
      <c r="AF764" s="53">
        <f>INDEX(Inp_WWUAdjDrivers!AF$9:AF$37,MATCH($F764,Inp_WWUAdjDrivers!$F$9:$F$37,0))</f>
        <v>84518.666660000003</v>
      </c>
      <c r="AG764" s="53">
        <f>INDEX(Inp_WWUAdjDrivers!AG$9:AG$37,MATCH($F764,Inp_WWUAdjDrivers!$F$9:$F$37,0))</f>
        <v>86120.6</v>
      </c>
      <c r="AH764" s="53">
        <f>INDEX(Inp_WWUAdjDrivers!AH$9:AH$37,MATCH($F764,Inp_WWUAdjDrivers!$F$9:$F$37,0))</f>
        <v>86120.6</v>
      </c>
      <c r="AI764" s="53">
        <f>INDEX(Inp_WWUAdjDrivers!AI$9:AI$37,MATCH($F764,Inp_WWUAdjDrivers!$F$9:$F$37,0))</f>
        <v>86120.6</v>
      </c>
      <c r="AJ764" s="53">
        <f>INDEX(Inp_WWUAdjDrivers!AJ$9:AJ$37,MATCH($F764,Inp_WWUAdjDrivers!$F$9:$F$37,0))</f>
        <v>86120.6</v>
      </c>
      <c r="AK764" s="53">
        <f>INDEX(Inp_WWUAdjDrivers!AK$9:AK$37,MATCH($F764,Inp_WWUAdjDrivers!$F$9:$F$37,0))</f>
        <v>86120.6</v>
      </c>
    </row>
    <row r="765" spans="5:37" ht="14.2" customHeight="1">
      <c r="E765" s="2" t="s">
        <v>40</v>
      </c>
      <c r="F765" s="66" t="s">
        <v>166</v>
      </c>
      <c r="G765" s="2" t="s">
        <v>243</v>
      </c>
      <c r="J765" s="2" t="str">
        <f t="shared" si="275"/>
        <v>WWUTotal external condition reports
(service condition + mains condition)CSV Customers, PREs, External condition reports</v>
      </c>
      <c r="T765" s="53" t="str">
        <f>INDEX(Inp_WWUAdjDrivers!T$9:T$37,MATCH($F765,Inp_WWUAdjDrivers!$F$9:$F$37,0))</f>
        <v/>
      </c>
      <c r="U765" s="53" t="str">
        <f>INDEX(Inp_WWUAdjDrivers!U$9:U$37,MATCH($F765,Inp_WWUAdjDrivers!$F$9:$F$37,0))</f>
        <v/>
      </c>
      <c r="V765" s="53" t="str">
        <f>INDEX(Inp_WWUAdjDrivers!V$9:V$37,MATCH($F765,Inp_WWUAdjDrivers!$F$9:$F$37,0))</f>
        <v/>
      </c>
      <c r="W765" s="53" t="str">
        <f>INDEX(Inp_WWUAdjDrivers!W$9:W$37,MATCH($F765,Inp_WWUAdjDrivers!$F$9:$F$37,0))</f>
        <v/>
      </c>
      <c r="X765" s="53" t="str">
        <f>INDEX(Inp_WWUAdjDrivers!X$9:X$37,MATCH($F765,Inp_WWUAdjDrivers!$F$9:$F$37,0))</f>
        <v/>
      </c>
      <c r="Y765" s="53">
        <f>INDEX(Inp_WWUAdjDrivers!Y$9:Y$37,MATCH($F765,Inp_WWUAdjDrivers!$F$9:$F$37,0))</f>
        <v>11953</v>
      </c>
      <c r="Z765" s="53">
        <f>INDEX(Inp_WWUAdjDrivers!Z$9:Z$37,MATCH($F765,Inp_WWUAdjDrivers!$F$9:$F$37,0))</f>
        <v>11841</v>
      </c>
      <c r="AA765" s="53">
        <f>INDEX(Inp_WWUAdjDrivers!AA$9:AA$37,MATCH($F765,Inp_WWUAdjDrivers!$F$9:$F$37,0))</f>
        <v>11512</v>
      </c>
      <c r="AB765" s="53">
        <f>INDEX(Inp_WWUAdjDrivers!AB$9:AB$37,MATCH($F765,Inp_WWUAdjDrivers!$F$9:$F$37,0))</f>
        <v>12042</v>
      </c>
      <c r="AC765" s="53">
        <f>INDEX(Inp_WWUAdjDrivers!AC$9:AC$37,MATCH($F765,Inp_WWUAdjDrivers!$F$9:$F$37,0))</f>
        <v>11301</v>
      </c>
      <c r="AD765" s="53">
        <f>INDEX(Inp_WWUAdjDrivers!AD$9:AD$37,MATCH($F765,Inp_WWUAdjDrivers!$F$9:$F$37,0))</f>
        <v>10818</v>
      </c>
      <c r="AE765" s="53">
        <f>INDEX(Inp_WWUAdjDrivers!AE$9:AE$37,MATCH($F765,Inp_WWUAdjDrivers!$F$9:$F$37,0))</f>
        <v>10597.892622014329</v>
      </c>
      <c r="AF765" s="53">
        <f>INDEX(Inp_WWUAdjDrivers!AF$9:AF$37,MATCH($F765,Inp_WWUAdjDrivers!$F$9:$F$37,0))</f>
        <v>10393.524915656022</v>
      </c>
      <c r="AG765" s="53">
        <f>INDEX(Inp_WWUAdjDrivers!AG$9:AG$37,MATCH($F765,Inp_WWUAdjDrivers!$F$9:$F$37,0))</f>
        <v>10143.913932786136</v>
      </c>
      <c r="AH765" s="53">
        <f>INDEX(Inp_WWUAdjDrivers!AH$9:AH$37,MATCH($F765,Inp_WWUAdjDrivers!$F$9:$F$37,0))</f>
        <v>9910.2940968612256</v>
      </c>
      <c r="AI765" s="53">
        <f>INDEX(Inp_WWUAdjDrivers!AI$9:AI$37,MATCH($F765,Inp_WWUAdjDrivers!$F$9:$F$37,0))</f>
        <v>9680.533434723784</v>
      </c>
      <c r="AJ765" s="53">
        <f>INDEX(Inp_WWUAdjDrivers!AJ$9:AJ$37,MATCH($F765,Inp_WWUAdjDrivers!$F$9:$F$37,0))</f>
        <v>9458.8574831331807</v>
      </c>
      <c r="AK765" s="53">
        <f>INDEX(Inp_WWUAdjDrivers!AK$9:AK$37,MATCH($F765,Inp_WWUAdjDrivers!$F$9:$F$37,0))</f>
        <v>9246.6285176117381</v>
      </c>
    </row>
    <row r="766" spans="5:37" ht="14.2" customHeight="1">
      <c r="E766" s="2" t="s">
        <v>40</v>
      </c>
      <c r="F766" s="3" t="s">
        <v>202</v>
      </c>
      <c r="G766" s="3" t="str">
        <f>G765</f>
        <v>CSV Customers, PREs, External condition reports</v>
      </c>
      <c r="H766" s="3"/>
      <c r="J766" s="2" t="str">
        <f>E766&amp;$G766&amp;""&amp;H766</f>
        <v>WWUCSV Customers, PREs, External condition reports</v>
      </c>
      <c r="T766" s="53" t="e">
        <f t="shared" ref="T766:AK766" si="276">T763^$R$52*T764^$R$53*T765^$R$54</f>
        <v>#VALUE!</v>
      </c>
      <c r="U766" s="53" t="e">
        <f t="shared" si="276"/>
        <v>#VALUE!</v>
      </c>
      <c r="V766" s="53" t="e">
        <f t="shared" si="276"/>
        <v>#VALUE!</v>
      </c>
      <c r="W766" s="53" t="e">
        <f t="shared" si="276"/>
        <v>#VALUE!</v>
      </c>
      <c r="X766" s="53" t="e">
        <f t="shared" si="276"/>
        <v>#VALUE!</v>
      </c>
      <c r="Y766" s="53">
        <f t="shared" si="276"/>
        <v>77720.347535274399</v>
      </c>
      <c r="Z766" s="53">
        <f t="shared" si="276"/>
        <v>76346.424869859067</v>
      </c>
      <c r="AA766" s="53">
        <f t="shared" si="276"/>
        <v>75000.597474287162</v>
      </c>
      <c r="AB766" s="53">
        <f t="shared" si="276"/>
        <v>76030.227367619402</v>
      </c>
      <c r="AC766" s="53">
        <f t="shared" si="276"/>
        <v>73889.293838079713</v>
      </c>
      <c r="AD766" s="53">
        <f t="shared" si="276"/>
        <v>70462.181854765367</v>
      </c>
      <c r="AE766" s="53">
        <f t="shared" si="276"/>
        <v>72335.468475019574</v>
      </c>
      <c r="AF766" s="53">
        <f t="shared" si="276"/>
        <v>71803.706678560891</v>
      </c>
      <c r="AG766" s="53">
        <f t="shared" si="276"/>
        <v>71584.130276952143</v>
      </c>
      <c r="AH766" s="53">
        <f t="shared" si="276"/>
        <v>70939.225285351757</v>
      </c>
      <c r="AI766" s="53">
        <f t="shared" si="276"/>
        <v>70295.352673543384</v>
      </c>
      <c r="AJ766" s="53">
        <f t="shared" si="276"/>
        <v>69666.249488226487</v>
      </c>
      <c r="AK766" s="53">
        <f t="shared" si="276"/>
        <v>69057.100279238468</v>
      </c>
    </row>
    <row r="767" spans="5:37" ht="14.2" customHeight="1">
      <c r="T767" s="67"/>
      <c r="U767" s="67"/>
      <c r="V767" s="67"/>
      <c r="W767" s="67"/>
      <c r="X767" s="67"/>
      <c r="Y767" s="67"/>
      <c r="Z767" s="67"/>
      <c r="AA767" s="67"/>
      <c r="AB767" s="67"/>
      <c r="AC767" s="67"/>
      <c r="AD767" s="67"/>
      <c r="AE767" s="67"/>
      <c r="AF767" s="67"/>
      <c r="AG767" s="67"/>
      <c r="AH767" s="67"/>
      <c r="AI767" s="67"/>
      <c r="AJ767" s="67"/>
      <c r="AK767" s="67"/>
    </row>
    <row r="768" spans="5:37" ht="14.2" customHeight="1">
      <c r="E768" s="2" t="s">
        <v>40</v>
      </c>
      <c r="F768" s="2" t="s">
        <v>141</v>
      </c>
      <c r="G768" s="2" t="s">
        <v>244</v>
      </c>
      <c r="J768" s="2" t="str">
        <f t="shared" ref="J768:J771" si="277">E768&amp;$F768&amp;""&amp;G768&amp;""&amp;H768</f>
        <v>WWUCustomersCSV Customers, PREs, External condition reports, MEAV</v>
      </c>
      <c r="T768" s="53" t="str">
        <f>INDEX(Inp_WWUAdjDrivers!T$9:T$37,MATCH($F768,Inp_WWUAdjDrivers!$F$9:$F$37,0))</f>
        <v/>
      </c>
      <c r="U768" s="53" t="str">
        <f>INDEX(Inp_WWUAdjDrivers!U$9:U$37,MATCH($F768,Inp_WWUAdjDrivers!$F$9:$F$37,0))</f>
        <v/>
      </c>
      <c r="V768" s="53" t="str">
        <f>INDEX(Inp_WWUAdjDrivers!V$9:V$37,MATCH($F768,Inp_WWUAdjDrivers!$F$9:$F$37,0))</f>
        <v/>
      </c>
      <c r="W768" s="53" t="str">
        <f>INDEX(Inp_WWUAdjDrivers!W$9:W$37,MATCH($F768,Inp_WWUAdjDrivers!$F$9:$F$37,0))</f>
        <v/>
      </c>
      <c r="X768" s="53" t="str">
        <f>INDEX(Inp_WWUAdjDrivers!X$9:X$37,MATCH($F768,Inp_WWUAdjDrivers!$F$9:$F$37,0))</f>
        <v/>
      </c>
      <c r="Y768" s="53">
        <f>INDEX(Inp_WWUAdjDrivers!Y$9:Y$37,MATCH($F768,Inp_WWUAdjDrivers!$F$9:$F$37,0))</f>
        <v>2490948</v>
      </c>
      <c r="Z768" s="53">
        <f>INDEX(Inp_WWUAdjDrivers!Z$9:Z$37,MATCH($F768,Inp_WWUAdjDrivers!$F$9:$F$37,0))</f>
        <v>2498673</v>
      </c>
      <c r="AA768" s="53">
        <f>INDEX(Inp_WWUAdjDrivers!AA$9:AA$37,MATCH($F768,Inp_WWUAdjDrivers!$F$9:$F$37,0))</f>
        <v>2511806</v>
      </c>
      <c r="AB768" s="53">
        <f>INDEX(Inp_WWUAdjDrivers!AB$9:AB$37,MATCH($F768,Inp_WWUAdjDrivers!$F$9:$F$37,0))</f>
        <v>2522018</v>
      </c>
      <c r="AC768" s="53">
        <f>INDEX(Inp_WWUAdjDrivers!AC$9:AC$37,MATCH($F768,Inp_WWUAdjDrivers!$F$9:$F$37,0))</f>
        <v>2532039</v>
      </c>
      <c r="AD768" s="53">
        <f>INDEX(Inp_WWUAdjDrivers!AD$9:AD$37,MATCH($F768,Inp_WWUAdjDrivers!$F$9:$F$37,0))</f>
        <v>2542560</v>
      </c>
      <c r="AE768" s="53">
        <f>INDEX(Inp_WWUAdjDrivers!AE$9:AE$37,MATCH($F768,Inp_WWUAdjDrivers!$F$9:$F$37,0))</f>
        <v>2555637</v>
      </c>
      <c r="AF768" s="53">
        <f>INDEX(Inp_WWUAdjDrivers!AF$9:AF$37,MATCH($F768,Inp_WWUAdjDrivers!$F$9:$F$37,0))</f>
        <v>2568789</v>
      </c>
      <c r="AG768" s="53">
        <f>INDEX(Inp_WWUAdjDrivers!AG$9:AG$37,MATCH($F768,Inp_WWUAdjDrivers!$F$9:$F$37,0))</f>
        <v>2582017</v>
      </c>
      <c r="AH768" s="53">
        <f>INDEX(Inp_WWUAdjDrivers!AH$9:AH$37,MATCH($F768,Inp_WWUAdjDrivers!$F$9:$F$37,0))</f>
        <v>2595323</v>
      </c>
      <c r="AI768" s="53">
        <f>INDEX(Inp_WWUAdjDrivers!AI$9:AI$37,MATCH($F768,Inp_WWUAdjDrivers!$F$9:$F$37,0))</f>
        <v>2608706</v>
      </c>
      <c r="AJ768" s="53">
        <f>INDEX(Inp_WWUAdjDrivers!AJ$9:AJ$37,MATCH($F768,Inp_WWUAdjDrivers!$F$9:$F$37,0))</f>
        <v>2622166</v>
      </c>
      <c r="AK768" s="53">
        <f>INDEX(Inp_WWUAdjDrivers!AK$9:AK$37,MATCH($F768,Inp_WWUAdjDrivers!$F$9:$F$37,0))</f>
        <v>2635705</v>
      </c>
    </row>
    <row r="769" spans="5:37" ht="14.2" customHeight="1">
      <c r="E769" s="2" t="s">
        <v>40</v>
      </c>
      <c r="F769" s="2" t="s">
        <v>147</v>
      </c>
      <c r="G769" s="2" t="s">
        <v>244</v>
      </c>
      <c r="J769" s="2" t="str">
        <f t="shared" si="277"/>
        <v>WWUPREs (Internal &amp; External)CSV Customers, PREs, External condition reports, MEAV</v>
      </c>
      <c r="T769" s="53" t="str">
        <f>INDEX(Inp_WWUAdjDrivers!T$9:T$37,MATCH($F769,Inp_WWUAdjDrivers!$F$9:$F$37,0))</f>
        <v/>
      </c>
      <c r="U769" s="53" t="str">
        <f>INDEX(Inp_WWUAdjDrivers!U$9:U$37,MATCH($F769,Inp_WWUAdjDrivers!$F$9:$F$37,0))</f>
        <v/>
      </c>
      <c r="V769" s="53" t="str">
        <f>INDEX(Inp_WWUAdjDrivers!V$9:V$37,MATCH($F769,Inp_WWUAdjDrivers!$F$9:$F$37,0))</f>
        <v/>
      </c>
      <c r="W769" s="53" t="str">
        <f>INDEX(Inp_WWUAdjDrivers!W$9:W$37,MATCH($F769,Inp_WWUAdjDrivers!$F$9:$F$37,0))</f>
        <v/>
      </c>
      <c r="X769" s="53" t="str">
        <f>INDEX(Inp_WWUAdjDrivers!X$9:X$37,MATCH($F769,Inp_WWUAdjDrivers!$F$9:$F$37,0))</f>
        <v/>
      </c>
      <c r="Y769" s="53">
        <f>INDEX(Inp_WWUAdjDrivers!Y$9:Y$37,MATCH($F769,Inp_WWUAdjDrivers!$F$9:$F$37,0))</f>
        <v>90885</v>
      </c>
      <c r="Z769" s="53">
        <f>INDEX(Inp_WWUAdjDrivers!Z$9:Z$37,MATCH($F769,Inp_WWUAdjDrivers!$F$9:$F$37,0))</f>
        <v>87141</v>
      </c>
      <c r="AA769" s="53">
        <f>INDEX(Inp_WWUAdjDrivers!AA$9:AA$37,MATCH($F769,Inp_WWUAdjDrivers!$F$9:$F$37,0))</f>
        <v>85471</v>
      </c>
      <c r="AB769" s="53">
        <f>INDEX(Inp_WWUAdjDrivers!AB$9:AB$37,MATCH($F769,Inp_WWUAdjDrivers!$F$9:$F$37,0))</f>
        <v>83758</v>
      </c>
      <c r="AC769" s="53">
        <f>INDEX(Inp_WWUAdjDrivers!AC$9:AC$37,MATCH($F769,Inp_WWUAdjDrivers!$F$9:$F$37,0))</f>
        <v>83348</v>
      </c>
      <c r="AD769" s="53">
        <f>INDEX(Inp_WWUAdjDrivers!AD$9:AD$37,MATCH($F769,Inp_WWUAdjDrivers!$F$9:$F$37,0))</f>
        <v>76509</v>
      </c>
      <c r="AE769" s="53">
        <f>INDEX(Inp_WWUAdjDrivers!AE$9:AE$37,MATCH($F769,Inp_WWUAdjDrivers!$F$9:$F$37,0))</f>
        <v>84518.666660000003</v>
      </c>
      <c r="AF769" s="53">
        <f>INDEX(Inp_WWUAdjDrivers!AF$9:AF$37,MATCH($F769,Inp_WWUAdjDrivers!$F$9:$F$37,0))</f>
        <v>84518.666660000003</v>
      </c>
      <c r="AG769" s="53">
        <f>INDEX(Inp_WWUAdjDrivers!AG$9:AG$37,MATCH($F769,Inp_WWUAdjDrivers!$F$9:$F$37,0))</f>
        <v>86120.6</v>
      </c>
      <c r="AH769" s="53">
        <f>INDEX(Inp_WWUAdjDrivers!AH$9:AH$37,MATCH($F769,Inp_WWUAdjDrivers!$F$9:$F$37,0))</f>
        <v>86120.6</v>
      </c>
      <c r="AI769" s="53">
        <f>INDEX(Inp_WWUAdjDrivers!AI$9:AI$37,MATCH($F769,Inp_WWUAdjDrivers!$F$9:$F$37,0))</f>
        <v>86120.6</v>
      </c>
      <c r="AJ769" s="53">
        <f>INDEX(Inp_WWUAdjDrivers!AJ$9:AJ$37,MATCH($F769,Inp_WWUAdjDrivers!$F$9:$F$37,0))</f>
        <v>86120.6</v>
      </c>
      <c r="AK769" s="53">
        <f>INDEX(Inp_WWUAdjDrivers!AK$9:AK$37,MATCH($F769,Inp_WWUAdjDrivers!$F$9:$F$37,0))</f>
        <v>86120.6</v>
      </c>
    </row>
    <row r="770" spans="5:37" ht="14.2" customHeight="1">
      <c r="E770" s="2" t="s">
        <v>40</v>
      </c>
      <c r="F770" s="66" t="s">
        <v>166</v>
      </c>
      <c r="G770" s="2" t="s">
        <v>244</v>
      </c>
      <c r="J770" s="2" t="str">
        <f t="shared" si="277"/>
        <v>WWUTotal external condition reports
(service condition + mains condition)CSV Customers, PREs, External condition reports, MEAV</v>
      </c>
      <c r="T770" s="53" t="str">
        <f>INDEX(Inp_WWUAdjDrivers!T$9:T$37,MATCH($F770,Inp_WWUAdjDrivers!$F$9:$F$37,0))</f>
        <v/>
      </c>
      <c r="U770" s="53" t="str">
        <f>INDEX(Inp_WWUAdjDrivers!U$9:U$37,MATCH($F770,Inp_WWUAdjDrivers!$F$9:$F$37,0))</f>
        <v/>
      </c>
      <c r="V770" s="53" t="str">
        <f>INDEX(Inp_WWUAdjDrivers!V$9:V$37,MATCH($F770,Inp_WWUAdjDrivers!$F$9:$F$37,0))</f>
        <v/>
      </c>
      <c r="W770" s="53" t="str">
        <f>INDEX(Inp_WWUAdjDrivers!W$9:W$37,MATCH($F770,Inp_WWUAdjDrivers!$F$9:$F$37,0))</f>
        <v/>
      </c>
      <c r="X770" s="53" t="str">
        <f>INDEX(Inp_WWUAdjDrivers!X$9:X$37,MATCH($F770,Inp_WWUAdjDrivers!$F$9:$F$37,0))</f>
        <v/>
      </c>
      <c r="Y770" s="53">
        <f>INDEX(Inp_WWUAdjDrivers!Y$9:Y$37,MATCH($F770,Inp_WWUAdjDrivers!$F$9:$F$37,0))</f>
        <v>11953</v>
      </c>
      <c r="Z770" s="53">
        <f>INDEX(Inp_WWUAdjDrivers!Z$9:Z$37,MATCH($F770,Inp_WWUAdjDrivers!$F$9:$F$37,0))</f>
        <v>11841</v>
      </c>
      <c r="AA770" s="53">
        <f>INDEX(Inp_WWUAdjDrivers!AA$9:AA$37,MATCH($F770,Inp_WWUAdjDrivers!$F$9:$F$37,0))</f>
        <v>11512</v>
      </c>
      <c r="AB770" s="53">
        <f>INDEX(Inp_WWUAdjDrivers!AB$9:AB$37,MATCH($F770,Inp_WWUAdjDrivers!$F$9:$F$37,0))</f>
        <v>12042</v>
      </c>
      <c r="AC770" s="53">
        <f>INDEX(Inp_WWUAdjDrivers!AC$9:AC$37,MATCH($F770,Inp_WWUAdjDrivers!$F$9:$F$37,0))</f>
        <v>11301</v>
      </c>
      <c r="AD770" s="53">
        <f>INDEX(Inp_WWUAdjDrivers!AD$9:AD$37,MATCH($F770,Inp_WWUAdjDrivers!$F$9:$F$37,0))</f>
        <v>10818</v>
      </c>
      <c r="AE770" s="53">
        <f>INDEX(Inp_WWUAdjDrivers!AE$9:AE$37,MATCH($F770,Inp_WWUAdjDrivers!$F$9:$F$37,0))</f>
        <v>10597.892622014329</v>
      </c>
      <c r="AF770" s="53">
        <f>INDEX(Inp_WWUAdjDrivers!AF$9:AF$37,MATCH($F770,Inp_WWUAdjDrivers!$F$9:$F$37,0))</f>
        <v>10393.524915656022</v>
      </c>
      <c r="AG770" s="53">
        <f>INDEX(Inp_WWUAdjDrivers!AG$9:AG$37,MATCH($F770,Inp_WWUAdjDrivers!$F$9:$F$37,0))</f>
        <v>10143.913932786136</v>
      </c>
      <c r="AH770" s="53">
        <f>INDEX(Inp_WWUAdjDrivers!AH$9:AH$37,MATCH($F770,Inp_WWUAdjDrivers!$F$9:$F$37,0))</f>
        <v>9910.2940968612256</v>
      </c>
      <c r="AI770" s="53">
        <f>INDEX(Inp_WWUAdjDrivers!AI$9:AI$37,MATCH($F770,Inp_WWUAdjDrivers!$F$9:$F$37,0))</f>
        <v>9680.533434723784</v>
      </c>
      <c r="AJ770" s="53">
        <f>INDEX(Inp_WWUAdjDrivers!AJ$9:AJ$37,MATCH($F770,Inp_WWUAdjDrivers!$F$9:$F$37,0))</f>
        <v>9458.8574831331807</v>
      </c>
      <c r="AK770" s="53">
        <f>INDEX(Inp_WWUAdjDrivers!AK$9:AK$37,MATCH($F770,Inp_WWUAdjDrivers!$F$9:$F$37,0))</f>
        <v>9246.6285176117381</v>
      </c>
    </row>
    <row r="771" spans="5:37" ht="14.2" customHeight="1">
      <c r="E771" s="2" t="s">
        <v>40</v>
      </c>
      <c r="F771" s="2" t="s">
        <v>168</v>
      </c>
      <c r="G771" s="2" t="s">
        <v>244</v>
      </c>
      <c r="J771" s="2" t="str">
        <f t="shared" si="277"/>
        <v>WWUMEAVCSV Customers, PREs, External condition reports, MEAV</v>
      </c>
      <c r="T771" s="53" t="e">
        <f t="shared" ref="T771:AK771" si="278">T768^$R$57*T769^$R$58*T770^$R$59</f>
        <v>#VALUE!</v>
      </c>
      <c r="U771" s="53" t="e">
        <f t="shared" si="278"/>
        <v>#VALUE!</v>
      </c>
      <c r="V771" s="53" t="e">
        <f t="shared" si="278"/>
        <v>#VALUE!</v>
      </c>
      <c r="W771" s="53" t="e">
        <f t="shared" si="278"/>
        <v>#VALUE!</v>
      </c>
      <c r="X771" s="53" t="e">
        <f t="shared" si="278"/>
        <v>#VALUE!</v>
      </c>
      <c r="Y771" s="53">
        <f t="shared" si="278"/>
        <v>24273.633812878299</v>
      </c>
      <c r="Z771" s="53">
        <f t="shared" si="278"/>
        <v>23988.653523493696</v>
      </c>
      <c r="AA771" s="53">
        <f t="shared" si="278"/>
        <v>23715.903332635175</v>
      </c>
      <c r="AB771" s="53">
        <f t="shared" si="278"/>
        <v>23955.333655360362</v>
      </c>
      <c r="AC771" s="53">
        <f t="shared" si="278"/>
        <v>23502.837454364686</v>
      </c>
      <c r="AD771" s="53">
        <f t="shared" si="278"/>
        <v>22760.495092934245</v>
      </c>
      <c r="AE771" s="53">
        <f t="shared" si="278"/>
        <v>23194.911825904856</v>
      </c>
      <c r="AF771" s="53">
        <f t="shared" si="278"/>
        <v>23095.94736684547</v>
      </c>
      <c r="AG771" s="53">
        <f t="shared" si="278"/>
        <v>23065.964750601837</v>
      </c>
      <c r="AH771" s="53">
        <f t="shared" si="278"/>
        <v>22941.118317997669</v>
      </c>
      <c r="AI771" s="53">
        <f t="shared" si="278"/>
        <v>22815.889937022312</v>
      </c>
      <c r="AJ771" s="53">
        <f t="shared" si="278"/>
        <v>22693.361110089645</v>
      </c>
      <c r="AK771" s="53">
        <f t="shared" si="278"/>
        <v>22574.732464663477</v>
      </c>
    </row>
    <row r="772" spans="5:37" ht="14.2" customHeight="1">
      <c r="E772" s="2" t="s">
        <v>40</v>
      </c>
      <c r="F772" s="3" t="s">
        <v>202</v>
      </c>
      <c r="G772" s="3" t="str">
        <f>G771</f>
        <v>CSV Customers, PREs, External condition reports, MEAV</v>
      </c>
      <c r="H772" s="3"/>
      <c r="J772" s="2" t="str">
        <f>E772&amp;$G772&amp;""&amp;H772</f>
        <v>WWUCSV Customers, PREs, External condition reports, MEAV</v>
      </c>
      <c r="T772" s="53" t="e">
        <f t="shared" ref="T772:AK772" si="279">T768^$R$57*T769^$R$58*T770^$R$59*T771^$R$60</f>
        <v>#VALUE!</v>
      </c>
      <c r="U772" s="53" t="e">
        <f t="shared" si="279"/>
        <v>#VALUE!</v>
      </c>
      <c r="V772" s="53" t="e">
        <f t="shared" si="279"/>
        <v>#VALUE!</v>
      </c>
      <c r="W772" s="53" t="e">
        <f t="shared" si="279"/>
        <v>#VALUE!</v>
      </c>
      <c r="X772" s="53" t="e">
        <f t="shared" si="279"/>
        <v>#VALUE!</v>
      </c>
      <c r="Y772" s="53">
        <f t="shared" si="279"/>
        <v>112730.85557578411</v>
      </c>
      <c r="Z772" s="53">
        <f t="shared" si="279"/>
        <v>111207.44236724766</v>
      </c>
      <c r="AA772" s="53">
        <f t="shared" si="279"/>
        <v>109751.98243978513</v>
      </c>
      <c r="AB772" s="53">
        <f t="shared" si="279"/>
        <v>111029.50406713772</v>
      </c>
      <c r="AC772" s="53">
        <f t="shared" si="279"/>
        <v>108616.78049618083</v>
      </c>
      <c r="AD772" s="53">
        <f t="shared" si="279"/>
        <v>104673.92255516657</v>
      </c>
      <c r="AE772" s="53">
        <f t="shared" si="279"/>
        <v>106978.93838390887</v>
      </c>
      <c r="AF772" s="53">
        <f t="shared" si="279"/>
        <v>106453.25071564784</v>
      </c>
      <c r="AG772" s="53">
        <f t="shared" si="279"/>
        <v>106294.05409048077</v>
      </c>
      <c r="AH772" s="53">
        <f t="shared" si="279"/>
        <v>105631.50433347716</v>
      </c>
      <c r="AI772" s="53">
        <f t="shared" si="279"/>
        <v>104967.47826059943</v>
      </c>
      <c r="AJ772" s="53">
        <f t="shared" si="279"/>
        <v>104318.30288045859</v>
      </c>
      <c r="AK772" s="53">
        <f t="shared" si="279"/>
        <v>103690.29888131925</v>
      </c>
    </row>
    <row r="773" spans="5:37" ht="14.2" customHeight="1">
      <c r="T773" s="67"/>
      <c r="U773" s="67"/>
      <c r="V773" s="67"/>
      <c r="W773" s="67"/>
      <c r="X773" s="67"/>
      <c r="Y773" s="67"/>
      <c r="Z773" s="67"/>
      <c r="AA773" s="67"/>
      <c r="AB773" s="67"/>
      <c r="AC773" s="67"/>
      <c r="AD773" s="67"/>
      <c r="AE773" s="67"/>
      <c r="AF773" s="67"/>
      <c r="AG773" s="67"/>
      <c r="AH773" s="67"/>
      <c r="AI773" s="67"/>
      <c r="AJ773" s="67"/>
      <c r="AK773" s="67"/>
    </row>
    <row r="774" spans="5:37" ht="14.2" customHeight="1">
      <c r="E774" s="2" t="s">
        <v>40</v>
      </c>
      <c r="F774" s="2" t="s">
        <v>154</v>
      </c>
      <c r="G774" s="2" t="s">
        <v>237</v>
      </c>
      <c r="J774" s="2" t="str">
        <f t="shared" ref="J774:J780" si="280">E774&amp;$F774&amp;""&amp;G774&amp;""&amp;H774</f>
        <v>WWURepex Synthetic CostsCSV Totex (smoothed)</v>
      </c>
      <c r="T774" s="53" t="str">
        <f>INDEX(Inp_WWUAdjDrivers!T$9:T$37,MATCH($F774,Inp_WWUAdjDrivers!$F$9:$F$37,0))</f>
        <v/>
      </c>
      <c r="U774" s="53" t="str">
        <f>INDEX(Inp_WWUAdjDrivers!U$9:U$37,MATCH($F774,Inp_WWUAdjDrivers!$F$9:$F$37,0))</f>
        <v/>
      </c>
      <c r="V774" s="53" t="str">
        <f>INDEX(Inp_WWUAdjDrivers!V$9:V$37,MATCH($F774,Inp_WWUAdjDrivers!$F$9:$F$37,0))</f>
        <v/>
      </c>
      <c r="W774" s="53" t="str">
        <f>INDEX(Inp_WWUAdjDrivers!W$9:W$37,MATCH($F774,Inp_WWUAdjDrivers!$F$9:$F$37,0))</f>
        <v/>
      </c>
      <c r="X774" s="53" t="str">
        <f>INDEX(Inp_WWUAdjDrivers!X$9:X$37,MATCH($F774,Inp_WWUAdjDrivers!$F$9:$F$37,0))</f>
        <v/>
      </c>
      <c r="Y774" s="53">
        <f>INDEX(Inp_WWUAdjDrivers!Y$9:Y$37,MATCH($F774,Inp_WWUAdjDrivers!$F$9:$F$37,0))</f>
        <v>82.4233945745722</v>
      </c>
      <c r="Z774" s="53">
        <f>INDEX(Inp_WWUAdjDrivers!Z$9:Z$37,MATCH($F774,Inp_WWUAdjDrivers!$F$9:$F$37,0))</f>
        <v>87.464038926092599</v>
      </c>
      <c r="AA774" s="53">
        <f>INDEX(Inp_WWUAdjDrivers!AA$9:AA$37,MATCH($F774,Inp_WWUAdjDrivers!$F$9:$F$37,0))</f>
        <v>84.478272385666827</v>
      </c>
      <c r="AB774" s="53">
        <f>INDEX(Inp_WWUAdjDrivers!AB$9:AB$37,MATCH($F774,Inp_WWUAdjDrivers!$F$9:$F$37,0))</f>
        <v>84.499996853705511</v>
      </c>
      <c r="AC774" s="53">
        <f>INDEX(Inp_WWUAdjDrivers!AC$9:AC$37,MATCH($F774,Inp_WWUAdjDrivers!$F$9:$F$37,0))</f>
        <v>76.150366543374702</v>
      </c>
      <c r="AD774" s="53">
        <f>INDEX(Inp_WWUAdjDrivers!AD$9:AD$37,MATCH($F774,Inp_WWUAdjDrivers!$F$9:$F$37,0))</f>
        <v>72.608717059744563</v>
      </c>
      <c r="AE774" s="53">
        <f>INDEX(Inp_WWUAdjDrivers!AE$9:AE$37,MATCH($F774,Inp_WWUAdjDrivers!$F$9:$F$37,0))</f>
        <v>90.830038405467718</v>
      </c>
      <c r="AF774" s="53">
        <f>INDEX(Inp_WWUAdjDrivers!AF$9:AF$37,MATCH($F774,Inp_WWUAdjDrivers!$F$9:$F$37,0))</f>
        <v>90.787250797666346</v>
      </c>
      <c r="AG774" s="53">
        <f>INDEX(Inp_WWUAdjDrivers!AG$9:AG$37,MATCH($F774,Inp_WWUAdjDrivers!$F$9:$F$37,0))</f>
        <v>83.901090742279521</v>
      </c>
      <c r="AH774" s="53">
        <f>INDEX(Inp_WWUAdjDrivers!AH$9:AH$37,MATCH($F774,Inp_WWUAdjDrivers!$F$9:$F$37,0))</f>
        <v>82.5305274001268</v>
      </c>
      <c r="AI774" s="53">
        <f>INDEX(Inp_WWUAdjDrivers!AI$9:AI$37,MATCH($F774,Inp_WWUAdjDrivers!$F$9:$F$37,0))</f>
        <v>84.206906781036409</v>
      </c>
      <c r="AJ774" s="53">
        <f>INDEX(Inp_WWUAdjDrivers!AJ$9:AJ$37,MATCH($F774,Inp_WWUAdjDrivers!$F$9:$F$37,0))</f>
        <v>85.961850450028848</v>
      </c>
      <c r="AK774" s="53">
        <f>INDEX(Inp_WWUAdjDrivers!AK$9:AK$37,MATCH($F774,Inp_WWUAdjDrivers!$F$9:$F$37,0))</f>
        <v>86.181914023676029</v>
      </c>
    </row>
    <row r="775" spans="5:37" ht="14.2" customHeight="1">
      <c r="E775" s="2" t="s">
        <v>40</v>
      </c>
      <c r="F775" s="2" t="s">
        <v>169</v>
      </c>
      <c r="G775" s="2" t="s">
        <v>237</v>
      </c>
      <c r="J775" s="2" t="str">
        <f t="shared" si="280"/>
        <v>WWUCapex synthetic costs - Mains (smoothed)CSV Totex (smoothed)</v>
      </c>
      <c r="T775" s="53" t="str">
        <f>INDEX(Inp_WWUAdjDrivers!T$9:T$37,MATCH($F775,Inp_WWUAdjDrivers!$F$9:$F$37,0))</f>
        <v/>
      </c>
      <c r="U775" s="53" t="str">
        <f>INDEX(Inp_WWUAdjDrivers!U$9:U$37,MATCH($F775,Inp_WWUAdjDrivers!$F$9:$F$37,0))</f>
        <v/>
      </c>
      <c r="V775" s="53" t="str">
        <f>INDEX(Inp_WWUAdjDrivers!V$9:V$37,MATCH($F775,Inp_WWUAdjDrivers!$F$9:$F$37,0))</f>
        <v/>
      </c>
      <c r="W775" s="53" t="str">
        <f>INDEX(Inp_WWUAdjDrivers!W$9:W$37,MATCH($F775,Inp_WWUAdjDrivers!$F$9:$F$37,0))</f>
        <v/>
      </c>
      <c r="X775" s="53" t="str">
        <f>INDEX(Inp_WWUAdjDrivers!X$9:X$37,MATCH($F775,Inp_WWUAdjDrivers!$F$9:$F$37,0))</f>
        <v/>
      </c>
      <c r="Y775" s="53">
        <f>INDEX(Inp_WWUAdjDrivers!Y$9:Y$37,MATCH($F775,Inp_WWUAdjDrivers!$F$9:$F$37,0))</f>
        <v>8.6271158567075261</v>
      </c>
      <c r="Z775" s="53">
        <f>INDEX(Inp_WWUAdjDrivers!Z$9:Z$37,MATCH($F775,Inp_WWUAdjDrivers!$F$9:$F$37,0))</f>
        <v>6.8351729551699059</v>
      </c>
      <c r="AA775" s="53">
        <f>INDEX(Inp_WWUAdjDrivers!AA$9:AA$37,MATCH($F775,Inp_WWUAdjDrivers!$F$9:$F$37,0))</f>
        <v>5.6598692834691073</v>
      </c>
      <c r="AB775" s="53">
        <f>INDEX(Inp_WWUAdjDrivers!AB$9:AB$37,MATCH($F775,Inp_WWUAdjDrivers!$F$9:$F$37,0))</f>
        <v>4.817961241009062</v>
      </c>
      <c r="AC775" s="53">
        <f>INDEX(Inp_WWUAdjDrivers!AC$9:AC$37,MATCH($F775,Inp_WWUAdjDrivers!$F$9:$F$37,0))</f>
        <v>4.7158406098743271</v>
      </c>
      <c r="AD775" s="53">
        <f>INDEX(Inp_WWUAdjDrivers!AD$9:AD$37,MATCH($F775,Inp_WWUAdjDrivers!$F$9:$F$37,0))</f>
        <v>4.8618953347738962</v>
      </c>
      <c r="AE775" s="53">
        <f>INDEX(Inp_WWUAdjDrivers!AE$9:AE$37,MATCH($F775,Inp_WWUAdjDrivers!$F$9:$F$37,0))</f>
        <v>4.6466856207346474</v>
      </c>
      <c r="AF775" s="53">
        <f>INDEX(Inp_WWUAdjDrivers!AF$9:AF$37,MATCH($F775,Inp_WWUAdjDrivers!$F$9:$F$37,0))</f>
        <v>4.932262581223152</v>
      </c>
      <c r="AG775" s="53">
        <f>INDEX(Inp_WWUAdjDrivers!AG$9:AG$37,MATCH($F775,Inp_WWUAdjDrivers!$F$9:$F$37,0))</f>
        <v>5.2097545115441468</v>
      </c>
      <c r="AH775" s="53">
        <f>INDEX(Inp_WWUAdjDrivers!AH$9:AH$37,MATCH($F775,Inp_WWUAdjDrivers!$F$9:$F$37,0))</f>
        <v>5.7305581462944986</v>
      </c>
      <c r="AI775" s="53">
        <f>INDEX(Inp_WWUAdjDrivers!AI$9:AI$37,MATCH($F775,Inp_WWUAdjDrivers!$F$9:$F$37,0))</f>
        <v>5.9988598075689659</v>
      </c>
      <c r="AJ775" s="53">
        <f>INDEX(Inp_WWUAdjDrivers!AJ$9:AJ$37,MATCH($F775,Inp_WWUAdjDrivers!$F$9:$F$37,0))</f>
        <v>6.0368529899126075</v>
      </c>
      <c r="AK775" s="53">
        <f>INDEX(Inp_WWUAdjDrivers!AK$9:AK$37,MATCH($F775,Inp_WWUAdjDrivers!$F$9:$F$37,0))</f>
        <v>5.7964378025394936</v>
      </c>
    </row>
    <row r="776" spans="5:37" ht="14.2" customHeight="1">
      <c r="E776" s="2" t="s">
        <v>40</v>
      </c>
      <c r="F776" s="2" t="s">
        <v>170</v>
      </c>
      <c r="G776" s="2" t="s">
        <v>237</v>
      </c>
      <c r="J776" s="2" t="str">
        <f t="shared" si="280"/>
        <v>WWUCapex synthetic costs - Connections (smoothed)CSV Totex (smoothed)</v>
      </c>
      <c r="T776" s="53" t="str">
        <f>INDEX(Inp_WWUAdjDrivers!T$9:T$37,MATCH($F776,Inp_WWUAdjDrivers!$F$9:$F$37,0))</f>
        <v/>
      </c>
      <c r="U776" s="53" t="str">
        <f>INDEX(Inp_WWUAdjDrivers!U$9:U$37,MATCH($F776,Inp_WWUAdjDrivers!$F$9:$F$37,0))</f>
        <v/>
      </c>
      <c r="V776" s="53" t="str">
        <f>INDEX(Inp_WWUAdjDrivers!V$9:V$37,MATCH($F776,Inp_WWUAdjDrivers!$F$9:$F$37,0))</f>
        <v/>
      </c>
      <c r="W776" s="53" t="str">
        <f>INDEX(Inp_WWUAdjDrivers!W$9:W$37,MATCH($F776,Inp_WWUAdjDrivers!$F$9:$F$37,0))</f>
        <v/>
      </c>
      <c r="X776" s="53" t="str">
        <f>INDEX(Inp_WWUAdjDrivers!X$9:X$37,MATCH($F776,Inp_WWUAdjDrivers!$F$9:$F$37,0))</f>
        <v/>
      </c>
      <c r="Y776" s="53">
        <f>INDEX(Inp_WWUAdjDrivers!Y$9:Y$37,MATCH($F776,Inp_WWUAdjDrivers!$F$9:$F$37,0))</f>
        <v>15.753869086819558</v>
      </c>
      <c r="Z776" s="53">
        <f>INDEX(Inp_WWUAdjDrivers!Z$9:Z$37,MATCH($F776,Inp_WWUAdjDrivers!$F$9:$F$37,0))</f>
        <v>15.849484845468274</v>
      </c>
      <c r="AA776" s="53">
        <f>INDEX(Inp_WWUAdjDrivers!AA$9:AA$37,MATCH($F776,Inp_WWUAdjDrivers!$F$9:$F$37,0))</f>
        <v>16.038956138970402</v>
      </c>
      <c r="AB776" s="53">
        <f>INDEX(Inp_WWUAdjDrivers!AB$9:AB$37,MATCH($F776,Inp_WWUAdjDrivers!$F$9:$F$37,0))</f>
        <v>17.013807519512227</v>
      </c>
      <c r="AC776" s="53">
        <f>INDEX(Inp_WWUAdjDrivers!AC$9:AC$37,MATCH($F776,Inp_WWUAdjDrivers!$F$9:$F$37,0))</f>
        <v>17.052479289214105</v>
      </c>
      <c r="AD776" s="53">
        <f>INDEX(Inp_WWUAdjDrivers!AD$9:AD$37,MATCH($F776,Inp_WWUAdjDrivers!$F$9:$F$37,0))</f>
        <v>16.980601091228412</v>
      </c>
      <c r="AE776" s="53">
        <f>INDEX(Inp_WWUAdjDrivers!AE$9:AE$37,MATCH($F776,Inp_WWUAdjDrivers!$F$9:$F$37,0))</f>
        <v>17.10698543702075</v>
      </c>
      <c r="AF776" s="53">
        <f>INDEX(Inp_WWUAdjDrivers!AF$9:AF$37,MATCH($F776,Inp_WWUAdjDrivers!$F$9:$F$37,0))</f>
        <v>16.262760048659899</v>
      </c>
      <c r="AG776" s="53">
        <f>INDEX(Inp_WWUAdjDrivers!AG$9:AG$37,MATCH($F776,Inp_WWUAdjDrivers!$F$9:$F$37,0))</f>
        <v>15.746650993538314</v>
      </c>
      <c r="AH776" s="53">
        <f>INDEX(Inp_WWUAdjDrivers!AH$9:AH$37,MATCH($F776,Inp_WWUAdjDrivers!$F$9:$F$37,0))</f>
        <v>15.155966289901279</v>
      </c>
      <c r="AI776" s="53">
        <f>INDEX(Inp_WWUAdjDrivers!AI$9:AI$37,MATCH($F776,Inp_WWUAdjDrivers!$F$9:$F$37,0))</f>
        <v>14.425948060819611</v>
      </c>
      <c r="AJ776" s="53">
        <f>INDEX(Inp_WWUAdjDrivers!AJ$9:AJ$37,MATCH($F776,Inp_WWUAdjDrivers!$F$9:$F$37,0))</f>
        <v>14.101978175381864</v>
      </c>
      <c r="AK776" s="53">
        <f>INDEX(Inp_WWUAdjDrivers!AK$9:AK$37,MATCH($F776,Inp_WWUAdjDrivers!$F$9:$F$37,0))</f>
        <v>13.705913832022587</v>
      </c>
    </row>
    <row r="777" spans="5:37" ht="14.2" customHeight="1">
      <c r="E777" s="2" t="s">
        <v>40</v>
      </c>
      <c r="F777" s="2" t="s">
        <v>232</v>
      </c>
      <c r="G777" s="2" t="s">
        <v>237</v>
      </c>
      <c r="J777" s="2" t="str">
        <f t="shared" si="280"/>
        <v>WWUEmergency CSVCSV Totex (smoothed)</v>
      </c>
      <c r="T777" s="53" t="e">
        <f>T$102</f>
        <v>#VALUE!</v>
      </c>
      <c r="U777" s="53" t="e">
        <f t="shared" ref="U777:AK777" si="281">U$102</f>
        <v>#VALUE!</v>
      </c>
      <c r="V777" s="53" t="e">
        <f t="shared" si="281"/>
        <v>#VALUE!</v>
      </c>
      <c r="W777" s="53" t="e">
        <f t="shared" si="281"/>
        <v>#VALUE!</v>
      </c>
      <c r="X777" s="53" t="e">
        <f t="shared" si="281"/>
        <v>#VALUE!</v>
      </c>
      <c r="Y777" s="53">
        <f t="shared" si="281"/>
        <v>1379250.7894775441</v>
      </c>
      <c r="Z777" s="53">
        <f t="shared" si="281"/>
        <v>1412503.3045443289</v>
      </c>
      <c r="AA777" s="53">
        <f t="shared" si="281"/>
        <v>1411877.3633273395</v>
      </c>
      <c r="AB777" s="53">
        <f t="shared" si="281"/>
        <v>1430581.0572285918</v>
      </c>
      <c r="AC777" s="53">
        <f t="shared" si="281"/>
        <v>1412962.8455471201</v>
      </c>
      <c r="AD777" s="53">
        <f t="shared" si="281"/>
        <v>1417322.5618821424</v>
      </c>
      <c r="AE777" s="53">
        <f t="shared" si="281"/>
        <v>1417210.8231250935</v>
      </c>
      <c r="AF777" s="53">
        <f t="shared" si="281"/>
        <v>1417115.9278035718</v>
      </c>
      <c r="AG777" s="53">
        <f t="shared" si="281"/>
        <v>1415324.0441673293</v>
      </c>
      <c r="AH777" s="53">
        <f t="shared" si="281"/>
        <v>1413519.2464468514</v>
      </c>
      <c r="AI777" s="53">
        <f t="shared" si="281"/>
        <v>1411717.6764100636</v>
      </c>
      <c r="AJ777" s="53">
        <f t="shared" si="281"/>
        <v>1409893.7721705211</v>
      </c>
      <c r="AK777" s="53">
        <f t="shared" si="281"/>
        <v>1408078.2229073986</v>
      </c>
    </row>
    <row r="778" spans="5:37" ht="14.2" customHeight="1">
      <c r="E778" s="2" t="s">
        <v>40</v>
      </c>
      <c r="F778" s="66" t="s">
        <v>166</v>
      </c>
      <c r="G778" s="2" t="s">
        <v>237</v>
      </c>
      <c r="J778" s="2" t="str">
        <f t="shared" si="280"/>
        <v>WWUTotal external condition reports
(service condition + mains condition)CSV Totex (smoothed)</v>
      </c>
      <c r="T778" s="53" t="str">
        <f>INDEX(Inp_WWUAdjDrivers!T$9:T$37,MATCH($F778,Inp_WWUAdjDrivers!$F$9:$F$37,0))</f>
        <v/>
      </c>
      <c r="U778" s="53" t="str">
        <f>INDEX(Inp_WWUAdjDrivers!U$9:U$37,MATCH($F778,Inp_WWUAdjDrivers!$F$9:$F$37,0))</f>
        <v/>
      </c>
      <c r="V778" s="53" t="str">
        <f>INDEX(Inp_WWUAdjDrivers!V$9:V$37,MATCH($F778,Inp_WWUAdjDrivers!$F$9:$F$37,0))</f>
        <v/>
      </c>
      <c r="W778" s="53" t="str">
        <f>INDEX(Inp_WWUAdjDrivers!W$9:W$37,MATCH($F778,Inp_WWUAdjDrivers!$F$9:$F$37,0))</f>
        <v/>
      </c>
      <c r="X778" s="53" t="str">
        <f>INDEX(Inp_WWUAdjDrivers!X$9:X$37,MATCH($F778,Inp_WWUAdjDrivers!$F$9:$F$37,0))</f>
        <v/>
      </c>
      <c r="Y778" s="53">
        <f>INDEX(Inp_WWUAdjDrivers!Y$9:Y$37,MATCH($F778,Inp_WWUAdjDrivers!$F$9:$F$37,0))</f>
        <v>11953</v>
      </c>
      <c r="Z778" s="53">
        <f>INDEX(Inp_WWUAdjDrivers!Z$9:Z$37,MATCH($F778,Inp_WWUAdjDrivers!$F$9:$F$37,0))</f>
        <v>11841</v>
      </c>
      <c r="AA778" s="53">
        <f>INDEX(Inp_WWUAdjDrivers!AA$9:AA$37,MATCH($F778,Inp_WWUAdjDrivers!$F$9:$F$37,0))</f>
        <v>11512</v>
      </c>
      <c r="AB778" s="53">
        <f>INDEX(Inp_WWUAdjDrivers!AB$9:AB$37,MATCH($F778,Inp_WWUAdjDrivers!$F$9:$F$37,0))</f>
        <v>12042</v>
      </c>
      <c r="AC778" s="53">
        <f>INDEX(Inp_WWUAdjDrivers!AC$9:AC$37,MATCH($F778,Inp_WWUAdjDrivers!$F$9:$F$37,0))</f>
        <v>11301</v>
      </c>
      <c r="AD778" s="53">
        <f>INDEX(Inp_WWUAdjDrivers!AD$9:AD$37,MATCH($F778,Inp_WWUAdjDrivers!$F$9:$F$37,0))</f>
        <v>10818</v>
      </c>
      <c r="AE778" s="53">
        <f>INDEX(Inp_WWUAdjDrivers!AE$9:AE$37,MATCH($F778,Inp_WWUAdjDrivers!$F$9:$F$37,0))</f>
        <v>10597.892622014329</v>
      </c>
      <c r="AF778" s="53">
        <f>INDEX(Inp_WWUAdjDrivers!AF$9:AF$37,MATCH($F778,Inp_WWUAdjDrivers!$F$9:$F$37,0))</f>
        <v>10393.524915656022</v>
      </c>
      <c r="AG778" s="53">
        <f>INDEX(Inp_WWUAdjDrivers!AG$9:AG$37,MATCH($F778,Inp_WWUAdjDrivers!$F$9:$F$37,0))</f>
        <v>10143.913932786136</v>
      </c>
      <c r="AH778" s="53">
        <f>INDEX(Inp_WWUAdjDrivers!AH$9:AH$37,MATCH($F778,Inp_WWUAdjDrivers!$F$9:$F$37,0))</f>
        <v>9910.2940968612256</v>
      </c>
      <c r="AI778" s="53">
        <f>INDEX(Inp_WWUAdjDrivers!AI$9:AI$37,MATCH($F778,Inp_WWUAdjDrivers!$F$9:$F$37,0))</f>
        <v>9680.533434723784</v>
      </c>
      <c r="AJ778" s="53">
        <f>INDEX(Inp_WWUAdjDrivers!AJ$9:AJ$37,MATCH($F778,Inp_WWUAdjDrivers!$F$9:$F$37,0))</f>
        <v>9458.8574831331807</v>
      </c>
      <c r="AK778" s="53">
        <f>INDEX(Inp_WWUAdjDrivers!AK$9:AK$37,MATCH($F778,Inp_WWUAdjDrivers!$F$9:$F$37,0))</f>
        <v>9246.6285176117381</v>
      </c>
    </row>
    <row r="779" spans="5:37" ht="14.2" customHeight="1">
      <c r="E779" s="2" t="s">
        <v>40</v>
      </c>
      <c r="F779" s="2" t="s">
        <v>230</v>
      </c>
      <c r="G779" s="2" t="s">
        <v>237</v>
      </c>
      <c r="J779" s="2" t="str">
        <f t="shared" si="280"/>
        <v>WWUMaintenance MEAVCSV Totex (smoothed)</v>
      </c>
      <c r="T779" s="53" t="str">
        <f>INDEX(Inp_WWUAdjDrivers!T$9:T$37,MATCH($F779,Inp_WWUAdjDrivers!$F$9:$F$37,0))</f>
        <v/>
      </c>
      <c r="U779" s="53" t="str">
        <f>INDEX(Inp_WWUAdjDrivers!U$9:U$37,MATCH($F779,Inp_WWUAdjDrivers!$F$9:$F$37,0))</f>
        <v/>
      </c>
      <c r="V779" s="53" t="str">
        <f>INDEX(Inp_WWUAdjDrivers!V$9:V$37,MATCH($F779,Inp_WWUAdjDrivers!$F$9:$F$37,0))</f>
        <v/>
      </c>
      <c r="W779" s="53" t="str">
        <f>INDEX(Inp_WWUAdjDrivers!W$9:W$37,MATCH($F779,Inp_WWUAdjDrivers!$F$9:$F$37,0))</f>
        <v/>
      </c>
      <c r="X779" s="53" t="str">
        <f>INDEX(Inp_WWUAdjDrivers!X$9:X$37,MATCH($F779,Inp_WWUAdjDrivers!$F$9:$F$37,0))</f>
        <v/>
      </c>
      <c r="Y779" s="53">
        <f>INDEX(Inp_WWUAdjDrivers!Y$9:Y$37,MATCH($F779,Inp_WWUAdjDrivers!$F$9:$F$37,0))</f>
        <v>4998.5839010246873</v>
      </c>
      <c r="Z779" s="53">
        <f>INDEX(Inp_WWUAdjDrivers!Z$9:Z$37,MATCH($F779,Inp_WWUAdjDrivers!$F$9:$F$37,0))</f>
        <v>4973.2812874886613</v>
      </c>
      <c r="AA779" s="53">
        <f>INDEX(Inp_WWUAdjDrivers!AA$9:AA$37,MATCH($F779,Inp_WWUAdjDrivers!$F$9:$F$37,0))</f>
        <v>5418.1597271515166</v>
      </c>
      <c r="AB779" s="53">
        <f>INDEX(Inp_WWUAdjDrivers!AB$9:AB$37,MATCH($F779,Inp_WWUAdjDrivers!$F$9:$F$37,0))</f>
        <v>5238.4792616661234</v>
      </c>
      <c r="AC779" s="53">
        <f>INDEX(Inp_WWUAdjDrivers!AC$9:AC$37,MATCH($F779,Inp_WWUAdjDrivers!$F$9:$F$37,0))</f>
        <v>5246.5744135986561</v>
      </c>
      <c r="AD779" s="53">
        <f>INDEX(Inp_WWUAdjDrivers!AD$9:AD$37,MATCH($F779,Inp_WWUAdjDrivers!$F$9:$F$37,0))</f>
        <v>5253.5423684955558</v>
      </c>
      <c r="AE779" s="53">
        <f>INDEX(Inp_WWUAdjDrivers!AE$9:AE$37,MATCH($F779,Inp_WWUAdjDrivers!$F$9:$F$37,0))</f>
        <v>5263.8873064582995</v>
      </c>
      <c r="AF779" s="53">
        <f>INDEX(Inp_WWUAdjDrivers!AF$9:AF$37,MATCH($F779,Inp_WWUAdjDrivers!$F$9:$F$37,0))</f>
        <v>5275.6933162842752</v>
      </c>
      <c r="AG779" s="53">
        <f>INDEX(Inp_WWUAdjDrivers!AG$9:AG$37,MATCH($F779,Inp_WWUAdjDrivers!$F$9:$F$37,0))</f>
        <v>5286.0028418558741</v>
      </c>
      <c r="AH779" s="53">
        <f>INDEX(Inp_WWUAdjDrivers!AH$9:AH$37,MATCH($F779,Inp_WWUAdjDrivers!$F$9:$F$37,0))</f>
        <v>5296.3699254765397</v>
      </c>
      <c r="AI779" s="53">
        <f>INDEX(Inp_WWUAdjDrivers!AI$9:AI$37,MATCH($F779,Inp_WWUAdjDrivers!$F$9:$F$37,0))</f>
        <v>5306.7938292225781</v>
      </c>
      <c r="AJ779" s="53">
        <f>INDEX(Inp_WWUAdjDrivers!AJ$9:AJ$37,MATCH($F779,Inp_WWUAdjDrivers!$F$9:$F$37,0))</f>
        <v>5317.274553093981</v>
      </c>
      <c r="AK779" s="53">
        <f>INDEX(Inp_WWUAdjDrivers!AK$9:AK$37,MATCH($F779,Inp_WWUAdjDrivers!$F$9:$F$37,0))</f>
        <v>5327.8135729381593</v>
      </c>
    </row>
    <row r="780" spans="5:37" ht="14.2" customHeight="1">
      <c r="E780" s="2" t="s">
        <v>40</v>
      </c>
      <c r="F780" s="2" t="s">
        <v>168</v>
      </c>
      <c r="G780" s="2" t="s">
        <v>237</v>
      </c>
      <c r="J780" s="2" t="str">
        <f t="shared" si="280"/>
        <v>WWUMEAVCSV Totex (smoothed)</v>
      </c>
      <c r="T780" s="53" t="str">
        <f>INDEX(Inp_WWUAdjDrivers!T$9:T$37,MATCH($F780,Inp_WWUAdjDrivers!$F$9:$F$37,0))</f>
        <v/>
      </c>
      <c r="U780" s="53" t="str">
        <f>INDEX(Inp_WWUAdjDrivers!U$9:U$37,MATCH($F780,Inp_WWUAdjDrivers!$F$9:$F$37,0))</f>
        <v/>
      </c>
      <c r="V780" s="53" t="str">
        <f>INDEX(Inp_WWUAdjDrivers!V$9:V$37,MATCH($F780,Inp_WWUAdjDrivers!$F$9:$F$37,0))</f>
        <v/>
      </c>
      <c r="W780" s="53" t="str">
        <f>INDEX(Inp_WWUAdjDrivers!W$9:W$37,MATCH($F780,Inp_WWUAdjDrivers!$F$9:$F$37,0))</f>
        <v/>
      </c>
      <c r="X780" s="53" t="str">
        <f>INDEX(Inp_WWUAdjDrivers!X$9:X$37,MATCH($F780,Inp_WWUAdjDrivers!$F$9:$F$37,0))</f>
        <v/>
      </c>
      <c r="Y780" s="53">
        <f>INDEX(Inp_WWUAdjDrivers!Y$9:Y$37,MATCH($F780,Inp_WWUAdjDrivers!$F$9:$F$37,0))</f>
        <v>11253.418652295841</v>
      </c>
      <c r="Z780" s="53">
        <f>INDEX(Inp_WWUAdjDrivers!Z$9:Z$37,MATCH($F780,Inp_WWUAdjDrivers!$F$9:$F$37,0))</f>
        <v>11212.095396916187</v>
      </c>
      <c r="AA780" s="53">
        <f>INDEX(Inp_WWUAdjDrivers!AA$9:AA$37,MATCH($F780,Inp_WWUAdjDrivers!$F$9:$F$37,0))</f>
        <v>11633.569212014492</v>
      </c>
      <c r="AB780" s="53">
        <f>INDEX(Inp_WWUAdjDrivers!AB$9:AB$37,MATCH($F780,Inp_WWUAdjDrivers!$F$9:$F$37,0))</f>
        <v>11433.68784202093</v>
      </c>
      <c r="AC780" s="53">
        <f>INDEX(Inp_WWUAdjDrivers!AC$9:AC$37,MATCH($F780,Inp_WWUAdjDrivers!$F$9:$F$37,0))</f>
        <v>11416.724805169573</v>
      </c>
      <c r="AD780" s="53">
        <f>INDEX(Inp_WWUAdjDrivers!AD$9:AD$37,MATCH($F780,Inp_WWUAdjDrivers!$F$9:$F$37,0))</f>
        <v>11400.889143525172</v>
      </c>
      <c r="AE780" s="53">
        <f>INDEX(Inp_WWUAdjDrivers!AE$9:AE$37,MATCH($F780,Inp_WWUAdjDrivers!$F$9:$F$37,0))</f>
        <v>11411.234081487915</v>
      </c>
      <c r="AF780" s="53">
        <f>INDEX(Inp_WWUAdjDrivers!AF$9:AF$37,MATCH($F780,Inp_WWUAdjDrivers!$F$9:$F$37,0))</f>
        <v>11423.040091313891</v>
      </c>
      <c r="AG780" s="53">
        <f>INDEX(Inp_WWUAdjDrivers!AG$9:AG$37,MATCH($F780,Inp_WWUAdjDrivers!$F$9:$F$37,0))</f>
        <v>11518.885294038451</v>
      </c>
      <c r="AH780" s="53">
        <f>INDEX(Inp_WWUAdjDrivers!AH$9:AH$37,MATCH($F780,Inp_WWUAdjDrivers!$F$9:$F$37,0))</f>
        <v>11618.47729942244</v>
      </c>
      <c r="AI780" s="53">
        <f>INDEX(Inp_WWUAdjDrivers!AI$9:AI$37,MATCH($F780,Inp_WWUAdjDrivers!$F$9:$F$37,0))</f>
        <v>11713.89485408272</v>
      </c>
      <c r="AJ780" s="53">
        <f>INDEX(Inp_WWUAdjDrivers!AJ$9:AJ$37,MATCH($F780,Inp_WWUAdjDrivers!$F$9:$F$37,0))</f>
        <v>11815.47007168297</v>
      </c>
      <c r="AK780" s="53">
        <f>INDEX(Inp_WWUAdjDrivers!AK$9:AK$37,MATCH($F780,Inp_WWUAdjDrivers!$F$9:$F$37,0))</f>
        <v>11910.1027822819</v>
      </c>
    </row>
    <row r="781" spans="5:37" ht="14.2" customHeight="1">
      <c r="E781" s="2" t="s">
        <v>40</v>
      </c>
      <c r="F781" s="3" t="s">
        <v>202</v>
      </c>
      <c r="G781" s="3" t="str">
        <f>G780</f>
        <v>CSV Totex (smoothed)</v>
      </c>
      <c r="H781" s="3"/>
      <c r="J781" s="2" t="str">
        <f>E781&amp;$G781&amp;""&amp;H781</f>
        <v>WWUCSV Totex (smoothed)</v>
      </c>
      <c r="T781" s="53" t="e">
        <f t="shared" ref="T781:AK781" si="282">T774^$R$63*T775^$R$64*T776^$R$65*T777^$R$66*T778^$R$67*T779^$R$68*T780^$R$69</f>
        <v>#VALUE!</v>
      </c>
      <c r="U781" s="53" t="e">
        <f t="shared" si="282"/>
        <v>#VALUE!</v>
      </c>
      <c r="V781" s="53" t="e">
        <f t="shared" si="282"/>
        <v>#VALUE!</v>
      </c>
      <c r="W781" s="53" t="e">
        <f t="shared" si="282"/>
        <v>#VALUE!</v>
      </c>
      <c r="X781" s="53" t="e">
        <f t="shared" si="282"/>
        <v>#VALUE!</v>
      </c>
      <c r="Y781" s="53">
        <f t="shared" si="282"/>
        <v>1196.2472802520074</v>
      </c>
      <c r="Z781" s="53">
        <f t="shared" si="282"/>
        <v>1219.2255440518834</v>
      </c>
      <c r="AA781" s="53">
        <f t="shared" si="282"/>
        <v>1222.3180003965765</v>
      </c>
      <c r="AB781" s="53">
        <f t="shared" si="282"/>
        <v>1216.7908675630727</v>
      </c>
      <c r="AC781" s="53">
        <f t="shared" si="282"/>
        <v>1162.5458988200789</v>
      </c>
      <c r="AD781" s="53">
        <f t="shared" si="282"/>
        <v>1138.194124750529</v>
      </c>
      <c r="AE781" s="53">
        <f t="shared" si="282"/>
        <v>1241.385217362174</v>
      </c>
      <c r="AF781" s="53">
        <f t="shared" si="282"/>
        <v>1237.9557857006303</v>
      </c>
      <c r="AG781" s="53">
        <f t="shared" si="282"/>
        <v>1200.9437649054883</v>
      </c>
      <c r="AH781" s="53">
        <f t="shared" si="282"/>
        <v>1194.3793343440432</v>
      </c>
      <c r="AI781" s="53">
        <f t="shared" si="282"/>
        <v>1203.1427023888546</v>
      </c>
      <c r="AJ781" s="53">
        <f t="shared" si="282"/>
        <v>1213.5603864857067</v>
      </c>
      <c r="AK781" s="53">
        <f t="shared" si="282"/>
        <v>1213.9253153075849</v>
      </c>
    </row>
    <row r="782" spans="5:37" ht="14.2" customHeight="1">
      <c r="T782" s="67"/>
      <c r="U782" s="67"/>
      <c r="V782" s="67"/>
      <c r="W782" s="67"/>
      <c r="X782" s="67"/>
      <c r="Y782" s="67"/>
      <c r="Z782" s="67"/>
      <c r="AA782" s="67"/>
      <c r="AB782" s="67"/>
      <c r="AC782" s="67"/>
      <c r="AD782" s="67"/>
      <c r="AE782" s="67"/>
      <c r="AF782" s="67"/>
      <c r="AG782" s="67"/>
      <c r="AH782" s="67"/>
      <c r="AI782" s="67"/>
      <c r="AJ782" s="67"/>
      <c r="AK782" s="67"/>
    </row>
    <row r="783" spans="5:37" ht="14.2" customHeight="1">
      <c r="E783" s="2" t="s">
        <v>40</v>
      </c>
      <c r="F783" s="2" t="s">
        <v>169</v>
      </c>
      <c r="G783" s="2" t="s">
        <v>238</v>
      </c>
      <c r="J783" s="2" t="str">
        <f t="shared" ref="J783:J785" si="283">E783&amp;$F783&amp;""&amp;G783&amp;""&amp;H783</f>
        <v>WWUCapex synthetic costs - Mains (smoothed)CSV Capex (smoothed)</v>
      </c>
      <c r="T783" s="53" t="str">
        <f>INDEX(Inp_WWUAdjDrivers!T$9:T$37,MATCH($F783,Inp_WWUAdjDrivers!$F$9:$F$37,0))</f>
        <v/>
      </c>
      <c r="U783" s="53" t="str">
        <f>INDEX(Inp_WWUAdjDrivers!U$9:U$37,MATCH($F783,Inp_WWUAdjDrivers!$F$9:$F$37,0))</f>
        <v/>
      </c>
      <c r="V783" s="53" t="str">
        <f>INDEX(Inp_WWUAdjDrivers!V$9:V$37,MATCH($F783,Inp_WWUAdjDrivers!$F$9:$F$37,0))</f>
        <v/>
      </c>
      <c r="W783" s="53" t="str">
        <f>INDEX(Inp_WWUAdjDrivers!W$9:W$37,MATCH($F783,Inp_WWUAdjDrivers!$F$9:$F$37,0))</f>
        <v/>
      </c>
      <c r="X783" s="53" t="str">
        <f>INDEX(Inp_WWUAdjDrivers!X$9:X$37,MATCH($F783,Inp_WWUAdjDrivers!$F$9:$F$37,0))</f>
        <v/>
      </c>
      <c r="Y783" s="53">
        <f>INDEX(Inp_WWUAdjDrivers!Y$9:Y$37,MATCH($F783,Inp_WWUAdjDrivers!$F$9:$F$37,0))</f>
        <v>8.6271158567075261</v>
      </c>
      <c r="Z783" s="53">
        <f>INDEX(Inp_WWUAdjDrivers!Z$9:Z$37,MATCH($F783,Inp_WWUAdjDrivers!$F$9:$F$37,0))</f>
        <v>6.8351729551699059</v>
      </c>
      <c r="AA783" s="53">
        <f>INDEX(Inp_WWUAdjDrivers!AA$9:AA$37,MATCH($F783,Inp_WWUAdjDrivers!$F$9:$F$37,0))</f>
        <v>5.6598692834691073</v>
      </c>
      <c r="AB783" s="53">
        <f>INDEX(Inp_WWUAdjDrivers!AB$9:AB$37,MATCH($F783,Inp_WWUAdjDrivers!$F$9:$F$37,0))</f>
        <v>4.817961241009062</v>
      </c>
      <c r="AC783" s="53">
        <f>INDEX(Inp_WWUAdjDrivers!AC$9:AC$37,MATCH($F783,Inp_WWUAdjDrivers!$F$9:$F$37,0))</f>
        <v>4.7158406098743271</v>
      </c>
      <c r="AD783" s="53">
        <f>INDEX(Inp_WWUAdjDrivers!AD$9:AD$37,MATCH($F783,Inp_WWUAdjDrivers!$F$9:$F$37,0))</f>
        <v>4.8618953347738962</v>
      </c>
      <c r="AE783" s="53">
        <f>INDEX(Inp_WWUAdjDrivers!AE$9:AE$37,MATCH($F783,Inp_WWUAdjDrivers!$F$9:$F$37,0))</f>
        <v>4.6466856207346474</v>
      </c>
      <c r="AF783" s="53">
        <f>INDEX(Inp_WWUAdjDrivers!AF$9:AF$37,MATCH($F783,Inp_WWUAdjDrivers!$F$9:$F$37,0))</f>
        <v>4.932262581223152</v>
      </c>
      <c r="AG783" s="53">
        <f>INDEX(Inp_WWUAdjDrivers!AG$9:AG$37,MATCH($F783,Inp_WWUAdjDrivers!$F$9:$F$37,0))</f>
        <v>5.2097545115441468</v>
      </c>
      <c r="AH783" s="53">
        <f>INDEX(Inp_WWUAdjDrivers!AH$9:AH$37,MATCH($F783,Inp_WWUAdjDrivers!$F$9:$F$37,0))</f>
        <v>5.7305581462944986</v>
      </c>
      <c r="AI783" s="53">
        <f>INDEX(Inp_WWUAdjDrivers!AI$9:AI$37,MATCH($F783,Inp_WWUAdjDrivers!$F$9:$F$37,0))</f>
        <v>5.9988598075689659</v>
      </c>
      <c r="AJ783" s="53">
        <f>INDEX(Inp_WWUAdjDrivers!AJ$9:AJ$37,MATCH($F783,Inp_WWUAdjDrivers!$F$9:$F$37,0))</f>
        <v>6.0368529899126075</v>
      </c>
      <c r="AK783" s="53">
        <f>INDEX(Inp_WWUAdjDrivers!AK$9:AK$37,MATCH($F783,Inp_WWUAdjDrivers!$F$9:$F$37,0))</f>
        <v>5.7964378025394936</v>
      </c>
    </row>
    <row r="784" spans="5:37" ht="14.2" customHeight="1">
      <c r="E784" s="2" t="s">
        <v>40</v>
      </c>
      <c r="F784" s="2" t="s">
        <v>170</v>
      </c>
      <c r="G784" s="2" t="s">
        <v>238</v>
      </c>
      <c r="J784" s="2" t="str">
        <f t="shared" si="283"/>
        <v>WWUCapex synthetic costs - Connections (smoothed)CSV Capex (smoothed)</v>
      </c>
      <c r="T784" s="53" t="str">
        <f>INDEX(Inp_WWUAdjDrivers!T$9:T$37,MATCH($F784,Inp_WWUAdjDrivers!$F$9:$F$37,0))</f>
        <v/>
      </c>
      <c r="U784" s="53" t="str">
        <f>INDEX(Inp_WWUAdjDrivers!U$9:U$37,MATCH($F784,Inp_WWUAdjDrivers!$F$9:$F$37,0))</f>
        <v/>
      </c>
      <c r="V784" s="53" t="str">
        <f>INDEX(Inp_WWUAdjDrivers!V$9:V$37,MATCH($F784,Inp_WWUAdjDrivers!$F$9:$F$37,0))</f>
        <v/>
      </c>
      <c r="W784" s="53" t="str">
        <f>INDEX(Inp_WWUAdjDrivers!W$9:W$37,MATCH($F784,Inp_WWUAdjDrivers!$F$9:$F$37,0))</f>
        <v/>
      </c>
      <c r="X784" s="53" t="str">
        <f>INDEX(Inp_WWUAdjDrivers!X$9:X$37,MATCH($F784,Inp_WWUAdjDrivers!$F$9:$F$37,0))</f>
        <v/>
      </c>
      <c r="Y784" s="53">
        <f>INDEX(Inp_WWUAdjDrivers!Y$9:Y$37,MATCH($F784,Inp_WWUAdjDrivers!$F$9:$F$37,0))</f>
        <v>15.753869086819558</v>
      </c>
      <c r="Z784" s="53">
        <f>INDEX(Inp_WWUAdjDrivers!Z$9:Z$37,MATCH($F784,Inp_WWUAdjDrivers!$F$9:$F$37,0))</f>
        <v>15.849484845468274</v>
      </c>
      <c r="AA784" s="53">
        <f>INDEX(Inp_WWUAdjDrivers!AA$9:AA$37,MATCH($F784,Inp_WWUAdjDrivers!$F$9:$F$37,0))</f>
        <v>16.038956138970402</v>
      </c>
      <c r="AB784" s="53">
        <f>INDEX(Inp_WWUAdjDrivers!AB$9:AB$37,MATCH($F784,Inp_WWUAdjDrivers!$F$9:$F$37,0))</f>
        <v>17.013807519512227</v>
      </c>
      <c r="AC784" s="53">
        <f>INDEX(Inp_WWUAdjDrivers!AC$9:AC$37,MATCH($F784,Inp_WWUAdjDrivers!$F$9:$F$37,0))</f>
        <v>17.052479289214105</v>
      </c>
      <c r="AD784" s="53">
        <f>INDEX(Inp_WWUAdjDrivers!AD$9:AD$37,MATCH($F784,Inp_WWUAdjDrivers!$F$9:$F$37,0))</f>
        <v>16.980601091228412</v>
      </c>
      <c r="AE784" s="53">
        <f>INDEX(Inp_WWUAdjDrivers!AE$9:AE$37,MATCH($F784,Inp_WWUAdjDrivers!$F$9:$F$37,0))</f>
        <v>17.10698543702075</v>
      </c>
      <c r="AF784" s="53">
        <f>INDEX(Inp_WWUAdjDrivers!AF$9:AF$37,MATCH($F784,Inp_WWUAdjDrivers!$F$9:$F$37,0))</f>
        <v>16.262760048659899</v>
      </c>
      <c r="AG784" s="53">
        <f>INDEX(Inp_WWUAdjDrivers!AG$9:AG$37,MATCH($F784,Inp_WWUAdjDrivers!$F$9:$F$37,0))</f>
        <v>15.746650993538314</v>
      </c>
      <c r="AH784" s="53">
        <f>INDEX(Inp_WWUAdjDrivers!AH$9:AH$37,MATCH($F784,Inp_WWUAdjDrivers!$F$9:$F$37,0))</f>
        <v>15.155966289901279</v>
      </c>
      <c r="AI784" s="53">
        <f>INDEX(Inp_WWUAdjDrivers!AI$9:AI$37,MATCH($F784,Inp_WWUAdjDrivers!$F$9:$F$37,0))</f>
        <v>14.425948060819611</v>
      </c>
      <c r="AJ784" s="53">
        <f>INDEX(Inp_WWUAdjDrivers!AJ$9:AJ$37,MATCH($F784,Inp_WWUAdjDrivers!$F$9:$F$37,0))</f>
        <v>14.101978175381864</v>
      </c>
      <c r="AK784" s="53">
        <f>INDEX(Inp_WWUAdjDrivers!AK$9:AK$37,MATCH($F784,Inp_WWUAdjDrivers!$F$9:$F$37,0))</f>
        <v>13.705913832022587</v>
      </c>
    </row>
    <row r="785" spans="5:37" ht="14.2" customHeight="1">
      <c r="E785" s="2" t="s">
        <v>40</v>
      </c>
      <c r="F785" s="2" t="s">
        <v>168</v>
      </c>
      <c r="G785" s="2" t="s">
        <v>238</v>
      </c>
      <c r="J785" s="2" t="str">
        <f t="shared" si="283"/>
        <v>WWUMEAVCSV Capex (smoothed)</v>
      </c>
      <c r="T785" s="53" t="str">
        <f>INDEX(Inp_WWUAdjDrivers!T$9:T$37,MATCH($F785,Inp_WWUAdjDrivers!$F$9:$F$37,0))</f>
        <v/>
      </c>
      <c r="U785" s="53" t="str">
        <f>INDEX(Inp_WWUAdjDrivers!U$9:U$37,MATCH($F785,Inp_WWUAdjDrivers!$F$9:$F$37,0))</f>
        <v/>
      </c>
      <c r="V785" s="53" t="str">
        <f>INDEX(Inp_WWUAdjDrivers!V$9:V$37,MATCH($F785,Inp_WWUAdjDrivers!$F$9:$F$37,0))</f>
        <v/>
      </c>
      <c r="W785" s="53" t="str">
        <f>INDEX(Inp_WWUAdjDrivers!W$9:W$37,MATCH($F785,Inp_WWUAdjDrivers!$F$9:$F$37,0))</f>
        <v/>
      </c>
      <c r="X785" s="53" t="str">
        <f>INDEX(Inp_WWUAdjDrivers!X$9:X$37,MATCH($F785,Inp_WWUAdjDrivers!$F$9:$F$37,0))</f>
        <v/>
      </c>
      <c r="Y785" s="53">
        <f>INDEX(Inp_WWUAdjDrivers!Y$9:Y$37,MATCH($F785,Inp_WWUAdjDrivers!$F$9:$F$37,0))</f>
        <v>11253.418652295841</v>
      </c>
      <c r="Z785" s="53">
        <f>INDEX(Inp_WWUAdjDrivers!Z$9:Z$37,MATCH($F785,Inp_WWUAdjDrivers!$F$9:$F$37,0))</f>
        <v>11212.095396916187</v>
      </c>
      <c r="AA785" s="53">
        <f>INDEX(Inp_WWUAdjDrivers!AA$9:AA$37,MATCH($F785,Inp_WWUAdjDrivers!$F$9:$F$37,0))</f>
        <v>11633.569212014492</v>
      </c>
      <c r="AB785" s="53">
        <f>INDEX(Inp_WWUAdjDrivers!AB$9:AB$37,MATCH($F785,Inp_WWUAdjDrivers!$F$9:$F$37,0))</f>
        <v>11433.68784202093</v>
      </c>
      <c r="AC785" s="53">
        <f>INDEX(Inp_WWUAdjDrivers!AC$9:AC$37,MATCH($F785,Inp_WWUAdjDrivers!$F$9:$F$37,0))</f>
        <v>11416.724805169573</v>
      </c>
      <c r="AD785" s="53">
        <f>INDEX(Inp_WWUAdjDrivers!AD$9:AD$37,MATCH($F785,Inp_WWUAdjDrivers!$F$9:$F$37,0))</f>
        <v>11400.889143525172</v>
      </c>
      <c r="AE785" s="53">
        <f>INDEX(Inp_WWUAdjDrivers!AE$9:AE$37,MATCH($F785,Inp_WWUAdjDrivers!$F$9:$F$37,0))</f>
        <v>11411.234081487915</v>
      </c>
      <c r="AF785" s="53">
        <f>INDEX(Inp_WWUAdjDrivers!AF$9:AF$37,MATCH($F785,Inp_WWUAdjDrivers!$F$9:$F$37,0))</f>
        <v>11423.040091313891</v>
      </c>
      <c r="AG785" s="53">
        <f>INDEX(Inp_WWUAdjDrivers!AG$9:AG$37,MATCH($F785,Inp_WWUAdjDrivers!$F$9:$F$37,0))</f>
        <v>11518.885294038451</v>
      </c>
      <c r="AH785" s="53">
        <f>INDEX(Inp_WWUAdjDrivers!AH$9:AH$37,MATCH($F785,Inp_WWUAdjDrivers!$F$9:$F$37,0))</f>
        <v>11618.47729942244</v>
      </c>
      <c r="AI785" s="53">
        <f>INDEX(Inp_WWUAdjDrivers!AI$9:AI$37,MATCH($F785,Inp_WWUAdjDrivers!$F$9:$F$37,0))</f>
        <v>11713.89485408272</v>
      </c>
      <c r="AJ785" s="53">
        <f>INDEX(Inp_WWUAdjDrivers!AJ$9:AJ$37,MATCH($F785,Inp_WWUAdjDrivers!$F$9:$F$37,0))</f>
        <v>11815.47007168297</v>
      </c>
      <c r="AK785" s="53">
        <f>INDEX(Inp_WWUAdjDrivers!AK$9:AK$37,MATCH($F785,Inp_WWUAdjDrivers!$F$9:$F$37,0))</f>
        <v>11910.1027822819</v>
      </c>
    </row>
    <row r="786" spans="5:37" ht="14.2" customHeight="1">
      <c r="E786" s="2" t="s">
        <v>40</v>
      </c>
      <c r="F786" s="3" t="s">
        <v>202</v>
      </c>
      <c r="G786" s="3" t="str">
        <f>G785</f>
        <v>CSV Capex (smoothed)</v>
      </c>
      <c r="H786" s="3"/>
      <c r="J786" s="2" t="str">
        <f>E786&amp;$G786&amp;""&amp;H786</f>
        <v>WWUCSV Capex (smoothed)</v>
      </c>
      <c r="T786" s="53" t="e">
        <f t="shared" ref="T786:AK786" si="284">T783^$R$72*T784^$R$73*T785^$R$74</f>
        <v>#VALUE!</v>
      </c>
      <c r="U786" s="53" t="e">
        <f t="shared" si="284"/>
        <v>#VALUE!</v>
      </c>
      <c r="V786" s="53" t="e">
        <f t="shared" si="284"/>
        <v>#VALUE!</v>
      </c>
      <c r="W786" s="53" t="e">
        <f t="shared" si="284"/>
        <v>#VALUE!</v>
      </c>
      <c r="X786" s="53" t="e">
        <f t="shared" si="284"/>
        <v>#VALUE!</v>
      </c>
      <c r="Y786" s="53">
        <f t="shared" si="284"/>
        <v>1491.4883005931633</v>
      </c>
      <c r="Z786" s="53">
        <f t="shared" si="284"/>
        <v>1464.4200919534035</v>
      </c>
      <c r="AA786" s="53">
        <f t="shared" si="284"/>
        <v>1486.0025591968533</v>
      </c>
      <c r="AB786" s="53">
        <f t="shared" si="284"/>
        <v>1470.4099578003679</v>
      </c>
      <c r="AC786" s="53">
        <f t="shared" si="284"/>
        <v>1467.3293872558472</v>
      </c>
      <c r="AD786" s="53">
        <f t="shared" si="284"/>
        <v>1467.7872756173754</v>
      </c>
      <c r="AE786" s="53">
        <f t="shared" si="284"/>
        <v>1466.3067027596117</v>
      </c>
      <c r="AF786" s="53">
        <f t="shared" si="284"/>
        <v>1456.9612591623743</v>
      </c>
      <c r="AG786" s="53">
        <f t="shared" si="284"/>
        <v>1460.6621353655112</v>
      </c>
      <c r="AH786" s="53">
        <f t="shared" si="284"/>
        <v>1467.0081058200792</v>
      </c>
      <c r="AI786" s="53">
        <f t="shared" si="284"/>
        <v>1463.8771886385985</v>
      </c>
      <c r="AJ786" s="53">
        <f t="shared" si="284"/>
        <v>1465.8385752285262</v>
      </c>
      <c r="AK786" s="53">
        <f t="shared" si="284"/>
        <v>1460.1554642038188</v>
      </c>
    </row>
    <row r="787" spans="5:37" ht="14.2" customHeight="1">
      <c r="T787" s="67"/>
      <c r="U787" s="67"/>
      <c r="V787" s="67"/>
      <c r="W787" s="67"/>
      <c r="X787" s="67"/>
      <c r="Y787" s="67"/>
      <c r="Z787" s="67"/>
      <c r="AA787" s="67"/>
      <c r="AB787" s="67"/>
      <c r="AC787" s="67"/>
      <c r="AD787" s="67"/>
      <c r="AE787" s="67"/>
      <c r="AF787" s="67"/>
      <c r="AG787" s="67"/>
      <c r="AH787" s="67"/>
      <c r="AI787" s="67"/>
      <c r="AJ787" s="67"/>
      <c r="AK787" s="67"/>
    </row>
    <row r="788" spans="5:37" ht="14.2" customHeight="1">
      <c r="E788" s="2" t="s">
        <v>40</v>
      </c>
      <c r="F788" s="2" t="s">
        <v>232</v>
      </c>
      <c r="G788" s="2" t="s">
        <v>240</v>
      </c>
      <c r="J788" s="2" t="str">
        <f t="shared" ref="J788:J792" si="285">E788&amp;$F788&amp;""&amp;G788&amp;""&amp;H788</f>
        <v>WWUEmergency CSVCSV Opex Plus (smoothed)</v>
      </c>
      <c r="T788" s="53" t="e">
        <f>T$102</f>
        <v>#VALUE!</v>
      </c>
      <c r="U788" s="53" t="e">
        <f t="shared" ref="U788:AK788" si="286">U$102</f>
        <v>#VALUE!</v>
      </c>
      <c r="V788" s="53" t="e">
        <f t="shared" si="286"/>
        <v>#VALUE!</v>
      </c>
      <c r="W788" s="53" t="e">
        <f t="shared" si="286"/>
        <v>#VALUE!</v>
      </c>
      <c r="X788" s="53" t="e">
        <f t="shared" si="286"/>
        <v>#VALUE!</v>
      </c>
      <c r="Y788" s="53">
        <f t="shared" si="286"/>
        <v>1379250.7894775441</v>
      </c>
      <c r="Z788" s="53">
        <f t="shared" si="286"/>
        <v>1412503.3045443289</v>
      </c>
      <c r="AA788" s="53">
        <f t="shared" si="286"/>
        <v>1411877.3633273395</v>
      </c>
      <c r="AB788" s="53">
        <f t="shared" si="286"/>
        <v>1430581.0572285918</v>
      </c>
      <c r="AC788" s="53">
        <f t="shared" si="286"/>
        <v>1412962.8455471201</v>
      </c>
      <c r="AD788" s="53">
        <f t="shared" si="286"/>
        <v>1417322.5618821424</v>
      </c>
      <c r="AE788" s="53">
        <f t="shared" si="286"/>
        <v>1417210.8231250935</v>
      </c>
      <c r="AF788" s="53">
        <f t="shared" si="286"/>
        <v>1417115.9278035718</v>
      </c>
      <c r="AG788" s="53">
        <f t="shared" si="286"/>
        <v>1415324.0441673293</v>
      </c>
      <c r="AH788" s="53">
        <f t="shared" si="286"/>
        <v>1413519.2464468514</v>
      </c>
      <c r="AI788" s="53">
        <f t="shared" si="286"/>
        <v>1411717.6764100636</v>
      </c>
      <c r="AJ788" s="53">
        <f t="shared" si="286"/>
        <v>1409893.7721705211</v>
      </c>
      <c r="AK788" s="53">
        <f t="shared" si="286"/>
        <v>1408078.2229073986</v>
      </c>
    </row>
    <row r="789" spans="5:37" ht="14.2" customHeight="1">
      <c r="E789" s="2" t="s">
        <v>40</v>
      </c>
      <c r="F789" s="66" t="s">
        <v>166</v>
      </c>
      <c r="G789" s="2" t="s">
        <v>240</v>
      </c>
      <c r="J789" s="2" t="str">
        <f t="shared" si="285"/>
        <v>WWUTotal external condition reports
(service condition + mains condition)CSV Opex Plus (smoothed)</v>
      </c>
      <c r="T789" s="53" t="str">
        <f>INDEX(Inp_WWUAdjDrivers!T$9:T$37,MATCH($F789,Inp_WWUAdjDrivers!$F$9:$F$37,0))</f>
        <v/>
      </c>
      <c r="U789" s="53" t="str">
        <f>INDEX(Inp_WWUAdjDrivers!U$9:U$37,MATCH($F789,Inp_WWUAdjDrivers!$F$9:$F$37,0))</f>
        <v/>
      </c>
      <c r="V789" s="53" t="str">
        <f>INDEX(Inp_WWUAdjDrivers!V$9:V$37,MATCH($F789,Inp_WWUAdjDrivers!$F$9:$F$37,0))</f>
        <v/>
      </c>
      <c r="W789" s="53" t="str">
        <f>INDEX(Inp_WWUAdjDrivers!W$9:W$37,MATCH($F789,Inp_WWUAdjDrivers!$F$9:$F$37,0))</f>
        <v/>
      </c>
      <c r="X789" s="53" t="str">
        <f>INDEX(Inp_WWUAdjDrivers!X$9:X$37,MATCH($F789,Inp_WWUAdjDrivers!$F$9:$F$37,0))</f>
        <v/>
      </c>
      <c r="Y789" s="53">
        <f>INDEX(Inp_WWUAdjDrivers!Y$9:Y$37,MATCH($F789,Inp_WWUAdjDrivers!$F$9:$F$37,0))</f>
        <v>11953</v>
      </c>
      <c r="Z789" s="53">
        <f>INDEX(Inp_WWUAdjDrivers!Z$9:Z$37,MATCH($F789,Inp_WWUAdjDrivers!$F$9:$F$37,0))</f>
        <v>11841</v>
      </c>
      <c r="AA789" s="53">
        <f>INDEX(Inp_WWUAdjDrivers!AA$9:AA$37,MATCH($F789,Inp_WWUAdjDrivers!$F$9:$F$37,0))</f>
        <v>11512</v>
      </c>
      <c r="AB789" s="53">
        <f>INDEX(Inp_WWUAdjDrivers!AB$9:AB$37,MATCH($F789,Inp_WWUAdjDrivers!$F$9:$F$37,0))</f>
        <v>12042</v>
      </c>
      <c r="AC789" s="53">
        <f>INDEX(Inp_WWUAdjDrivers!AC$9:AC$37,MATCH($F789,Inp_WWUAdjDrivers!$F$9:$F$37,0))</f>
        <v>11301</v>
      </c>
      <c r="AD789" s="53">
        <f>INDEX(Inp_WWUAdjDrivers!AD$9:AD$37,MATCH($F789,Inp_WWUAdjDrivers!$F$9:$F$37,0))</f>
        <v>10818</v>
      </c>
      <c r="AE789" s="53">
        <f>INDEX(Inp_WWUAdjDrivers!AE$9:AE$37,MATCH($F789,Inp_WWUAdjDrivers!$F$9:$F$37,0))</f>
        <v>10597.892622014329</v>
      </c>
      <c r="AF789" s="53">
        <f>INDEX(Inp_WWUAdjDrivers!AF$9:AF$37,MATCH($F789,Inp_WWUAdjDrivers!$F$9:$F$37,0))</f>
        <v>10393.524915656022</v>
      </c>
      <c r="AG789" s="53">
        <f>INDEX(Inp_WWUAdjDrivers!AG$9:AG$37,MATCH($F789,Inp_WWUAdjDrivers!$F$9:$F$37,0))</f>
        <v>10143.913932786136</v>
      </c>
      <c r="AH789" s="53">
        <f>INDEX(Inp_WWUAdjDrivers!AH$9:AH$37,MATCH($F789,Inp_WWUAdjDrivers!$F$9:$F$37,0))</f>
        <v>9910.2940968612256</v>
      </c>
      <c r="AI789" s="53">
        <f>INDEX(Inp_WWUAdjDrivers!AI$9:AI$37,MATCH($F789,Inp_WWUAdjDrivers!$F$9:$F$37,0))</f>
        <v>9680.533434723784</v>
      </c>
      <c r="AJ789" s="53">
        <f>INDEX(Inp_WWUAdjDrivers!AJ$9:AJ$37,MATCH($F789,Inp_WWUAdjDrivers!$F$9:$F$37,0))</f>
        <v>9458.8574831331807</v>
      </c>
      <c r="AK789" s="53">
        <f>INDEX(Inp_WWUAdjDrivers!AK$9:AK$37,MATCH($F789,Inp_WWUAdjDrivers!$F$9:$F$37,0))</f>
        <v>9246.6285176117381</v>
      </c>
    </row>
    <row r="790" spans="5:37" ht="14.2" customHeight="1">
      <c r="E790" s="2" t="s">
        <v>40</v>
      </c>
      <c r="F790" s="2" t="s">
        <v>230</v>
      </c>
      <c r="G790" s="2" t="s">
        <v>240</v>
      </c>
      <c r="J790" s="2" t="str">
        <f t="shared" si="285"/>
        <v>WWUMaintenance MEAVCSV Opex Plus (smoothed)</v>
      </c>
      <c r="T790" s="53" t="str">
        <f>INDEX(Inp_WWUAdjDrivers!T$9:T$37,MATCH($F790,Inp_WWUAdjDrivers!$F$9:$F$37,0))</f>
        <v/>
      </c>
      <c r="U790" s="53" t="str">
        <f>INDEX(Inp_WWUAdjDrivers!U$9:U$37,MATCH($F790,Inp_WWUAdjDrivers!$F$9:$F$37,0))</f>
        <v/>
      </c>
      <c r="V790" s="53" t="str">
        <f>INDEX(Inp_WWUAdjDrivers!V$9:V$37,MATCH($F790,Inp_WWUAdjDrivers!$F$9:$F$37,0))</f>
        <v/>
      </c>
      <c r="W790" s="53" t="str">
        <f>INDEX(Inp_WWUAdjDrivers!W$9:W$37,MATCH($F790,Inp_WWUAdjDrivers!$F$9:$F$37,0))</f>
        <v/>
      </c>
      <c r="X790" s="53" t="str">
        <f>INDEX(Inp_WWUAdjDrivers!X$9:X$37,MATCH($F790,Inp_WWUAdjDrivers!$F$9:$F$37,0))</f>
        <v/>
      </c>
      <c r="Y790" s="53">
        <f>INDEX(Inp_WWUAdjDrivers!Y$9:Y$37,MATCH($F790,Inp_WWUAdjDrivers!$F$9:$F$37,0))</f>
        <v>4998.5839010246873</v>
      </c>
      <c r="Z790" s="53">
        <f>INDEX(Inp_WWUAdjDrivers!Z$9:Z$37,MATCH($F790,Inp_WWUAdjDrivers!$F$9:$F$37,0))</f>
        <v>4973.2812874886613</v>
      </c>
      <c r="AA790" s="53">
        <f>INDEX(Inp_WWUAdjDrivers!AA$9:AA$37,MATCH($F790,Inp_WWUAdjDrivers!$F$9:$F$37,0))</f>
        <v>5418.1597271515166</v>
      </c>
      <c r="AB790" s="53">
        <f>INDEX(Inp_WWUAdjDrivers!AB$9:AB$37,MATCH($F790,Inp_WWUAdjDrivers!$F$9:$F$37,0))</f>
        <v>5238.4792616661234</v>
      </c>
      <c r="AC790" s="53">
        <f>INDEX(Inp_WWUAdjDrivers!AC$9:AC$37,MATCH($F790,Inp_WWUAdjDrivers!$F$9:$F$37,0))</f>
        <v>5246.5744135986561</v>
      </c>
      <c r="AD790" s="53">
        <f>INDEX(Inp_WWUAdjDrivers!AD$9:AD$37,MATCH($F790,Inp_WWUAdjDrivers!$F$9:$F$37,0))</f>
        <v>5253.5423684955558</v>
      </c>
      <c r="AE790" s="53">
        <f>INDEX(Inp_WWUAdjDrivers!AE$9:AE$37,MATCH($F790,Inp_WWUAdjDrivers!$F$9:$F$37,0))</f>
        <v>5263.8873064582995</v>
      </c>
      <c r="AF790" s="53">
        <f>INDEX(Inp_WWUAdjDrivers!AF$9:AF$37,MATCH($F790,Inp_WWUAdjDrivers!$F$9:$F$37,0))</f>
        <v>5275.6933162842752</v>
      </c>
      <c r="AG790" s="53">
        <f>INDEX(Inp_WWUAdjDrivers!AG$9:AG$37,MATCH($F790,Inp_WWUAdjDrivers!$F$9:$F$37,0))</f>
        <v>5286.0028418558741</v>
      </c>
      <c r="AH790" s="53">
        <f>INDEX(Inp_WWUAdjDrivers!AH$9:AH$37,MATCH($F790,Inp_WWUAdjDrivers!$F$9:$F$37,0))</f>
        <v>5296.3699254765397</v>
      </c>
      <c r="AI790" s="53">
        <f>INDEX(Inp_WWUAdjDrivers!AI$9:AI$37,MATCH($F790,Inp_WWUAdjDrivers!$F$9:$F$37,0))</f>
        <v>5306.7938292225781</v>
      </c>
      <c r="AJ790" s="53">
        <f>INDEX(Inp_WWUAdjDrivers!AJ$9:AJ$37,MATCH($F790,Inp_WWUAdjDrivers!$F$9:$F$37,0))</f>
        <v>5317.274553093981</v>
      </c>
      <c r="AK790" s="53">
        <f>INDEX(Inp_WWUAdjDrivers!AK$9:AK$37,MATCH($F790,Inp_WWUAdjDrivers!$F$9:$F$37,0))</f>
        <v>5327.8135729381593</v>
      </c>
    </row>
    <row r="791" spans="5:37" ht="14.2" customHeight="1">
      <c r="E791" s="2" t="s">
        <v>40</v>
      </c>
      <c r="F791" s="2" t="s">
        <v>170</v>
      </c>
      <c r="G791" s="2" t="s">
        <v>240</v>
      </c>
      <c r="J791" s="2" t="str">
        <f t="shared" si="285"/>
        <v>WWUCapex synthetic costs - Connections (smoothed)CSV Opex Plus (smoothed)</v>
      </c>
      <c r="T791" s="53" t="str">
        <f>INDEX(Inp_WWUAdjDrivers!T$9:T$37,MATCH($F791,Inp_WWUAdjDrivers!$F$9:$F$37,0))</f>
        <v/>
      </c>
      <c r="U791" s="53" t="str">
        <f>INDEX(Inp_WWUAdjDrivers!U$9:U$37,MATCH($F791,Inp_WWUAdjDrivers!$F$9:$F$37,0))</f>
        <v/>
      </c>
      <c r="V791" s="53" t="str">
        <f>INDEX(Inp_WWUAdjDrivers!V$9:V$37,MATCH($F791,Inp_WWUAdjDrivers!$F$9:$F$37,0))</f>
        <v/>
      </c>
      <c r="W791" s="53" t="str">
        <f>INDEX(Inp_WWUAdjDrivers!W$9:W$37,MATCH($F791,Inp_WWUAdjDrivers!$F$9:$F$37,0))</f>
        <v/>
      </c>
      <c r="X791" s="53" t="str">
        <f>INDEX(Inp_WWUAdjDrivers!X$9:X$37,MATCH($F791,Inp_WWUAdjDrivers!$F$9:$F$37,0))</f>
        <v/>
      </c>
      <c r="Y791" s="53">
        <f>INDEX(Inp_WWUAdjDrivers!Y$9:Y$37,MATCH($F791,Inp_WWUAdjDrivers!$F$9:$F$37,0))</f>
        <v>15.753869086819558</v>
      </c>
      <c r="Z791" s="53">
        <f>INDEX(Inp_WWUAdjDrivers!Z$9:Z$37,MATCH($F791,Inp_WWUAdjDrivers!$F$9:$F$37,0))</f>
        <v>15.849484845468274</v>
      </c>
      <c r="AA791" s="53">
        <f>INDEX(Inp_WWUAdjDrivers!AA$9:AA$37,MATCH($F791,Inp_WWUAdjDrivers!$F$9:$F$37,0))</f>
        <v>16.038956138970402</v>
      </c>
      <c r="AB791" s="53">
        <f>INDEX(Inp_WWUAdjDrivers!AB$9:AB$37,MATCH($F791,Inp_WWUAdjDrivers!$F$9:$F$37,0))</f>
        <v>17.013807519512227</v>
      </c>
      <c r="AC791" s="53">
        <f>INDEX(Inp_WWUAdjDrivers!AC$9:AC$37,MATCH($F791,Inp_WWUAdjDrivers!$F$9:$F$37,0))</f>
        <v>17.052479289214105</v>
      </c>
      <c r="AD791" s="53">
        <f>INDEX(Inp_WWUAdjDrivers!AD$9:AD$37,MATCH($F791,Inp_WWUAdjDrivers!$F$9:$F$37,0))</f>
        <v>16.980601091228412</v>
      </c>
      <c r="AE791" s="53">
        <f>INDEX(Inp_WWUAdjDrivers!AE$9:AE$37,MATCH($F791,Inp_WWUAdjDrivers!$F$9:$F$37,0))</f>
        <v>17.10698543702075</v>
      </c>
      <c r="AF791" s="53">
        <f>INDEX(Inp_WWUAdjDrivers!AF$9:AF$37,MATCH($F791,Inp_WWUAdjDrivers!$F$9:$F$37,0))</f>
        <v>16.262760048659899</v>
      </c>
      <c r="AG791" s="53">
        <f>INDEX(Inp_WWUAdjDrivers!AG$9:AG$37,MATCH($F791,Inp_WWUAdjDrivers!$F$9:$F$37,0))</f>
        <v>15.746650993538314</v>
      </c>
      <c r="AH791" s="53">
        <f>INDEX(Inp_WWUAdjDrivers!AH$9:AH$37,MATCH($F791,Inp_WWUAdjDrivers!$F$9:$F$37,0))</f>
        <v>15.155966289901279</v>
      </c>
      <c r="AI791" s="53">
        <f>INDEX(Inp_WWUAdjDrivers!AI$9:AI$37,MATCH($F791,Inp_WWUAdjDrivers!$F$9:$F$37,0))</f>
        <v>14.425948060819611</v>
      </c>
      <c r="AJ791" s="53">
        <f>INDEX(Inp_WWUAdjDrivers!AJ$9:AJ$37,MATCH($F791,Inp_WWUAdjDrivers!$F$9:$F$37,0))</f>
        <v>14.101978175381864</v>
      </c>
      <c r="AK791" s="53">
        <f>INDEX(Inp_WWUAdjDrivers!AK$9:AK$37,MATCH($F791,Inp_WWUAdjDrivers!$F$9:$F$37,0))</f>
        <v>13.705913832022587</v>
      </c>
    </row>
    <row r="792" spans="5:37" ht="14.2" customHeight="1">
      <c r="E792" s="2" t="s">
        <v>40</v>
      </c>
      <c r="F792" s="2" t="s">
        <v>168</v>
      </c>
      <c r="G792" s="2" t="s">
        <v>240</v>
      </c>
      <c r="J792" s="2" t="str">
        <f t="shared" si="285"/>
        <v>WWUMEAVCSV Opex Plus (smoothed)</v>
      </c>
      <c r="T792" s="53" t="str">
        <f>INDEX(Inp_WWUAdjDrivers!T$9:T$37,MATCH($F792,Inp_WWUAdjDrivers!$F$9:$F$37,0))</f>
        <v/>
      </c>
      <c r="U792" s="53" t="str">
        <f>INDEX(Inp_WWUAdjDrivers!U$9:U$37,MATCH($F792,Inp_WWUAdjDrivers!$F$9:$F$37,0))</f>
        <v/>
      </c>
      <c r="V792" s="53" t="str">
        <f>INDEX(Inp_WWUAdjDrivers!V$9:V$37,MATCH($F792,Inp_WWUAdjDrivers!$F$9:$F$37,0))</f>
        <v/>
      </c>
      <c r="W792" s="53" t="str">
        <f>INDEX(Inp_WWUAdjDrivers!W$9:W$37,MATCH($F792,Inp_WWUAdjDrivers!$F$9:$F$37,0))</f>
        <v/>
      </c>
      <c r="X792" s="53" t="str">
        <f>INDEX(Inp_WWUAdjDrivers!X$9:X$37,MATCH($F792,Inp_WWUAdjDrivers!$F$9:$F$37,0))</f>
        <v/>
      </c>
      <c r="Y792" s="53">
        <f>INDEX(Inp_WWUAdjDrivers!Y$9:Y$37,MATCH($F792,Inp_WWUAdjDrivers!$F$9:$F$37,0))</f>
        <v>11253.418652295841</v>
      </c>
      <c r="Z792" s="53">
        <f>INDEX(Inp_WWUAdjDrivers!Z$9:Z$37,MATCH($F792,Inp_WWUAdjDrivers!$F$9:$F$37,0))</f>
        <v>11212.095396916187</v>
      </c>
      <c r="AA792" s="53">
        <f>INDEX(Inp_WWUAdjDrivers!AA$9:AA$37,MATCH($F792,Inp_WWUAdjDrivers!$F$9:$F$37,0))</f>
        <v>11633.569212014492</v>
      </c>
      <c r="AB792" s="53">
        <f>INDEX(Inp_WWUAdjDrivers!AB$9:AB$37,MATCH($F792,Inp_WWUAdjDrivers!$F$9:$F$37,0))</f>
        <v>11433.68784202093</v>
      </c>
      <c r="AC792" s="53">
        <f>INDEX(Inp_WWUAdjDrivers!AC$9:AC$37,MATCH($F792,Inp_WWUAdjDrivers!$F$9:$F$37,0))</f>
        <v>11416.724805169573</v>
      </c>
      <c r="AD792" s="53">
        <f>INDEX(Inp_WWUAdjDrivers!AD$9:AD$37,MATCH($F792,Inp_WWUAdjDrivers!$F$9:$F$37,0))</f>
        <v>11400.889143525172</v>
      </c>
      <c r="AE792" s="53">
        <f>INDEX(Inp_WWUAdjDrivers!AE$9:AE$37,MATCH($F792,Inp_WWUAdjDrivers!$F$9:$F$37,0))</f>
        <v>11411.234081487915</v>
      </c>
      <c r="AF792" s="53">
        <f>INDEX(Inp_WWUAdjDrivers!AF$9:AF$37,MATCH($F792,Inp_WWUAdjDrivers!$F$9:$F$37,0))</f>
        <v>11423.040091313891</v>
      </c>
      <c r="AG792" s="53">
        <f>INDEX(Inp_WWUAdjDrivers!AG$9:AG$37,MATCH($F792,Inp_WWUAdjDrivers!$F$9:$F$37,0))</f>
        <v>11518.885294038451</v>
      </c>
      <c r="AH792" s="53">
        <f>INDEX(Inp_WWUAdjDrivers!AH$9:AH$37,MATCH($F792,Inp_WWUAdjDrivers!$F$9:$F$37,0))</f>
        <v>11618.47729942244</v>
      </c>
      <c r="AI792" s="53">
        <f>INDEX(Inp_WWUAdjDrivers!AI$9:AI$37,MATCH($F792,Inp_WWUAdjDrivers!$F$9:$F$37,0))</f>
        <v>11713.89485408272</v>
      </c>
      <c r="AJ792" s="53">
        <f>INDEX(Inp_WWUAdjDrivers!AJ$9:AJ$37,MATCH($F792,Inp_WWUAdjDrivers!$F$9:$F$37,0))</f>
        <v>11815.47007168297</v>
      </c>
      <c r="AK792" s="53">
        <f>INDEX(Inp_WWUAdjDrivers!AK$9:AK$37,MATCH($F792,Inp_WWUAdjDrivers!$F$9:$F$37,0))</f>
        <v>11910.1027822819</v>
      </c>
    </row>
    <row r="793" spans="5:37" ht="14.2" customHeight="1">
      <c r="E793" s="2" t="s">
        <v>40</v>
      </c>
      <c r="F793" s="3" t="s">
        <v>202</v>
      </c>
      <c r="G793" s="3" t="str">
        <f>G792</f>
        <v>CSV Opex Plus (smoothed)</v>
      </c>
      <c r="H793" s="3"/>
      <c r="J793" s="2" t="str">
        <f>E793&amp;$G793&amp;""&amp;H793</f>
        <v>WWUCSV Opex Plus (smoothed)</v>
      </c>
      <c r="T793" s="53" t="e">
        <f t="shared" ref="T793:AK793" si="287">T788^$R$77*T789^$R$78*T790^$R$79*T791^$R$80*T792^$R$81</f>
        <v>#VALUE!</v>
      </c>
      <c r="U793" s="53" t="e">
        <f t="shared" si="287"/>
        <v>#VALUE!</v>
      </c>
      <c r="V793" s="53" t="e">
        <f t="shared" si="287"/>
        <v>#VALUE!</v>
      </c>
      <c r="W793" s="53" t="e">
        <f t="shared" si="287"/>
        <v>#VALUE!</v>
      </c>
      <c r="X793" s="53" t="e">
        <f t="shared" si="287"/>
        <v>#VALUE!</v>
      </c>
      <c r="Y793" s="53">
        <f t="shared" si="287"/>
        <v>8805.3359716979594</v>
      </c>
      <c r="Z793" s="53">
        <f t="shared" si="287"/>
        <v>8791.7953054074005</v>
      </c>
      <c r="AA793" s="53">
        <f t="shared" si="287"/>
        <v>9080.1256210407773</v>
      </c>
      <c r="AB793" s="53">
        <f t="shared" si="287"/>
        <v>9034.4335085135826</v>
      </c>
      <c r="AC793" s="53">
        <f t="shared" si="287"/>
        <v>8964.3814601450267</v>
      </c>
      <c r="AD793" s="53">
        <f t="shared" si="287"/>
        <v>8918.8698093428648</v>
      </c>
      <c r="AE793" s="53">
        <f t="shared" si="287"/>
        <v>8913.1032846152611</v>
      </c>
      <c r="AF793" s="53">
        <f t="shared" si="287"/>
        <v>8868.978872404814</v>
      </c>
      <c r="AG793" s="53">
        <f t="shared" si="287"/>
        <v>8871.7047069181881</v>
      </c>
      <c r="AH793" s="53">
        <f t="shared" si="287"/>
        <v>8872.5336966543346</v>
      </c>
      <c r="AI793" s="53">
        <f t="shared" si="287"/>
        <v>8863.1948078960449</v>
      </c>
      <c r="AJ793" s="53">
        <f t="shared" si="287"/>
        <v>8875.0509668454542</v>
      </c>
      <c r="AK793" s="53">
        <f t="shared" si="287"/>
        <v>8879.7957545910995</v>
      </c>
    </row>
    <row r="794" spans="5:37" ht="14.2" customHeight="1">
      <c r="T794" s="67"/>
      <c r="U794" s="67"/>
      <c r="V794" s="67"/>
      <c r="W794" s="67"/>
      <c r="X794" s="67"/>
      <c r="Y794" s="67"/>
      <c r="Z794" s="67"/>
      <c r="AA794" s="67"/>
      <c r="AB794" s="67"/>
      <c r="AC794" s="67"/>
      <c r="AD794" s="67"/>
      <c r="AE794" s="67"/>
      <c r="AF794" s="67"/>
      <c r="AG794" s="67"/>
      <c r="AH794" s="67"/>
      <c r="AI794" s="67"/>
      <c r="AJ794" s="67"/>
      <c r="AK794" s="67"/>
    </row>
    <row r="795" spans="5:37" ht="14.2" customHeight="1">
      <c r="E795" s="2" t="s">
        <v>40</v>
      </c>
      <c r="F795" s="2" t="s">
        <v>141</v>
      </c>
      <c r="G795" s="2" t="s">
        <v>226</v>
      </c>
      <c r="H795" s="2" t="s">
        <v>235</v>
      </c>
      <c r="J795" s="2" t="str">
        <f t="shared" ref="J795:J796" si="288">E795&amp;$F795&amp;""&amp;G795&amp;""&amp;H795</f>
        <v>WWUCustomersCSV EmergencyEconometric</v>
      </c>
      <c r="T795" s="53" t="str">
        <f>INDEX(Inp_WWUAdjDrivers!T$9:T$37,MATCH($F795,Inp_WWUAdjDrivers!$F$9:$F$37,0))</f>
        <v/>
      </c>
      <c r="U795" s="53" t="str">
        <f>INDEX(Inp_WWUAdjDrivers!U$9:U$37,MATCH($F795,Inp_WWUAdjDrivers!$F$9:$F$37,0))</f>
        <v/>
      </c>
      <c r="V795" s="53" t="str">
        <f>INDEX(Inp_WWUAdjDrivers!V$9:V$37,MATCH($F795,Inp_WWUAdjDrivers!$F$9:$F$37,0))</f>
        <v/>
      </c>
      <c r="W795" s="53" t="str">
        <f>INDEX(Inp_WWUAdjDrivers!W$9:W$37,MATCH($F795,Inp_WWUAdjDrivers!$F$9:$F$37,0))</f>
        <v/>
      </c>
      <c r="X795" s="53" t="str">
        <f>INDEX(Inp_WWUAdjDrivers!X$9:X$37,MATCH($F795,Inp_WWUAdjDrivers!$F$9:$F$37,0))</f>
        <v/>
      </c>
      <c r="Y795" s="53">
        <f>INDEX(Inp_WWUAdjDrivers!Y$9:Y$37,MATCH($F795,Inp_WWUAdjDrivers!$F$9:$F$37,0))</f>
        <v>2490948</v>
      </c>
      <c r="Z795" s="53">
        <f>INDEX(Inp_WWUAdjDrivers!Z$9:Z$37,MATCH($F795,Inp_WWUAdjDrivers!$F$9:$F$37,0))</f>
        <v>2498673</v>
      </c>
      <c r="AA795" s="53">
        <f>INDEX(Inp_WWUAdjDrivers!AA$9:AA$37,MATCH($F795,Inp_WWUAdjDrivers!$F$9:$F$37,0))</f>
        <v>2511806</v>
      </c>
      <c r="AB795" s="53">
        <f>INDEX(Inp_WWUAdjDrivers!AB$9:AB$37,MATCH($F795,Inp_WWUAdjDrivers!$F$9:$F$37,0))</f>
        <v>2522018</v>
      </c>
      <c r="AC795" s="53">
        <f>INDEX(Inp_WWUAdjDrivers!AC$9:AC$37,MATCH($F795,Inp_WWUAdjDrivers!$F$9:$F$37,0))</f>
        <v>2532039</v>
      </c>
      <c r="AD795" s="53">
        <f>INDEX(Inp_WWUAdjDrivers!AD$9:AD$37,MATCH($F795,Inp_WWUAdjDrivers!$F$9:$F$37,0))</f>
        <v>2542560</v>
      </c>
      <c r="AE795" s="53">
        <f>INDEX(Inp_WWUAdjDrivers!AE$9:AE$37,MATCH($F795,Inp_WWUAdjDrivers!$F$9:$F$37,0))</f>
        <v>2555637</v>
      </c>
      <c r="AF795" s="53">
        <f>INDEX(Inp_WWUAdjDrivers!AF$9:AF$37,MATCH($F795,Inp_WWUAdjDrivers!$F$9:$F$37,0))</f>
        <v>2568789</v>
      </c>
      <c r="AG795" s="53">
        <f>INDEX(Inp_WWUAdjDrivers!AG$9:AG$37,MATCH($F795,Inp_WWUAdjDrivers!$F$9:$F$37,0))</f>
        <v>2582017</v>
      </c>
      <c r="AH795" s="53">
        <f>INDEX(Inp_WWUAdjDrivers!AH$9:AH$37,MATCH($F795,Inp_WWUAdjDrivers!$F$9:$F$37,0))</f>
        <v>2595323</v>
      </c>
      <c r="AI795" s="53">
        <f>INDEX(Inp_WWUAdjDrivers!AI$9:AI$37,MATCH($F795,Inp_WWUAdjDrivers!$F$9:$F$37,0))</f>
        <v>2608706</v>
      </c>
      <c r="AJ795" s="53">
        <f>INDEX(Inp_WWUAdjDrivers!AJ$9:AJ$37,MATCH($F795,Inp_WWUAdjDrivers!$F$9:$F$37,0))</f>
        <v>2622166</v>
      </c>
      <c r="AK795" s="53">
        <f>INDEX(Inp_WWUAdjDrivers!AK$9:AK$37,MATCH($F795,Inp_WWUAdjDrivers!$F$9:$F$37,0))</f>
        <v>2635705</v>
      </c>
    </row>
    <row r="796" spans="5:37" ht="14.2" customHeight="1">
      <c r="E796" s="2" t="s">
        <v>40</v>
      </c>
      <c r="F796" s="66" t="s">
        <v>166</v>
      </c>
      <c r="G796" s="2" t="s">
        <v>226</v>
      </c>
      <c r="H796" s="2" t="s">
        <v>235</v>
      </c>
      <c r="J796" s="2" t="str">
        <f t="shared" si="288"/>
        <v>WWUTotal external condition reports
(service condition + mains condition)CSV EmergencyEconometric</v>
      </c>
      <c r="T796" s="53" t="str">
        <f>INDEX(Inp_WWUAdjDrivers!T$9:T$37,MATCH($F796,Inp_WWUAdjDrivers!$F$9:$F$37,0))</f>
        <v/>
      </c>
      <c r="U796" s="53" t="str">
        <f>INDEX(Inp_WWUAdjDrivers!U$9:U$37,MATCH($F796,Inp_WWUAdjDrivers!$F$9:$F$37,0))</f>
        <v/>
      </c>
      <c r="V796" s="53" t="str">
        <f>INDEX(Inp_WWUAdjDrivers!V$9:V$37,MATCH($F796,Inp_WWUAdjDrivers!$F$9:$F$37,0))</f>
        <v/>
      </c>
      <c r="W796" s="53" t="str">
        <f>INDEX(Inp_WWUAdjDrivers!W$9:W$37,MATCH($F796,Inp_WWUAdjDrivers!$F$9:$F$37,0))</f>
        <v/>
      </c>
      <c r="X796" s="53" t="str">
        <f>INDEX(Inp_WWUAdjDrivers!X$9:X$37,MATCH($F796,Inp_WWUAdjDrivers!$F$9:$F$37,0))</f>
        <v/>
      </c>
      <c r="Y796" s="53">
        <f>INDEX(Inp_WWUAdjDrivers!Y$9:Y$37,MATCH($F796,Inp_WWUAdjDrivers!$F$9:$F$37,0))</f>
        <v>11953</v>
      </c>
      <c r="Z796" s="53">
        <f>INDEX(Inp_WWUAdjDrivers!Z$9:Z$37,MATCH($F796,Inp_WWUAdjDrivers!$F$9:$F$37,0))</f>
        <v>11841</v>
      </c>
      <c r="AA796" s="53">
        <f>INDEX(Inp_WWUAdjDrivers!AA$9:AA$37,MATCH($F796,Inp_WWUAdjDrivers!$F$9:$F$37,0))</f>
        <v>11512</v>
      </c>
      <c r="AB796" s="53">
        <f>INDEX(Inp_WWUAdjDrivers!AB$9:AB$37,MATCH($F796,Inp_WWUAdjDrivers!$F$9:$F$37,0))</f>
        <v>12042</v>
      </c>
      <c r="AC796" s="53">
        <f>INDEX(Inp_WWUAdjDrivers!AC$9:AC$37,MATCH($F796,Inp_WWUAdjDrivers!$F$9:$F$37,0))</f>
        <v>11301</v>
      </c>
      <c r="AD796" s="53">
        <f>INDEX(Inp_WWUAdjDrivers!AD$9:AD$37,MATCH($F796,Inp_WWUAdjDrivers!$F$9:$F$37,0))</f>
        <v>10818</v>
      </c>
      <c r="AE796" s="53">
        <f>INDEX(Inp_WWUAdjDrivers!AE$9:AE$37,MATCH($F796,Inp_WWUAdjDrivers!$F$9:$F$37,0))</f>
        <v>10597.892622014329</v>
      </c>
      <c r="AF796" s="53">
        <f>INDEX(Inp_WWUAdjDrivers!AF$9:AF$37,MATCH($F796,Inp_WWUAdjDrivers!$F$9:$F$37,0))</f>
        <v>10393.524915656022</v>
      </c>
      <c r="AG796" s="53">
        <f>INDEX(Inp_WWUAdjDrivers!AG$9:AG$37,MATCH($F796,Inp_WWUAdjDrivers!$F$9:$F$37,0))</f>
        <v>10143.913932786136</v>
      </c>
      <c r="AH796" s="53">
        <f>INDEX(Inp_WWUAdjDrivers!AH$9:AH$37,MATCH($F796,Inp_WWUAdjDrivers!$F$9:$F$37,0))</f>
        <v>9910.2940968612256</v>
      </c>
      <c r="AI796" s="53">
        <f>INDEX(Inp_WWUAdjDrivers!AI$9:AI$37,MATCH($F796,Inp_WWUAdjDrivers!$F$9:$F$37,0))</f>
        <v>9680.533434723784</v>
      </c>
      <c r="AJ796" s="53">
        <f>INDEX(Inp_WWUAdjDrivers!AJ$9:AJ$37,MATCH($F796,Inp_WWUAdjDrivers!$F$9:$F$37,0))</f>
        <v>9458.8574831331807</v>
      </c>
      <c r="AK796" s="53">
        <f>INDEX(Inp_WWUAdjDrivers!AK$9:AK$37,MATCH($F796,Inp_WWUAdjDrivers!$F$9:$F$37,0))</f>
        <v>9246.6285176117381</v>
      </c>
    </row>
    <row r="797" spans="5:37" ht="14.2" customHeight="1">
      <c r="E797" s="2" t="s">
        <v>40</v>
      </c>
      <c r="F797" s="3" t="s">
        <v>202</v>
      </c>
      <c r="G797" s="3" t="str">
        <f>G796</f>
        <v>CSV Emergency</v>
      </c>
      <c r="H797" s="3" t="str">
        <f>H796</f>
        <v>Econometric</v>
      </c>
      <c r="J797" s="2" t="str">
        <f>E797&amp;$G797&amp;""&amp;H797</f>
        <v>WWUCSV EmergencyEconometric</v>
      </c>
      <c r="T797" s="53" t="e">
        <f t="shared" ref="T797:AK797" si="289">T795^$R$84*T796^$R$85</f>
        <v>#VALUE!</v>
      </c>
      <c r="U797" s="53" t="e">
        <f t="shared" si="289"/>
        <v>#VALUE!</v>
      </c>
      <c r="V797" s="53" t="e">
        <f t="shared" si="289"/>
        <v>#VALUE!</v>
      </c>
      <c r="W797" s="53" t="e">
        <f t="shared" si="289"/>
        <v>#VALUE!</v>
      </c>
      <c r="X797" s="53" t="e">
        <f t="shared" si="289"/>
        <v>#VALUE!</v>
      </c>
      <c r="Y797" s="53">
        <f t="shared" si="289"/>
        <v>198542.51293324665</v>
      </c>
      <c r="Z797" s="53">
        <f t="shared" si="289"/>
        <v>197981.40195300689</v>
      </c>
      <c r="AA797" s="53">
        <f t="shared" si="289"/>
        <v>195895.88621548252</v>
      </c>
      <c r="AB797" s="53">
        <f t="shared" si="289"/>
        <v>200545.50475853111</v>
      </c>
      <c r="AC797" s="53">
        <f t="shared" si="289"/>
        <v>195008.3335744832</v>
      </c>
      <c r="AD797" s="53">
        <f t="shared" si="289"/>
        <v>191431.94694051379</v>
      </c>
      <c r="AE797" s="53">
        <f t="shared" si="289"/>
        <v>190089.35208679241</v>
      </c>
      <c r="AF797" s="53">
        <f t="shared" si="289"/>
        <v>188853.43411205689</v>
      </c>
      <c r="AG797" s="53">
        <f t="shared" si="289"/>
        <v>187196.4422472594</v>
      </c>
      <c r="AH797" s="53">
        <f t="shared" si="289"/>
        <v>185643.09250101086</v>
      </c>
      <c r="AI797" s="53">
        <f t="shared" si="289"/>
        <v>184089.24211535527</v>
      </c>
      <c r="AJ797" s="53">
        <f t="shared" si="289"/>
        <v>182573.91011068781</v>
      </c>
      <c r="AK797" s="53">
        <f t="shared" si="289"/>
        <v>181111.95737597716</v>
      </c>
    </row>
    <row r="798" spans="5:37" ht="14.2" customHeight="1">
      <c r="T798" s="67"/>
      <c r="U798" s="67"/>
      <c r="V798" s="67"/>
      <c r="W798" s="67"/>
      <c r="X798" s="67"/>
      <c r="Y798" s="67"/>
      <c r="Z798" s="67"/>
      <c r="AA798" s="67"/>
      <c r="AB798" s="67"/>
      <c r="AC798" s="67"/>
      <c r="AD798" s="67"/>
      <c r="AE798" s="67"/>
      <c r="AF798" s="67"/>
      <c r="AG798" s="67"/>
      <c r="AH798" s="67"/>
      <c r="AI798" s="67"/>
      <c r="AJ798" s="67"/>
      <c r="AK798" s="67"/>
    </row>
    <row r="799" spans="5:37" ht="14.2" customHeight="1">
      <c r="E799" s="2" t="s">
        <v>40</v>
      </c>
      <c r="F799" s="2" t="s">
        <v>141</v>
      </c>
      <c r="G799" s="2" t="s">
        <v>243</v>
      </c>
      <c r="H799" s="2" t="s">
        <v>235</v>
      </c>
      <c r="J799" s="2" t="str">
        <f t="shared" ref="J799:J801" si="290">E799&amp;$F799&amp;""&amp;G799&amp;""&amp;H799</f>
        <v>WWUCustomersCSV Customers, PREs, External condition reportsEconometric</v>
      </c>
      <c r="T799" s="53" t="str">
        <f>INDEX(Inp_WWUAdjDrivers!T$9:T$37,MATCH($F799,Inp_WWUAdjDrivers!$F$9:$F$37,0))</f>
        <v/>
      </c>
      <c r="U799" s="53" t="str">
        <f>INDEX(Inp_WWUAdjDrivers!U$9:U$37,MATCH($F799,Inp_WWUAdjDrivers!$F$9:$F$37,0))</f>
        <v/>
      </c>
      <c r="V799" s="53" t="str">
        <f>INDEX(Inp_WWUAdjDrivers!V$9:V$37,MATCH($F799,Inp_WWUAdjDrivers!$F$9:$F$37,0))</f>
        <v/>
      </c>
      <c r="W799" s="53" t="str">
        <f>INDEX(Inp_WWUAdjDrivers!W$9:W$37,MATCH($F799,Inp_WWUAdjDrivers!$F$9:$F$37,0))</f>
        <v/>
      </c>
      <c r="X799" s="53" t="str">
        <f>INDEX(Inp_WWUAdjDrivers!X$9:X$37,MATCH($F799,Inp_WWUAdjDrivers!$F$9:$F$37,0))</f>
        <v/>
      </c>
      <c r="Y799" s="53">
        <f>INDEX(Inp_WWUAdjDrivers!Y$9:Y$37,MATCH($F799,Inp_WWUAdjDrivers!$F$9:$F$37,0))</f>
        <v>2490948</v>
      </c>
      <c r="Z799" s="53">
        <f>INDEX(Inp_WWUAdjDrivers!Z$9:Z$37,MATCH($F799,Inp_WWUAdjDrivers!$F$9:$F$37,0))</f>
        <v>2498673</v>
      </c>
      <c r="AA799" s="53">
        <f>INDEX(Inp_WWUAdjDrivers!AA$9:AA$37,MATCH($F799,Inp_WWUAdjDrivers!$F$9:$F$37,0))</f>
        <v>2511806</v>
      </c>
      <c r="AB799" s="53">
        <f>INDEX(Inp_WWUAdjDrivers!AB$9:AB$37,MATCH($F799,Inp_WWUAdjDrivers!$F$9:$F$37,0))</f>
        <v>2522018</v>
      </c>
      <c r="AC799" s="53">
        <f>INDEX(Inp_WWUAdjDrivers!AC$9:AC$37,MATCH($F799,Inp_WWUAdjDrivers!$F$9:$F$37,0))</f>
        <v>2532039</v>
      </c>
      <c r="AD799" s="53">
        <f>INDEX(Inp_WWUAdjDrivers!AD$9:AD$37,MATCH($F799,Inp_WWUAdjDrivers!$F$9:$F$37,0))</f>
        <v>2542560</v>
      </c>
      <c r="AE799" s="53">
        <f>INDEX(Inp_WWUAdjDrivers!AE$9:AE$37,MATCH($F799,Inp_WWUAdjDrivers!$F$9:$F$37,0))</f>
        <v>2555637</v>
      </c>
      <c r="AF799" s="53">
        <f>INDEX(Inp_WWUAdjDrivers!AF$9:AF$37,MATCH($F799,Inp_WWUAdjDrivers!$F$9:$F$37,0))</f>
        <v>2568789</v>
      </c>
      <c r="AG799" s="53">
        <f>INDEX(Inp_WWUAdjDrivers!AG$9:AG$37,MATCH($F799,Inp_WWUAdjDrivers!$F$9:$F$37,0))</f>
        <v>2582017</v>
      </c>
      <c r="AH799" s="53">
        <f>INDEX(Inp_WWUAdjDrivers!AH$9:AH$37,MATCH($F799,Inp_WWUAdjDrivers!$F$9:$F$37,0))</f>
        <v>2595323</v>
      </c>
      <c r="AI799" s="53">
        <f>INDEX(Inp_WWUAdjDrivers!AI$9:AI$37,MATCH($F799,Inp_WWUAdjDrivers!$F$9:$F$37,0))</f>
        <v>2608706</v>
      </c>
      <c r="AJ799" s="53">
        <f>INDEX(Inp_WWUAdjDrivers!AJ$9:AJ$37,MATCH($F799,Inp_WWUAdjDrivers!$F$9:$F$37,0))</f>
        <v>2622166</v>
      </c>
      <c r="AK799" s="53">
        <f>INDEX(Inp_WWUAdjDrivers!AK$9:AK$37,MATCH($F799,Inp_WWUAdjDrivers!$F$9:$F$37,0))</f>
        <v>2635705</v>
      </c>
    </row>
    <row r="800" spans="5:37" ht="14.2" customHeight="1">
      <c r="E800" s="2" t="s">
        <v>40</v>
      </c>
      <c r="F800" s="2" t="s">
        <v>147</v>
      </c>
      <c r="G800" s="2" t="s">
        <v>243</v>
      </c>
      <c r="H800" s="2" t="s">
        <v>235</v>
      </c>
      <c r="J800" s="2" t="str">
        <f t="shared" si="290"/>
        <v>WWUPREs (Internal &amp; External)CSV Customers, PREs, External condition reportsEconometric</v>
      </c>
      <c r="T800" s="53" t="str">
        <f>INDEX(Inp_WWUAdjDrivers!T$9:T$37,MATCH($F800,Inp_WWUAdjDrivers!$F$9:$F$37,0))</f>
        <v/>
      </c>
      <c r="U800" s="53" t="str">
        <f>INDEX(Inp_WWUAdjDrivers!U$9:U$37,MATCH($F800,Inp_WWUAdjDrivers!$F$9:$F$37,0))</f>
        <v/>
      </c>
      <c r="V800" s="53" t="str">
        <f>INDEX(Inp_WWUAdjDrivers!V$9:V$37,MATCH($F800,Inp_WWUAdjDrivers!$F$9:$F$37,0))</f>
        <v/>
      </c>
      <c r="W800" s="53" t="str">
        <f>INDEX(Inp_WWUAdjDrivers!W$9:W$37,MATCH($F800,Inp_WWUAdjDrivers!$F$9:$F$37,0))</f>
        <v/>
      </c>
      <c r="X800" s="53" t="str">
        <f>INDEX(Inp_WWUAdjDrivers!X$9:X$37,MATCH($F800,Inp_WWUAdjDrivers!$F$9:$F$37,0))</f>
        <v/>
      </c>
      <c r="Y800" s="53">
        <f>INDEX(Inp_WWUAdjDrivers!Y$9:Y$37,MATCH($F800,Inp_WWUAdjDrivers!$F$9:$F$37,0))</f>
        <v>90885</v>
      </c>
      <c r="Z800" s="53">
        <f>INDEX(Inp_WWUAdjDrivers!Z$9:Z$37,MATCH($F800,Inp_WWUAdjDrivers!$F$9:$F$37,0))</f>
        <v>87141</v>
      </c>
      <c r="AA800" s="53">
        <f>INDEX(Inp_WWUAdjDrivers!AA$9:AA$37,MATCH($F800,Inp_WWUAdjDrivers!$F$9:$F$37,0))</f>
        <v>85471</v>
      </c>
      <c r="AB800" s="53">
        <f>INDEX(Inp_WWUAdjDrivers!AB$9:AB$37,MATCH($F800,Inp_WWUAdjDrivers!$F$9:$F$37,0))</f>
        <v>83758</v>
      </c>
      <c r="AC800" s="53">
        <f>INDEX(Inp_WWUAdjDrivers!AC$9:AC$37,MATCH($F800,Inp_WWUAdjDrivers!$F$9:$F$37,0))</f>
        <v>83348</v>
      </c>
      <c r="AD800" s="53">
        <f>INDEX(Inp_WWUAdjDrivers!AD$9:AD$37,MATCH($F800,Inp_WWUAdjDrivers!$F$9:$F$37,0))</f>
        <v>76509</v>
      </c>
      <c r="AE800" s="53">
        <f>INDEX(Inp_WWUAdjDrivers!AE$9:AE$37,MATCH($F800,Inp_WWUAdjDrivers!$F$9:$F$37,0))</f>
        <v>84518.666660000003</v>
      </c>
      <c r="AF800" s="53">
        <f>INDEX(Inp_WWUAdjDrivers!AF$9:AF$37,MATCH($F800,Inp_WWUAdjDrivers!$F$9:$F$37,0))</f>
        <v>84518.666660000003</v>
      </c>
      <c r="AG800" s="53">
        <f>INDEX(Inp_WWUAdjDrivers!AG$9:AG$37,MATCH($F800,Inp_WWUAdjDrivers!$F$9:$F$37,0))</f>
        <v>86120.6</v>
      </c>
      <c r="AH800" s="53">
        <f>INDEX(Inp_WWUAdjDrivers!AH$9:AH$37,MATCH($F800,Inp_WWUAdjDrivers!$F$9:$F$37,0))</f>
        <v>86120.6</v>
      </c>
      <c r="AI800" s="53">
        <f>INDEX(Inp_WWUAdjDrivers!AI$9:AI$37,MATCH($F800,Inp_WWUAdjDrivers!$F$9:$F$37,0))</f>
        <v>86120.6</v>
      </c>
      <c r="AJ800" s="53">
        <f>INDEX(Inp_WWUAdjDrivers!AJ$9:AJ$37,MATCH($F800,Inp_WWUAdjDrivers!$F$9:$F$37,0))</f>
        <v>86120.6</v>
      </c>
      <c r="AK800" s="53">
        <f>INDEX(Inp_WWUAdjDrivers!AK$9:AK$37,MATCH($F800,Inp_WWUAdjDrivers!$F$9:$F$37,0))</f>
        <v>86120.6</v>
      </c>
    </row>
    <row r="801" spans="2:16384" ht="14.2" customHeight="1">
      <c r="E801" s="2" t="s">
        <v>40</v>
      </c>
      <c r="F801" s="66" t="s">
        <v>166</v>
      </c>
      <c r="G801" s="2" t="s">
        <v>243</v>
      </c>
      <c r="H801" s="2" t="s">
        <v>235</v>
      </c>
      <c r="J801" s="2" t="str">
        <f t="shared" si="290"/>
        <v>WWUTotal external condition reports
(service condition + mains condition)CSV Customers, PREs, External condition reportsEconometric</v>
      </c>
      <c r="T801" s="53" t="str">
        <f>INDEX(Inp_WWUAdjDrivers!T$9:T$37,MATCH($F801,Inp_WWUAdjDrivers!$F$9:$F$37,0))</f>
        <v/>
      </c>
      <c r="U801" s="53" t="str">
        <f>INDEX(Inp_WWUAdjDrivers!U$9:U$37,MATCH($F801,Inp_WWUAdjDrivers!$F$9:$F$37,0))</f>
        <v/>
      </c>
      <c r="V801" s="53" t="str">
        <f>INDEX(Inp_WWUAdjDrivers!V$9:V$37,MATCH($F801,Inp_WWUAdjDrivers!$F$9:$F$37,0))</f>
        <v/>
      </c>
      <c r="W801" s="53" t="str">
        <f>INDEX(Inp_WWUAdjDrivers!W$9:W$37,MATCH($F801,Inp_WWUAdjDrivers!$F$9:$F$37,0))</f>
        <v/>
      </c>
      <c r="X801" s="53" t="str">
        <f>INDEX(Inp_WWUAdjDrivers!X$9:X$37,MATCH($F801,Inp_WWUAdjDrivers!$F$9:$F$37,0))</f>
        <v/>
      </c>
      <c r="Y801" s="53">
        <f>INDEX(Inp_WWUAdjDrivers!Y$9:Y$37,MATCH($F801,Inp_WWUAdjDrivers!$F$9:$F$37,0))</f>
        <v>11953</v>
      </c>
      <c r="Z801" s="53">
        <f>INDEX(Inp_WWUAdjDrivers!Z$9:Z$37,MATCH($F801,Inp_WWUAdjDrivers!$F$9:$F$37,0))</f>
        <v>11841</v>
      </c>
      <c r="AA801" s="53">
        <f>INDEX(Inp_WWUAdjDrivers!AA$9:AA$37,MATCH($F801,Inp_WWUAdjDrivers!$F$9:$F$37,0))</f>
        <v>11512</v>
      </c>
      <c r="AB801" s="53">
        <f>INDEX(Inp_WWUAdjDrivers!AB$9:AB$37,MATCH($F801,Inp_WWUAdjDrivers!$F$9:$F$37,0))</f>
        <v>12042</v>
      </c>
      <c r="AC801" s="53">
        <f>INDEX(Inp_WWUAdjDrivers!AC$9:AC$37,MATCH($F801,Inp_WWUAdjDrivers!$F$9:$F$37,0))</f>
        <v>11301</v>
      </c>
      <c r="AD801" s="53">
        <f>INDEX(Inp_WWUAdjDrivers!AD$9:AD$37,MATCH($F801,Inp_WWUAdjDrivers!$F$9:$F$37,0))</f>
        <v>10818</v>
      </c>
      <c r="AE801" s="53">
        <f>INDEX(Inp_WWUAdjDrivers!AE$9:AE$37,MATCH($F801,Inp_WWUAdjDrivers!$F$9:$F$37,0))</f>
        <v>10597.892622014329</v>
      </c>
      <c r="AF801" s="53">
        <f>INDEX(Inp_WWUAdjDrivers!AF$9:AF$37,MATCH($F801,Inp_WWUAdjDrivers!$F$9:$F$37,0))</f>
        <v>10393.524915656022</v>
      </c>
      <c r="AG801" s="53">
        <f>INDEX(Inp_WWUAdjDrivers!AG$9:AG$37,MATCH($F801,Inp_WWUAdjDrivers!$F$9:$F$37,0))</f>
        <v>10143.913932786136</v>
      </c>
      <c r="AH801" s="53">
        <f>INDEX(Inp_WWUAdjDrivers!AH$9:AH$37,MATCH($F801,Inp_WWUAdjDrivers!$F$9:$F$37,0))</f>
        <v>9910.2940968612256</v>
      </c>
      <c r="AI801" s="53">
        <f>INDEX(Inp_WWUAdjDrivers!AI$9:AI$37,MATCH($F801,Inp_WWUAdjDrivers!$F$9:$F$37,0))</f>
        <v>9680.533434723784</v>
      </c>
      <c r="AJ801" s="53">
        <f>INDEX(Inp_WWUAdjDrivers!AJ$9:AJ$37,MATCH($F801,Inp_WWUAdjDrivers!$F$9:$F$37,0))</f>
        <v>9458.8574831331807</v>
      </c>
      <c r="AK801" s="53">
        <f>INDEX(Inp_WWUAdjDrivers!AK$9:AK$37,MATCH($F801,Inp_WWUAdjDrivers!$F$9:$F$37,0))</f>
        <v>9246.6285176117381</v>
      </c>
    </row>
    <row r="802" spans="2:16384" ht="14.2" customHeight="1">
      <c r="E802" s="2" t="s">
        <v>40</v>
      </c>
      <c r="F802" s="3" t="s">
        <v>202</v>
      </c>
      <c r="G802" s="3" t="str">
        <f>G801</f>
        <v>CSV Customers, PREs, External condition reports</v>
      </c>
      <c r="H802" s="3" t="str">
        <f>H801</f>
        <v>Econometric</v>
      </c>
      <c r="J802" s="2" t="str">
        <f>E802&amp;$G802&amp;""&amp;H802</f>
        <v>WWUCSV Customers, PREs, External condition reportsEconometric</v>
      </c>
      <c r="T802" s="53" t="e">
        <f t="shared" ref="T802:AK802" si="291">T799^$R$88*T800^$R$89*T801^$R$90</f>
        <v>#VALUE!</v>
      </c>
      <c r="U802" s="53" t="e">
        <f t="shared" si="291"/>
        <v>#VALUE!</v>
      </c>
      <c r="V802" s="53" t="e">
        <f t="shared" si="291"/>
        <v>#VALUE!</v>
      </c>
      <c r="W802" s="53" t="e">
        <f t="shared" si="291"/>
        <v>#VALUE!</v>
      </c>
      <c r="X802" s="53" t="e">
        <f t="shared" si="291"/>
        <v>#VALUE!</v>
      </c>
      <c r="Y802" s="53">
        <f t="shared" si="291"/>
        <v>110039.27865797926</v>
      </c>
      <c r="Z802" s="53">
        <f t="shared" si="291"/>
        <v>108528.78659648297</v>
      </c>
      <c r="AA802" s="53">
        <f t="shared" si="291"/>
        <v>106883.31349624679</v>
      </c>
      <c r="AB802" s="53">
        <f t="shared" si="291"/>
        <v>108522.33473773528</v>
      </c>
      <c r="AC802" s="53">
        <f t="shared" si="291"/>
        <v>105632.66046935113</v>
      </c>
      <c r="AD802" s="53">
        <f t="shared" si="291"/>
        <v>101568.26445475337</v>
      </c>
      <c r="AE802" s="53">
        <f t="shared" si="291"/>
        <v>103461.91232060382</v>
      </c>
      <c r="AF802" s="53">
        <f t="shared" si="291"/>
        <v>102776.99770495888</v>
      </c>
      <c r="AG802" s="53">
        <f t="shared" si="291"/>
        <v>102379.68617714674</v>
      </c>
      <c r="AH802" s="53">
        <f t="shared" si="291"/>
        <v>101536.86246976683</v>
      </c>
      <c r="AI802" s="53">
        <f t="shared" si="291"/>
        <v>100694.35658387245</v>
      </c>
      <c r="AJ802" s="53">
        <f t="shared" si="291"/>
        <v>99871.314186819669</v>
      </c>
      <c r="AK802" s="53">
        <f t="shared" si="291"/>
        <v>99075.018059748341</v>
      </c>
    </row>
    <row r="803" spans="2:16384" ht="14.2" customHeight="1">
      <c r="T803" s="67"/>
      <c r="U803" s="67"/>
      <c r="V803" s="67"/>
      <c r="W803" s="67"/>
      <c r="X803" s="67"/>
      <c r="Y803" s="67"/>
      <c r="Z803" s="67"/>
      <c r="AA803" s="67"/>
      <c r="AB803" s="67"/>
      <c r="AC803" s="67"/>
      <c r="AD803" s="67"/>
      <c r="AE803" s="67"/>
      <c r="AF803" s="67"/>
      <c r="AG803" s="67"/>
      <c r="AH803" s="67"/>
      <c r="AI803" s="67"/>
      <c r="AJ803" s="67"/>
      <c r="AK803" s="67"/>
    </row>
    <row r="804" spans="2:16384" ht="14.2" customHeight="1">
      <c r="E804" s="2" t="s">
        <v>40</v>
      </c>
      <c r="F804" s="2" t="s">
        <v>141</v>
      </c>
      <c r="G804" s="2" t="s">
        <v>244</v>
      </c>
      <c r="H804" s="2" t="s">
        <v>235</v>
      </c>
      <c r="J804" s="2" t="str">
        <f t="shared" ref="J804:J807" si="292">E804&amp;$F804&amp;""&amp;G804&amp;""&amp;H804</f>
        <v>WWUCustomersCSV Customers, PREs, External condition reports, MEAVEconometric</v>
      </c>
      <c r="T804" s="53" t="str">
        <f>INDEX(Inp_WWUAdjDrivers!T$9:T$37,MATCH($F804,Inp_WWUAdjDrivers!$F$9:$F$37,0))</f>
        <v/>
      </c>
      <c r="U804" s="53" t="str">
        <f>INDEX(Inp_WWUAdjDrivers!U$9:U$37,MATCH($F804,Inp_WWUAdjDrivers!$F$9:$F$37,0))</f>
        <v/>
      </c>
      <c r="V804" s="53" t="str">
        <f>INDEX(Inp_WWUAdjDrivers!V$9:V$37,MATCH($F804,Inp_WWUAdjDrivers!$F$9:$F$37,0))</f>
        <v/>
      </c>
      <c r="W804" s="53" t="str">
        <f>INDEX(Inp_WWUAdjDrivers!W$9:W$37,MATCH($F804,Inp_WWUAdjDrivers!$F$9:$F$37,0))</f>
        <v/>
      </c>
      <c r="X804" s="53" t="str">
        <f>INDEX(Inp_WWUAdjDrivers!X$9:X$37,MATCH($F804,Inp_WWUAdjDrivers!$F$9:$F$37,0))</f>
        <v/>
      </c>
      <c r="Y804" s="53">
        <f>INDEX(Inp_WWUAdjDrivers!Y$9:Y$37,MATCH($F804,Inp_WWUAdjDrivers!$F$9:$F$37,0))</f>
        <v>2490948</v>
      </c>
      <c r="Z804" s="53">
        <f>INDEX(Inp_WWUAdjDrivers!Z$9:Z$37,MATCH($F804,Inp_WWUAdjDrivers!$F$9:$F$37,0))</f>
        <v>2498673</v>
      </c>
      <c r="AA804" s="53">
        <f>INDEX(Inp_WWUAdjDrivers!AA$9:AA$37,MATCH($F804,Inp_WWUAdjDrivers!$F$9:$F$37,0))</f>
        <v>2511806</v>
      </c>
      <c r="AB804" s="53">
        <f>INDEX(Inp_WWUAdjDrivers!AB$9:AB$37,MATCH($F804,Inp_WWUAdjDrivers!$F$9:$F$37,0))</f>
        <v>2522018</v>
      </c>
      <c r="AC804" s="53">
        <f>INDEX(Inp_WWUAdjDrivers!AC$9:AC$37,MATCH($F804,Inp_WWUAdjDrivers!$F$9:$F$37,0))</f>
        <v>2532039</v>
      </c>
      <c r="AD804" s="53">
        <f>INDEX(Inp_WWUAdjDrivers!AD$9:AD$37,MATCH($F804,Inp_WWUAdjDrivers!$F$9:$F$37,0))</f>
        <v>2542560</v>
      </c>
      <c r="AE804" s="53">
        <f>INDEX(Inp_WWUAdjDrivers!AE$9:AE$37,MATCH($F804,Inp_WWUAdjDrivers!$F$9:$F$37,0))</f>
        <v>2555637</v>
      </c>
      <c r="AF804" s="53">
        <f>INDEX(Inp_WWUAdjDrivers!AF$9:AF$37,MATCH($F804,Inp_WWUAdjDrivers!$F$9:$F$37,0))</f>
        <v>2568789</v>
      </c>
      <c r="AG804" s="53">
        <f>INDEX(Inp_WWUAdjDrivers!AG$9:AG$37,MATCH($F804,Inp_WWUAdjDrivers!$F$9:$F$37,0))</f>
        <v>2582017</v>
      </c>
      <c r="AH804" s="53">
        <f>INDEX(Inp_WWUAdjDrivers!AH$9:AH$37,MATCH($F804,Inp_WWUAdjDrivers!$F$9:$F$37,0))</f>
        <v>2595323</v>
      </c>
      <c r="AI804" s="53">
        <f>INDEX(Inp_WWUAdjDrivers!AI$9:AI$37,MATCH($F804,Inp_WWUAdjDrivers!$F$9:$F$37,0))</f>
        <v>2608706</v>
      </c>
      <c r="AJ804" s="53">
        <f>INDEX(Inp_WWUAdjDrivers!AJ$9:AJ$37,MATCH($F804,Inp_WWUAdjDrivers!$F$9:$F$37,0))</f>
        <v>2622166</v>
      </c>
      <c r="AK804" s="53">
        <f>INDEX(Inp_WWUAdjDrivers!AK$9:AK$37,MATCH($F804,Inp_WWUAdjDrivers!$F$9:$F$37,0))</f>
        <v>2635705</v>
      </c>
    </row>
    <row r="805" spans="2:16384" ht="14.2" customHeight="1">
      <c r="E805" s="2" t="s">
        <v>40</v>
      </c>
      <c r="F805" s="2" t="s">
        <v>147</v>
      </c>
      <c r="G805" s="2" t="s">
        <v>244</v>
      </c>
      <c r="H805" s="2" t="s">
        <v>235</v>
      </c>
      <c r="J805" s="2" t="str">
        <f t="shared" si="292"/>
        <v>WWUPREs (Internal &amp; External)CSV Customers, PREs, External condition reports, MEAVEconometric</v>
      </c>
      <c r="T805" s="53" t="str">
        <f>INDEX(Inp_WWUAdjDrivers!T$9:T$37,MATCH($F805,Inp_WWUAdjDrivers!$F$9:$F$37,0))</f>
        <v/>
      </c>
      <c r="U805" s="53" t="str">
        <f>INDEX(Inp_WWUAdjDrivers!U$9:U$37,MATCH($F805,Inp_WWUAdjDrivers!$F$9:$F$37,0))</f>
        <v/>
      </c>
      <c r="V805" s="53" t="str">
        <f>INDEX(Inp_WWUAdjDrivers!V$9:V$37,MATCH($F805,Inp_WWUAdjDrivers!$F$9:$F$37,0))</f>
        <v/>
      </c>
      <c r="W805" s="53" t="str">
        <f>INDEX(Inp_WWUAdjDrivers!W$9:W$37,MATCH($F805,Inp_WWUAdjDrivers!$F$9:$F$37,0))</f>
        <v/>
      </c>
      <c r="X805" s="53" t="str">
        <f>INDEX(Inp_WWUAdjDrivers!X$9:X$37,MATCH($F805,Inp_WWUAdjDrivers!$F$9:$F$37,0))</f>
        <v/>
      </c>
      <c r="Y805" s="53">
        <f>INDEX(Inp_WWUAdjDrivers!Y$9:Y$37,MATCH($F805,Inp_WWUAdjDrivers!$F$9:$F$37,0))</f>
        <v>90885</v>
      </c>
      <c r="Z805" s="53">
        <f>INDEX(Inp_WWUAdjDrivers!Z$9:Z$37,MATCH($F805,Inp_WWUAdjDrivers!$F$9:$F$37,0))</f>
        <v>87141</v>
      </c>
      <c r="AA805" s="53">
        <f>INDEX(Inp_WWUAdjDrivers!AA$9:AA$37,MATCH($F805,Inp_WWUAdjDrivers!$F$9:$F$37,0))</f>
        <v>85471</v>
      </c>
      <c r="AB805" s="53">
        <f>INDEX(Inp_WWUAdjDrivers!AB$9:AB$37,MATCH($F805,Inp_WWUAdjDrivers!$F$9:$F$37,0))</f>
        <v>83758</v>
      </c>
      <c r="AC805" s="53">
        <f>INDEX(Inp_WWUAdjDrivers!AC$9:AC$37,MATCH($F805,Inp_WWUAdjDrivers!$F$9:$F$37,0))</f>
        <v>83348</v>
      </c>
      <c r="AD805" s="53">
        <f>INDEX(Inp_WWUAdjDrivers!AD$9:AD$37,MATCH($F805,Inp_WWUAdjDrivers!$F$9:$F$37,0))</f>
        <v>76509</v>
      </c>
      <c r="AE805" s="53">
        <f>INDEX(Inp_WWUAdjDrivers!AE$9:AE$37,MATCH($F805,Inp_WWUAdjDrivers!$F$9:$F$37,0))</f>
        <v>84518.666660000003</v>
      </c>
      <c r="AF805" s="53">
        <f>INDEX(Inp_WWUAdjDrivers!AF$9:AF$37,MATCH($F805,Inp_WWUAdjDrivers!$F$9:$F$37,0))</f>
        <v>84518.666660000003</v>
      </c>
      <c r="AG805" s="53">
        <f>INDEX(Inp_WWUAdjDrivers!AG$9:AG$37,MATCH($F805,Inp_WWUAdjDrivers!$F$9:$F$37,0))</f>
        <v>86120.6</v>
      </c>
      <c r="AH805" s="53">
        <f>INDEX(Inp_WWUAdjDrivers!AH$9:AH$37,MATCH($F805,Inp_WWUAdjDrivers!$F$9:$F$37,0))</f>
        <v>86120.6</v>
      </c>
      <c r="AI805" s="53">
        <f>INDEX(Inp_WWUAdjDrivers!AI$9:AI$37,MATCH($F805,Inp_WWUAdjDrivers!$F$9:$F$37,0))</f>
        <v>86120.6</v>
      </c>
      <c r="AJ805" s="53">
        <f>INDEX(Inp_WWUAdjDrivers!AJ$9:AJ$37,MATCH($F805,Inp_WWUAdjDrivers!$F$9:$F$37,0))</f>
        <v>86120.6</v>
      </c>
      <c r="AK805" s="53">
        <f>INDEX(Inp_WWUAdjDrivers!AK$9:AK$37,MATCH($F805,Inp_WWUAdjDrivers!$F$9:$F$37,0))</f>
        <v>86120.6</v>
      </c>
    </row>
    <row r="806" spans="2:16384" ht="14.2" customHeight="1">
      <c r="E806" s="2" t="s">
        <v>40</v>
      </c>
      <c r="F806" s="66" t="s">
        <v>166</v>
      </c>
      <c r="G806" s="2" t="s">
        <v>244</v>
      </c>
      <c r="H806" s="2" t="s">
        <v>235</v>
      </c>
      <c r="J806" s="2" t="str">
        <f t="shared" si="292"/>
        <v>WWUTotal external condition reports
(service condition + mains condition)CSV Customers, PREs, External condition reports, MEAVEconometric</v>
      </c>
      <c r="T806" s="53" t="str">
        <f>INDEX(Inp_WWUAdjDrivers!T$9:T$37,MATCH($F806,Inp_WWUAdjDrivers!$F$9:$F$37,0))</f>
        <v/>
      </c>
      <c r="U806" s="53" t="str">
        <f>INDEX(Inp_WWUAdjDrivers!U$9:U$37,MATCH($F806,Inp_WWUAdjDrivers!$F$9:$F$37,0))</f>
        <v/>
      </c>
      <c r="V806" s="53" t="str">
        <f>INDEX(Inp_WWUAdjDrivers!V$9:V$37,MATCH($F806,Inp_WWUAdjDrivers!$F$9:$F$37,0))</f>
        <v/>
      </c>
      <c r="W806" s="53" t="str">
        <f>INDEX(Inp_WWUAdjDrivers!W$9:W$37,MATCH($F806,Inp_WWUAdjDrivers!$F$9:$F$37,0))</f>
        <v/>
      </c>
      <c r="X806" s="53" t="str">
        <f>INDEX(Inp_WWUAdjDrivers!X$9:X$37,MATCH($F806,Inp_WWUAdjDrivers!$F$9:$F$37,0))</f>
        <v/>
      </c>
      <c r="Y806" s="53">
        <f>INDEX(Inp_WWUAdjDrivers!Y$9:Y$37,MATCH($F806,Inp_WWUAdjDrivers!$F$9:$F$37,0))</f>
        <v>11953</v>
      </c>
      <c r="Z806" s="53">
        <f>INDEX(Inp_WWUAdjDrivers!Z$9:Z$37,MATCH($F806,Inp_WWUAdjDrivers!$F$9:$F$37,0))</f>
        <v>11841</v>
      </c>
      <c r="AA806" s="53">
        <f>INDEX(Inp_WWUAdjDrivers!AA$9:AA$37,MATCH($F806,Inp_WWUAdjDrivers!$F$9:$F$37,0))</f>
        <v>11512</v>
      </c>
      <c r="AB806" s="53">
        <f>INDEX(Inp_WWUAdjDrivers!AB$9:AB$37,MATCH($F806,Inp_WWUAdjDrivers!$F$9:$F$37,0))</f>
        <v>12042</v>
      </c>
      <c r="AC806" s="53">
        <f>INDEX(Inp_WWUAdjDrivers!AC$9:AC$37,MATCH($F806,Inp_WWUAdjDrivers!$F$9:$F$37,0))</f>
        <v>11301</v>
      </c>
      <c r="AD806" s="53">
        <f>INDEX(Inp_WWUAdjDrivers!AD$9:AD$37,MATCH($F806,Inp_WWUAdjDrivers!$F$9:$F$37,0))</f>
        <v>10818</v>
      </c>
      <c r="AE806" s="53">
        <f>INDEX(Inp_WWUAdjDrivers!AE$9:AE$37,MATCH($F806,Inp_WWUAdjDrivers!$F$9:$F$37,0))</f>
        <v>10597.892622014329</v>
      </c>
      <c r="AF806" s="53">
        <f>INDEX(Inp_WWUAdjDrivers!AF$9:AF$37,MATCH($F806,Inp_WWUAdjDrivers!$F$9:$F$37,0))</f>
        <v>10393.524915656022</v>
      </c>
      <c r="AG806" s="53">
        <f>INDEX(Inp_WWUAdjDrivers!AG$9:AG$37,MATCH($F806,Inp_WWUAdjDrivers!$F$9:$F$37,0))</f>
        <v>10143.913932786136</v>
      </c>
      <c r="AH806" s="53">
        <f>INDEX(Inp_WWUAdjDrivers!AH$9:AH$37,MATCH($F806,Inp_WWUAdjDrivers!$F$9:$F$37,0))</f>
        <v>9910.2940968612256</v>
      </c>
      <c r="AI806" s="53">
        <f>INDEX(Inp_WWUAdjDrivers!AI$9:AI$37,MATCH($F806,Inp_WWUAdjDrivers!$F$9:$F$37,0))</f>
        <v>9680.533434723784</v>
      </c>
      <c r="AJ806" s="53">
        <f>INDEX(Inp_WWUAdjDrivers!AJ$9:AJ$37,MATCH($F806,Inp_WWUAdjDrivers!$F$9:$F$37,0))</f>
        <v>9458.8574831331807</v>
      </c>
      <c r="AK806" s="53">
        <f>INDEX(Inp_WWUAdjDrivers!AK$9:AK$37,MATCH($F806,Inp_WWUAdjDrivers!$F$9:$F$37,0))</f>
        <v>9246.6285176117381</v>
      </c>
    </row>
    <row r="807" spans="2:16384" ht="14.2" customHeight="1">
      <c r="E807" s="2" t="s">
        <v>40</v>
      </c>
      <c r="F807" s="2" t="s">
        <v>168</v>
      </c>
      <c r="G807" s="2" t="s">
        <v>244</v>
      </c>
      <c r="H807" s="2" t="s">
        <v>235</v>
      </c>
      <c r="J807" s="2" t="str">
        <f t="shared" si="292"/>
        <v>WWUMEAVCSV Customers, PREs, External condition reports, MEAVEconometric</v>
      </c>
      <c r="T807" s="53" t="str">
        <f>INDEX(Inp_WWUAdjDrivers!T$9:T$37,MATCH($F807,Inp_WWUAdjDrivers!$F$9:$F$37,0))</f>
        <v/>
      </c>
      <c r="U807" s="53" t="str">
        <f>INDEX(Inp_WWUAdjDrivers!U$9:U$37,MATCH($F807,Inp_WWUAdjDrivers!$F$9:$F$37,0))</f>
        <v/>
      </c>
      <c r="V807" s="53" t="str">
        <f>INDEX(Inp_WWUAdjDrivers!V$9:V$37,MATCH($F807,Inp_WWUAdjDrivers!$F$9:$F$37,0))</f>
        <v/>
      </c>
      <c r="W807" s="53" t="str">
        <f>INDEX(Inp_WWUAdjDrivers!W$9:W$37,MATCH($F807,Inp_WWUAdjDrivers!$F$9:$F$37,0))</f>
        <v/>
      </c>
      <c r="X807" s="53" t="str">
        <f>INDEX(Inp_WWUAdjDrivers!X$9:X$37,MATCH($F807,Inp_WWUAdjDrivers!$F$9:$F$37,0))</f>
        <v/>
      </c>
      <c r="Y807" s="53">
        <f>INDEX(Inp_WWUAdjDrivers!Y$9:Y$37,MATCH($F807,Inp_WWUAdjDrivers!$F$9:$F$37,0))</f>
        <v>11253.418652295841</v>
      </c>
      <c r="Z807" s="53">
        <f>INDEX(Inp_WWUAdjDrivers!Z$9:Z$37,MATCH($F807,Inp_WWUAdjDrivers!$F$9:$F$37,0))</f>
        <v>11212.095396916187</v>
      </c>
      <c r="AA807" s="53">
        <f>INDEX(Inp_WWUAdjDrivers!AA$9:AA$37,MATCH($F807,Inp_WWUAdjDrivers!$F$9:$F$37,0))</f>
        <v>11633.569212014492</v>
      </c>
      <c r="AB807" s="53">
        <f>INDEX(Inp_WWUAdjDrivers!AB$9:AB$37,MATCH($F807,Inp_WWUAdjDrivers!$F$9:$F$37,0))</f>
        <v>11433.68784202093</v>
      </c>
      <c r="AC807" s="53">
        <f>INDEX(Inp_WWUAdjDrivers!AC$9:AC$37,MATCH($F807,Inp_WWUAdjDrivers!$F$9:$F$37,0))</f>
        <v>11416.724805169573</v>
      </c>
      <c r="AD807" s="53">
        <f>INDEX(Inp_WWUAdjDrivers!AD$9:AD$37,MATCH($F807,Inp_WWUAdjDrivers!$F$9:$F$37,0))</f>
        <v>11400.889143525172</v>
      </c>
      <c r="AE807" s="53">
        <f>INDEX(Inp_WWUAdjDrivers!AE$9:AE$37,MATCH($F807,Inp_WWUAdjDrivers!$F$9:$F$37,0))</f>
        <v>11411.234081487915</v>
      </c>
      <c r="AF807" s="53">
        <f>INDEX(Inp_WWUAdjDrivers!AF$9:AF$37,MATCH($F807,Inp_WWUAdjDrivers!$F$9:$F$37,0))</f>
        <v>11423.040091313891</v>
      </c>
      <c r="AG807" s="53">
        <f>INDEX(Inp_WWUAdjDrivers!AG$9:AG$37,MATCH($F807,Inp_WWUAdjDrivers!$F$9:$F$37,0))</f>
        <v>11518.885294038451</v>
      </c>
      <c r="AH807" s="53">
        <f>INDEX(Inp_WWUAdjDrivers!AH$9:AH$37,MATCH($F807,Inp_WWUAdjDrivers!$F$9:$F$37,0))</f>
        <v>11618.47729942244</v>
      </c>
      <c r="AI807" s="53">
        <f>INDEX(Inp_WWUAdjDrivers!AI$9:AI$37,MATCH($F807,Inp_WWUAdjDrivers!$F$9:$F$37,0))</f>
        <v>11713.89485408272</v>
      </c>
      <c r="AJ807" s="53">
        <f>INDEX(Inp_WWUAdjDrivers!AJ$9:AJ$37,MATCH($F807,Inp_WWUAdjDrivers!$F$9:$F$37,0))</f>
        <v>11815.47007168297</v>
      </c>
      <c r="AK807" s="53">
        <f>INDEX(Inp_WWUAdjDrivers!AK$9:AK$37,MATCH($F807,Inp_WWUAdjDrivers!$F$9:$F$37,0))</f>
        <v>11910.1027822819</v>
      </c>
    </row>
    <row r="808" spans="2:16384" ht="14.2" customHeight="1">
      <c r="E808" s="2" t="s">
        <v>40</v>
      </c>
      <c r="F808" s="3" t="s">
        <v>202</v>
      </c>
      <c r="G808" s="3" t="str">
        <f>G807</f>
        <v>CSV Customers, PREs, External condition reports, MEAV</v>
      </c>
      <c r="H808" s="3" t="str">
        <f>H807</f>
        <v>Econometric</v>
      </c>
      <c r="J808" s="2" t="str">
        <f>E808&amp;$G808&amp;""&amp;H808</f>
        <v>WWUCSV Customers, PREs, External condition reports, MEAVEconometric</v>
      </c>
      <c r="T808" s="53" t="e">
        <f t="shared" ref="T808:AK808" si="293">T804^$R$93*T805^$R$94*T806^$R$95</f>
        <v>#VALUE!</v>
      </c>
      <c r="U808" s="53" t="e">
        <f t="shared" si="293"/>
        <v>#VALUE!</v>
      </c>
      <c r="V808" s="53" t="e">
        <f t="shared" si="293"/>
        <v>#VALUE!</v>
      </c>
      <c r="W808" s="53" t="e">
        <f t="shared" si="293"/>
        <v>#VALUE!</v>
      </c>
      <c r="X808" s="53" t="e">
        <f t="shared" si="293"/>
        <v>#VALUE!</v>
      </c>
      <c r="Y808" s="53">
        <f t="shared" si="293"/>
        <v>55923.951639282175</v>
      </c>
      <c r="Z808" s="53">
        <f t="shared" si="293"/>
        <v>54482.536526561344</v>
      </c>
      <c r="AA808" s="53">
        <f t="shared" si="293"/>
        <v>53370.524783165878</v>
      </c>
      <c r="AB808" s="53">
        <f t="shared" si="293"/>
        <v>53701.794208539301</v>
      </c>
      <c r="AC808" s="53">
        <f t="shared" si="293"/>
        <v>52317.91374529415</v>
      </c>
      <c r="AD808" s="53">
        <f t="shared" si="293"/>
        <v>49148.124315373716</v>
      </c>
      <c r="AE808" s="53">
        <f t="shared" si="293"/>
        <v>51502.867325602718</v>
      </c>
      <c r="AF808" s="53">
        <f t="shared" si="293"/>
        <v>51150.570959643148</v>
      </c>
      <c r="AG808" s="53">
        <f t="shared" si="293"/>
        <v>51228.509488757671</v>
      </c>
      <c r="AH808" s="53">
        <f t="shared" si="293"/>
        <v>50805.28057722051</v>
      </c>
      <c r="AI808" s="53">
        <f t="shared" si="293"/>
        <v>50382.598519058221</v>
      </c>
      <c r="AJ808" s="53">
        <f t="shared" si="293"/>
        <v>49968.899246286805</v>
      </c>
      <c r="AK808" s="53">
        <f t="shared" si="293"/>
        <v>49567.382573045412</v>
      </c>
    </row>
    <row r="810" spans="2:16384" s="85" customFormat="1" ht="14.65">
      <c r="B810" s="88" t="s">
        <v>125</v>
      </c>
      <c r="C810" s="88"/>
      <c r="D810" s="88"/>
      <c r="E810" s="88"/>
      <c r="F810" s="88"/>
      <c r="G810" s="88"/>
      <c r="H810" s="88"/>
      <c r="I810" s="88"/>
      <c r="J810" s="88"/>
      <c r="K810" s="88"/>
      <c r="L810" s="88"/>
      <c r="M810" s="88"/>
      <c r="N810" s="88"/>
      <c r="O810" s="88"/>
      <c r="P810" s="88"/>
      <c r="Q810" s="88"/>
      <c r="R810" s="88"/>
      <c r="S810" s="88"/>
      <c r="T810" s="88"/>
      <c r="U810" s="88"/>
      <c r="V810" s="88"/>
      <c r="W810" s="88"/>
      <c r="X810" s="88"/>
      <c r="Y810" s="88"/>
      <c r="Z810" s="88"/>
      <c r="AA810" s="88"/>
      <c r="AB810" s="88"/>
      <c r="AC810" s="88"/>
      <c r="AD810" s="88"/>
      <c r="AE810" s="88"/>
      <c r="AF810" s="88"/>
      <c r="AG810" s="88"/>
      <c r="AH810" s="88"/>
      <c r="AI810" s="88"/>
      <c r="AJ810" s="88"/>
      <c r="AK810" s="88"/>
      <c r="AL810" s="88"/>
      <c r="AM810" s="88"/>
      <c r="AN810" s="93"/>
      <c r="AO810" s="88"/>
      <c r="AP810" s="88"/>
      <c r="AQ810" s="88"/>
      <c r="AR810" s="88"/>
      <c r="AS810" s="88"/>
      <c r="AT810" s="88"/>
      <c r="AU810" s="88"/>
      <c r="AV810" s="88"/>
      <c r="AW810" s="88"/>
      <c r="AX810" s="88"/>
      <c r="AY810" s="88"/>
      <c r="AZ810" s="88"/>
      <c r="BA810" s="88"/>
      <c r="BB810" s="88"/>
      <c r="BC810" s="88"/>
      <c r="BD810" s="88"/>
      <c r="BE810" s="88"/>
      <c r="BF810" s="88"/>
      <c r="BG810" s="88"/>
      <c r="BH810" s="88"/>
      <c r="BI810" s="88"/>
      <c r="BJ810" s="88"/>
      <c r="BK810" s="88"/>
      <c r="BL810" s="88"/>
      <c r="BM810" s="88"/>
      <c r="BN810" s="88"/>
      <c r="BO810" s="88"/>
      <c r="BP810" s="88"/>
      <c r="BQ810" s="88"/>
      <c r="BR810" s="88"/>
      <c r="BS810" s="88"/>
      <c r="BT810" s="88"/>
      <c r="BU810" s="88"/>
      <c r="BV810" s="88"/>
      <c r="BW810" s="88"/>
      <c r="BX810" s="88"/>
      <c r="BY810" s="88"/>
      <c r="BZ810" s="88"/>
      <c r="CA810" s="88"/>
      <c r="CB810" s="88"/>
      <c r="CC810" s="88"/>
      <c r="CD810" s="88"/>
      <c r="CE810" s="88"/>
      <c r="CF810" s="88"/>
      <c r="CG810" s="88"/>
      <c r="CH810" s="88"/>
      <c r="CI810" s="88"/>
      <c r="CJ810" s="88"/>
      <c r="CK810" s="88"/>
      <c r="CL810" s="88"/>
      <c r="CM810" s="88"/>
      <c r="CN810" s="88"/>
      <c r="CO810" s="88"/>
      <c r="CP810" s="88"/>
      <c r="CQ810" s="88"/>
      <c r="CR810" s="88"/>
      <c r="CS810" s="88"/>
      <c r="CT810" s="88"/>
      <c r="CU810" s="88"/>
      <c r="CV810" s="88"/>
      <c r="CW810" s="88"/>
      <c r="CX810" s="88"/>
      <c r="CY810" s="88"/>
      <c r="CZ810" s="88"/>
      <c r="DA810" s="88"/>
      <c r="DB810" s="88"/>
      <c r="DC810" s="88"/>
      <c r="DD810" s="88"/>
      <c r="DE810" s="88"/>
      <c r="DF810" s="88"/>
      <c r="DG810" s="88"/>
      <c r="DH810" s="88"/>
      <c r="DI810" s="88"/>
      <c r="DJ810" s="88"/>
      <c r="DK810" s="88"/>
      <c r="DL810" s="88"/>
      <c r="DM810" s="88"/>
      <c r="DN810" s="88"/>
      <c r="DO810" s="88"/>
      <c r="DP810" s="88"/>
      <c r="DQ810" s="88"/>
      <c r="DR810" s="88"/>
      <c r="DS810" s="88"/>
      <c r="DT810" s="88"/>
      <c r="DU810" s="88"/>
      <c r="DV810" s="88"/>
      <c r="DW810" s="88"/>
      <c r="DX810" s="88"/>
      <c r="DY810" s="88"/>
      <c r="DZ810" s="88"/>
      <c r="EA810" s="88"/>
      <c r="EB810" s="88"/>
      <c r="EC810" s="88"/>
      <c r="ED810" s="88"/>
      <c r="EE810" s="88"/>
      <c r="EF810" s="88"/>
      <c r="EG810" s="88"/>
      <c r="EH810" s="88"/>
      <c r="EI810" s="88"/>
      <c r="EJ810" s="88"/>
      <c r="EK810" s="88"/>
      <c r="EL810" s="88"/>
      <c r="EM810" s="88"/>
      <c r="EN810" s="88"/>
      <c r="EO810" s="88"/>
      <c r="EP810" s="88"/>
      <c r="EQ810" s="88"/>
      <c r="ER810" s="88"/>
      <c r="ES810" s="88"/>
      <c r="ET810" s="88"/>
      <c r="EU810" s="88"/>
      <c r="EV810" s="88"/>
      <c r="EW810" s="88"/>
      <c r="EX810" s="88"/>
      <c r="EY810" s="88"/>
      <c r="EZ810" s="88"/>
      <c r="FA810" s="88"/>
      <c r="FB810" s="88"/>
      <c r="FC810" s="88"/>
      <c r="FD810" s="88"/>
      <c r="FE810" s="88"/>
      <c r="FF810" s="88"/>
      <c r="FG810" s="88"/>
      <c r="FH810" s="88"/>
      <c r="FI810" s="88"/>
      <c r="FJ810" s="88"/>
      <c r="FK810" s="88"/>
      <c r="FL810" s="88"/>
      <c r="FM810" s="88"/>
      <c r="FN810" s="88"/>
      <c r="FO810" s="88"/>
      <c r="FP810" s="88"/>
      <c r="FQ810" s="88"/>
      <c r="FR810" s="88"/>
      <c r="FS810" s="88"/>
      <c r="FT810" s="88"/>
      <c r="FU810" s="88"/>
      <c r="FV810" s="88"/>
      <c r="FW810" s="88"/>
      <c r="FX810" s="88"/>
      <c r="FY810" s="88"/>
      <c r="FZ810" s="88"/>
      <c r="GA810" s="88"/>
      <c r="GB810" s="88"/>
      <c r="GC810" s="88"/>
      <c r="GD810" s="88"/>
      <c r="GE810" s="88"/>
      <c r="GF810" s="88"/>
      <c r="GG810" s="88"/>
      <c r="GH810" s="88"/>
      <c r="GI810" s="88"/>
      <c r="GJ810" s="88"/>
      <c r="GK810" s="88"/>
      <c r="GL810" s="88"/>
      <c r="GM810" s="88"/>
      <c r="GN810" s="88"/>
      <c r="GO810" s="88"/>
      <c r="GP810" s="88"/>
      <c r="GQ810" s="88"/>
      <c r="GR810" s="88"/>
      <c r="GS810" s="88"/>
      <c r="GT810" s="88"/>
      <c r="GU810" s="88"/>
      <c r="GV810" s="88"/>
      <c r="GW810" s="88"/>
      <c r="GX810" s="88"/>
      <c r="GY810" s="88"/>
      <c r="GZ810" s="88"/>
      <c r="HA810" s="88"/>
      <c r="HB810" s="88"/>
      <c r="HC810" s="88"/>
      <c r="HD810" s="88"/>
      <c r="HE810" s="88"/>
      <c r="HF810" s="88"/>
      <c r="HG810" s="88"/>
      <c r="HH810" s="88"/>
      <c r="HI810" s="88"/>
      <c r="HJ810" s="88"/>
      <c r="HK810" s="88"/>
      <c r="HL810" s="88"/>
      <c r="HM810" s="88"/>
      <c r="HN810" s="88"/>
      <c r="HO810" s="88"/>
      <c r="HP810" s="88"/>
      <c r="HQ810" s="88"/>
      <c r="HR810" s="88"/>
      <c r="HS810" s="88"/>
      <c r="HT810" s="88"/>
      <c r="HU810" s="88"/>
      <c r="HV810" s="88"/>
      <c r="HW810" s="88"/>
      <c r="HX810" s="88"/>
      <c r="HY810" s="88"/>
      <c r="HZ810" s="88"/>
      <c r="IA810" s="88"/>
      <c r="IB810" s="88"/>
      <c r="IC810" s="88"/>
      <c r="ID810" s="88"/>
      <c r="IE810" s="88"/>
      <c r="IF810" s="88"/>
      <c r="IG810" s="88"/>
      <c r="IH810" s="88"/>
      <c r="II810" s="88"/>
      <c r="IJ810" s="88"/>
      <c r="IK810" s="88"/>
      <c r="IL810" s="88"/>
      <c r="IM810" s="88"/>
      <c r="IN810" s="88"/>
      <c r="IO810" s="88"/>
      <c r="IP810" s="88"/>
      <c r="IQ810" s="88"/>
      <c r="IR810" s="88"/>
      <c r="IS810" s="88"/>
      <c r="IT810" s="88"/>
      <c r="IU810" s="88"/>
      <c r="IV810" s="88"/>
      <c r="IW810" s="88"/>
      <c r="IX810" s="88"/>
      <c r="IY810" s="88"/>
      <c r="IZ810" s="88"/>
      <c r="JA810" s="88"/>
      <c r="JB810" s="88"/>
      <c r="JC810" s="88"/>
      <c r="JD810" s="88"/>
      <c r="JE810" s="88"/>
      <c r="JF810" s="88"/>
      <c r="JG810" s="88"/>
      <c r="JH810" s="88"/>
      <c r="JI810" s="88"/>
      <c r="JJ810" s="88"/>
      <c r="JK810" s="88"/>
      <c r="JL810" s="88"/>
      <c r="JM810" s="88"/>
      <c r="JN810" s="88"/>
      <c r="JO810" s="88"/>
      <c r="JP810" s="88"/>
      <c r="JQ810" s="88"/>
      <c r="JR810" s="88"/>
      <c r="JS810" s="88"/>
      <c r="JT810" s="88"/>
      <c r="JU810" s="88"/>
      <c r="JV810" s="88"/>
      <c r="JW810" s="88"/>
      <c r="JX810" s="88"/>
      <c r="JY810" s="88"/>
      <c r="JZ810" s="88"/>
      <c r="KA810" s="88"/>
      <c r="KB810" s="88"/>
      <c r="KC810" s="88"/>
      <c r="KD810" s="88"/>
      <c r="KE810" s="88"/>
      <c r="KF810" s="88"/>
      <c r="KG810" s="88"/>
      <c r="KH810" s="88"/>
      <c r="KI810" s="88"/>
      <c r="KJ810" s="88"/>
      <c r="KK810" s="88"/>
      <c r="KL810" s="88"/>
      <c r="KM810" s="88"/>
      <c r="KN810" s="88"/>
      <c r="KO810" s="88"/>
      <c r="KP810" s="88"/>
      <c r="KQ810" s="88"/>
      <c r="KR810" s="88"/>
      <c r="KS810" s="88"/>
      <c r="KT810" s="88"/>
      <c r="KU810" s="88"/>
      <c r="KV810" s="88"/>
      <c r="KW810" s="88"/>
      <c r="KX810" s="88"/>
      <c r="KY810" s="88"/>
      <c r="KZ810" s="88"/>
      <c r="LA810" s="88"/>
      <c r="LB810" s="88"/>
      <c r="LC810" s="88"/>
      <c r="LD810" s="88"/>
      <c r="LE810" s="88"/>
      <c r="LF810" s="88"/>
      <c r="LG810" s="88"/>
      <c r="LH810" s="88"/>
      <c r="LI810" s="88"/>
      <c r="LJ810" s="88"/>
      <c r="LK810" s="88"/>
      <c r="LL810" s="88"/>
      <c r="LM810" s="88"/>
      <c r="LN810" s="88"/>
      <c r="LO810" s="88"/>
      <c r="LP810" s="88"/>
      <c r="LQ810" s="88"/>
      <c r="LR810" s="88"/>
      <c r="LS810" s="88"/>
      <c r="LT810" s="88"/>
      <c r="LU810" s="88"/>
      <c r="LV810" s="88"/>
      <c r="LW810" s="88"/>
      <c r="LX810" s="88"/>
      <c r="LY810" s="88"/>
      <c r="LZ810" s="88"/>
      <c r="MA810" s="88"/>
      <c r="MB810" s="88"/>
      <c r="MC810" s="88"/>
      <c r="MD810" s="88"/>
      <c r="ME810" s="88"/>
      <c r="MF810" s="88"/>
      <c r="MG810" s="88"/>
      <c r="MH810" s="88"/>
      <c r="MI810" s="88"/>
      <c r="MJ810" s="88"/>
      <c r="MK810" s="88"/>
      <c r="ML810" s="88"/>
      <c r="MM810" s="88"/>
      <c r="MN810" s="88"/>
      <c r="MO810" s="88"/>
      <c r="MP810" s="88"/>
      <c r="MQ810" s="88"/>
      <c r="MR810" s="88"/>
      <c r="MS810" s="88"/>
      <c r="MT810" s="88"/>
      <c r="MU810" s="88"/>
      <c r="MV810" s="88"/>
      <c r="MW810" s="88"/>
      <c r="MX810" s="88"/>
      <c r="MY810" s="88"/>
      <c r="MZ810" s="88"/>
      <c r="NA810" s="88"/>
      <c r="NB810" s="88"/>
      <c r="NC810" s="88"/>
      <c r="ND810" s="88"/>
      <c r="NE810" s="88"/>
      <c r="NF810" s="88"/>
      <c r="NG810" s="88"/>
      <c r="NH810" s="88"/>
      <c r="NI810" s="88"/>
      <c r="NJ810" s="88"/>
      <c r="NK810" s="88"/>
      <c r="NL810" s="88"/>
      <c r="NM810" s="88"/>
      <c r="NN810" s="88"/>
      <c r="NO810" s="88"/>
      <c r="NP810" s="88"/>
      <c r="NQ810" s="88"/>
      <c r="NR810" s="88"/>
      <c r="NS810" s="88"/>
      <c r="NT810" s="88"/>
      <c r="NU810" s="88"/>
      <c r="NV810" s="88"/>
      <c r="NW810" s="88"/>
      <c r="NX810" s="88"/>
      <c r="NY810" s="88"/>
      <c r="NZ810" s="88"/>
      <c r="OA810" s="88"/>
      <c r="OB810" s="88"/>
      <c r="OC810" s="88"/>
      <c r="OD810" s="88"/>
      <c r="OE810" s="88"/>
      <c r="OF810" s="88"/>
      <c r="OG810" s="88"/>
      <c r="OH810" s="88"/>
      <c r="OI810" s="88"/>
      <c r="OJ810" s="88"/>
      <c r="OK810" s="88"/>
      <c r="OL810" s="88"/>
      <c r="OM810" s="88"/>
      <c r="ON810" s="88"/>
      <c r="OO810" s="88"/>
      <c r="OP810" s="88"/>
      <c r="OQ810" s="88"/>
      <c r="OR810" s="88"/>
      <c r="OS810" s="88"/>
      <c r="OT810" s="88"/>
      <c r="OU810" s="88"/>
      <c r="OV810" s="88"/>
      <c r="OW810" s="88"/>
      <c r="OX810" s="88"/>
      <c r="OY810" s="88"/>
      <c r="OZ810" s="88"/>
      <c r="PA810" s="88"/>
      <c r="PB810" s="88"/>
      <c r="PC810" s="88"/>
      <c r="PD810" s="88"/>
      <c r="PE810" s="88"/>
      <c r="PF810" s="88"/>
      <c r="PG810" s="88"/>
      <c r="PH810" s="88"/>
      <c r="PI810" s="88"/>
      <c r="PJ810" s="88"/>
      <c r="PK810" s="88"/>
      <c r="PL810" s="88"/>
      <c r="PM810" s="88"/>
      <c r="PN810" s="88"/>
      <c r="PO810" s="88"/>
      <c r="PP810" s="88"/>
      <c r="PQ810" s="88"/>
      <c r="PR810" s="88"/>
      <c r="PS810" s="88"/>
      <c r="PT810" s="88"/>
      <c r="PU810" s="88"/>
      <c r="PV810" s="88"/>
      <c r="PW810" s="88"/>
      <c r="PX810" s="88"/>
      <c r="PY810" s="88"/>
      <c r="PZ810" s="88"/>
      <c r="QA810" s="88"/>
      <c r="QB810" s="88"/>
      <c r="QC810" s="88"/>
      <c r="QD810" s="88"/>
      <c r="QE810" s="88"/>
      <c r="QF810" s="88"/>
      <c r="QG810" s="88"/>
      <c r="QH810" s="88"/>
      <c r="QI810" s="88"/>
      <c r="QJ810" s="88"/>
      <c r="QK810" s="88"/>
      <c r="QL810" s="88"/>
      <c r="QM810" s="88"/>
      <c r="QN810" s="88"/>
      <c r="QO810" s="88"/>
      <c r="QP810" s="88"/>
      <c r="QQ810" s="88"/>
      <c r="QR810" s="88"/>
      <c r="QS810" s="88"/>
      <c r="QT810" s="88"/>
      <c r="QU810" s="88"/>
      <c r="QV810" s="88"/>
      <c r="QW810" s="88"/>
      <c r="QX810" s="88"/>
      <c r="QY810" s="88"/>
      <c r="QZ810" s="88"/>
      <c r="RA810" s="88"/>
      <c r="RB810" s="88"/>
      <c r="RC810" s="88"/>
      <c r="RD810" s="88"/>
      <c r="RE810" s="88"/>
      <c r="RF810" s="88"/>
      <c r="RG810" s="88"/>
      <c r="RH810" s="88"/>
      <c r="RI810" s="88"/>
      <c r="RJ810" s="88"/>
      <c r="RK810" s="88"/>
      <c r="RL810" s="88"/>
      <c r="RM810" s="88"/>
      <c r="RN810" s="88"/>
      <c r="RO810" s="88"/>
      <c r="RP810" s="88"/>
      <c r="RQ810" s="88"/>
      <c r="RR810" s="88"/>
      <c r="RS810" s="88"/>
      <c r="RT810" s="88"/>
      <c r="RU810" s="88"/>
      <c r="RV810" s="88"/>
      <c r="RW810" s="88"/>
      <c r="RX810" s="88"/>
      <c r="RY810" s="88"/>
      <c r="RZ810" s="88"/>
      <c r="SA810" s="88"/>
      <c r="SB810" s="88"/>
      <c r="SC810" s="88"/>
      <c r="SD810" s="88"/>
      <c r="SE810" s="88"/>
      <c r="SF810" s="88"/>
      <c r="SG810" s="88"/>
      <c r="SH810" s="88"/>
      <c r="SI810" s="88"/>
      <c r="SJ810" s="88"/>
      <c r="SK810" s="88"/>
      <c r="SL810" s="88"/>
      <c r="SM810" s="88"/>
      <c r="SN810" s="88"/>
      <c r="SO810" s="88"/>
      <c r="SP810" s="88"/>
      <c r="SQ810" s="88"/>
      <c r="SR810" s="88"/>
      <c r="SS810" s="88"/>
      <c r="ST810" s="88"/>
      <c r="SU810" s="88"/>
      <c r="SV810" s="88"/>
      <c r="SW810" s="88"/>
      <c r="SX810" s="88"/>
      <c r="SY810" s="88"/>
      <c r="SZ810" s="88"/>
      <c r="TA810" s="88"/>
      <c r="TB810" s="88"/>
      <c r="TC810" s="88"/>
      <c r="TD810" s="88"/>
      <c r="TE810" s="88"/>
      <c r="TF810" s="88"/>
      <c r="TG810" s="88"/>
      <c r="TH810" s="88"/>
      <c r="TI810" s="88"/>
      <c r="TJ810" s="88"/>
      <c r="TK810" s="88"/>
      <c r="TL810" s="88"/>
      <c r="TM810" s="88"/>
      <c r="TN810" s="88"/>
      <c r="TO810" s="88"/>
      <c r="TP810" s="88"/>
      <c r="TQ810" s="88"/>
      <c r="TR810" s="88"/>
      <c r="TS810" s="88"/>
      <c r="TT810" s="88"/>
      <c r="TU810" s="88"/>
      <c r="TV810" s="88"/>
      <c r="TW810" s="88"/>
      <c r="TX810" s="88"/>
      <c r="TY810" s="88"/>
      <c r="TZ810" s="88"/>
      <c r="UA810" s="88"/>
      <c r="UB810" s="88"/>
      <c r="UC810" s="88"/>
      <c r="UD810" s="88"/>
      <c r="UE810" s="88"/>
      <c r="UF810" s="88"/>
      <c r="UG810" s="88"/>
      <c r="UH810" s="88"/>
      <c r="UI810" s="88"/>
      <c r="UJ810" s="88"/>
      <c r="UK810" s="88"/>
      <c r="UL810" s="88"/>
      <c r="UM810" s="88"/>
      <c r="UN810" s="88"/>
      <c r="UO810" s="88"/>
      <c r="UP810" s="88"/>
      <c r="UQ810" s="88"/>
      <c r="UR810" s="88"/>
      <c r="US810" s="88"/>
      <c r="UT810" s="88"/>
      <c r="UU810" s="88"/>
      <c r="UV810" s="88"/>
      <c r="UW810" s="88"/>
      <c r="UX810" s="88"/>
      <c r="UY810" s="88"/>
      <c r="UZ810" s="88"/>
      <c r="VA810" s="88"/>
      <c r="VB810" s="88"/>
      <c r="VC810" s="88"/>
      <c r="VD810" s="88"/>
      <c r="VE810" s="88"/>
      <c r="VF810" s="88"/>
      <c r="VG810" s="88"/>
      <c r="VH810" s="88"/>
      <c r="VI810" s="88"/>
      <c r="VJ810" s="88"/>
      <c r="VK810" s="88"/>
      <c r="VL810" s="88"/>
      <c r="VM810" s="88"/>
      <c r="VN810" s="88"/>
      <c r="VO810" s="88"/>
      <c r="VP810" s="88"/>
      <c r="VQ810" s="88"/>
      <c r="VR810" s="88"/>
      <c r="VS810" s="88"/>
      <c r="VT810" s="88"/>
      <c r="VU810" s="88"/>
      <c r="VV810" s="88"/>
      <c r="VW810" s="88"/>
      <c r="VX810" s="88"/>
      <c r="VY810" s="88"/>
      <c r="VZ810" s="88"/>
      <c r="WA810" s="88"/>
      <c r="WB810" s="88"/>
      <c r="WC810" s="88"/>
      <c r="WD810" s="88"/>
      <c r="WE810" s="88"/>
      <c r="WF810" s="88"/>
      <c r="WG810" s="88"/>
      <c r="WH810" s="88"/>
      <c r="WI810" s="88"/>
      <c r="WJ810" s="88"/>
      <c r="WK810" s="88"/>
      <c r="WL810" s="88"/>
      <c r="WM810" s="88"/>
      <c r="WN810" s="88"/>
      <c r="WO810" s="88"/>
      <c r="WP810" s="88"/>
      <c r="WQ810" s="88"/>
      <c r="WR810" s="88"/>
      <c r="WS810" s="88"/>
      <c r="WT810" s="88"/>
      <c r="WU810" s="88"/>
      <c r="WV810" s="88"/>
      <c r="WW810" s="88"/>
      <c r="WX810" s="88"/>
      <c r="WY810" s="88"/>
      <c r="WZ810" s="88"/>
      <c r="XA810" s="88"/>
      <c r="XB810" s="88"/>
      <c r="XC810" s="88"/>
      <c r="XD810" s="88"/>
      <c r="XE810" s="88"/>
      <c r="XF810" s="88"/>
      <c r="XG810" s="88"/>
      <c r="XH810" s="88"/>
      <c r="XI810" s="88"/>
      <c r="XJ810" s="88"/>
      <c r="XK810" s="88"/>
      <c r="XL810" s="88"/>
      <c r="XM810" s="88"/>
      <c r="XN810" s="88"/>
      <c r="XO810" s="88"/>
      <c r="XP810" s="88"/>
      <c r="XQ810" s="88"/>
      <c r="XR810" s="88"/>
      <c r="XS810" s="88"/>
      <c r="XT810" s="88"/>
      <c r="XU810" s="88"/>
      <c r="XV810" s="88"/>
      <c r="XW810" s="88"/>
      <c r="XX810" s="88"/>
      <c r="XY810" s="88"/>
      <c r="XZ810" s="88"/>
      <c r="YA810" s="88"/>
      <c r="YB810" s="88"/>
      <c r="YC810" s="88"/>
      <c r="YD810" s="88"/>
      <c r="YE810" s="88"/>
      <c r="YF810" s="88"/>
      <c r="YG810" s="88"/>
      <c r="YH810" s="88"/>
      <c r="YI810" s="88"/>
      <c r="YJ810" s="88"/>
      <c r="YK810" s="88"/>
      <c r="YL810" s="88"/>
      <c r="YM810" s="88"/>
      <c r="YN810" s="88"/>
      <c r="YO810" s="88"/>
      <c r="YP810" s="88"/>
      <c r="YQ810" s="88"/>
      <c r="YR810" s="88"/>
      <c r="YS810" s="88"/>
      <c r="YT810" s="88"/>
      <c r="YU810" s="88"/>
      <c r="YV810" s="88"/>
      <c r="YW810" s="88"/>
      <c r="YX810" s="88"/>
      <c r="YY810" s="88"/>
      <c r="YZ810" s="88"/>
      <c r="ZA810" s="88"/>
      <c r="ZB810" s="88"/>
      <c r="ZC810" s="88"/>
      <c r="ZD810" s="88"/>
      <c r="ZE810" s="88"/>
      <c r="ZF810" s="88"/>
      <c r="ZG810" s="88"/>
      <c r="ZH810" s="88"/>
      <c r="ZI810" s="88"/>
      <c r="ZJ810" s="88"/>
      <c r="ZK810" s="88"/>
      <c r="ZL810" s="88"/>
      <c r="ZM810" s="88"/>
      <c r="ZN810" s="88"/>
      <c r="ZO810" s="88"/>
      <c r="ZP810" s="88"/>
      <c r="ZQ810" s="88"/>
      <c r="ZR810" s="88"/>
      <c r="ZS810" s="88"/>
      <c r="ZT810" s="88"/>
      <c r="ZU810" s="88"/>
      <c r="ZV810" s="88"/>
      <c r="ZW810" s="88"/>
      <c r="ZX810" s="88"/>
      <c r="ZY810" s="88"/>
      <c r="ZZ810" s="88"/>
      <c r="AAA810" s="88"/>
      <c r="AAB810" s="88"/>
      <c r="AAC810" s="88"/>
      <c r="AAD810" s="88"/>
      <c r="AAE810" s="88"/>
      <c r="AAF810" s="88"/>
      <c r="AAG810" s="88"/>
      <c r="AAH810" s="88"/>
      <c r="AAI810" s="88"/>
      <c r="AAJ810" s="88"/>
      <c r="AAK810" s="88"/>
      <c r="AAL810" s="88"/>
      <c r="AAM810" s="88"/>
      <c r="AAN810" s="88"/>
      <c r="AAO810" s="88"/>
      <c r="AAP810" s="88"/>
      <c r="AAQ810" s="88"/>
      <c r="AAR810" s="88"/>
      <c r="AAS810" s="88"/>
      <c r="AAT810" s="88"/>
      <c r="AAU810" s="88"/>
      <c r="AAV810" s="88"/>
      <c r="AAW810" s="88"/>
      <c r="AAX810" s="88"/>
      <c r="AAY810" s="88"/>
      <c r="AAZ810" s="88"/>
      <c r="ABA810" s="88"/>
      <c r="ABB810" s="88"/>
      <c r="ABC810" s="88"/>
      <c r="ABD810" s="88"/>
      <c r="ABE810" s="88"/>
      <c r="ABF810" s="88"/>
      <c r="ABG810" s="88"/>
      <c r="ABH810" s="88"/>
      <c r="ABI810" s="88"/>
      <c r="ABJ810" s="88"/>
      <c r="ABK810" s="88"/>
      <c r="ABL810" s="88"/>
      <c r="ABM810" s="88"/>
      <c r="ABN810" s="88"/>
      <c r="ABO810" s="88"/>
      <c r="ABP810" s="88"/>
      <c r="ABQ810" s="88"/>
      <c r="ABR810" s="88"/>
      <c r="ABS810" s="88"/>
      <c r="ABT810" s="88"/>
      <c r="ABU810" s="88"/>
      <c r="ABV810" s="88"/>
      <c r="ABW810" s="88"/>
      <c r="ABX810" s="88"/>
      <c r="ABY810" s="88"/>
      <c r="ABZ810" s="88"/>
      <c r="ACA810" s="88"/>
      <c r="ACB810" s="88"/>
      <c r="ACC810" s="88"/>
      <c r="ACD810" s="88"/>
      <c r="ACE810" s="88"/>
      <c r="ACF810" s="88"/>
      <c r="ACG810" s="88"/>
      <c r="ACH810" s="88"/>
      <c r="ACI810" s="88"/>
      <c r="ACJ810" s="88"/>
      <c r="ACK810" s="88"/>
      <c r="ACL810" s="88"/>
      <c r="ACM810" s="88"/>
      <c r="ACN810" s="88"/>
      <c r="ACO810" s="88"/>
      <c r="ACP810" s="88"/>
      <c r="ACQ810" s="88"/>
      <c r="ACR810" s="88"/>
      <c r="ACS810" s="88"/>
      <c r="ACT810" s="88"/>
      <c r="ACU810" s="88"/>
      <c r="ACV810" s="88"/>
      <c r="ACW810" s="88"/>
      <c r="ACX810" s="88"/>
      <c r="ACY810" s="88"/>
      <c r="ACZ810" s="88"/>
      <c r="ADA810" s="88"/>
      <c r="ADB810" s="88"/>
      <c r="ADC810" s="88"/>
      <c r="ADD810" s="88"/>
      <c r="ADE810" s="88"/>
      <c r="ADF810" s="88"/>
      <c r="ADG810" s="88"/>
      <c r="ADH810" s="88"/>
      <c r="ADI810" s="88"/>
      <c r="ADJ810" s="88"/>
      <c r="ADK810" s="88"/>
      <c r="ADL810" s="88"/>
      <c r="ADM810" s="88"/>
      <c r="ADN810" s="88"/>
      <c r="ADO810" s="88"/>
      <c r="ADP810" s="88"/>
      <c r="ADQ810" s="88"/>
      <c r="ADR810" s="88"/>
      <c r="ADS810" s="88"/>
      <c r="ADT810" s="88"/>
      <c r="ADU810" s="88"/>
      <c r="ADV810" s="88"/>
      <c r="ADW810" s="88"/>
      <c r="ADX810" s="88"/>
      <c r="ADY810" s="88"/>
      <c r="ADZ810" s="88"/>
      <c r="AEA810" s="88"/>
      <c r="AEB810" s="88"/>
      <c r="AEC810" s="88"/>
      <c r="AED810" s="88"/>
      <c r="AEE810" s="88"/>
      <c r="AEF810" s="88"/>
      <c r="AEG810" s="88"/>
      <c r="AEH810" s="88"/>
      <c r="AEI810" s="88"/>
      <c r="AEJ810" s="88"/>
      <c r="AEK810" s="88"/>
      <c r="AEL810" s="88"/>
      <c r="AEM810" s="88"/>
      <c r="AEN810" s="88"/>
      <c r="AEO810" s="88"/>
      <c r="AEP810" s="88"/>
      <c r="AEQ810" s="88"/>
      <c r="AER810" s="88"/>
      <c r="AES810" s="88"/>
      <c r="AET810" s="88"/>
      <c r="AEU810" s="88"/>
      <c r="AEV810" s="88"/>
      <c r="AEW810" s="88"/>
      <c r="AEX810" s="88"/>
      <c r="AEY810" s="88"/>
      <c r="AEZ810" s="88"/>
      <c r="AFA810" s="88"/>
      <c r="AFB810" s="88"/>
      <c r="AFC810" s="88"/>
      <c r="AFD810" s="88"/>
      <c r="AFE810" s="88"/>
      <c r="AFF810" s="88"/>
      <c r="AFG810" s="88"/>
      <c r="AFH810" s="88"/>
      <c r="AFI810" s="88"/>
      <c r="AFJ810" s="88"/>
      <c r="AFK810" s="88"/>
      <c r="AFL810" s="88"/>
      <c r="AFM810" s="88"/>
      <c r="AFN810" s="88"/>
      <c r="AFO810" s="88"/>
      <c r="AFP810" s="88"/>
      <c r="AFQ810" s="88"/>
      <c r="AFR810" s="88"/>
      <c r="AFS810" s="88"/>
      <c r="AFT810" s="88"/>
      <c r="AFU810" s="88"/>
      <c r="AFV810" s="88"/>
      <c r="AFW810" s="88"/>
      <c r="AFX810" s="88"/>
      <c r="AFY810" s="88"/>
      <c r="AFZ810" s="88"/>
      <c r="AGA810" s="88"/>
      <c r="AGB810" s="88"/>
      <c r="AGC810" s="88"/>
      <c r="AGD810" s="88"/>
      <c r="AGE810" s="88"/>
      <c r="AGF810" s="88"/>
      <c r="AGG810" s="88"/>
      <c r="AGH810" s="88"/>
      <c r="AGI810" s="88"/>
      <c r="AGJ810" s="88"/>
      <c r="AGK810" s="88"/>
      <c r="AGL810" s="88"/>
      <c r="AGM810" s="88"/>
      <c r="AGN810" s="88"/>
      <c r="AGO810" s="88"/>
      <c r="AGP810" s="88"/>
      <c r="AGQ810" s="88"/>
      <c r="AGR810" s="88"/>
      <c r="AGS810" s="88"/>
      <c r="AGT810" s="88"/>
      <c r="AGU810" s="88"/>
      <c r="AGV810" s="88"/>
      <c r="AGW810" s="88"/>
      <c r="AGX810" s="88"/>
      <c r="AGY810" s="88"/>
      <c r="AGZ810" s="88"/>
      <c r="AHA810" s="88"/>
      <c r="AHB810" s="88"/>
      <c r="AHC810" s="88"/>
      <c r="AHD810" s="88"/>
      <c r="AHE810" s="88"/>
      <c r="AHF810" s="88"/>
      <c r="AHG810" s="88"/>
      <c r="AHH810" s="88"/>
      <c r="AHI810" s="88"/>
      <c r="AHJ810" s="88"/>
      <c r="AHK810" s="88"/>
      <c r="AHL810" s="88"/>
      <c r="AHM810" s="88"/>
      <c r="AHN810" s="88"/>
      <c r="AHO810" s="88"/>
      <c r="AHP810" s="88"/>
      <c r="AHQ810" s="88"/>
      <c r="AHR810" s="88"/>
      <c r="AHS810" s="88"/>
      <c r="AHT810" s="88"/>
      <c r="AHU810" s="88"/>
      <c r="AHV810" s="88"/>
      <c r="AHW810" s="88"/>
      <c r="AHX810" s="88"/>
      <c r="AHY810" s="88"/>
      <c r="AHZ810" s="88"/>
      <c r="AIA810" s="88"/>
      <c r="AIB810" s="88"/>
      <c r="AIC810" s="88"/>
      <c r="AID810" s="88"/>
      <c r="AIE810" s="88"/>
      <c r="AIF810" s="88"/>
      <c r="AIG810" s="88"/>
      <c r="AIH810" s="88"/>
      <c r="AII810" s="88"/>
      <c r="AIJ810" s="88"/>
      <c r="AIK810" s="88"/>
      <c r="AIL810" s="88"/>
      <c r="AIM810" s="88"/>
      <c r="AIN810" s="88"/>
      <c r="AIO810" s="88"/>
      <c r="AIP810" s="88"/>
      <c r="AIQ810" s="88"/>
      <c r="AIR810" s="88"/>
      <c r="AIS810" s="88"/>
      <c r="AIT810" s="88"/>
      <c r="AIU810" s="88"/>
      <c r="AIV810" s="88"/>
      <c r="AIW810" s="88"/>
      <c r="AIX810" s="88"/>
      <c r="AIY810" s="88"/>
      <c r="AIZ810" s="88"/>
      <c r="AJA810" s="88"/>
      <c r="AJB810" s="88"/>
      <c r="AJC810" s="88"/>
      <c r="AJD810" s="88"/>
      <c r="AJE810" s="88"/>
      <c r="AJF810" s="88"/>
      <c r="AJG810" s="88"/>
      <c r="AJH810" s="88"/>
      <c r="AJI810" s="88"/>
      <c r="AJJ810" s="88"/>
      <c r="AJK810" s="88"/>
      <c r="AJL810" s="88"/>
      <c r="AJM810" s="88"/>
      <c r="AJN810" s="88"/>
      <c r="AJO810" s="88"/>
      <c r="AJP810" s="88"/>
      <c r="AJQ810" s="88"/>
      <c r="AJR810" s="88"/>
      <c r="AJS810" s="88"/>
      <c r="AJT810" s="88"/>
      <c r="AJU810" s="88"/>
      <c r="AJV810" s="88"/>
      <c r="AJW810" s="88"/>
      <c r="AJX810" s="88"/>
      <c r="AJY810" s="88"/>
      <c r="AJZ810" s="88"/>
      <c r="AKA810" s="88"/>
      <c r="AKB810" s="88"/>
      <c r="AKC810" s="88"/>
      <c r="AKD810" s="88"/>
      <c r="AKE810" s="88"/>
      <c r="AKF810" s="88"/>
      <c r="AKG810" s="88"/>
      <c r="AKH810" s="88"/>
      <c r="AKI810" s="88"/>
      <c r="AKJ810" s="88"/>
      <c r="AKK810" s="88"/>
      <c r="AKL810" s="88"/>
      <c r="AKM810" s="88"/>
      <c r="AKN810" s="88"/>
      <c r="AKO810" s="88"/>
      <c r="AKP810" s="88"/>
      <c r="AKQ810" s="88"/>
      <c r="AKR810" s="88"/>
      <c r="AKS810" s="88"/>
      <c r="AKT810" s="88"/>
      <c r="AKU810" s="88"/>
      <c r="AKV810" s="88"/>
      <c r="AKW810" s="88"/>
      <c r="AKX810" s="88"/>
      <c r="AKY810" s="88"/>
      <c r="AKZ810" s="88"/>
      <c r="ALA810" s="88"/>
      <c r="ALB810" s="88"/>
      <c r="ALC810" s="88"/>
      <c r="ALD810" s="88"/>
      <c r="ALE810" s="88"/>
      <c r="ALF810" s="88"/>
      <c r="ALG810" s="88"/>
      <c r="ALH810" s="88"/>
      <c r="ALI810" s="88"/>
      <c r="ALJ810" s="88"/>
      <c r="ALK810" s="88"/>
      <c r="ALL810" s="88"/>
      <c r="ALM810" s="88"/>
      <c r="ALN810" s="88"/>
      <c r="ALO810" s="88"/>
      <c r="ALP810" s="88"/>
      <c r="ALQ810" s="88"/>
      <c r="ALR810" s="88"/>
      <c r="ALS810" s="88"/>
      <c r="ALT810" s="88"/>
      <c r="ALU810" s="88"/>
      <c r="ALV810" s="88"/>
      <c r="ALW810" s="88"/>
      <c r="ALX810" s="88"/>
      <c r="ALY810" s="88"/>
      <c r="ALZ810" s="88"/>
      <c r="AMA810" s="88"/>
      <c r="AMB810" s="88"/>
      <c r="AMC810" s="88"/>
      <c r="AMD810" s="88"/>
      <c r="AME810" s="88"/>
      <c r="AMF810" s="88"/>
      <c r="AMG810" s="88"/>
      <c r="AMH810" s="88"/>
      <c r="AMI810" s="88"/>
      <c r="AMJ810" s="88"/>
      <c r="AMK810" s="88"/>
      <c r="AML810" s="88"/>
      <c r="AMM810" s="88"/>
      <c r="AMN810" s="88"/>
      <c r="AMO810" s="88"/>
      <c r="AMP810" s="88"/>
      <c r="AMQ810" s="88"/>
      <c r="AMR810" s="88"/>
      <c r="AMS810" s="88"/>
      <c r="AMT810" s="88"/>
      <c r="AMU810" s="88"/>
      <c r="AMV810" s="88"/>
      <c r="AMW810" s="88"/>
      <c r="AMX810" s="88"/>
      <c r="AMY810" s="88"/>
      <c r="AMZ810" s="88"/>
      <c r="ANA810" s="88"/>
      <c r="ANB810" s="88"/>
      <c r="ANC810" s="88"/>
      <c r="AND810" s="88"/>
      <c r="ANE810" s="88"/>
      <c r="ANF810" s="88"/>
      <c r="ANG810" s="88"/>
      <c r="ANH810" s="88"/>
      <c r="ANI810" s="88"/>
      <c r="ANJ810" s="88"/>
      <c r="ANK810" s="88"/>
      <c r="ANL810" s="88"/>
      <c r="ANM810" s="88"/>
      <c r="ANN810" s="88"/>
      <c r="ANO810" s="88"/>
      <c r="ANP810" s="88"/>
      <c r="ANQ810" s="88"/>
      <c r="ANR810" s="88"/>
      <c r="ANS810" s="88"/>
      <c r="ANT810" s="88"/>
      <c r="ANU810" s="88"/>
      <c r="ANV810" s="88"/>
      <c r="ANW810" s="88"/>
      <c r="ANX810" s="88"/>
      <c r="ANY810" s="88"/>
      <c r="ANZ810" s="88"/>
      <c r="AOA810" s="88"/>
      <c r="AOB810" s="88"/>
      <c r="AOC810" s="88"/>
      <c r="AOD810" s="88"/>
      <c r="AOE810" s="88"/>
      <c r="AOF810" s="88"/>
      <c r="AOG810" s="88"/>
      <c r="AOH810" s="88"/>
      <c r="AOI810" s="88"/>
      <c r="AOJ810" s="88"/>
      <c r="AOK810" s="88"/>
      <c r="AOL810" s="88"/>
      <c r="AOM810" s="88"/>
      <c r="AON810" s="88"/>
      <c r="AOO810" s="88"/>
      <c r="AOP810" s="88"/>
      <c r="AOQ810" s="88"/>
      <c r="AOR810" s="88"/>
      <c r="AOS810" s="88"/>
      <c r="AOT810" s="88"/>
      <c r="AOU810" s="88"/>
      <c r="AOV810" s="88"/>
      <c r="AOW810" s="88"/>
      <c r="AOX810" s="88"/>
      <c r="AOY810" s="88"/>
      <c r="AOZ810" s="88"/>
      <c r="APA810" s="88"/>
      <c r="APB810" s="88"/>
      <c r="APC810" s="88"/>
      <c r="APD810" s="88"/>
      <c r="APE810" s="88"/>
      <c r="APF810" s="88"/>
      <c r="APG810" s="88"/>
      <c r="APH810" s="88"/>
      <c r="API810" s="88"/>
      <c r="APJ810" s="88"/>
      <c r="APK810" s="88"/>
      <c r="APL810" s="88"/>
      <c r="APM810" s="88"/>
      <c r="APN810" s="88"/>
      <c r="APO810" s="88"/>
      <c r="APP810" s="88"/>
      <c r="APQ810" s="88"/>
      <c r="APR810" s="88"/>
      <c r="APS810" s="88"/>
      <c r="APT810" s="88"/>
      <c r="APU810" s="88"/>
      <c r="APV810" s="88"/>
      <c r="APW810" s="88"/>
      <c r="APX810" s="88"/>
      <c r="APY810" s="88"/>
      <c r="APZ810" s="88"/>
      <c r="AQA810" s="88"/>
      <c r="AQB810" s="88"/>
      <c r="AQC810" s="88"/>
      <c r="AQD810" s="88"/>
      <c r="AQE810" s="88"/>
      <c r="AQF810" s="88"/>
      <c r="AQG810" s="88"/>
      <c r="AQH810" s="88"/>
      <c r="AQI810" s="88"/>
      <c r="AQJ810" s="88"/>
      <c r="AQK810" s="88"/>
      <c r="AQL810" s="88"/>
      <c r="AQM810" s="88"/>
      <c r="AQN810" s="88"/>
      <c r="AQO810" s="88"/>
      <c r="AQP810" s="88"/>
      <c r="AQQ810" s="88"/>
      <c r="AQR810" s="88"/>
      <c r="AQS810" s="88"/>
      <c r="AQT810" s="88"/>
      <c r="AQU810" s="88"/>
      <c r="AQV810" s="88"/>
      <c r="AQW810" s="88"/>
      <c r="AQX810" s="88"/>
      <c r="AQY810" s="88"/>
      <c r="AQZ810" s="88"/>
      <c r="ARA810" s="88"/>
      <c r="ARB810" s="88"/>
      <c r="ARC810" s="88"/>
      <c r="ARD810" s="88"/>
      <c r="ARE810" s="88"/>
      <c r="ARF810" s="88"/>
      <c r="ARG810" s="88"/>
      <c r="ARH810" s="88"/>
      <c r="ARI810" s="88"/>
      <c r="ARJ810" s="88"/>
      <c r="ARK810" s="88"/>
      <c r="ARL810" s="88"/>
      <c r="ARM810" s="88"/>
      <c r="ARN810" s="88"/>
      <c r="ARO810" s="88"/>
      <c r="ARP810" s="88"/>
      <c r="ARQ810" s="88"/>
      <c r="ARR810" s="88"/>
      <c r="ARS810" s="88"/>
      <c r="ART810" s="88"/>
      <c r="ARU810" s="88"/>
      <c r="ARV810" s="88"/>
      <c r="ARW810" s="88"/>
      <c r="ARX810" s="88"/>
      <c r="ARY810" s="88"/>
      <c r="ARZ810" s="88"/>
      <c r="ASA810" s="88"/>
      <c r="ASB810" s="88"/>
      <c r="ASC810" s="88"/>
      <c r="ASD810" s="88"/>
      <c r="ASE810" s="88"/>
      <c r="ASF810" s="88"/>
      <c r="ASG810" s="88"/>
      <c r="ASH810" s="88"/>
      <c r="ASI810" s="88"/>
      <c r="ASJ810" s="88"/>
      <c r="ASK810" s="88"/>
      <c r="ASL810" s="88"/>
      <c r="ASM810" s="88"/>
      <c r="ASN810" s="88"/>
      <c r="ASO810" s="88"/>
      <c r="ASP810" s="88"/>
      <c r="ASQ810" s="88"/>
      <c r="ASR810" s="88"/>
      <c r="ASS810" s="88"/>
      <c r="AST810" s="88"/>
      <c r="ASU810" s="88"/>
      <c r="ASV810" s="88"/>
      <c r="ASW810" s="88"/>
      <c r="ASX810" s="88"/>
      <c r="ASY810" s="88"/>
      <c r="ASZ810" s="88"/>
      <c r="ATA810" s="88"/>
      <c r="ATB810" s="88"/>
      <c r="ATC810" s="88"/>
      <c r="ATD810" s="88"/>
      <c r="ATE810" s="88"/>
      <c r="ATF810" s="88"/>
      <c r="ATG810" s="88"/>
      <c r="ATH810" s="88"/>
      <c r="ATI810" s="88"/>
      <c r="ATJ810" s="88"/>
      <c r="ATK810" s="88"/>
      <c r="ATL810" s="88"/>
      <c r="ATM810" s="88"/>
      <c r="ATN810" s="88"/>
      <c r="ATO810" s="88"/>
      <c r="ATP810" s="88"/>
      <c r="ATQ810" s="88"/>
      <c r="ATR810" s="88"/>
      <c r="ATS810" s="88"/>
      <c r="ATT810" s="88"/>
      <c r="ATU810" s="88"/>
      <c r="ATV810" s="88"/>
      <c r="ATW810" s="88"/>
      <c r="ATX810" s="88"/>
      <c r="ATY810" s="88"/>
      <c r="ATZ810" s="88"/>
      <c r="AUA810" s="88"/>
      <c r="AUB810" s="88"/>
      <c r="AUC810" s="88"/>
      <c r="AUD810" s="88"/>
      <c r="AUE810" s="88"/>
      <c r="AUF810" s="88"/>
      <c r="AUG810" s="88"/>
      <c r="AUH810" s="88"/>
      <c r="AUI810" s="88"/>
      <c r="AUJ810" s="88"/>
      <c r="AUK810" s="88"/>
      <c r="AUL810" s="88"/>
      <c r="AUM810" s="88"/>
      <c r="AUN810" s="88"/>
      <c r="AUO810" s="88"/>
      <c r="AUP810" s="88"/>
      <c r="AUQ810" s="88"/>
      <c r="AUR810" s="88"/>
      <c r="AUS810" s="88"/>
      <c r="AUT810" s="88"/>
      <c r="AUU810" s="88"/>
      <c r="AUV810" s="88"/>
      <c r="AUW810" s="88"/>
      <c r="AUX810" s="88"/>
      <c r="AUY810" s="88"/>
      <c r="AUZ810" s="88"/>
      <c r="AVA810" s="88"/>
      <c r="AVB810" s="88"/>
      <c r="AVC810" s="88"/>
      <c r="AVD810" s="88"/>
      <c r="AVE810" s="88"/>
      <c r="AVF810" s="88"/>
      <c r="AVG810" s="88"/>
      <c r="AVH810" s="88"/>
      <c r="AVI810" s="88"/>
      <c r="AVJ810" s="88"/>
      <c r="AVK810" s="88"/>
      <c r="AVL810" s="88"/>
      <c r="AVM810" s="88"/>
      <c r="AVN810" s="88"/>
      <c r="AVO810" s="88"/>
      <c r="AVP810" s="88"/>
      <c r="AVQ810" s="88"/>
      <c r="AVR810" s="88"/>
      <c r="AVS810" s="88"/>
      <c r="AVT810" s="88"/>
      <c r="AVU810" s="88"/>
      <c r="AVV810" s="88"/>
      <c r="AVW810" s="88"/>
      <c r="AVX810" s="88"/>
      <c r="AVY810" s="88"/>
      <c r="AVZ810" s="88"/>
      <c r="AWA810" s="88"/>
      <c r="AWB810" s="88"/>
      <c r="AWC810" s="88"/>
      <c r="AWD810" s="88"/>
      <c r="AWE810" s="88"/>
      <c r="AWF810" s="88"/>
      <c r="AWG810" s="88"/>
      <c r="AWH810" s="88"/>
      <c r="AWI810" s="88"/>
      <c r="AWJ810" s="88"/>
      <c r="AWK810" s="88"/>
      <c r="AWL810" s="88"/>
      <c r="AWM810" s="88"/>
      <c r="AWN810" s="88"/>
      <c r="AWO810" s="88"/>
      <c r="AWP810" s="88"/>
      <c r="AWQ810" s="88"/>
      <c r="AWR810" s="88"/>
      <c r="AWS810" s="88"/>
      <c r="AWT810" s="88"/>
      <c r="AWU810" s="88"/>
      <c r="AWV810" s="88"/>
      <c r="AWW810" s="88"/>
      <c r="AWX810" s="88"/>
      <c r="AWY810" s="88"/>
      <c r="AWZ810" s="88"/>
      <c r="AXA810" s="88"/>
      <c r="AXB810" s="88"/>
      <c r="AXC810" s="88"/>
      <c r="AXD810" s="88"/>
      <c r="AXE810" s="88"/>
      <c r="AXF810" s="88"/>
      <c r="AXG810" s="88"/>
      <c r="AXH810" s="88"/>
      <c r="AXI810" s="88"/>
      <c r="AXJ810" s="88"/>
      <c r="AXK810" s="88"/>
      <c r="AXL810" s="88"/>
      <c r="AXM810" s="88"/>
      <c r="AXN810" s="88"/>
      <c r="AXO810" s="88"/>
      <c r="AXP810" s="88"/>
      <c r="AXQ810" s="88"/>
      <c r="AXR810" s="88"/>
      <c r="AXS810" s="88"/>
      <c r="AXT810" s="88"/>
      <c r="AXU810" s="88"/>
      <c r="AXV810" s="88"/>
      <c r="AXW810" s="88"/>
      <c r="AXX810" s="88"/>
      <c r="AXY810" s="88"/>
      <c r="AXZ810" s="88"/>
      <c r="AYA810" s="88"/>
      <c r="AYB810" s="88"/>
      <c r="AYC810" s="88"/>
      <c r="AYD810" s="88"/>
      <c r="AYE810" s="88"/>
      <c r="AYF810" s="88"/>
      <c r="AYG810" s="88"/>
      <c r="AYH810" s="88"/>
      <c r="AYI810" s="88"/>
      <c r="AYJ810" s="88"/>
      <c r="AYK810" s="88"/>
      <c r="AYL810" s="88"/>
      <c r="AYM810" s="88"/>
      <c r="AYN810" s="88"/>
      <c r="AYO810" s="88"/>
      <c r="AYP810" s="88"/>
      <c r="AYQ810" s="88"/>
      <c r="AYR810" s="88"/>
      <c r="AYS810" s="88"/>
      <c r="AYT810" s="88"/>
      <c r="AYU810" s="88"/>
      <c r="AYV810" s="88"/>
      <c r="AYW810" s="88"/>
      <c r="AYX810" s="88"/>
      <c r="AYY810" s="88"/>
      <c r="AYZ810" s="88"/>
      <c r="AZA810" s="88"/>
      <c r="AZB810" s="88"/>
      <c r="AZC810" s="88"/>
      <c r="AZD810" s="88"/>
      <c r="AZE810" s="88"/>
      <c r="AZF810" s="88"/>
      <c r="AZG810" s="88"/>
      <c r="AZH810" s="88"/>
      <c r="AZI810" s="88"/>
      <c r="AZJ810" s="88"/>
      <c r="AZK810" s="88"/>
      <c r="AZL810" s="88"/>
      <c r="AZM810" s="88"/>
      <c r="AZN810" s="88"/>
      <c r="AZO810" s="88"/>
      <c r="AZP810" s="88"/>
      <c r="AZQ810" s="88"/>
      <c r="AZR810" s="88"/>
      <c r="AZS810" s="88"/>
      <c r="AZT810" s="88"/>
      <c r="AZU810" s="88"/>
      <c r="AZV810" s="88"/>
      <c r="AZW810" s="88"/>
      <c r="AZX810" s="88"/>
      <c r="AZY810" s="88"/>
      <c r="AZZ810" s="88"/>
      <c r="BAA810" s="88"/>
      <c r="BAB810" s="88"/>
      <c r="BAC810" s="88"/>
      <c r="BAD810" s="88"/>
      <c r="BAE810" s="88"/>
      <c r="BAF810" s="88"/>
      <c r="BAG810" s="88"/>
      <c r="BAH810" s="88"/>
      <c r="BAI810" s="88"/>
      <c r="BAJ810" s="88"/>
      <c r="BAK810" s="88"/>
      <c r="BAL810" s="88"/>
      <c r="BAM810" s="88"/>
      <c r="BAN810" s="88"/>
      <c r="BAO810" s="88"/>
      <c r="BAP810" s="88"/>
      <c r="BAQ810" s="88"/>
      <c r="BAR810" s="88"/>
      <c r="BAS810" s="88"/>
      <c r="BAT810" s="88"/>
      <c r="BAU810" s="88"/>
      <c r="BAV810" s="88"/>
      <c r="BAW810" s="88"/>
      <c r="BAX810" s="88"/>
      <c r="BAY810" s="88"/>
      <c r="BAZ810" s="88"/>
      <c r="BBA810" s="88"/>
      <c r="BBB810" s="88"/>
      <c r="BBC810" s="88"/>
      <c r="BBD810" s="88"/>
      <c r="BBE810" s="88"/>
      <c r="BBF810" s="88"/>
      <c r="BBG810" s="88"/>
      <c r="BBH810" s="88"/>
      <c r="BBI810" s="88"/>
      <c r="BBJ810" s="88"/>
      <c r="BBK810" s="88"/>
      <c r="BBL810" s="88"/>
      <c r="BBM810" s="88"/>
      <c r="BBN810" s="88"/>
      <c r="BBO810" s="88"/>
      <c r="BBP810" s="88"/>
      <c r="BBQ810" s="88"/>
      <c r="BBR810" s="88"/>
      <c r="BBS810" s="88"/>
      <c r="BBT810" s="88"/>
      <c r="BBU810" s="88"/>
      <c r="BBV810" s="88"/>
      <c r="BBW810" s="88"/>
      <c r="BBX810" s="88"/>
      <c r="BBY810" s="88"/>
      <c r="BBZ810" s="88"/>
      <c r="BCA810" s="88"/>
      <c r="BCB810" s="88"/>
      <c r="BCC810" s="88"/>
      <c r="BCD810" s="88"/>
      <c r="BCE810" s="88"/>
      <c r="BCF810" s="88"/>
      <c r="BCG810" s="88"/>
      <c r="BCH810" s="88"/>
      <c r="BCI810" s="88"/>
      <c r="BCJ810" s="88"/>
      <c r="BCK810" s="88"/>
      <c r="BCL810" s="88"/>
      <c r="BCM810" s="88"/>
      <c r="BCN810" s="88"/>
      <c r="BCO810" s="88"/>
      <c r="BCP810" s="88"/>
      <c r="BCQ810" s="88"/>
      <c r="BCR810" s="88"/>
      <c r="BCS810" s="88"/>
      <c r="BCT810" s="88"/>
      <c r="BCU810" s="88"/>
      <c r="BCV810" s="88"/>
      <c r="BCW810" s="88"/>
      <c r="BCX810" s="88"/>
      <c r="BCY810" s="88"/>
      <c r="BCZ810" s="88"/>
      <c r="BDA810" s="88"/>
      <c r="BDB810" s="88"/>
      <c r="BDC810" s="88"/>
      <c r="BDD810" s="88"/>
      <c r="BDE810" s="88"/>
      <c r="BDF810" s="88"/>
      <c r="BDG810" s="88"/>
      <c r="BDH810" s="88"/>
      <c r="BDI810" s="88"/>
      <c r="BDJ810" s="88"/>
      <c r="BDK810" s="88"/>
      <c r="BDL810" s="88"/>
      <c r="BDM810" s="88"/>
      <c r="BDN810" s="88"/>
      <c r="BDO810" s="88"/>
      <c r="BDP810" s="88"/>
      <c r="BDQ810" s="88"/>
      <c r="BDR810" s="88"/>
      <c r="BDS810" s="88"/>
      <c r="BDT810" s="88"/>
      <c r="BDU810" s="88"/>
      <c r="BDV810" s="88"/>
      <c r="BDW810" s="88"/>
      <c r="BDX810" s="88"/>
      <c r="BDY810" s="88"/>
      <c r="BDZ810" s="88"/>
      <c r="BEA810" s="88"/>
      <c r="BEB810" s="88"/>
      <c r="BEC810" s="88"/>
      <c r="BED810" s="88"/>
      <c r="BEE810" s="88"/>
      <c r="BEF810" s="88"/>
      <c r="BEG810" s="88"/>
      <c r="BEH810" s="88"/>
      <c r="BEI810" s="88"/>
      <c r="BEJ810" s="88"/>
      <c r="BEK810" s="88"/>
      <c r="BEL810" s="88"/>
      <c r="BEM810" s="88"/>
      <c r="BEN810" s="88"/>
      <c r="BEO810" s="88"/>
      <c r="BEP810" s="88"/>
      <c r="BEQ810" s="88"/>
      <c r="BER810" s="88"/>
      <c r="BES810" s="88"/>
      <c r="BET810" s="88"/>
      <c r="BEU810" s="88"/>
      <c r="BEV810" s="88"/>
      <c r="BEW810" s="88"/>
      <c r="BEX810" s="88"/>
      <c r="BEY810" s="88"/>
      <c r="BEZ810" s="88"/>
      <c r="BFA810" s="88"/>
      <c r="BFB810" s="88"/>
      <c r="BFC810" s="88"/>
      <c r="BFD810" s="88"/>
      <c r="BFE810" s="88"/>
      <c r="BFF810" s="88"/>
      <c r="BFG810" s="88"/>
      <c r="BFH810" s="88"/>
      <c r="BFI810" s="88"/>
      <c r="BFJ810" s="88"/>
      <c r="BFK810" s="88"/>
      <c r="BFL810" s="88"/>
      <c r="BFM810" s="88"/>
      <c r="BFN810" s="88"/>
      <c r="BFO810" s="88"/>
      <c r="BFP810" s="88"/>
      <c r="BFQ810" s="88"/>
      <c r="BFR810" s="88"/>
      <c r="BFS810" s="88"/>
      <c r="BFT810" s="88"/>
      <c r="BFU810" s="88"/>
      <c r="BFV810" s="88"/>
      <c r="BFW810" s="88"/>
      <c r="BFX810" s="88"/>
      <c r="BFY810" s="88"/>
      <c r="BFZ810" s="88"/>
      <c r="BGA810" s="88"/>
      <c r="BGB810" s="88"/>
      <c r="BGC810" s="88"/>
      <c r="BGD810" s="88"/>
      <c r="BGE810" s="88"/>
      <c r="BGF810" s="88"/>
      <c r="BGG810" s="88"/>
      <c r="BGH810" s="88"/>
      <c r="BGI810" s="88"/>
      <c r="BGJ810" s="88"/>
      <c r="BGK810" s="88"/>
      <c r="BGL810" s="88"/>
      <c r="BGM810" s="88"/>
      <c r="BGN810" s="88"/>
      <c r="BGO810" s="88"/>
      <c r="BGP810" s="88"/>
      <c r="BGQ810" s="88"/>
      <c r="BGR810" s="88"/>
      <c r="BGS810" s="88"/>
      <c r="BGT810" s="88"/>
      <c r="BGU810" s="88"/>
      <c r="BGV810" s="88"/>
      <c r="BGW810" s="88"/>
      <c r="BGX810" s="88"/>
      <c r="BGY810" s="88"/>
      <c r="BGZ810" s="88"/>
      <c r="BHA810" s="88"/>
      <c r="BHB810" s="88"/>
      <c r="BHC810" s="88"/>
      <c r="BHD810" s="88"/>
      <c r="BHE810" s="88"/>
      <c r="BHF810" s="88"/>
      <c r="BHG810" s="88"/>
      <c r="BHH810" s="88"/>
      <c r="BHI810" s="88"/>
      <c r="BHJ810" s="88"/>
      <c r="BHK810" s="88"/>
      <c r="BHL810" s="88"/>
      <c r="BHM810" s="88"/>
      <c r="BHN810" s="88"/>
      <c r="BHO810" s="88"/>
      <c r="BHP810" s="88"/>
      <c r="BHQ810" s="88"/>
      <c r="BHR810" s="88"/>
      <c r="BHS810" s="88"/>
      <c r="BHT810" s="88"/>
      <c r="BHU810" s="88"/>
      <c r="BHV810" s="88"/>
      <c r="BHW810" s="88"/>
      <c r="BHX810" s="88"/>
      <c r="BHY810" s="88"/>
      <c r="BHZ810" s="88"/>
      <c r="BIA810" s="88"/>
      <c r="BIB810" s="88"/>
      <c r="BIC810" s="88"/>
      <c r="BID810" s="88"/>
      <c r="BIE810" s="88"/>
      <c r="BIF810" s="88"/>
      <c r="BIG810" s="88"/>
      <c r="BIH810" s="88"/>
      <c r="BII810" s="88"/>
      <c r="BIJ810" s="88"/>
      <c r="BIK810" s="88"/>
      <c r="BIL810" s="88"/>
      <c r="BIM810" s="88"/>
      <c r="BIN810" s="88"/>
      <c r="BIO810" s="88"/>
      <c r="BIP810" s="88"/>
      <c r="BIQ810" s="88"/>
      <c r="BIR810" s="88"/>
      <c r="BIS810" s="88"/>
      <c r="BIT810" s="88"/>
      <c r="BIU810" s="88"/>
      <c r="BIV810" s="88"/>
      <c r="BIW810" s="88"/>
      <c r="BIX810" s="88"/>
      <c r="BIY810" s="88"/>
      <c r="BIZ810" s="88"/>
      <c r="BJA810" s="88"/>
      <c r="BJB810" s="88"/>
      <c r="BJC810" s="88"/>
      <c r="BJD810" s="88"/>
      <c r="BJE810" s="88"/>
      <c r="BJF810" s="88"/>
      <c r="BJG810" s="88"/>
      <c r="BJH810" s="88"/>
      <c r="BJI810" s="88"/>
      <c r="BJJ810" s="88"/>
      <c r="BJK810" s="88"/>
      <c r="BJL810" s="88"/>
      <c r="BJM810" s="88"/>
      <c r="BJN810" s="88"/>
      <c r="BJO810" s="88"/>
      <c r="BJP810" s="88"/>
      <c r="BJQ810" s="88"/>
      <c r="BJR810" s="88"/>
      <c r="BJS810" s="88"/>
      <c r="BJT810" s="88"/>
      <c r="BJU810" s="88"/>
      <c r="BJV810" s="88"/>
      <c r="BJW810" s="88"/>
      <c r="BJX810" s="88"/>
      <c r="BJY810" s="88"/>
      <c r="BJZ810" s="88"/>
      <c r="BKA810" s="88"/>
      <c r="BKB810" s="88"/>
      <c r="BKC810" s="88"/>
      <c r="BKD810" s="88"/>
      <c r="BKE810" s="88"/>
      <c r="BKF810" s="88"/>
      <c r="BKG810" s="88"/>
      <c r="BKH810" s="88"/>
      <c r="BKI810" s="88"/>
      <c r="BKJ810" s="88"/>
      <c r="BKK810" s="88"/>
      <c r="BKL810" s="88"/>
      <c r="BKM810" s="88"/>
      <c r="BKN810" s="88"/>
      <c r="BKO810" s="88"/>
      <c r="BKP810" s="88"/>
      <c r="BKQ810" s="88"/>
      <c r="BKR810" s="88"/>
      <c r="BKS810" s="88"/>
      <c r="BKT810" s="88"/>
      <c r="BKU810" s="88"/>
      <c r="BKV810" s="88"/>
      <c r="BKW810" s="88"/>
      <c r="BKX810" s="88"/>
      <c r="BKY810" s="88"/>
      <c r="BKZ810" s="88"/>
      <c r="BLA810" s="88"/>
      <c r="BLB810" s="88"/>
      <c r="BLC810" s="88"/>
      <c r="BLD810" s="88"/>
      <c r="BLE810" s="88"/>
      <c r="BLF810" s="88"/>
      <c r="BLG810" s="88"/>
      <c r="BLH810" s="88"/>
      <c r="BLI810" s="88"/>
      <c r="BLJ810" s="88"/>
      <c r="BLK810" s="88"/>
      <c r="BLL810" s="88"/>
      <c r="BLM810" s="88"/>
      <c r="BLN810" s="88"/>
      <c r="BLO810" s="88"/>
      <c r="BLP810" s="88"/>
      <c r="BLQ810" s="88"/>
      <c r="BLR810" s="88"/>
      <c r="BLS810" s="88"/>
      <c r="BLT810" s="88"/>
      <c r="BLU810" s="88"/>
      <c r="BLV810" s="88"/>
      <c r="BLW810" s="88"/>
      <c r="BLX810" s="88"/>
      <c r="BLY810" s="88"/>
      <c r="BLZ810" s="88"/>
      <c r="BMA810" s="88"/>
      <c r="BMB810" s="88"/>
      <c r="BMC810" s="88"/>
      <c r="BMD810" s="88"/>
      <c r="BME810" s="88"/>
      <c r="BMF810" s="88"/>
      <c r="BMG810" s="88"/>
      <c r="BMH810" s="88"/>
      <c r="BMI810" s="88"/>
      <c r="BMJ810" s="88"/>
      <c r="BMK810" s="88"/>
      <c r="BML810" s="88"/>
      <c r="BMM810" s="88"/>
      <c r="BMN810" s="88"/>
      <c r="BMO810" s="88"/>
      <c r="BMP810" s="88"/>
      <c r="BMQ810" s="88"/>
      <c r="BMR810" s="88"/>
      <c r="BMS810" s="88"/>
      <c r="BMT810" s="88"/>
      <c r="BMU810" s="88"/>
      <c r="BMV810" s="88"/>
      <c r="BMW810" s="88"/>
      <c r="BMX810" s="88"/>
      <c r="BMY810" s="88"/>
      <c r="BMZ810" s="88"/>
      <c r="BNA810" s="88"/>
      <c r="BNB810" s="88"/>
      <c r="BNC810" s="88"/>
      <c r="BND810" s="88"/>
      <c r="BNE810" s="88"/>
      <c r="BNF810" s="88"/>
      <c r="BNG810" s="88"/>
      <c r="BNH810" s="88"/>
      <c r="BNI810" s="88"/>
      <c r="BNJ810" s="88"/>
      <c r="BNK810" s="88"/>
      <c r="BNL810" s="88"/>
      <c r="BNM810" s="88"/>
      <c r="BNN810" s="88"/>
      <c r="BNO810" s="88"/>
      <c r="BNP810" s="88"/>
      <c r="BNQ810" s="88"/>
      <c r="BNR810" s="88"/>
      <c r="BNS810" s="88"/>
      <c r="BNT810" s="88"/>
      <c r="BNU810" s="88"/>
      <c r="BNV810" s="88"/>
      <c r="BNW810" s="88"/>
      <c r="BNX810" s="88"/>
      <c r="BNY810" s="88"/>
      <c r="BNZ810" s="88"/>
      <c r="BOA810" s="88"/>
      <c r="BOB810" s="88"/>
      <c r="BOC810" s="88"/>
      <c r="BOD810" s="88"/>
      <c r="BOE810" s="88"/>
      <c r="BOF810" s="88"/>
      <c r="BOG810" s="88"/>
      <c r="BOH810" s="88"/>
      <c r="BOI810" s="88"/>
      <c r="BOJ810" s="88"/>
      <c r="BOK810" s="88"/>
      <c r="BOL810" s="88"/>
      <c r="BOM810" s="88"/>
      <c r="BON810" s="88"/>
      <c r="BOO810" s="88"/>
      <c r="BOP810" s="88"/>
      <c r="BOQ810" s="88"/>
      <c r="BOR810" s="88"/>
      <c r="BOS810" s="88"/>
      <c r="BOT810" s="88"/>
      <c r="BOU810" s="88"/>
      <c r="BOV810" s="88"/>
      <c r="BOW810" s="88"/>
      <c r="BOX810" s="88"/>
      <c r="BOY810" s="88"/>
      <c r="BOZ810" s="88"/>
      <c r="BPA810" s="88"/>
      <c r="BPB810" s="88"/>
      <c r="BPC810" s="88"/>
      <c r="BPD810" s="88"/>
      <c r="BPE810" s="88"/>
      <c r="BPF810" s="88"/>
      <c r="BPG810" s="88"/>
      <c r="BPH810" s="88"/>
      <c r="BPI810" s="88"/>
      <c r="BPJ810" s="88"/>
      <c r="BPK810" s="88"/>
      <c r="BPL810" s="88"/>
      <c r="BPM810" s="88"/>
      <c r="BPN810" s="88"/>
      <c r="BPO810" s="88"/>
      <c r="BPP810" s="88"/>
      <c r="BPQ810" s="88"/>
      <c r="BPR810" s="88"/>
      <c r="BPS810" s="88"/>
      <c r="BPT810" s="88"/>
      <c r="BPU810" s="88"/>
      <c r="BPV810" s="88"/>
      <c r="BPW810" s="88"/>
      <c r="BPX810" s="88"/>
      <c r="BPY810" s="88"/>
      <c r="BPZ810" s="88"/>
      <c r="BQA810" s="88"/>
      <c r="BQB810" s="88"/>
      <c r="BQC810" s="88"/>
      <c r="BQD810" s="88"/>
      <c r="BQE810" s="88"/>
      <c r="BQF810" s="88"/>
      <c r="BQG810" s="88"/>
      <c r="BQH810" s="88"/>
      <c r="BQI810" s="88"/>
      <c r="BQJ810" s="88"/>
      <c r="BQK810" s="88"/>
      <c r="BQL810" s="88"/>
      <c r="BQM810" s="88"/>
      <c r="BQN810" s="88"/>
      <c r="BQO810" s="88"/>
      <c r="BQP810" s="88"/>
      <c r="BQQ810" s="88"/>
      <c r="BQR810" s="88"/>
      <c r="BQS810" s="88"/>
      <c r="BQT810" s="88"/>
      <c r="BQU810" s="88"/>
      <c r="BQV810" s="88"/>
      <c r="BQW810" s="88"/>
      <c r="BQX810" s="88"/>
      <c r="BQY810" s="88"/>
      <c r="BQZ810" s="88"/>
      <c r="BRA810" s="88"/>
      <c r="BRB810" s="88"/>
      <c r="BRC810" s="88"/>
      <c r="BRD810" s="88"/>
      <c r="BRE810" s="88"/>
      <c r="BRF810" s="88"/>
      <c r="BRG810" s="88"/>
      <c r="BRH810" s="88"/>
      <c r="BRI810" s="88"/>
      <c r="BRJ810" s="88"/>
      <c r="BRK810" s="88"/>
      <c r="BRL810" s="88"/>
      <c r="BRM810" s="88"/>
      <c r="BRN810" s="88"/>
      <c r="BRO810" s="88"/>
      <c r="BRP810" s="88"/>
      <c r="BRQ810" s="88"/>
      <c r="BRR810" s="88"/>
      <c r="BRS810" s="88"/>
      <c r="BRT810" s="88"/>
      <c r="BRU810" s="88"/>
      <c r="BRV810" s="88"/>
      <c r="BRW810" s="88"/>
      <c r="BRX810" s="88"/>
      <c r="BRY810" s="88"/>
      <c r="BRZ810" s="88"/>
      <c r="BSA810" s="88"/>
      <c r="BSB810" s="88"/>
      <c r="BSC810" s="88"/>
      <c r="BSD810" s="88"/>
      <c r="BSE810" s="88"/>
      <c r="BSF810" s="88"/>
      <c r="BSG810" s="88"/>
      <c r="BSH810" s="88"/>
      <c r="BSI810" s="88"/>
      <c r="BSJ810" s="88"/>
      <c r="BSK810" s="88"/>
      <c r="BSL810" s="88"/>
      <c r="BSM810" s="88"/>
      <c r="BSN810" s="88"/>
      <c r="BSO810" s="88"/>
      <c r="BSP810" s="88"/>
      <c r="BSQ810" s="88"/>
      <c r="BSR810" s="88"/>
      <c r="BSS810" s="88"/>
      <c r="BST810" s="88"/>
      <c r="BSU810" s="88"/>
      <c r="BSV810" s="88"/>
      <c r="BSW810" s="88"/>
      <c r="BSX810" s="88"/>
      <c r="BSY810" s="88"/>
      <c r="BSZ810" s="88"/>
      <c r="BTA810" s="88"/>
      <c r="BTB810" s="88"/>
      <c r="BTC810" s="88"/>
      <c r="BTD810" s="88"/>
      <c r="BTE810" s="88"/>
      <c r="BTF810" s="88"/>
      <c r="BTG810" s="88"/>
      <c r="BTH810" s="88"/>
      <c r="BTI810" s="88"/>
      <c r="BTJ810" s="88"/>
      <c r="BTK810" s="88"/>
      <c r="BTL810" s="88"/>
      <c r="BTM810" s="88"/>
      <c r="BTN810" s="88"/>
      <c r="BTO810" s="88"/>
      <c r="BTP810" s="88"/>
      <c r="BTQ810" s="88"/>
      <c r="BTR810" s="88"/>
      <c r="BTS810" s="88"/>
      <c r="BTT810" s="88"/>
      <c r="BTU810" s="88"/>
      <c r="BTV810" s="88"/>
      <c r="BTW810" s="88"/>
      <c r="BTX810" s="88"/>
      <c r="BTY810" s="88"/>
      <c r="BTZ810" s="88"/>
      <c r="BUA810" s="88"/>
      <c r="BUB810" s="88"/>
      <c r="BUC810" s="88"/>
      <c r="BUD810" s="88"/>
      <c r="BUE810" s="88"/>
      <c r="BUF810" s="88"/>
      <c r="BUG810" s="88"/>
      <c r="BUH810" s="88"/>
      <c r="BUI810" s="88"/>
      <c r="BUJ810" s="88"/>
      <c r="BUK810" s="88"/>
      <c r="BUL810" s="88"/>
      <c r="BUM810" s="88"/>
      <c r="BUN810" s="88"/>
      <c r="BUO810" s="88"/>
      <c r="BUP810" s="88"/>
      <c r="BUQ810" s="88"/>
      <c r="BUR810" s="88"/>
      <c r="BUS810" s="88"/>
      <c r="BUT810" s="88"/>
      <c r="BUU810" s="88"/>
      <c r="BUV810" s="88"/>
      <c r="BUW810" s="88"/>
      <c r="BUX810" s="88"/>
      <c r="BUY810" s="88"/>
      <c r="BUZ810" s="88"/>
      <c r="BVA810" s="88"/>
      <c r="BVB810" s="88"/>
      <c r="BVC810" s="88"/>
      <c r="BVD810" s="88"/>
      <c r="BVE810" s="88"/>
      <c r="BVF810" s="88"/>
      <c r="BVG810" s="88"/>
      <c r="BVH810" s="88"/>
      <c r="BVI810" s="88"/>
      <c r="BVJ810" s="88"/>
      <c r="BVK810" s="88"/>
      <c r="BVL810" s="88"/>
      <c r="BVM810" s="88"/>
      <c r="BVN810" s="88"/>
      <c r="BVO810" s="88"/>
      <c r="BVP810" s="88"/>
      <c r="BVQ810" s="88"/>
      <c r="BVR810" s="88"/>
      <c r="BVS810" s="88"/>
      <c r="BVT810" s="88"/>
      <c r="BVU810" s="88"/>
      <c r="BVV810" s="88"/>
      <c r="BVW810" s="88"/>
      <c r="BVX810" s="88"/>
      <c r="BVY810" s="88"/>
      <c r="BVZ810" s="88"/>
      <c r="BWA810" s="88"/>
      <c r="BWB810" s="88"/>
      <c r="BWC810" s="88"/>
      <c r="BWD810" s="88"/>
      <c r="BWE810" s="88"/>
      <c r="BWF810" s="88"/>
      <c r="BWG810" s="88"/>
      <c r="BWH810" s="88"/>
      <c r="BWI810" s="88"/>
      <c r="BWJ810" s="88"/>
      <c r="BWK810" s="88"/>
      <c r="BWL810" s="88"/>
      <c r="BWM810" s="88"/>
      <c r="BWN810" s="88"/>
      <c r="BWO810" s="88"/>
      <c r="BWP810" s="88"/>
      <c r="BWQ810" s="88"/>
      <c r="BWR810" s="88"/>
      <c r="BWS810" s="88"/>
      <c r="BWT810" s="88"/>
      <c r="BWU810" s="88"/>
      <c r="BWV810" s="88"/>
      <c r="BWW810" s="88"/>
      <c r="BWX810" s="88"/>
      <c r="BWY810" s="88"/>
      <c r="BWZ810" s="88"/>
      <c r="BXA810" s="88"/>
      <c r="BXB810" s="88"/>
      <c r="BXC810" s="88"/>
      <c r="BXD810" s="88"/>
      <c r="BXE810" s="88"/>
      <c r="BXF810" s="88"/>
      <c r="BXG810" s="88"/>
      <c r="BXH810" s="88"/>
      <c r="BXI810" s="88"/>
      <c r="BXJ810" s="88"/>
      <c r="BXK810" s="88"/>
      <c r="BXL810" s="88"/>
      <c r="BXM810" s="88"/>
      <c r="BXN810" s="88"/>
      <c r="BXO810" s="88"/>
      <c r="BXP810" s="88"/>
      <c r="BXQ810" s="88"/>
      <c r="BXR810" s="88"/>
      <c r="BXS810" s="88"/>
      <c r="BXT810" s="88"/>
      <c r="BXU810" s="88"/>
      <c r="BXV810" s="88"/>
      <c r="BXW810" s="88"/>
      <c r="BXX810" s="88"/>
      <c r="BXY810" s="88"/>
      <c r="BXZ810" s="88"/>
      <c r="BYA810" s="88"/>
      <c r="BYB810" s="88"/>
      <c r="BYC810" s="88"/>
      <c r="BYD810" s="88"/>
      <c r="BYE810" s="88"/>
      <c r="BYF810" s="88"/>
      <c r="BYG810" s="88"/>
      <c r="BYH810" s="88"/>
      <c r="BYI810" s="88"/>
      <c r="BYJ810" s="88"/>
      <c r="BYK810" s="88"/>
      <c r="BYL810" s="88"/>
      <c r="BYM810" s="88"/>
      <c r="BYN810" s="88"/>
      <c r="BYO810" s="88"/>
      <c r="BYP810" s="88"/>
      <c r="BYQ810" s="88"/>
      <c r="BYR810" s="88"/>
      <c r="BYS810" s="88"/>
      <c r="BYT810" s="88"/>
      <c r="BYU810" s="88"/>
      <c r="BYV810" s="88"/>
      <c r="BYW810" s="88"/>
      <c r="BYX810" s="88"/>
      <c r="BYY810" s="88"/>
      <c r="BYZ810" s="88"/>
      <c r="BZA810" s="88"/>
      <c r="BZB810" s="88"/>
      <c r="BZC810" s="88"/>
      <c r="BZD810" s="88"/>
      <c r="BZE810" s="88"/>
      <c r="BZF810" s="88"/>
      <c r="BZG810" s="88"/>
      <c r="BZH810" s="88"/>
      <c r="BZI810" s="88"/>
      <c r="BZJ810" s="88"/>
      <c r="BZK810" s="88"/>
      <c r="BZL810" s="88"/>
      <c r="BZM810" s="88"/>
      <c r="BZN810" s="88"/>
      <c r="BZO810" s="88"/>
      <c r="BZP810" s="88"/>
      <c r="BZQ810" s="88"/>
      <c r="BZR810" s="88"/>
      <c r="BZS810" s="88"/>
      <c r="BZT810" s="88"/>
      <c r="BZU810" s="88"/>
      <c r="BZV810" s="88"/>
      <c r="BZW810" s="88"/>
      <c r="BZX810" s="88"/>
      <c r="BZY810" s="88"/>
      <c r="BZZ810" s="88"/>
      <c r="CAA810" s="88"/>
      <c r="CAB810" s="88"/>
      <c r="CAC810" s="88"/>
      <c r="CAD810" s="88"/>
      <c r="CAE810" s="88"/>
      <c r="CAF810" s="88"/>
      <c r="CAG810" s="88"/>
      <c r="CAH810" s="88"/>
      <c r="CAI810" s="88"/>
      <c r="CAJ810" s="88"/>
      <c r="CAK810" s="88"/>
      <c r="CAL810" s="88"/>
      <c r="CAM810" s="88"/>
      <c r="CAN810" s="88"/>
      <c r="CAO810" s="88"/>
      <c r="CAP810" s="88"/>
      <c r="CAQ810" s="88"/>
      <c r="CAR810" s="88"/>
      <c r="CAS810" s="88"/>
      <c r="CAT810" s="88"/>
      <c r="CAU810" s="88"/>
      <c r="CAV810" s="88"/>
      <c r="CAW810" s="88"/>
      <c r="CAX810" s="88"/>
      <c r="CAY810" s="88"/>
      <c r="CAZ810" s="88"/>
      <c r="CBA810" s="88"/>
      <c r="CBB810" s="88"/>
      <c r="CBC810" s="88"/>
      <c r="CBD810" s="88"/>
      <c r="CBE810" s="88"/>
      <c r="CBF810" s="88"/>
      <c r="CBG810" s="88"/>
      <c r="CBH810" s="88"/>
      <c r="CBI810" s="88"/>
      <c r="CBJ810" s="88"/>
      <c r="CBK810" s="88"/>
      <c r="CBL810" s="88"/>
      <c r="CBM810" s="88"/>
      <c r="CBN810" s="88"/>
      <c r="CBO810" s="88"/>
      <c r="CBP810" s="88"/>
      <c r="CBQ810" s="88"/>
      <c r="CBR810" s="88"/>
      <c r="CBS810" s="88"/>
      <c r="CBT810" s="88"/>
      <c r="CBU810" s="88"/>
      <c r="CBV810" s="88"/>
      <c r="CBW810" s="88"/>
      <c r="CBX810" s="88"/>
      <c r="CBY810" s="88"/>
      <c r="CBZ810" s="88"/>
      <c r="CCA810" s="88"/>
      <c r="CCB810" s="88"/>
      <c r="CCC810" s="88"/>
      <c r="CCD810" s="88"/>
      <c r="CCE810" s="88"/>
      <c r="CCF810" s="88"/>
      <c r="CCG810" s="88"/>
      <c r="CCH810" s="88"/>
      <c r="CCI810" s="88"/>
      <c r="CCJ810" s="88"/>
      <c r="CCK810" s="88"/>
      <c r="CCL810" s="88"/>
      <c r="CCM810" s="88"/>
      <c r="CCN810" s="88"/>
      <c r="CCO810" s="88"/>
      <c r="CCP810" s="88"/>
      <c r="CCQ810" s="88"/>
      <c r="CCR810" s="88"/>
      <c r="CCS810" s="88"/>
      <c r="CCT810" s="88"/>
      <c r="CCU810" s="88"/>
      <c r="CCV810" s="88"/>
      <c r="CCW810" s="88"/>
      <c r="CCX810" s="88"/>
      <c r="CCY810" s="88"/>
      <c r="CCZ810" s="88"/>
      <c r="CDA810" s="88"/>
      <c r="CDB810" s="88"/>
      <c r="CDC810" s="88"/>
      <c r="CDD810" s="88"/>
      <c r="CDE810" s="88"/>
      <c r="CDF810" s="88"/>
      <c r="CDG810" s="88"/>
      <c r="CDH810" s="88"/>
      <c r="CDI810" s="88"/>
      <c r="CDJ810" s="88"/>
      <c r="CDK810" s="88"/>
      <c r="CDL810" s="88"/>
      <c r="CDM810" s="88"/>
      <c r="CDN810" s="88"/>
      <c r="CDO810" s="88"/>
      <c r="CDP810" s="88"/>
      <c r="CDQ810" s="88"/>
      <c r="CDR810" s="88"/>
      <c r="CDS810" s="88"/>
      <c r="CDT810" s="88"/>
      <c r="CDU810" s="88"/>
      <c r="CDV810" s="88"/>
      <c r="CDW810" s="88"/>
      <c r="CDX810" s="88"/>
      <c r="CDY810" s="88"/>
      <c r="CDZ810" s="88"/>
      <c r="CEA810" s="88"/>
      <c r="CEB810" s="88"/>
      <c r="CEC810" s="88"/>
      <c r="CED810" s="88"/>
      <c r="CEE810" s="88"/>
      <c r="CEF810" s="88"/>
      <c r="CEG810" s="88"/>
      <c r="CEH810" s="88"/>
      <c r="CEI810" s="88"/>
      <c r="CEJ810" s="88"/>
      <c r="CEK810" s="88"/>
      <c r="CEL810" s="88"/>
      <c r="CEM810" s="88"/>
      <c r="CEN810" s="88"/>
      <c r="CEO810" s="88"/>
      <c r="CEP810" s="88"/>
      <c r="CEQ810" s="88"/>
      <c r="CER810" s="88"/>
      <c r="CES810" s="88"/>
      <c r="CET810" s="88"/>
      <c r="CEU810" s="88"/>
      <c r="CEV810" s="88"/>
      <c r="CEW810" s="88"/>
      <c r="CEX810" s="88"/>
      <c r="CEY810" s="88"/>
      <c r="CEZ810" s="88"/>
      <c r="CFA810" s="88"/>
      <c r="CFB810" s="88"/>
      <c r="CFC810" s="88"/>
      <c r="CFD810" s="88"/>
      <c r="CFE810" s="88"/>
      <c r="CFF810" s="88"/>
      <c r="CFG810" s="88"/>
      <c r="CFH810" s="88"/>
      <c r="CFI810" s="88"/>
      <c r="CFJ810" s="88"/>
      <c r="CFK810" s="88"/>
      <c r="CFL810" s="88"/>
      <c r="CFM810" s="88"/>
      <c r="CFN810" s="88"/>
      <c r="CFO810" s="88"/>
      <c r="CFP810" s="88"/>
      <c r="CFQ810" s="88"/>
      <c r="CFR810" s="88"/>
      <c r="CFS810" s="88"/>
      <c r="CFT810" s="88"/>
      <c r="CFU810" s="88"/>
      <c r="CFV810" s="88"/>
      <c r="CFW810" s="88"/>
      <c r="CFX810" s="88"/>
      <c r="CFY810" s="88"/>
      <c r="CFZ810" s="88"/>
      <c r="CGA810" s="88"/>
      <c r="CGB810" s="88"/>
      <c r="CGC810" s="88"/>
      <c r="CGD810" s="88"/>
      <c r="CGE810" s="88"/>
      <c r="CGF810" s="88"/>
      <c r="CGG810" s="88"/>
      <c r="CGH810" s="88"/>
      <c r="CGI810" s="88"/>
      <c r="CGJ810" s="88"/>
      <c r="CGK810" s="88"/>
      <c r="CGL810" s="88"/>
      <c r="CGM810" s="88"/>
      <c r="CGN810" s="88"/>
      <c r="CGO810" s="88"/>
      <c r="CGP810" s="88"/>
      <c r="CGQ810" s="88"/>
      <c r="CGR810" s="88"/>
      <c r="CGS810" s="88"/>
      <c r="CGT810" s="88"/>
      <c r="CGU810" s="88"/>
      <c r="CGV810" s="88"/>
      <c r="CGW810" s="88"/>
      <c r="CGX810" s="88"/>
      <c r="CGY810" s="88"/>
      <c r="CGZ810" s="88"/>
      <c r="CHA810" s="88"/>
      <c r="CHB810" s="88"/>
      <c r="CHC810" s="88"/>
      <c r="CHD810" s="88"/>
      <c r="CHE810" s="88"/>
      <c r="CHF810" s="88"/>
      <c r="CHG810" s="88"/>
      <c r="CHH810" s="88"/>
      <c r="CHI810" s="88"/>
      <c r="CHJ810" s="88"/>
      <c r="CHK810" s="88"/>
      <c r="CHL810" s="88"/>
      <c r="CHM810" s="88"/>
      <c r="CHN810" s="88"/>
      <c r="CHO810" s="88"/>
      <c r="CHP810" s="88"/>
      <c r="CHQ810" s="88"/>
      <c r="CHR810" s="88"/>
      <c r="CHS810" s="88"/>
      <c r="CHT810" s="88"/>
      <c r="CHU810" s="88"/>
      <c r="CHV810" s="88"/>
      <c r="CHW810" s="88"/>
      <c r="CHX810" s="88"/>
      <c r="CHY810" s="88"/>
      <c r="CHZ810" s="88"/>
      <c r="CIA810" s="88"/>
      <c r="CIB810" s="88"/>
      <c r="CIC810" s="88"/>
      <c r="CID810" s="88"/>
      <c r="CIE810" s="88"/>
      <c r="CIF810" s="88"/>
      <c r="CIG810" s="88"/>
      <c r="CIH810" s="88"/>
      <c r="CII810" s="88"/>
      <c r="CIJ810" s="88"/>
      <c r="CIK810" s="88"/>
      <c r="CIL810" s="88"/>
      <c r="CIM810" s="88"/>
      <c r="CIN810" s="88"/>
      <c r="CIO810" s="88"/>
      <c r="CIP810" s="88"/>
      <c r="CIQ810" s="88"/>
      <c r="CIR810" s="88"/>
      <c r="CIS810" s="88"/>
      <c r="CIT810" s="88"/>
      <c r="CIU810" s="88"/>
      <c r="CIV810" s="88"/>
      <c r="CIW810" s="88"/>
      <c r="CIX810" s="88"/>
      <c r="CIY810" s="88"/>
      <c r="CIZ810" s="88"/>
      <c r="CJA810" s="88"/>
      <c r="CJB810" s="88"/>
      <c r="CJC810" s="88"/>
      <c r="CJD810" s="88"/>
      <c r="CJE810" s="88"/>
      <c r="CJF810" s="88"/>
      <c r="CJG810" s="88"/>
      <c r="CJH810" s="88"/>
      <c r="CJI810" s="88"/>
      <c r="CJJ810" s="88"/>
      <c r="CJK810" s="88"/>
      <c r="CJL810" s="88"/>
      <c r="CJM810" s="88"/>
      <c r="CJN810" s="88"/>
      <c r="CJO810" s="88"/>
      <c r="CJP810" s="88"/>
      <c r="CJQ810" s="88"/>
      <c r="CJR810" s="88"/>
      <c r="CJS810" s="88"/>
      <c r="CJT810" s="88"/>
      <c r="CJU810" s="88"/>
      <c r="CJV810" s="88"/>
      <c r="CJW810" s="88"/>
      <c r="CJX810" s="88"/>
      <c r="CJY810" s="88"/>
      <c r="CJZ810" s="88"/>
      <c r="CKA810" s="88"/>
      <c r="CKB810" s="88"/>
      <c r="CKC810" s="88"/>
      <c r="CKD810" s="88"/>
      <c r="CKE810" s="88"/>
      <c r="CKF810" s="88"/>
      <c r="CKG810" s="88"/>
      <c r="CKH810" s="88"/>
      <c r="CKI810" s="88"/>
      <c r="CKJ810" s="88"/>
      <c r="CKK810" s="88"/>
      <c r="CKL810" s="88"/>
      <c r="CKM810" s="88"/>
      <c r="CKN810" s="88"/>
      <c r="CKO810" s="88"/>
      <c r="CKP810" s="88"/>
      <c r="CKQ810" s="88"/>
      <c r="CKR810" s="88"/>
      <c r="CKS810" s="88"/>
      <c r="CKT810" s="88"/>
      <c r="CKU810" s="88"/>
      <c r="CKV810" s="88"/>
      <c r="CKW810" s="88"/>
      <c r="CKX810" s="88"/>
      <c r="CKY810" s="88"/>
      <c r="CKZ810" s="88"/>
      <c r="CLA810" s="88"/>
      <c r="CLB810" s="88"/>
      <c r="CLC810" s="88"/>
      <c r="CLD810" s="88"/>
      <c r="CLE810" s="88"/>
      <c r="CLF810" s="88"/>
      <c r="CLG810" s="88"/>
      <c r="CLH810" s="88"/>
      <c r="CLI810" s="88"/>
      <c r="CLJ810" s="88"/>
      <c r="CLK810" s="88"/>
      <c r="CLL810" s="88"/>
      <c r="CLM810" s="88"/>
      <c r="CLN810" s="88"/>
      <c r="CLO810" s="88"/>
      <c r="CLP810" s="88"/>
      <c r="CLQ810" s="88"/>
      <c r="CLR810" s="88"/>
      <c r="CLS810" s="88"/>
      <c r="CLT810" s="88"/>
      <c r="CLU810" s="88"/>
      <c r="CLV810" s="88"/>
      <c r="CLW810" s="88"/>
      <c r="CLX810" s="88"/>
      <c r="CLY810" s="88"/>
      <c r="CLZ810" s="88"/>
      <c r="CMA810" s="88"/>
      <c r="CMB810" s="88"/>
      <c r="CMC810" s="88"/>
      <c r="CMD810" s="88"/>
      <c r="CME810" s="88"/>
      <c r="CMF810" s="88"/>
      <c r="CMG810" s="88"/>
      <c r="CMH810" s="88"/>
      <c r="CMI810" s="88"/>
      <c r="CMJ810" s="88"/>
      <c r="CMK810" s="88"/>
      <c r="CML810" s="88"/>
      <c r="CMM810" s="88"/>
      <c r="CMN810" s="88"/>
      <c r="CMO810" s="88"/>
      <c r="CMP810" s="88"/>
      <c r="CMQ810" s="88"/>
      <c r="CMR810" s="88"/>
      <c r="CMS810" s="88"/>
      <c r="CMT810" s="88"/>
      <c r="CMU810" s="88"/>
      <c r="CMV810" s="88"/>
      <c r="CMW810" s="88"/>
      <c r="CMX810" s="88"/>
      <c r="CMY810" s="88"/>
      <c r="CMZ810" s="88"/>
      <c r="CNA810" s="88"/>
      <c r="CNB810" s="88"/>
      <c r="CNC810" s="88"/>
      <c r="CND810" s="88"/>
      <c r="CNE810" s="88"/>
      <c r="CNF810" s="88"/>
      <c r="CNG810" s="88"/>
      <c r="CNH810" s="88"/>
      <c r="CNI810" s="88"/>
      <c r="CNJ810" s="88"/>
      <c r="CNK810" s="88"/>
      <c r="CNL810" s="88"/>
      <c r="CNM810" s="88"/>
      <c r="CNN810" s="88"/>
      <c r="CNO810" s="88"/>
      <c r="CNP810" s="88"/>
      <c r="CNQ810" s="88"/>
      <c r="CNR810" s="88"/>
      <c r="CNS810" s="88"/>
      <c r="CNT810" s="88"/>
      <c r="CNU810" s="88"/>
      <c r="CNV810" s="88"/>
      <c r="CNW810" s="88"/>
      <c r="CNX810" s="88"/>
      <c r="CNY810" s="88"/>
      <c r="CNZ810" s="88"/>
      <c r="COA810" s="88"/>
      <c r="COB810" s="88"/>
      <c r="COC810" s="88"/>
      <c r="COD810" s="88"/>
      <c r="COE810" s="88"/>
      <c r="COF810" s="88"/>
      <c r="COG810" s="88"/>
      <c r="COH810" s="88"/>
      <c r="COI810" s="88"/>
      <c r="COJ810" s="88"/>
      <c r="COK810" s="88"/>
      <c r="COL810" s="88"/>
      <c r="COM810" s="88"/>
      <c r="CON810" s="88"/>
      <c r="COO810" s="88"/>
      <c r="COP810" s="88"/>
      <c r="COQ810" s="88"/>
      <c r="COR810" s="88"/>
      <c r="COS810" s="88"/>
      <c r="COT810" s="88"/>
      <c r="COU810" s="88"/>
      <c r="COV810" s="88"/>
      <c r="COW810" s="88"/>
      <c r="COX810" s="88"/>
      <c r="COY810" s="88"/>
      <c r="COZ810" s="88"/>
      <c r="CPA810" s="88"/>
      <c r="CPB810" s="88"/>
      <c r="CPC810" s="88"/>
      <c r="CPD810" s="88"/>
      <c r="CPE810" s="88"/>
      <c r="CPF810" s="88"/>
      <c r="CPG810" s="88"/>
      <c r="CPH810" s="88"/>
      <c r="CPI810" s="88"/>
      <c r="CPJ810" s="88"/>
      <c r="CPK810" s="88"/>
      <c r="CPL810" s="88"/>
      <c r="CPM810" s="88"/>
      <c r="CPN810" s="88"/>
      <c r="CPO810" s="88"/>
      <c r="CPP810" s="88"/>
      <c r="CPQ810" s="88"/>
      <c r="CPR810" s="88"/>
      <c r="CPS810" s="88"/>
      <c r="CPT810" s="88"/>
      <c r="CPU810" s="88"/>
      <c r="CPV810" s="88"/>
      <c r="CPW810" s="88"/>
      <c r="CPX810" s="88"/>
      <c r="CPY810" s="88"/>
      <c r="CPZ810" s="88"/>
      <c r="CQA810" s="88"/>
      <c r="CQB810" s="88"/>
      <c r="CQC810" s="88"/>
      <c r="CQD810" s="88"/>
      <c r="CQE810" s="88"/>
      <c r="CQF810" s="88"/>
      <c r="CQG810" s="88"/>
      <c r="CQH810" s="88"/>
      <c r="CQI810" s="88"/>
      <c r="CQJ810" s="88"/>
      <c r="CQK810" s="88"/>
      <c r="CQL810" s="88"/>
      <c r="CQM810" s="88"/>
      <c r="CQN810" s="88"/>
      <c r="CQO810" s="88"/>
      <c r="CQP810" s="88"/>
      <c r="CQQ810" s="88"/>
      <c r="CQR810" s="88"/>
      <c r="CQS810" s="88"/>
      <c r="CQT810" s="88"/>
      <c r="CQU810" s="88"/>
      <c r="CQV810" s="88"/>
      <c r="CQW810" s="88"/>
      <c r="CQX810" s="88"/>
      <c r="CQY810" s="88"/>
      <c r="CQZ810" s="88"/>
      <c r="CRA810" s="88"/>
      <c r="CRB810" s="88"/>
      <c r="CRC810" s="88"/>
      <c r="CRD810" s="88"/>
      <c r="CRE810" s="88"/>
      <c r="CRF810" s="88"/>
      <c r="CRG810" s="88"/>
      <c r="CRH810" s="88"/>
      <c r="CRI810" s="88"/>
      <c r="CRJ810" s="88"/>
      <c r="CRK810" s="88"/>
      <c r="CRL810" s="88"/>
      <c r="CRM810" s="88"/>
      <c r="CRN810" s="88"/>
      <c r="CRO810" s="88"/>
      <c r="CRP810" s="88"/>
      <c r="CRQ810" s="88"/>
      <c r="CRR810" s="88"/>
      <c r="CRS810" s="88"/>
      <c r="CRT810" s="88"/>
      <c r="CRU810" s="88"/>
      <c r="CRV810" s="88"/>
      <c r="CRW810" s="88"/>
      <c r="CRX810" s="88"/>
      <c r="CRY810" s="88"/>
      <c r="CRZ810" s="88"/>
      <c r="CSA810" s="88"/>
      <c r="CSB810" s="88"/>
      <c r="CSC810" s="88"/>
      <c r="CSD810" s="88"/>
      <c r="CSE810" s="88"/>
      <c r="CSF810" s="88"/>
      <c r="CSG810" s="88"/>
      <c r="CSH810" s="88"/>
      <c r="CSI810" s="88"/>
      <c r="CSJ810" s="88"/>
      <c r="CSK810" s="88"/>
      <c r="CSL810" s="88"/>
      <c r="CSM810" s="88"/>
      <c r="CSN810" s="88"/>
      <c r="CSO810" s="88"/>
      <c r="CSP810" s="88"/>
      <c r="CSQ810" s="88"/>
      <c r="CSR810" s="88"/>
      <c r="CSS810" s="88"/>
      <c r="CST810" s="88"/>
      <c r="CSU810" s="88"/>
      <c r="CSV810" s="88"/>
      <c r="CSW810" s="88"/>
      <c r="CSX810" s="88"/>
      <c r="CSY810" s="88"/>
      <c r="CSZ810" s="88"/>
      <c r="CTA810" s="88"/>
      <c r="CTB810" s="88"/>
      <c r="CTC810" s="88"/>
      <c r="CTD810" s="88"/>
      <c r="CTE810" s="88"/>
      <c r="CTF810" s="88"/>
      <c r="CTG810" s="88"/>
      <c r="CTH810" s="88"/>
      <c r="CTI810" s="88"/>
      <c r="CTJ810" s="88"/>
      <c r="CTK810" s="88"/>
      <c r="CTL810" s="88"/>
      <c r="CTM810" s="88"/>
      <c r="CTN810" s="88"/>
      <c r="CTO810" s="88"/>
      <c r="CTP810" s="88"/>
      <c r="CTQ810" s="88"/>
      <c r="CTR810" s="88"/>
      <c r="CTS810" s="88"/>
      <c r="CTT810" s="88"/>
      <c r="CTU810" s="88"/>
      <c r="CTV810" s="88"/>
      <c r="CTW810" s="88"/>
      <c r="CTX810" s="88"/>
      <c r="CTY810" s="88"/>
      <c r="CTZ810" s="88"/>
      <c r="CUA810" s="88"/>
      <c r="CUB810" s="88"/>
      <c r="CUC810" s="88"/>
      <c r="CUD810" s="88"/>
      <c r="CUE810" s="88"/>
      <c r="CUF810" s="88"/>
      <c r="CUG810" s="88"/>
      <c r="CUH810" s="88"/>
      <c r="CUI810" s="88"/>
      <c r="CUJ810" s="88"/>
      <c r="CUK810" s="88"/>
      <c r="CUL810" s="88"/>
      <c r="CUM810" s="88"/>
      <c r="CUN810" s="88"/>
      <c r="CUO810" s="88"/>
      <c r="CUP810" s="88"/>
      <c r="CUQ810" s="88"/>
      <c r="CUR810" s="88"/>
      <c r="CUS810" s="88"/>
      <c r="CUT810" s="88"/>
      <c r="CUU810" s="88"/>
      <c r="CUV810" s="88"/>
      <c r="CUW810" s="88"/>
      <c r="CUX810" s="88"/>
      <c r="CUY810" s="88"/>
      <c r="CUZ810" s="88"/>
      <c r="CVA810" s="88"/>
      <c r="CVB810" s="88"/>
      <c r="CVC810" s="88"/>
      <c r="CVD810" s="88"/>
      <c r="CVE810" s="88"/>
      <c r="CVF810" s="88"/>
      <c r="CVG810" s="88"/>
      <c r="CVH810" s="88"/>
      <c r="CVI810" s="88"/>
      <c r="CVJ810" s="88"/>
      <c r="CVK810" s="88"/>
      <c r="CVL810" s="88"/>
      <c r="CVM810" s="88"/>
      <c r="CVN810" s="88"/>
      <c r="CVO810" s="88"/>
      <c r="CVP810" s="88"/>
      <c r="CVQ810" s="88"/>
      <c r="CVR810" s="88"/>
      <c r="CVS810" s="88"/>
      <c r="CVT810" s="88"/>
      <c r="CVU810" s="88"/>
      <c r="CVV810" s="88"/>
      <c r="CVW810" s="88"/>
      <c r="CVX810" s="88"/>
      <c r="CVY810" s="88"/>
      <c r="CVZ810" s="88"/>
      <c r="CWA810" s="88"/>
      <c r="CWB810" s="88"/>
      <c r="CWC810" s="88"/>
      <c r="CWD810" s="88"/>
      <c r="CWE810" s="88"/>
      <c r="CWF810" s="88"/>
      <c r="CWG810" s="88"/>
      <c r="CWH810" s="88"/>
      <c r="CWI810" s="88"/>
      <c r="CWJ810" s="88"/>
      <c r="CWK810" s="88"/>
      <c r="CWL810" s="88"/>
      <c r="CWM810" s="88"/>
      <c r="CWN810" s="88"/>
      <c r="CWO810" s="88"/>
      <c r="CWP810" s="88"/>
      <c r="CWQ810" s="88"/>
      <c r="CWR810" s="88"/>
      <c r="CWS810" s="88"/>
      <c r="CWT810" s="88"/>
      <c r="CWU810" s="88"/>
      <c r="CWV810" s="88"/>
      <c r="CWW810" s="88"/>
      <c r="CWX810" s="88"/>
      <c r="CWY810" s="88"/>
      <c r="CWZ810" s="88"/>
      <c r="CXA810" s="88"/>
      <c r="CXB810" s="88"/>
      <c r="CXC810" s="88"/>
      <c r="CXD810" s="88"/>
      <c r="CXE810" s="88"/>
      <c r="CXF810" s="88"/>
      <c r="CXG810" s="88"/>
      <c r="CXH810" s="88"/>
      <c r="CXI810" s="88"/>
      <c r="CXJ810" s="88"/>
      <c r="CXK810" s="88"/>
      <c r="CXL810" s="88"/>
      <c r="CXM810" s="88"/>
      <c r="CXN810" s="88"/>
      <c r="CXO810" s="88"/>
      <c r="CXP810" s="88"/>
      <c r="CXQ810" s="88"/>
      <c r="CXR810" s="88"/>
      <c r="CXS810" s="88"/>
      <c r="CXT810" s="88"/>
      <c r="CXU810" s="88"/>
      <c r="CXV810" s="88"/>
      <c r="CXW810" s="88"/>
      <c r="CXX810" s="88"/>
      <c r="CXY810" s="88"/>
      <c r="CXZ810" s="88"/>
      <c r="CYA810" s="88"/>
      <c r="CYB810" s="88"/>
      <c r="CYC810" s="88"/>
      <c r="CYD810" s="88"/>
      <c r="CYE810" s="88"/>
      <c r="CYF810" s="88"/>
      <c r="CYG810" s="88"/>
      <c r="CYH810" s="88"/>
      <c r="CYI810" s="88"/>
      <c r="CYJ810" s="88"/>
      <c r="CYK810" s="88"/>
      <c r="CYL810" s="88"/>
      <c r="CYM810" s="88"/>
      <c r="CYN810" s="88"/>
      <c r="CYO810" s="88"/>
      <c r="CYP810" s="88"/>
      <c r="CYQ810" s="88"/>
      <c r="CYR810" s="88"/>
      <c r="CYS810" s="88"/>
      <c r="CYT810" s="88"/>
      <c r="CYU810" s="88"/>
      <c r="CYV810" s="88"/>
      <c r="CYW810" s="88"/>
      <c r="CYX810" s="88"/>
      <c r="CYY810" s="88"/>
      <c r="CYZ810" s="88"/>
      <c r="CZA810" s="88"/>
      <c r="CZB810" s="88"/>
      <c r="CZC810" s="88"/>
      <c r="CZD810" s="88"/>
      <c r="CZE810" s="88"/>
      <c r="CZF810" s="88"/>
      <c r="CZG810" s="88"/>
      <c r="CZH810" s="88"/>
      <c r="CZI810" s="88"/>
      <c r="CZJ810" s="88"/>
      <c r="CZK810" s="88"/>
      <c r="CZL810" s="88"/>
      <c r="CZM810" s="88"/>
      <c r="CZN810" s="88"/>
      <c r="CZO810" s="88"/>
      <c r="CZP810" s="88"/>
      <c r="CZQ810" s="88"/>
      <c r="CZR810" s="88"/>
      <c r="CZS810" s="88"/>
      <c r="CZT810" s="88"/>
      <c r="CZU810" s="88"/>
      <c r="CZV810" s="88"/>
      <c r="CZW810" s="88"/>
      <c r="CZX810" s="88"/>
      <c r="CZY810" s="88"/>
      <c r="CZZ810" s="88"/>
      <c r="DAA810" s="88"/>
      <c r="DAB810" s="88"/>
      <c r="DAC810" s="88"/>
      <c r="DAD810" s="88"/>
      <c r="DAE810" s="88"/>
      <c r="DAF810" s="88"/>
      <c r="DAG810" s="88"/>
      <c r="DAH810" s="88"/>
      <c r="DAI810" s="88"/>
      <c r="DAJ810" s="88"/>
      <c r="DAK810" s="88"/>
      <c r="DAL810" s="88"/>
      <c r="DAM810" s="88"/>
      <c r="DAN810" s="88"/>
      <c r="DAO810" s="88"/>
      <c r="DAP810" s="88"/>
      <c r="DAQ810" s="88"/>
      <c r="DAR810" s="88"/>
      <c r="DAS810" s="88"/>
      <c r="DAT810" s="88"/>
      <c r="DAU810" s="88"/>
      <c r="DAV810" s="88"/>
      <c r="DAW810" s="88"/>
      <c r="DAX810" s="88"/>
      <c r="DAY810" s="88"/>
      <c r="DAZ810" s="88"/>
      <c r="DBA810" s="88"/>
      <c r="DBB810" s="88"/>
      <c r="DBC810" s="88"/>
      <c r="DBD810" s="88"/>
      <c r="DBE810" s="88"/>
      <c r="DBF810" s="88"/>
      <c r="DBG810" s="88"/>
      <c r="DBH810" s="88"/>
      <c r="DBI810" s="88"/>
      <c r="DBJ810" s="88"/>
      <c r="DBK810" s="88"/>
      <c r="DBL810" s="88"/>
      <c r="DBM810" s="88"/>
      <c r="DBN810" s="88"/>
      <c r="DBO810" s="88"/>
      <c r="DBP810" s="88"/>
      <c r="DBQ810" s="88"/>
      <c r="DBR810" s="88"/>
      <c r="DBS810" s="88"/>
      <c r="DBT810" s="88"/>
      <c r="DBU810" s="88"/>
      <c r="DBV810" s="88"/>
      <c r="DBW810" s="88"/>
      <c r="DBX810" s="88"/>
      <c r="DBY810" s="88"/>
      <c r="DBZ810" s="88"/>
      <c r="DCA810" s="88"/>
      <c r="DCB810" s="88"/>
      <c r="DCC810" s="88"/>
      <c r="DCD810" s="88"/>
      <c r="DCE810" s="88"/>
      <c r="DCF810" s="88"/>
      <c r="DCG810" s="88"/>
      <c r="DCH810" s="88"/>
      <c r="DCI810" s="88"/>
      <c r="DCJ810" s="88"/>
      <c r="DCK810" s="88"/>
      <c r="DCL810" s="88"/>
      <c r="DCM810" s="88"/>
      <c r="DCN810" s="88"/>
      <c r="DCO810" s="88"/>
      <c r="DCP810" s="88"/>
      <c r="DCQ810" s="88"/>
      <c r="DCR810" s="88"/>
      <c r="DCS810" s="88"/>
      <c r="DCT810" s="88"/>
      <c r="DCU810" s="88"/>
      <c r="DCV810" s="88"/>
      <c r="DCW810" s="88"/>
      <c r="DCX810" s="88"/>
      <c r="DCY810" s="88"/>
      <c r="DCZ810" s="88"/>
      <c r="DDA810" s="88"/>
      <c r="DDB810" s="88"/>
      <c r="DDC810" s="88"/>
      <c r="DDD810" s="88"/>
      <c r="DDE810" s="88"/>
      <c r="DDF810" s="88"/>
      <c r="DDG810" s="88"/>
      <c r="DDH810" s="88"/>
      <c r="DDI810" s="88"/>
      <c r="DDJ810" s="88"/>
      <c r="DDK810" s="88"/>
      <c r="DDL810" s="88"/>
      <c r="DDM810" s="88"/>
      <c r="DDN810" s="88"/>
      <c r="DDO810" s="88"/>
      <c r="DDP810" s="88"/>
      <c r="DDQ810" s="88"/>
      <c r="DDR810" s="88"/>
      <c r="DDS810" s="88"/>
      <c r="DDT810" s="88"/>
      <c r="DDU810" s="88"/>
      <c r="DDV810" s="88"/>
      <c r="DDW810" s="88"/>
      <c r="DDX810" s="88"/>
      <c r="DDY810" s="88"/>
      <c r="DDZ810" s="88"/>
      <c r="DEA810" s="88"/>
      <c r="DEB810" s="88"/>
      <c r="DEC810" s="88"/>
      <c r="DED810" s="88"/>
      <c r="DEE810" s="88"/>
      <c r="DEF810" s="88"/>
      <c r="DEG810" s="88"/>
      <c r="DEH810" s="88"/>
      <c r="DEI810" s="88"/>
      <c r="DEJ810" s="88"/>
      <c r="DEK810" s="88"/>
      <c r="DEL810" s="88"/>
      <c r="DEM810" s="88"/>
      <c r="DEN810" s="88"/>
      <c r="DEO810" s="88"/>
      <c r="DEP810" s="88"/>
      <c r="DEQ810" s="88"/>
      <c r="DER810" s="88"/>
      <c r="DES810" s="88"/>
      <c r="DET810" s="88"/>
      <c r="DEU810" s="88"/>
      <c r="DEV810" s="88"/>
      <c r="DEW810" s="88"/>
      <c r="DEX810" s="88"/>
      <c r="DEY810" s="88"/>
      <c r="DEZ810" s="88"/>
      <c r="DFA810" s="88"/>
      <c r="DFB810" s="88"/>
      <c r="DFC810" s="88"/>
      <c r="DFD810" s="88"/>
      <c r="DFE810" s="88"/>
      <c r="DFF810" s="88"/>
      <c r="DFG810" s="88"/>
      <c r="DFH810" s="88"/>
      <c r="DFI810" s="88"/>
      <c r="DFJ810" s="88"/>
      <c r="DFK810" s="88"/>
      <c r="DFL810" s="88"/>
      <c r="DFM810" s="88"/>
      <c r="DFN810" s="88"/>
      <c r="DFO810" s="88"/>
      <c r="DFP810" s="88"/>
      <c r="DFQ810" s="88"/>
      <c r="DFR810" s="88"/>
      <c r="DFS810" s="88"/>
      <c r="DFT810" s="88"/>
      <c r="DFU810" s="88"/>
      <c r="DFV810" s="88"/>
      <c r="DFW810" s="88"/>
      <c r="DFX810" s="88"/>
      <c r="DFY810" s="88"/>
      <c r="DFZ810" s="88"/>
      <c r="DGA810" s="88"/>
      <c r="DGB810" s="88"/>
      <c r="DGC810" s="88"/>
      <c r="DGD810" s="88"/>
      <c r="DGE810" s="88"/>
      <c r="DGF810" s="88"/>
      <c r="DGG810" s="88"/>
      <c r="DGH810" s="88"/>
      <c r="DGI810" s="88"/>
      <c r="DGJ810" s="88"/>
      <c r="DGK810" s="88"/>
      <c r="DGL810" s="88"/>
      <c r="DGM810" s="88"/>
      <c r="DGN810" s="88"/>
      <c r="DGO810" s="88"/>
      <c r="DGP810" s="88"/>
      <c r="DGQ810" s="88"/>
      <c r="DGR810" s="88"/>
      <c r="DGS810" s="88"/>
      <c r="DGT810" s="88"/>
      <c r="DGU810" s="88"/>
      <c r="DGV810" s="88"/>
      <c r="DGW810" s="88"/>
      <c r="DGX810" s="88"/>
      <c r="DGY810" s="88"/>
      <c r="DGZ810" s="88"/>
      <c r="DHA810" s="88"/>
      <c r="DHB810" s="88"/>
      <c r="DHC810" s="88"/>
      <c r="DHD810" s="88"/>
      <c r="DHE810" s="88"/>
      <c r="DHF810" s="88"/>
      <c r="DHG810" s="88"/>
      <c r="DHH810" s="88"/>
      <c r="DHI810" s="88"/>
      <c r="DHJ810" s="88"/>
      <c r="DHK810" s="88"/>
      <c r="DHL810" s="88"/>
      <c r="DHM810" s="88"/>
      <c r="DHN810" s="88"/>
      <c r="DHO810" s="88"/>
      <c r="DHP810" s="88"/>
      <c r="DHQ810" s="88"/>
      <c r="DHR810" s="88"/>
      <c r="DHS810" s="88"/>
      <c r="DHT810" s="88"/>
      <c r="DHU810" s="88"/>
      <c r="DHV810" s="88"/>
      <c r="DHW810" s="88"/>
      <c r="DHX810" s="88"/>
      <c r="DHY810" s="88"/>
      <c r="DHZ810" s="88"/>
      <c r="DIA810" s="88"/>
      <c r="DIB810" s="88"/>
      <c r="DIC810" s="88"/>
      <c r="DID810" s="88"/>
      <c r="DIE810" s="88"/>
      <c r="DIF810" s="88"/>
      <c r="DIG810" s="88"/>
      <c r="DIH810" s="88"/>
      <c r="DII810" s="88"/>
      <c r="DIJ810" s="88"/>
      <c r="DIK810" s="88"/>
      <c r="DIL810" s="88"/>
      <c r="DIM810" s="88"/>
      <c r="DIN810" s="88"/>
      <c r="DIO810" s="88"/>
      <c r="DIP810" s="88"/>
      <c r="DIQ810" s="88"/>
      <c r="DIR810" s="88"/>
      <c r="DIS810" s="88"/>
      <c r="DIT810" s="88"/>
      <c r="DIU810" s="88"/>
      <c r="DIV810" s="88"/>
      <c r="DIW810" s="88"/>
      <c r="DIX810" s="88"/>
      <c r="DIY810" s="88"/>
      <c r="DIZ810" s="88"/>
      <c r="DJA810" s="88"/>
      <c r="DJB810" s="88"/>
      <c r="DJC810" s="88"/>
      <c r="DJD810" s="88"/>
      <c r="DJE810" s="88"/>
      <c r="DJF810" s="88"/>
      <c r="DJG810" s="88"/>
      <c r="DJH810" s="88"/>
      <c r="DJI810" s="88"/>
      <c r="DJJ810" s="88"/>
      <c r="DJK810" s="88"/>
      <c r="DJL810" s="88"/>
      <c r="DJM810" s="88"/>
      <c r="DJN810" s="88"/>
      <c r="DJO810" s="88"/>
      <c r="DJP810" s="88"/>
      <c r="DJQ810" s="88"/>
      <c r="DJR810" s="88"/>
      <c r="DJS810" s="88"/>
      <c r="DJT810" s="88"/>
      <c r="DJU810" s="88"/>
      <c r="DJV810" s="88"/>
      <c r="DJW810" s="88"/>
      <c r="DJX810" s="88"/>
      <c r="DJY810" s="88"/>
      <c r="DJZ810" s="88"/>
      <c r="DKA810" s="88"/>
      <c r="DKB810" s="88"/>
      <c r="DKC810" s="88"/>
      <c r="DKD810" s="88"/>
      <c r="DKE810" s="88"/>
      <c r="DKF810" s="88"/>
      <c r="DKG810" s="88"/>
      <c r="DKH810" s="88"/>
      <c r="DKI810" s="88"/>
      <c r="DKJ810" s="88"/>
      <c r="DKK810" s="88"/>
      <c r="DKL810" s="88"/>
      <c r="DKM810" s="88"/>
      <c r="DKN810" s="88"/>
      <c r="DKO810" s="88"/>
      <c r="DKP810" s="88"/>
      <c r="DKQ810" s="88"/>
      <c r="DKR810" s="88"/>
      <c r="DKS810" s="88"/>
      <c r="DKT810" s="88"/>
      <c r="DKU810" s="88"/>
      <c r="DKV810" s="88"/>
      <c r="DKW810" s="88"/>
      <c r="DKX810" s="88"/>
      <c r="DKY810" s="88"/>
      <c r="DKZ810" s="88"/>
      <c r="DLA810" s="88"/>
      <c r="DLB810" s="88"/>
      <c r="DLC810" s="88"/>
      <c r="DLD810" s="88"/>
      <c r="DLE810" s="88"/>
      <c r="DLF810" s="88"/>
      <c r="DLG810" s="88"/>
      <c r="DLH810" s="88"/>
      <c r="DLI810" s="88"/>
      <c r="DLJ810" s="88"/>
      <c r="DLK810" s="88"/>
      <c r="DLL810" s="88"/>
      <c r="DLM810" s="88"/>
      <c r="DLN810" s="88"/>
      <c r="DLO810" s="88"/>
      <c r="DLP810" s="88"/>
      <c r="DLQ810" s="88"/>
      <c r="DLR810" s="88"/>
      <c r="DLS810" s="88"/>
      <c r="DLT810" s="88"/>
      <c r="DLU810" s="88"/>
      <c r="DLV810" s="88"/>
      <c r="DLW810" s="88"/>
      <c r="DLX810" s="88"/>
      <c r="DLY810" s="88"/>
      <c r="DLZ810" s="88"/>
      <c r="DMA810" s="88"/>
      <c r="DMB810" s="88"/>
      <c r="DMC810" s="88"/>
      <c r="DMD810" s="88"/>
      <c r="DME810" s="88"/>
      <c r="DMF810" s="88"/>
      <c r="DMG810" s="88"/>
      <c r="DMH810" s="88"/>
      <c r="DMI810" s="88"/>
      <c r="DMJ810" s="88"/>
      <c r="DMK810" s="88"/>
      <c r="DML810" s="88"/>
      <c r="DMM810" s="88"/>
      <c r="DMN810" s="88"/>
      <c r="DMO810" s="88"/>
      <c r="DMP810" s="88"/>
      <c r="DMQ810" s="88"/>
      <c r="DMR810" s="88"/>
      <c r="DMS810" s="88"/>
      <c r="DMT810" s="88"/>
      <c r="DMU810" s="88"/>
      <c r="DMV810" s="88"/>
      <c r="DMW810" s="88"/>
      <c r="DMX810" s="88"/>
      <c r="DMY810" s="88"/>
      <c r="DMZ810" s="88"/>
      <c r="DNA810" s="88"/>
      <c r="DNB810" s="88"/>
      <c r="DNC810" s="88"/>
      <c r="DND810" s="88"/>
      <c r="DNE810" s="88"/>
      <c r="DNF810" s="88"/>
      <c r="DNG810" s="88"/>
      <c r="DNH810" s="88"/>
      <c r="DNI810" s="88"/>
      <c r="DNJ810" s="88"/>
      <c r="DNK810" s="88"/>
      <c r="DNL810" s="88"/>
      <c r="DNM810" s="88"/>
      <c r="DNN810" s="88"/>
      <c r="DNO810" s="88"/>
      <c r="DNP810" s="88"/>
      <c r="DNQ810" s="88"/>
      <c r="DNR810" s="88"/>
      <c r="DNS810" s="88"/>
      <c r="DNT810" s="88"/>
      <c r="DNU810" s="88"/>
      <c r="DNV810" s="88"/>
      <c r="DNW810" s="88"/>
      <c r="DNX810" s="88"/>
      <c r="DNY810" s="88"/>
      <c r="DNZ810" s="88"/>
      <c r="DOA810" s="88"/>
      <c r="DOB810" s="88"/>
      <c r="DOC810" s="88"/>
      <c r="DOD810" s="88"/>
      <c r="DOE810" s="88"/>
      <c r="DOF810" s="88"/>
      <c r="DOG810" s="88"/>
      <c r="DOH810" s="88"/>
      <c r="DOI810" s="88"/>
      <c r="DOJ810" s="88"/>
      <c r="DOK810" s="88"/>
      <c r="DOL810" s="88"/>
      <c r="DOM810" s="88"/>
      <c r="DON810" s="88"/>
      <c r="DOO810" s="88"/>
      <c r="DOP810" s="88"/>
      <c r="DOQ810" s="88"/>
      <c r="DOR810" s="88"/>
      <c r="DOS810" s="88"/>
      <c r="DOT810" s="88"/>
      <c r="DOU810" s="88"/>
      <c r="DOV810" s="88"/>
      <c r="DOW810" s="88"/>
      <c r="DOX810" s="88"/>
      <c r="DOY810" s="88"/>
      <c r="DOZ810" s="88"/>
      <c r="DPA810" s="88"/>
      <c r="DPB810" s="88"/>
      <c r="DPC810" s="88"/>
      <c r="DPD810" s="88"/>
      <c r="DPE810" s="88"/>
      <c r="DPF810" s="88"/>
      <c r="DPG810" s="88"/>
      <c r="DPH810" s="88"/>
      <c r="DPI810" s="88"/>
      <c r="DPJ810" s="88"/>
      <c r="DPK810" s="88"/>
      <c r="DPL810" s="88"/>
      <c r="DPM810" s="88"/>
      <c r="DPN810" s="88"/>
      <c r="DPO810" s="88"/>
      <c r="DPP810" s="88"/>
      <c r="DPQ810" s="88"/>
      <c r="DPR810" s="88"/>
      <c r="DPS810" s="88"/>
      <c r="DPT810" s="88"/>
      <c r="DPU810" s="88"/>
      <c r="DPV810" s="88"/>
      <c r="DPW810" s="88"/>
      <c r="DPX810" s="88"/>
      <c r="DPY810" s="88"/>
      <c r="DPZ810" s="88"/>
      <c r="DQA810" s="88"/>
      <c r="DQB810" s="88"/>
      <c r="DQC810" s="88"/>
      <c r="DQD810" s="88"/>
      <c r="DQE810" s="88"/>
      <c r="DQF810" s="88"/>
      <c r="DQG810" s="88"/>
      <c r="DQH810" s="88"/>
      <c r="DQI810" s="88"/>
      <c r="DQJ810" s="88"/>
      <c r="DQK810" s="88"/>
      <c r="DQL810" s="88"/>
      <c r="DQM810" s="88"/>
      <c r="DQN810" s="88"/>
      <c r="DQO810" s="88"/>
      <c r="DQP810" s="88"/>
      <c r="DQQ810" s="88"/>
      <c r="DQR810" s="88"/>
      <c r="DQS810" s="88"/>
      <c r="DQT810" s="88"/>
      <c r="DQU810" s="88"/>
      <c r="DQV810" s="88"/>
      <c r="DQW810" s="88"/>
      <c r="DQX810" s="88"/>
      <c r="DQY810" s="88"/>
      <c r="DQZ810" s="88"/>
      <c r="DRA810" s="88"/>
      <c r="DRB810" s="88"/>
      <c r="DRC810" s="88"/>
      <c r="DRD810" s="88"/>
      <c r="DRE810" s="88"/>
      <c r="DRF810" s="88"/>
      <c r="DRG810" s="88"/>
      <c r="DRH810" s="88"/>
      <c r="DRI810" s="88"/>
      <c r="DRJ810" s="88"/>
      <c r="DRK810" s="88"/>
      <c r="DRL810" s="88"/>
      <c r="DRM810" s="88"/>
      <c r="DRN810" s="88"/>
      <c r="DRO810" s="88"/>
      <c r="DRP810" s="88"/>
      <c r="DRQ810" s="88"/>
      <c r="DRR810" s="88"/>
      <c r="DRS810" s="88"/>
      <c r="DRT810" s="88"/>
      <c r="DRU810" s="88"/>
      <c r="DRV810" s="88"/>
      <c r="DRW810" s="88"/>
      <c r="DRX810" s="88"/>
      <c r="DRY810" s="88"/>
      <c r="DRZ810" s="88"/>
      <c r="DSA810" s="88"/>
      <c r="DSB810" s="88"/>
      <c r="DSC810" s="88"/>
      <c r="DSD810" s="88"/>
      <c r="DSE810" s="88"/>
      <c r="DSF810" s="88"/>
      <c r="DSG810" s="88"/>
      <c r="DSH810" s="88"/>
      <c r="DSI810" s="88"/>
      <c r="DSJ810" s="88"/>
      <c r="DSK810" s="88"/>
      <c r="DSL810" s="88"/>
      <c r="DSM810" s="88"/>
      <c r="DSN810" s="88"/>
      <c r="DSO810" s="88"/>
      <c r="DSP810" s="88"/>
      <c r="DSQ810" s="88"/>
      <c r="DSR810" s="88"/>
      <c r="DSS810" s="88"/>
      <c r="DST810" s="88"/>
      <c r="DSU810" s="88"/>
      <c r="DSV810" s="88"/>
      <c r="DSW810" s="88"/>
      <c r="DSX810" s="88"/>
      <c r="DSY810" s="88"/>
      <c r="DSZ810" s="88"/>
      <c r="DTA810" s="88"/>
      <c r="DTB810" s="88"/>
      <c r="DTC810" s="88"/>
      <c r="DTD810" s="88"/>
      <c r="DTE810" s="88"/>
      <c r="DTF810" s="88"/>
      <c r="DTG810" s="88"/>
      <c r="DTH810" s="88"/>
      <c r="DTI810" s="88"/>
      <c r="DTJ810" s="88"/>
      <c r="DTK810" s="88"/>
      <c r="DTL810" s="88"/>
      <c r="DTM810" s="88"/>
      <c r="DTN810" s="88"/>
      <c r="DTO810" s="88"/>
      <c r="DTP810" s="88"/>
      <c r="DTQ810" s="88"/>
      <c r="DTR810" s="88"/>
      <c r="DTS810" s="88"/>
      <c r="DTT810" s="88"/>
      <c r="DTU810" s="88"/>
      <c r="DTV810" s="88"/>
      <c r="DTW810" s="88"/>
      <c r="DTX810" s="88"/>
      <c r="DTY810" s="88"/>
      <c r="DTZ810" s="88"/>
      <c r="DUA810" s="88"/>
      <c r="DUB810" s="88"/>
      <c r="DUC810" s="88"/>
      <c r="DUD810" s="88"/>
      <c r="DUE810" s="88"/>
      <c r="DUF810" s="88"/>
      <c r="DUG810" s="88"/>
      <c r="DUH810" s="88"/>
      <c r="DUI810" s="88"/>
      <c r="DUJ810" s="88"/>
      <c r="DUK810" s="88"/>
      <c r="DUL810" s="88"/>
      <c r="DUM810" s="88"/>
      <c r="DUN810" s="88"/>
      <c r="DUO810" s="88"/>
      <c r="DUP810" s="88"/>
      <c r="DUQ810" s="88"/>
      <c r="DUR810" s="88"/>
      <c r="DUS810" s="88"/>
      <c r="DUT810" s="88"/>
      <c r="DUU810" s="88"/>
      <c r="DUV810" s="88"/>
      <c r="DUW810" s="88"/>
      <c r="DUX810" s="88"/>
      <c r="DUY810" s="88"/>
      <c r="DUZ810" s="88"/>
      <c r="DVA810" s="88"/>
      <c r="DVB810" s="88"/>
      <c r="DVC810" s="88"/>
      <c r="DVD810" s="88"/>
      <c r="DVE810" s="88"/>
      <c r="DVF810" s="88"/>
      <c r="DVG810" s="88"/>
      <c r="DVH810" s="88"/>
      <c r="DVI810" s="88"/>
      <c r="DVJ810" s="88"/>
      <c r="DVK810" s="88"/>
      <c r="DVL810" s="88"/>
      <c r="DVM810" s="88"/>
      <c r="DVN810" s="88"/>
      <c r="DVO810" s="88"/>
      <c r="DVP810" s="88"/>
      <c r="DVQ810" s="88"/>
      <c r="DVR810" s="88"/>
      <c r="DVS810" s="88"/>
      <c r="DVT810" s="88"/>
      <c r="DVU810" s="88"/>
      <c r="DVV810" s="88"/>
      <c r="DVW810" s="88"/>
      <c r="DVX810" s="88"/>
      <c r="DVY810" s="88"/>
      <c r="DVZ810" s="88"/>
      <c r="DWA810" s="88"/>
      <c r="DWB810" s="88"/>
      <c r="DWC810" s="88"/>
      <c r="DWD810" s="88"/>
      <c r="DWE810" s="88"/>
      <c r="DWF810" s="88"/>
      <c r="DWG810" s="88"/>
      <c r="DWH810" s="88"/>
      <c r="DWI810" s="88"/>
      <c r="DWJ810" s="88"/>
      <c r="DWK810" s="88"/>
      <c r="DWL810" s="88"/>
      <c r="DWM810" s="88"/>
      <c r="DWN810" s="88"/>
      <c r="DWO810" s="88"/>
      <c r="DWP810" s="88"/>
      <c r="DWQ810" s="88"/>
      <c r="DWR810" s="88"/>
      <c r="DWS810" s="88"/>
      <c r="DWT810" s="88"/>
      <c r="DWU810" s="88"/>
      <c r="DWV810" s="88"/>
      <c r="DWW810" s="88"/>
      <c r="DWX810" s="88"/>
      <c r="DWY810" s="88"/>
      <c r="DWZ810" s="88"/>
      <c r="DXA810" s="88"/>
      <c r="DXB810" s="88"/>
      <c r="DXC810" s="88"/>
      <c r="DXD810" s="88"/>
      <c r="DXE810" s="88"/>
      <c r="DXF810" s="88"/>
      <c r="DXG810" s="88"/>
      <c r="DXH810" s="88"/>
      <c r="DXI810" s="88"/>
      <c r="DXJ810" s="88"/>
      <c r="DXK810" s="88"/>
      <c r="DXL810" s="88"/>
      <c r="DXM810" s="88"/>
      <c r="DXN810" s="88"/>
      <c r="DXO810" s="88"/>
      <c r="DXP810" s="88"/>
      <c r="DXQ810" s="88"/>
      <c r="DXR810" s="88"/>
      <c r="DXS810" s="88"/>
      <c r="DXT810" s="88"/>
      <c r="DXU810" s="88"/>
      <c r="DXV810" s="88"/>
      <c r="DXW810" s="88"/>
      <c r="DXX810" s="88"/>
      <c r="DXY810" s="88"/>
      <c r="DXZ810" s="88"/>
      <c r="DYA810" s="88"/>
      <c r="DYB810" s="88"/>
      <c r="DYC810" s="88"/>
      <c r="DYD810" s="88"/>
      <c r="DYE810" s="88"/>
      <c r="DYF810" s="88"/>
      <c r="DYG810" s="88"/>
      <c r="DYH810" s="88"/>
      <c r="DYI810" s="88"/>
      <c r="DYJ810" s="88"/>
      <c r="DYK810" s="88"/>
      <c r="DYL810" s="88"/>
      <c r="DYM810" s="88"/>
      <c r="DYN810" s="88"/>
      <c r="DYO810" s="88"/>
      <c r="DYP810" s="88"/>
      <c r="DYQ810" s="88"/>
      <c r="DYR810" s="88"/>
      <c r="DYS810" s="88"/>
      <c r="DYT810" s="88"/>
      <c r="DYU810" s="88"/>
      <c r="DYV810" s="88"/>
      <c r="DYW810" s="88"/>
      <c r="DYX810" s="88"/>
      <c r="DYY810" s="88"/>
      <c r="DYZ810" s="88"/>
      <c r="DZA810" s="88"/>
      <c r="DZB810" s="88"/>
      <c r="DZC810" s="88"/>
      <c r="DZD810" s="88"/>
      <c r="DZE810" s="88"/>
      <c r="DZF810" s="88"/>
      <c r="DZG810" s="88"/>
      <c r="DZH810" s="88"/>
      <c r="DZI810" s="88"/>
      <c r="DZJ810" s="88"/>
      <c r="DZK810" s="88"/>
      <c r="DZL810" s="88"/>
      <c r="DZM810" s="88"/>
      <c r="DZN810" s="88"/>
      <c r="DZO810" s="88"/>
      <c r="DZP810" s="88"/>
      <c r="DZQ810" s="88"/>
      <c r="DZR810" s="88"/>
      <c r="DZS810" s="88"/>
      <c r="DZT810" s="88"/>
      <c r="DZU810" s="88"/>
      <c r="DZV810" s="88"/>
      <c r="DZW810" s="88"/>
      <c r="DZX810" s="88"/>
      <c r="DZY810" s="88"/>
      <c r="DZZ810" s="88"/>
      <c r="EAA810" s="88"/>
      <c r="EAB810" s="88"/>
      <c r="EAC810" s="88"/>
      <c r="EAD810" s="88"/>
      <c r="EAE810" s="88"/>
      <c r="EAF810" s="88"/>
      <c r="EAG810" s="88"/>
      <c r="EAH810" s="88"/>
      <c r="EAI810" s="88"/>
      <c r="EAJ810" s="88"/>
      <c r="EAK810" s="88"/>
      <c r="EAL810" s="88"/>
      <c r="EAM810" s="88"/>
      <c r="EAN810" s="88"/>
      <c r="EAO810" s="88"/>
      <c r="EAP810" s="88"/>
      <c r="EAQ810" s="88"/>
      <c r="EAR810" s="88"/>
      <c r="EAS810" s="88"/>
      <c r="EAT810" s="88"/>
      <c r="EAU810" s="88"/>
      <c r="EAV810" s="88"/>
      <c r="EAW810" s="88"/>
      <c r="EAX810" s="88"/>
      <c r="EAY810" s="88"/>
      <c r="EAZ810" s="88"/>
      <c r="EBA810" s="88"/>
      <c r="EBB810" s="88"/>
      <c r="EBC810" s="88"/>
      <c r="EBD810" s="88"/>
      <c r="EBE810" s="88"/>
      <c r="EBF810" s="88"/>
      <c r="EBG810" s="88"/>
      <c r="EBH810" s="88"/>
      <c r="EBI810" s="88"/>
      <c r="EBJ810" s="88"/>
      <c r="EBK810" s="88"/>
      <c r="EBL810" s="88"/>
      <c r="EBM810" s="88"/>
      <c r="EBN810" s="88"/>
      <c r="EBO810" s="88"/>
      <c r="EBP810" s="88"/>
      <c r="EBQ810" s="88"/>
      <c r="EBR810" s="88"/>
      <c r="EBS810" s="88"/>
      <c r="EBT810" s="88"/>
      <c r="EBU810" s="88"/>
      <c r="EBV810" s="88"/>
      <c r="EBW810" s="88"/>
      <c r="EBX810" s="88"/>
      <c r="EBY810" s="88"/>
      <c r="EBZ810" s="88"/>
      <c r="ECA810" s="88"/>
      <c r="ECB810" s="88"/>
      <c r="ECC810" s="88"/>
      <c r="ECD810" s="88"/>
      <c r="ECE810" s="88"/>
      <c r="ECF810" s="88"/>
      <c r="ECG810" s="88"/>
      <c r="ECH810" s="88"/>
      <c r="ECI810" s="88"/>
      <c r="ECJ810" s="88"/>
      <c r="ECK810" s="88"/>
      <c r="ECL810" s="88"/>
      <c r="ECM810" s="88"/>
      <c r="ECN810" s="88"/>
      <c r="ECO810" s="88"/>
      <c r="ECP810" s="88"/>
      <c r="ECQ810" s="88"/>
      <c r="ECR810" s="88"/>
      <c r="ECS810" s="88"/>
      <c r="ECT810" s="88"/>
      <c r="ECU810" s="88"/>
      <c r="ECV810" s="88"/>
      <c r="ECW810" s="88"/>
      <c r="ECX810" s="88"/>
      <c r="ECY810" s="88"/>
      <c r="ECZ810" s="88"/>
      <c r="EDA810" s="88"/>
      <c r="EDB810" s="88"/>
      <c r="EDC810" s="88"/>
      <c r="EDD810" s="88"/>
      <c r="EDE810" s="88"/>
      <c r="EDF810" s="88"/>
      <c r="EDG810" s="88"/>
      <c r="EDH810" s="88"/>
      <c r="EDI810" s="88"/>
      <c r="EDJ810" s="88"/>
      <c r="EDK810" s="88"/>
      <c r="EDL810" s="88"/>
      <c r="EDM810" s="88"/>
      <c r="EDN810" s="88"/>
      <c r="EDO810" s="88"/>
      <c r="EDP810" s="88"/>
      <c r="EDQ810" s="88"/>
      <c r="EDR810" s="88"/>
      <c r="EDS810" s="88"/>
      <c r="EDT810" s="88"/>
      <c r="EDU810" s="88"/>
      <c r="EDV810" s="88"/>
      <c r="EDW810" s="88"/>
      <c r="EDX810" s="88"/>
      <c r="EDY810" s="88"/>
      <c r="EDZ810" s="88"/>
      <c r="EEA810" s="88"/>
      <c r="EEB810" s="88"/>
      <c r="EEC810" s="88"/>
      <c r="EED810" s="88"/>
      <c r="EEE810" s="88"/>
      <c r="EEF810" s="88"/>
      <c r="EEG810" s="88"/>
      <c r="EEH810" s="88"/>
      <c r="EEI810" s="88"/>
      <c r="EEJ810" s="88"/>
      <c r="EEK810" s="88"/>
      <c r="EEL810" s="88"/>
      <c r="EEM810" s="88"/>
      <c r="EEN810" s="88"/>
      <c r="EEO810" s="88"/>
      <c r="EEP810" s="88"/>
      <c r="EEQ810" s="88"/>
      <c r="EER810" s="88"/>
      <c r="EES810" s="88"/>
      <c r="EET810" s="88"/>
      <c r="EEU810" s="88"/>
      <c r="EEV810" s="88"/>
      <c r="EEW810" s="88"/>
      <c r="EEX810" s="88"/>
      <c r="EEY810" s="88"/>
      <c r="EEZ810" s="88"/>
      <c r="EFA810" s="88"/>
      <c r="EFB810" s="88"/>
      <c r="EFC810" s="88"/>
      <c r="EFD810" s="88"/>
      <c r="EFE810" s="88"/>
      <c r="EFF810" s="88"/>
      <c r="EFG810" s="88"/>
      <c r="EFH810" s="88"/>
      <c r="EFI810" s="88"/>
      <c r="EFJ810" s="88"/>
      <c r="EFK810" s="88"/>
      <c r="EFL810" s="88"/>
      <c r="EFM810" s="88"/>
      <c r="EFN810" s="88"/>
      <c r="EFO810" s="88"/>
      <c r="EFP810" s="88"/>
      <c r="EFQ810" s="88"/>
      <c r="EFR810" s="88"/>
      <c r="EFS810" s="88"/>
      <c r="EFT810" s="88"/>
      <c r="EFU810" s="88"/>
      <c r="EFV810" s="88"/>
      <c r="EFW810" s="88"/>
      <c r="EFX810" s="88"/>
      <c r="EFY810" s="88"/>
      <c r="EFZ810" s="88"/>
      <c r="EGA810" s="88"/>
      <c r="EGB810" s="88"/>
      <c r="EGC810" s="88"/>
      <c r="EGD810" s="88"/>
      <c r="EGE810" s="88"/>
      <c r="EGF810" s="88"/>
      <c r="EGG810" s="88"/>
      <c r="EGH810" s="88"/>
      <c r="EGI810" s="88"/>
      <c r="EGJ810" s="88"/>
      <c r="EGK810" s="88"/>
      <c r="EGL810" s="88"/>
      <c r="EGM810" s="88"/>
      <c r="EGN810" s="88"/>
      <c r="EGO810" s="88"/>
      <c r="EGP810" s="88"/>
      <c r="EGQ810" s="88"/>
      <c r="EGR810" s="88"/>
      <c r="EGS810" s="88"/>
      <c r="EGT810" s="88"/>
      <c r="EGU810" s="88"/>
      <c r="EGV810" s="88"/>
      <c r="EGW810" s="88"/>
      <c r="EGX810" s="88"/>
      <c r="EGY810" s="88"/>
      <c r="EGZ810" s="88"/>
      <c r="EHA810" s="88"/>
      <c r="EHB810" s="88"/>
      <c r="EHC810" s="88"/>
      <c r="EHD810" s="88"/>
      <c r="EHE810" s="88"/>
      <c r="EHF810" s="88"/>
      <c r="EHG810" s="88"/>
      <c r="EHH810" s="88"/>
      <c r="EHI810" s="88"/>
      <c r="EHJ810" s="88"/>
      <c r="EHK810" s="88"/>
      <c r="EHL810" s="88"/>
      <c r="EHM810" s="88"/>
      <c r="EHN810" s="88"/>
      <c r="EHO810" s="88"/>
      <c r="EHP810" s="88"/>
      <c r="EHQ810" s="88"/>
      <c r="EHR810" s="88"/>
      <c r="EHS810" s="88"/>
      <c r="EHT810" s="88"/>
      <c r="EHU810" s="88"/>
      <c r="EHV810" s="88"/>
      <c r="EHW810" s="88"/>
      <c r="EHX810" s="88"/>
      <c r="EHY810" s="88"/>
      <c r="EHZ810" s="88"/>
      <c r="EIA810" s="88"/>
      <c r="EIB810" s="88"/>
      <c r="EIC810" s="88"/>
      <c r="EID810" s="88"/>
      <c r="EIE810" s="88"/>
      <c r="EIF810" s="88"/>
      <c r="EIG810" s="88"/>
      <c r="EIH810" s="88"/>
      <c r="EII810" s="88"/>
      <c r="EIJ810" s="88"/>
      <c r="EIK810" s="88"/>
      <c r="EIL810" s="88"/>
      <c r="EIM810" s="88"/>
      <c r="EIN810" s="88"/>
      <c r="EIO810" s="88"/>
      <c r="EIP810" s="88"/>
      <c r="EIQ810" s="88"/>
      <c r="EIR810" s="88"/>
      <c r="EIS810" s="88"/>
      <c r="EIT810" s="88"/>
      <c r="EIU810" s="88"/>
      <c r="EIV810" s="88"/>
      <c r="EIW810" s="88"/>
      <c r="EIX810" s="88"/>
      <c r="EIY810" s="88"/>
      <c r="EIZ810" s="88"/>
      <c r="EJA810" s="88"/>
      <c r="EJB810" s="88"/>
      <c r="EJC810" s="88"/>
      <c r="EJD810" s="88"/>
      <c r="EJE810" s="88"/>
      <c r="EJF810" s="88"/>
      <c r="EJG810" s="88"/>
      <c r="EJH810" s="88"/>
      <c r="EJI810" s="88"/>
      <c r="EJJ810" s="88"/>
      <c r="EJK810" s="88"/>
      <c r="EJL810" s="88"/>
      <c r="EJM810" s="88"/>
      <c r="EJN810" s="88"/>
      <c r="EJO810" s="88"/>
      <c r="EJP810" s="88"/>
      <c r="EJQ810" s="88"/>
      <c r="EJR810" s="88"/>
      <c r="EJS810" s="88"/>
      <c r="EJT810" s="88"/>
      <c r="EJU810" s="88"/>
      <c r="EJV810" s="88"/>
      <c r="EJW810" s="88"/>
      <c r="EJX810" s="88"/>
      <c r="EJY810" s="88"/>
      <c r="EJZ810" s="88"/>
      <c r="EKA810" s="88"/>
      <c r="EKB810" s="88"/>
      <c r="EKC810" s="88"/>
      <c r="EKD810" s="88"/>
      <c r="EKE810" s="88"/>
      <c r="EKF810" s="88"/>
      <c r="EKG810" s="88"/>
      <c r="EKH810" s="88"/>
      <c r="EKI810" s="88"/>
      <c r="EKJ810" s="88"/>
      <c r="EKK810" s="88"/>
      <c r="EKL810" s="88"/>
      <c r="EKM810" s="88"/>
      <c r="EKN810" s="88"/>
      <c r="EKO810" s="88"/>
      <c r="EKP810" s="88"/>
      <c r="EKQ810" s="88"/>
      <c r="EKR810" s="88"/>
      <c r="EKS810" s="88"/>
      <c r="EKT810" s="88"/>
      <c r="EKU810" s="88"/>
      <c r="EKV810" s="88"/>
      <c r="EKW810" s="88"/>
      <c r="EKX810" s="88"/>
      <c r="EKY810" s="88"/>
      <c r="EKZ810" s="88"/>
      <c r="ELA810" s="88"/>
      <c r="ELB810" s="88"/>
      <c r="ELC810" s="88"/>
      <c r="ELD810" s="88"/>
      <c r="ELE810" s="88"/>
      <c r="ELF810" s="88"/>
      <c r="ELG810" s="88"/>
      <c r="ELH810" s="88"/>
      <c r="ELI810" s="88"/>
      <c r="ELJ810" s="88"/>
      <c r="ELK810" s="88"/>
      <c r="ELL810" s="88"/>
      <c r="ELM810" s="88"/>
      <c r="ELN810" s="88"/>
      <c r="ELO810" s="88"/>
      <c r="ELP810" s="88"/>
      <c r="ELQ810" s="88"/>
      <c r="ELR810" s="88"/>
      <c r="ELS810" s="88"/>
      <c r="ELT810" s="88"/>
      <c r="ELU810" s="88"/>
      <c r="ELV810" s="88"/>
      <c r="ELW810" s="88"/>
      <c r="ELX810" s="88"/>
      <c r="ELY810" s="88"/>
      <c r="ELZ810" s="88"/>
      <c r="EMA810" s="88"/>
      <c r="EMB810" s="88"/>
      <c r="EMC810" s="88"/>
      <c r="EMD810" s="88"/>
      <c r="EME810" s="88"/>
      <c r="EMF810" s="88"/>
      <c r="EMG810" s="88"/>
      <c r="EMH810" s="88"/>
      <c r="EMI810" s="88"/>
      <c r="EMJ810" s="88"/>
      <c r="EMK810" s="88"/>
      <c r="EML810" s="88"/>
      <c r="EMM810" s="88"/>
      <c r="EMN810" s="88"/>
      <c r="EMO810" s="88"/>
      <c r="EMP810" s="88"/>
      <c r="EMQ810" s="88"/>
      <c r="EMR810" s="88"/>
      <c r="EMS810" s="88"/>
      <c r="EMT810" s="88"/>
      <c r="EMU810" s="88"/>
      <c r="EMV810" s="88"/>
      <c r="EMW810" s="88"/>
      <c r="EMX810" s="88"/>
      <c r="EMY810" s="88"/>
      <c r="EMZ810" s="88"/>
      <c r="ENA810" s="88"/>
      <c r="ENB810" s="88"/>
      <c r="ENC810" s="88"/>
      <c r="END810" s="88"/>
      <c r="ENE810" s="88"/>
      <c r="ENF810" s="88"/>
      <c r="ENG810" s="88"/>
      <c r="ENH810" s="88"/>
      <c r="ENI810" s="88"/>
      <c r="ENJ810" s="88"/>
      <c r="ENK810" s="88"/>
      <c r="ENL810" s="88"/>
      <c r="ENM810" s="88"/>
      <c r="ENN810" s="88"/>
      <c r="ENO810" s="88"/>
      <c r="ENP810" s="88"/>
      <c r="ENQ810" s="88"/>
      <c r="ENR810" s="88"/>
      <c r="ENS810" s="88"/>
      <c r="ENT810" s="88"/>
      <c r="ENU810" s="88"/>
      <c r="ENV810" s="88"/>
      <c r="ENW810" s="88"/>
      <c r="ENX810" s="88"/>
      <c r="ENY810" s="88"/>
      <c r="ENZ810" s="88"/>
      <c r="EOA810" s="88"/>
      <c r="EOB810" s="88"/>
      <c r="EOC810" s="88"/>
      <c r="EOD810" s="88"/>
      <c r="EOE810" s="88"/>
      <c r="EOF810" s="88"/>
      <c r="EOG810" s="88"/>
      <c r="EOH810" s="88"/>
      <c r="EOI810" s="88"/>
      <c r="EOJ810" s="88"/>
      <c r="EOK810" s="88"/>
      <c r="EOL810" s="88"/>
      <c r="EOM810" s="88"/>
      <c r="EON810" s="88"/>
      <c r="EOO810" s="88"/>
      <c r="EOP810" s="88"/>
      <c r="EOQ810" s="88"/>
      <c r="EOR810" s="88"/>
      <c r="EOS810" s="88"/>
      <c r="EOT810" s="88"/>
      <c r="EOU810" s="88"/>
      <c r="EOV810" s="88"/>
      <c r="EOW810" s="88"/>
      <c r="EOX810" s="88"/>
      <c r="EOY810" s="88"/>
      <c r="EOZ810" s="88"/>
      <c r="EPA810" s="88"/>
      <c r="EPB810" s="88"/>
      <c r="EPC810" s="88"/>
      <c r="EPD810" s="88"/>
      <c r="EPE810" s="88"/>
      <c r="EPF810" s="88"/>
      <c r="EPG810" s="88"/>
      <c r="EPH810" s="88"/>
      <c r="EPI810" s="88"/>
      <c r="EPJ810" s="88"/>
      <c r="EPK810" s="88"/>
      <c r="EPL810" s="88"/>
      <c r="EPM810" s="88"/>
      <c r="EPN810" s="88"/>
      <c r="EPO810" s="88"/>
      <c r="EPP810" s="88"/>
      <c r="EPQ810" s="88"/>
      <c r="EPR810" s="88"/>
      <c r="EPS810" s="88"/>
      <c r="EPT810" s="88"/>
      <c r="EPU810" s="88"/>
      <c r="EPV810" s="88"/>
      <c r="EPW810" s="88"/>
      <c r="EPX810" s="88"/>
      <c r="EPY810" s="88"/>
      <c r="EPZ810" s="88"/>
      <c r="EQA810" s="88"/>
      <c r="EQB810" s="88"/>
      <c r="EQC810" s="88"/>
      <c r="EQD810" s="88"/>
      <c r="EQE810" s="88"/>
      <c r="EQF810" s="88"/>
      <c r="EQG810" s="88"/>
      <c r="EQH810" s="88"/>
      <c r="EQI810" s="88"/>
      <c r="EQJ810" s="88"/>
      <c r="EQK810" s="88"/>
      <c r="EQL810" s="88"/>
      <c r="EQM810" s="88"/>
      <c r="EQN810" s="88"/>
      <c r="EQO810" s="88"/>
      <c r="EQP810" s="88"/>
      <c r="EQQ810" s="88"/>
      <c r="EQR810" s="88"/>
      <c r="EQS810" s="88"/>
      <c r="EQT810" s="88"/>
      <c r="EQU810" s="88"/>
      <c r="EQV810" s="88"/>
      <c r="EQW810" s="88"/>
      <c r="EQX810" s="88"/>
      <c r="EQY810" s="88"/>
      <c r="EQZ810" s="88"/>
      <c r="ERA810" s="88"/>
      <c r="ERB810" s="88"/>
      <c r="ERC810" s="88"/>
      <c r="ERD810" s="88"/>
      <c r="ERE810" s="88"/>
      <c r="ERF810" s="88"/>
      <c r="ERG810" s="88"/>
      <c r="ERH810" s="88"/>
      <c r="ERI810" s="88"/>
      <c r="ERJ810" s="88"/>
      <c r="ERK810" s="88"/>
      <c r="ERL810" s="88"/>
      <c r="ERM810" s="88"/>
      <c r="ERN810" s="88"/>
      <c r="ERO810" s="88"/>
      <c r="ERP810" s="88"/>
      <c r="ERQ810" s="88"/>
      <c r="ERR810" s="88"/>
      <c r="ERS810" s="88"/>
      <c r="ERT810" s="88"/>
      <c r="ERU810" s="88"/>
      <c r="ERV810" s="88"/>
      <c r="ERW810" s="88"/>
      <c r="ERX810" s="88"/>
      <c r="ERY810" s="88"/>
      <c r="ERZ810" s="88"/>
      <c r="ESA810" s="88"/>
      <c r="ESB810" s="88"/>
      <c r="ESC810" s="88"/>
      <c r="ESD810" s="88"/>
      <c r="ESE810" s="88"/>
      <c r="ESF810" s="88"/>
      <c r="ESG810" s="88"/>
      <c r="ESH810" s="88"/>
      <c r="ESI810" s="88"/>
      <c r="ESJ810" s="88"/>
      <c r="ESK810" s="88"/>
      <c r="ESL810" s="88"/>
      <c r="ESM810" s="88"/>
      <c r="ESN810" s="88"/>
      <c r="ESO810" s="88"/>
      <c r="ESP810" s="88"/>
      <c r="ESQ810" s="88"/>
      <c r="ESR810" s="88"/>
      <c r="ESS810" s="88"/>
      <c r="EST810" s="88"/>
      <c r="ESU810" s="88"/>
      <c r="ESV810" s="88"/>
      <c r="ESW810" s="88"/>
      <c r="ESX810" s="88"/>
      <c r="ESY810" s="88"/>
      <c r="ESZ810" s="88"/>
      <c r="ETA810" s="88"/>
      <c r="ETB810" s="88"/>
      <c r="ETC810" s="88"/>
      <c r="ETD810" s="88"/>
      <c r="ETE810" s="88"/>
      <c r="ETF810" s="88"/>
      <c r="ETG810" s="88"/>
      <c r="ETH810" s="88"/>
      <c r="ETI810" s="88"/>
      <c r="ETJ810" s="88"/>
      <c r="ETK810" s="88"/>
      <c r="ETL810" s="88"/>
      <c r="ETM810" s="88"/>
      <c r="ETN810" s="88"/>
      <c r="ETO810" s="88"/>
      <c r="ETP810" s="88"/>
      <c r="ETQ810" s="88"/>
      <c r="ETR810" s="88"/>
      <c r="ETS810" s="88"/>
      <c r="ETT810" s="88"/>
      <c r="ETU810" s="88"/>
      <c r="ETV810" s="88"/>
      <c r="ETW810" s="88"/>
      <c r="ETX810" s="88"/>
      <c r="ETY810" s="88"/>
      <c r="ETZ810" s="88"/>
      <c r="EUA810" s="88"/>
      <c r="EUB810" s="88"/>
      <c r="EUC810" s="88"/>
      <c r="EUD810" s="88"/>
      <c r="EUE810" s="88"/>
      <c r="EUF810" s="88"/>
      <c r="EUG810" s="88"/>
      <c r="EUH810" s="88"/>
      <c r="EUI810" s="88"/>
      <c r="EUJ810" s="88"/>
      <c r="EUK810" s="88"/>
      <c r="EUL810" s="88"/>
      <c r="EUM810" s="88"/>
      <c r="EUN810" s="88"/>
      <c r="EUO810" s="88"/>
      <c r="EUP810" s="88"/>
      <c r="EUQ810" s="88"/>
      <c r="EUR810" s="88"/>
      <c r="EUS810" s="88"/>
      <c r="EUT810" s="88"/>
      <c r="EUU810" s="88"/>
      <c r="EUV810" s="88"/>
      <c r="EUW810" s="88"/>
      <c r="EUX810" s="88"/>
      <c r="EUY810" s="88"/>
      <c r="EUZ810" s="88"/>
      <c r="EVA810" s="88"/>
      <c r="EVB810" s="88"/>
      <c r="EVC810" s="88"/>
      <c r="EVD810" s="88"/>
      <c r="EVE810" s="88"/>
      <c r="EVF810" s="88"/>
      <c r="EVG810" s="88"/>
      <c r="EVH810" s="88"/>
      <c r="EVI810" s="88"/>
      <c r="EVJ810" s="88"/>
      <c r="EVK810" s="88"/>
      <c r="EVL810" s="88"/>
      <c r="EVM810" s="88"/>
      <c r="EVN810" s="88"/>
      <c r="EVO810" s="88"/>
      <c r="EVP810" s="88"/>
      <c r="EVQ810" s="88"/>
      <c r="EVR810" s="88"/>
      <c r="EVS810" s="88"/>
      <c r="EVT810" s="88"/>
      <c r="EVU810" s="88"/>
      <c r="EVV810" s="88"/>
      <c r="EVW810" s="88"/>
      <c r="EVX810" s="88"/>
      <c r="EVY810" s="88"/>
      <c r="EVZ810" s="88"/>
      <c r="EWA810" s="88"/>
      <c r="EWB810" s="88"/>
      <c r="EWC810" s="88"/>
      <c r="EWD810" s="88"/>
      <c r="EWE810" s="88"/>
      <c r="EWF810" s="88"/>
      <c r="EWG810" s="88"/>
      <c r="EWH810" s="88"/>
      <c r="EWI810" s="88"/>
      <c r="EWJ810" s="88"/>
      <c r="EWK810" s="88"/>
      <c r="EWL810" s="88"/>
      <c r="EWM810" s="88"/>
      <c r="EWN810" s="88"/>
      <c r="EWO810" s="88"/>
      <c r="EWP810" s="88"/>
      <c r="EWQ810" s="88"/>
      <c r="EWR810" s="88"/>
      <c r="EWS810" s="88"/>
      <c r="EWT810" s="88"/>
      <c r="EWU810" s="88"/>
      <c r="EWV810" s="88"/>
      <c r="EWW810" s="88"/>
      <c r="EWX810" s="88"/>
      <c r="EWY810" s="88"/>
      <c r="EWZ810" s="88"/>
      <c r="EXA810" s="88"/>
      <c r="EXB810" s="88"/>
      <c r="EXC810" s="88"/>
      <c r="EXD810" s="88"/>
      <c r="EXE810" s="88"/>
      <c r="EXF810" s="88"/>
      <c r="EXG810" s="88"/>
      <c r="EXH810" s="88"/>
      <c r="EXI810" s="88"/>
      <c r="EXJ810" s="88"/>
      <c r="EXK810" s="88"/>
      <c r="EXL810" s="88"/>
      <c r="EXM810" s="88"/>
      <c r="EXN810" s="88"/>
      <c r="EXO810" s="88"/>
      <c r="EXP810" s="88"/>
      <c r="EXQ810" s="88"/>
      <c r="EXR810" s="88"/>
      <c r="EXS810" s="88"/>
      <c r="EXT810" s="88"/>
      <c r="EXU810" s="88"/>
      <c r="EXV810" s="88"/>
      <c r="EXW810" s="88"/>
      <c r="EXX810" s="88"/>
      <c r="EXY810" s="88"/>
      <c r="EXZ810" s="88"/>
      <c r="EYA810" s="88"/>
      <c r="EYB810" s="88"/>
      <c r="EYC810" s="88"/>
      <c r="EYD810" s="88"/>
      <c r="EYE810" s="88"/>
      <c r="EYF810" s="88"/>
      <c r="EYG810" s="88"/>
      <c r="EYH810" s="88"/>
      <c r="EYI810" s="88"/>
      <c r="EYJ810" s="88"/>
      <c r="EYK810" s="88"/>
      <c r="EYL810" s="88"/>
      <c r="EYM810" s="88"/>
      <c r="EYN810" s="88"/>
      <c r="EYO810" s="88"/>
      <c r="EYP810" s="88"/>
      <c r="EYQ810" s="88"/>
      <c r="EYR810" s="88"/>
      <c r="EYS810" s="88"/>
      <c r="EYT810" s="88"/>
      <c r="EYU810" s="88"/>
      <c r="EYV810" s="88"/>
      <c r="EYW810" s="88"/>
      <c r="EYX810" s="88"/>
      <c r="EYY810" s="88"/>
      <c r="EYZ810" s="88"/>
      <c r="EZA810" s="88"/>
      <c r="EZB810" s="88"/>
      <c r="EZC810" s="88"/>
      <c r="EZD810" s="88"/>
      <c r="EZE810" s="88"/>
      <c r="EZF810" s="88"/>
      <c r="EZG810" s="88"/>
      <c r="EZH810" s="88"/>
      <c r="EZI810" s="88"/>
      <c r="EZJ810" s="88"/>
      <c r="EZK810" s="88"/>
      <c r="EZL810" s="88"/>
      <c r="EZM810" s="88"/>
      <c r="EZN810" s="88"/>
      <c r="EZO810" s="88"/>
      <c r="EZP810" s="88"/>
      <c r="EZQ810" s="88"/>
      <c r="EZR810" s="88"/>
      <c r="EZS810" s="88"/>
      <c r="EZT810" s="88"/>
      <c r="EZU810" s="88"/>
      <c r="EZV810" s="88"/>
      <c r="EZW810" s="88"/>
      <c r="EZX810" s="88"/>
      <c r="EZY810" s="88"/>
      <c r="EZZ810" s="88"/>
      <c r="FAA810" s="88"/>
      <c r="FAB810" s="88"/>
      <c r="FAC810" s="88"/>
      <c r="FAD810" s="88"/>
      <c r="FAE810" s="88"/>
      <c r="FAF810" s="88"/>
      <c r="FAG810" s="88"/>
      <c r="FAH810" s="88"/>
      <c r="FAI810" s="88"/>
      <c r="FAJ810" s="88"/>
      <c r="FAK810" s="88"/>
      <c r="FAL810" s="88"/>
      <c r="FAM810" s="88"/>
      <c r="FAN810" s="88"/>
      <c r="FAO810" s="88"/>
      <c r="FAP810" s="88"/>
      <c r="FAQ810" s="88"/>
      <c r="FAR810" s="88"/>
      <c r="FAS810" s="88"/>
      <c r="FAT810" s="88"/>
      <c r="FAU810" s="88"/>
      <c r="FAV810" s="88"/>
      <c r="FAW810" s="88"/>
      <c r="FAX810" s="88"/>
      <c r="FAY810" s="88"/>
      <c r="FAZ810" s="88"/>
      <c r="FBA810" s="88"/>
      <c r="FBB810" s="88"/>
      <c r="FBC810" s="88"/>
      <c r="FBD810" s="88"/>
      <c r="FBE810" s="88"/>
      <c r="FBF810" s="88"/>
      <c r="FBG810" s="88"/>
      <c r="FBH810" s="88"/>
      <c r="FBI810" s="88"/>
      <c r="FBJ810" s="88"/>
      <c r="FBK810" s="88"/>
      <c r="FBL810" s="88"/>
      <c r="FBM810" s="88"/>
      <c r="FBN810" s="88"/>
      <c r="FBO810" s="88"/>
      <c r="FBP810" s="88"/>
      <c r="FBQ810" s="88"/>
      <c r="FBR810" s="88"/>
      <c r="FBS810" s="88"/>
      <c r="FBT810" s="88"/>
      <c r="FBU810" s="88"/>
      <c r="FBV810" s="88"/>
      <c r="FBW810" s="88"/>
      <c r="FBX810" s="88"/>
      <c r="FBY810" s="88"/>
      <c r="FBZ810" s="88"/>
      <c r="FCA810" s="88"/>
      <c r="FCB810" s="88"/>
      <c r="FCC810" s="88"/>
      <c r="FCD810" s="88"/>
      <c r="FCE810" s="88"/>
      <c r="FCF810" s="88"/>
      <c r="FCG810" s="88"/>
      <c r="FCH810" s="88"/>
      <c r="FCI810" s="88"/>
      <c r="FCJ810" s="88"/>
      <c r="FCK810" s="88"/>
      <c r="FCL810" s="88"/>
      <c r="FCM810" s="88"/>
      <c r="FCN810" s="88"/>
      <c r="FCO810" s="88"/>
      <c r="FCP810" s="88"/>
      <c r="FCQ810" s="88"/>
      <c r="FCR810" s="88"/>
      <c r="FCS810" s="88"/>
      <c r="FCT810" s="88"/>
      <c r="FCU810" s="88"/>
      <c r="FCV810" s="88"/>
      <c r="FCW810" s="88"/>
      <c r="FCX810" s="88"/>
      <c r="FCY810" s="88"/>
      <c r="FCZ810" s="88"/>
      <c r="FDA810" s="88"/>
      <c r="FDB810" s="88"/>
      <c r="FDC810" s="88"/>
      <c r="FDD810" s="88"/>
      <c r="FDE810" s="88"/>
      <c r="FDF810" s="88"/>
      <c r="FDG810" s="88"/>
      <c r="FDH810" s="88"/>
      <c r="FDI810" s="88"/>
      <c r="FDJ810" s="88"/>
      <c r="FDK810" s="88"/>
      <c r="FDL810" s="88"/>
      <c r="FDM810" s="88"/>
      <c r="FDN810" s="88"/>
      <c r="FDO810" s="88"/>
      <c r="FDP810" s="88"/>
      <c r="FDQ810" s="88"/>
      <c r="FDR810" s="88"/>
      <c r="FDS810" s="88"/>
      <c r="FDT810" s="88"/>
      <c r="FDU810" s="88"/>
      <c r="FDV810" s="88"/>
      <c r="FDW810" s="88"/>
      <c r="FDX810" s="88"/>
      <c r="FDY810" s="88"/>
      <c r="FDZ810" s="88"/>
      <c r="FEA810" s="88"/>
      <c r="FEB810" s="88"/>
      <c r="FEC810" s="88"/>
      <c r="FED810" s="88"/>
      <c r="FEE810" s="88"/>
      <c r="FEF810" s="88"/>
      <c r="FEG810" s="88"/>
      <c r="FEH810" s="88"/>
      <c r="FEI810" s="88"/>
      <c r="FEJ810" s="88"/>
      <c r="FEK810" s="88"/>
      <c r="FEL810" s="88"/>
      <c r="FEM810" s="88"/>
      <c r="FEN810" s="88"/>
      <c r="FEO810" s="88"/>
      <c r="FEP810" s="88"/>
      <c r="FEQ810" s="88"/>
      <c r="FER810" s="88"/>
      <c r="FES810" s="88"/>
      <c r="FET810" s="88"/>
      <c r="FEU810" s="88"/>
      <c r="FEV810" s="88"/>
      <c r="FEW810" s="88"/>
      <c r="FEX810" s="88"/>
      <c r="FEY810" s="88"/>
      <c r="FEZ810" s="88"/>
      <c r="FFA810" s="88"/>
      <c r="FFB810" s="88"/>
      <c r="FFC810" s="88"/>
      <c r="FFD810" s="88"/>
      <c r="FFE810" s="88"/>
      <c r="FFF810" s="88"/>
      <c r="FFG810" s="88"/>
      <c r="FFH810" s="88"/>
      <c r="FFI810" s="88"/>
      <c r="FFJ810" s="88"/>
      <c r="FFK810" s="88"/>
      <c r="FFL810" s="88"/>
      <c r="FFM810" s="88"/>
      <c r="FFN810" s="88"/>
      <c r="FFO810" s="88"/>
      <c r="FFP810" s="88"/>
      <c r="FFQ810" s="88"/>
      <c r="FFR810" s="88"/>
      <c r="FFS810" s="88"/>
      <c r="FFT810" s="88"/>
      <c r="FFU810" s="88"/>
      <c r="FFV810" s="88"/>
      <c r="FFW810" s="88"/>
      <c r="FFX810" s="88"/>
      <c r="FFY810" s="88"/>
      <c r="FFZ810" s="88"/>
      <c r="FGA810" s="88"/>
      <c r="FGB810" s="88"/>
      <c r="FGC810" s="88"/>
      <c r="FGD810" s="88"/>
      <c r="FGE810" s="88"/>
      <c r="FGF810" s="88"/>
      <c r="FGG810" s="88"/>
      <c r="FGH810" s="88"/>
      <c r="FGI810" s="88"/>
      <c r="FGJ810" s="88"/>
      <c r="FGK810" s="88"/>
      <c r="FGL810" s="88"/>
      <c r="FGM810" s="88"/>
      <c r="FGN810" s="88"/>
      <c r="FGO810" s="88"/>
      <c r="FGP810" s="88"/>
      <c r="FGQ810" s="88"/>
      <c r="FGR810" s="88"/>
      <c r="FGS810" s="88"/>
      <c r="FGT810" s="88"/>
      <c r="FGU810" s="88"/>
      <c r="FGV810" s="88"/>
      <c r="FGW810" s="88"/>
      <c r="FGX810" s="88"/>
      <c r="FGY810" s="88"/>
      <c r="FGZ810" s="88"/>
      <c r="FHA810" s="88"/>
      <c r="FHB810" s="88"/>
      <c r="FHC810" s="88"/>
      <c r="FHD810" s="88"/>
      <c r="FHE810" s="88"/>
      <c r="FHF810" s="88"/>
      <c r="FHG810" s="88"/>
      <c r="FHH810" s="88"/>
      <c r="FHI810" s="88"/>
      <c r="FHJ810" s="88"/>
      <c r="FHK810" s="88"/>
      <c r="FHL810" s="88"/>
      <c r="FHM810" s="88"/>
      <c r="FHN810" s="88"/>
      <c r="FHO810" s="88"/>
      <c r="FHP810" s="88"/>
      <c r="FHQ810" s="88"/>
      <c r="FHR810" s="88"/>
      <c r="FHS810" s="88"/>
      <c r="FHT810" s="88"/>
      <c r="FHU810" s="88"/>
      <c r="FHV810" s="88"/>
      <c r="FHW810" s="88"/>
      <c r="FHX810" s="88"/>
      <c r="FHY810" s="88"/>
      <c r="FHZ810" s="88"/>
      <c r="FIA810" s="88"/>
      <c r="FIB810" s="88"/>
      <c r="FIC810" s="88"/>
      <c r="FID810" s="88"/>
      <c r="FIE810" s="88"/>
      <c r="FIF810" s="88"/>
      <c r="FIG810" s="88"/>
      <c r="FIH810" s="88"/>
      <c r="FII810" s="88"/>
      <c r="FIJ810" s="88"/>
      <c r="FIK810" s="88"/>
      <c r="FIL810" s="88"/>
      <c r="FIM810" s="88"/>
      <c r="FIN810" s="88"/>
      <c r="FIO810" s="88"/>
      <c r="FIP810" s="88"/>
      <c r="FIQ810" s="88"/>
      <c r="FIR810" s="88"/>
      <c r="FIS810" s="88"/>
      <c r="FIT810" s="88"/>
      <c r="FIU810" s="88"/>
      <c r="FIV810" s="88"/>
      <c r="FIW810" s="88"/>
      <c r="FIX810" s="88"/>
      <c r="FIY810" s="88"/>
      <c r="FIZ810" s="88"/>
      <c r="FJA810" s="88"/>
      <c r="FJB810" s="88"/>
      <c r="FJC810" s="88"/>
      <c r="FJD810" s="88"/>
      <c r="FJE810" s="88"/>
      <c r="FJF810" s="88"/>
      <c r="FJG810" s="88"/>
      <c r="FJH810" s="88"/>
      <c r="FJI810" s="88"/>
      <c r="FJJ810" s="88"/>
      <c r="FJK810" s="88"/>
      <c r="FJL810" s="88"/>
      <c r="FJM810" s="88"/>
      <c r="FJN810" s="88"/>
      <c r="FJO810" s="88"/>
      <c r="FJP810" s="88"/>
      <c r="FJQ810" s="88"/>
      <c r="FJR810" s="88"/>
      <c r="FJS810" s="88"/>
      <c r="FJT810" s="88"/>
      <c r="FJU810" s="88"/>
      <c r="FJV810" s="88"/>
      <c r="FJW810" s="88"/>
      <c r="FJX810" s="88"/>
      <c r="FJY810" s="88"/>
      <c r="FJZ810" s="88"/>
      <c r="FKA810" s="88"/>
      <c r="FKB810" s="88"/>
      <c r="FKC810" s="88"/>
      <c r="FKD810" s="88"/>
      <c r="FKE810" s="88"/>
      <c r="FKF810" s="88"/>
      <c r="FKG810" s="88"/>
      <c r="FKH810" s="88"/>
      <c r="FKI810" s="88"/>
      <c r="FKJ810" s="88"/>
      <c r="FKK810" s="88"/>
      <c r="FKL810" s="88"/>
      <c r="FKM810" s="88"/>
      <c r="FKN810" s="88"/>
      <c r="FKO810" s="88"/>
      <c r="FKP810" s="88"/>
      <c r="FKQ810" s="88"/>
      <c r="FKR810" s="88"/>
      <c r="FKS810" s="88"/>
      <c r="FKT810" s="88"/>
      <c r="FKU810" s="88"/>
      <c r="FKV810" s="88"/>
      <c r="FKW810" s="88"/>
      <c r="FKX810" s="88"/>
      <c r="FKY810" s="88"/>
      <c r="FKZ810" s="88"/>
      <c r="FLA810" s="88"/>
      <c r="FLB810" s="88"/>
      <c r="FLC810" s="88"/>
      <c r="FLD810" s="88"/>
      <c r="FLE810" s="88"/>
      <c r="FLF810" s="88"/>
      <c r="FLG810" s="88"/>
      <c r="FLH810" s="88"/>
      <c r="FLI810" s="88"/>
      <c r="FLJ810" s="88"/>
      <c r="FLK810" s="88"/>
      <c r="FLL810" s="88"/>
      <c r="FLM810" s="88"/>
      <c r="FLN810" s="88"/>
      <c r="FLO810" s="88"/>
      <c r="FLP810" s="88"/>
      <c r="FLQ810" s="88"/>
      <c r="FLR810" s="88"/>
      <c r="FLS810" s="88"/>
      <c r="FLT810" s="88"/>
      <c r="FLU810" s="88"/>
      <c r="FLV810" s="88"/>
      <c r="FLW810" s="88"/>
      <c r="FLX810" s="88"/>
      <c r="FLY810" s="88"/>
      <c r="FLZ810" s="88"/>
      <c r="FMA810" s="88"/>
      <c r="FMB810" s="88"/>
      <c r="FMC810" s="88"/>
      <c r="FMD810" s="88"/>
      <c r="FME810" s="88"/>
      <c r="FMF810" s="88"/>
      <c r="FMG810" s="88"/>
      <c r="FMH810" s="88"/>
      <c r="FMI810" s="88"/>
      <c r="FMJ810" s="88"/>
      <c r="FMK810" s="88"/>
      <c r="FML810" s="88"/>
      <c r="FMM810" s="88"/>
      <c r="FMN810" s="88"/>
      <c r="FMO810" s="88"/>
      <c r="FMP810" s="88"/>
      <c r="FMQ810" s="88"/>
      <c r="FMR810" s="88"/>
      <c r="FMS810" s="88"/>
      <c r="FMT810" s="88"/>
      <c r="FMU810" s="88"/>
      <c r="FMV810" s="88"/>
      <c r="FMW810" s="88"/>
      <c r="FMX810" s="88"/>
      <c r="FMY810" s="88"/>
      <c r="FMZ810" s="88"/>
      <c r="FNA810" s="88"/>
      <c r="FNB810" s="88"/>
      <c r="FNC810" s="88"/>
      <c r="FND810" s="88"/>
      <c r="FNE810" s="88"/>
      <c r="FNF810" s="88"/>
      <c r="FNG810" s="88"/>
      <c r="FNH810" s="88"/>
      <c r="FNI810" s="88"/>
      <c r="FNJ810" s="88"/>
      <c r="FNK810" s="88"/>
      <c r="FNL810" s="88"/>
      <c r="FNM810" s="88"/>
      <c r="FNN810" s="88"/>
      <c r="FNO810" s="88"/>
      <c r="FNP810" s="88"/>
      <c r="FNQ810" s="88"/>
      <c r="FNR810" s="88"/>
      <c r="FNS810" s="88"/>
      <c r="FNT810" s="88"/>
      <c r="FNU810" s="88"/>
      <c r="FNV810" s="88"/>
      <c r="FNW810" s="88"/>
      <c r="FNX810" s="88"/>
      <c r="FNY810" s="88"/>
      <c r="FNZ810" s="88"/>
      <c r="FOA810" s="88"/>
      <c r="FOB810" s="88"/>
      <c r="FOC810" s="88"/>
      <c r="FOD810" s="88"/>
      <c r="FOE810" s="88"/>
      <c r="FOF810" s="88"/>
      <c r="FOG810" s="88"/>
      <c r="FOH810" s="88"/>
      <c r="FOI810" s="88"/>
      <c r="FOJ810" s="88"/>
      <c r="FOK810" s="88"/>
      <c r="FOL810" s="88"/>
      <c r="FOM810" s="88"/>
      <c r="FON810" s="88"/>
      <c r="FOO810" s="88"/>
      <c r="FOP810" s="88"/>
      <c r="FOQ810" s="88"/>
      <c r="FOR810" s="88"/>
      <c r="FOS810" s="88"/>
      <c r="FOT810" s="88"/>
      <c r="FOU810" s="88"/>
      <c r="FOV810" s="88"/>
      <c r="FOW810" s="88"/>
      <c r="FOX810" s="88"/>
      <c r="FOY810" s="88"/>
      <c r="FOZ810" s="88"/>
      <c r="FPA810" s="88"/>
      <c r="FPB810" s="88"/>
      <c r="FPC810" s="88"/>
      <c r="FPD810" s="88"/>
      <c r="FPE810" s="88"/>
      <c r="FPF810" s="88"/>
      <c r="FPG810" s="88"/>
      <c r="FPH810" s="88"/>
      <c r="FPI810" s="88"/>
      <c r="FPJ810" s="88"/>
      <c r="FPK810" s="88"/>
      <c r="FPL810" s="88"/>
      <c r="FPM810" s="88"/>
      <c r="FPN810" s="88"/>
      <c r="FPO810" s="88"/>
      <c r="FPP810" s="88"/>
      <c r="FPQ810" s="88"/>
      <c r="FPR810" s="88"/>
      <c r="FPS810" s="88"/>
      <c r="FPT810" s="88"/>
      <c r="FPU810" s="88"/>
      <c r="FPV810" s="88"/>
      <c r="FPW810" s="88"/>
      <c r="FPX810" s="88"/>
      <c r="FPY810" s="88"/>
      <c r="FPZ810" s="88"/>
      <c r="FQA810" s="88"/>
      <c r="FQB810" s="88"/>
      <c r="FQC810" s="88"/>
      <c r="FQD810" s="88"/>
      <c r="FQE810" s="88"/>
      <c r="FQF810" s="88"/>
      <c r="FQG810" s="88"/>
      <c r="FQH810" s="88"/>
      <c r="FQI810" s="88"/>
      <c r="FQJ810" s="88"/>
      <c r="FQK810" s="88"/>
      <c r="FQL810" s="88"/>
      <c r="FQM810" s="88"/>
      <c r="FQN810" s="88"/>
      <c r="FQO810" s="88"/>
      <c r="FQP810" s="88"/>
      <c r="FQQ810" s="88"/>
      <c r="FQR810" s="88"/>
      <c r="FQS810" s="88"/>
      <c r="FQT810" s="88"/>
      <c r="FQU810" s="88"/>
      <c r="FQV810" s="88"/>
      <c r="FQW810" s="88"/>
      <c r="FQX810" s="88"/>
      <c r="FQY810" s="88"/>
      <c r="FQZ810" s="88"/>
      <c r="FRA810" s="88"/>
      <c r="FRB810" s="88"/>
      <c r="FRC810" s="88"/>
      <c r="FRD810" s="88"/>
      <c r="FRE810" s="88"/>
      <c r="FRF810" s="88"/>
      <c r="FRG810" s="88"/>
      <c r="FRH810" s="88"/>
      <c r="FRI810" s="88"/>
      <c r="FRJ810" s="88"/>
      <c r="FRK810" s="88"/>
      <c r="FRL810" s="88"/>
      <c r="FRM810" s="88"/>
      <c r="FRN810" s="88"/>
      <c r="FRO810" s="88"/>
      <c r="FRP810" s="88"/>
      <c r="FRQ810" s="88"/>
      <c r="FRR810" s="88"/>
      <c r="FRS810" s="88"/>
      <c r="FRT810" s="88"/>
      <c r="FRU810" s="88"/>
      <c r="FRV810" s="88"/>
      <c r="FRW810" s="88"/>
      <c r="FRX810" s="88"/>
      <c r="FRY810" s="88"/>
      <c r="FRZ810" s="88"/>
      <c r="FSA810" s="88"/>
      <c r="FSB810" s="88"/>
      <c r="FSC810" s="88"/>
      <c r="FSD810" s="88"/>
      <c r="FSE810" s="88"/>
      <c r="FSF810" s="88"/>
      <c r="FSG810" s="88"/>
      <c r="FSH810" s="88"/>
      <c r="FSI810" s="88"/>
      <c r="FSJ810" s="88"/>
      <c r="FSK810" s="88"/>
      <c r="FSL810" s="88"/>
      <c r="FSM810" s="88"/>
      <c r="FSN810" s="88"/>
      <c r="FSO810" s="88"/>
      <c r="FSP810" s="88"/>
      <c r="FSQ810" s="88"/>
      <c r="FSR810" s="88"/>
      <c r="FSS810" s="88"/>
      <c r="FST810" s="88"/>
      <c r="FSU810" s="88"/>
      <c r="FSV810" s="88"/>
      <c r="FSW810" s="88"/>
      <c r="FSX810" s="88"/>
      <c r="FSY810" s="88"/>
      <c r="FSZ810" s="88"/>
      <c r="FTA810" s="88"/>
      <c r="FTB810" s="88"/>
      <c r="FTC810" s="88"/>
      <c r="FTD810" s="88"/>
      <c r="FTE810" s="88"/>
      <c r="FTF810" s="88"/>
      <c r="FTG810" s="88"/>
      <c r="FTH810" s="88"/>
      <c r="FTI810" s="88"/>
      <c r="FTJ810" s="88"/>
      <c r="FTK810" s="88"/>
      <c r="FTL810" s="88"/>
      <c r="FTM810" s="88"/>
      <c r="FTN810" s="88"/>
      <c r="FTO810" s="88"/>
      <c r="FTP810" s="88"/>
      <c r="FTQ810" s="88"/>
      <c r="FTR810" s="88"/>
      <c r="FTS810" s="88"/>
      <c r="FTT810" s="88"/>
      <c r="FTU810" s="88"/>
      <c r="FTV810" s="88"/>
      <c r="FTW810" s="88"/>
      <c r="FTX810" s="88"/>
      <c r="FTY810" s="88"/>
      <c r="FTZ810" s="88"/>
      <c r="FUA810" s="88"/>
      <c r="FUB810" s="88"/>
      <c r="FUC810" s="88"/>
      <c r="FUD810" s="88"/>
      <c r="FUE810" s="88"/>
      <c r="FUF810" s="88"/>
      <c r="FUG810" s="88"/>
      <c r="FUH810" s="88"/>
      <c r="FUI810" s="88"/>
      <c r="FUJ810" s="88"/>
      <c r="FUK810" s="88"/>
      <c r="FUL810" s="88"/>
      <c r="FUM810" s="88"/>
      <c r="FUN810" s="88"/>
      <c r="FUO810" s="88"/>
      <c r="FUP810" s="88"/>
      <c r="FUQ810" s="88"/>
      <c r="FUR810" s="88"/>
      <c r="FUS810" s="88"/>
      <c r="FUT810" s="88"/>
      <c r="FUU810" s="88"/>
      <c r="FUV810" s="88"/>
      <c r="FUW810" s="88"/>
      <c r="FUX810" s="88"/>
      <c r="FUY810" s="88"/>
      <c r="FUZ810" s="88"/>
      <c r="FVA810" s="88"/>
      <c r="FVB810" s="88"/>
      <c r="FVC810" s="88"/>
      <c r="FVD810" s="88"/>
      <c r="FVE810" s="88"/>
      <c r="FVF810" s="88"/>
      <c r="FVG810" s="88"/>
      <c r="FVH810" s="88"/>
      <c r="FVI810" s="88"/>
      <c r="FVJ810" s="88"/>
      <c r="FVK810" s="88"/>
      <c r="FVL810" s="88"/>
      <c r="FVM810" s="88"/>
      <c r="FVN810" s="88"/>
      <c r="FVO810" s="88"/>
      <c r="FVP810" s="88"/>
      <c r="FVQ810" s="88"/>
      <c r="FVR810" s="88"/>
      <c r="FVS810" s="88"/>
      <c r="FVT810" s="88"/>
      <c r="FVU810" s="88"/>
      <c r="FVV810" s="88"/>
      <c r="FVW810" s="88"/>
      <c r="FVX810" s="88"/>
      <c r="FVY810" s="88"/>
      <c r="FVZ810" s="88"/>
      <c r="FWA810" s="88"/>
      <c r="FWB810" s="88"/>
      <c r="FWC810" s="88"/>
      <c r="FWD810" s="88"/>
      <c r="FWE810" s="88"/>
      <c r="FWF810" s="88"/>
      <c r="FWG810" s="88"/>
      <c r="FWH810" s="88"/>
      <c r="FWI810" s="88"/>
      <c r="FWJ810" s="88"/>
      <c r="FWK810" s="88"/>
      <c r="FWL810" s="88"/>
      <c r="FWM810" s="88"/>
      <c r="FWN810" s="88"/>
      <c r="FWO810" s="88"/>
      <c r="FWP810" s="88"/>
      <c r="FWQ810" s="88"/>
      <c r="FWR810" s="88"/>
      <c r="FWS810" s="88"/>
      <c r="FWT810" s="88"/>
      <c r="FWU810" s="88"/>
      <c r="FWV810" s="88"/>
      <c r="FWW810" s="88"/>
      <c r="FWX810" s="88"/>
      <c r="FWY810" s="88"/>
      <c r="FWZ810" s="88"/>
      <c r="FXA810" s="88"/>
      <c r="FXB810" s="88"/>
      <c r="FXC810" s="88"/>
      <c r="FXD810" s="88"/>
      <c r="FXE810" s="88"/>
      <c r="FXF810" s="88"/>
      <c r="FXG810" s="88"/>
      <c r="FXH810" s="88"/>
      <c r="FXI810" s="88"/>
      <c r="FXJ810" s="88"/>
      <c r="FXK810" s="88"/>
      <c r="FXL810" s="88"/>
      <c r="FXM810" s="88"/>
      <c r="FXN810" s="88"/>
      <c r="FXO810" s="88"/>
      <c r="FXP810" s="88"/>
      <c r="FXQ810" s="88"/>
      <c r="FXR810" s="88"/>
      <c r="FXS810" s="88"/>
      <c r="FXT810" s="88"/>
      <c r="FXU810" s="88"/>
      <c r="FXV810" s="88"/>
      <c r="FXW810" s="88"/>
      <c r="FXX810" s="88"/>
      <c r="FXY810" s="88"/>
      <c r="FXZ810" s="88"/>
      <c r="FYA810" s="88"/>
      <c r="FYB810" s="88"/>
      <c r="FYC810" s="88"/>
      <c r="FYD810" s="88"/>
      <c r="FYE810" s="88"/>
      <c r="FYF810" s="88"/>
      <c r="FYG810" s="88"/>
      <c r="FYH810" s="88"/>
      <c r="FYI810" s="88"/>
      <c r="FYJ810" s="88"/>
      <c r="FYK810" s="88"/>
      <c r="FYL810" s="88"/>
      <c r="FYM810" s="88"/>
      <c r="FYN810" s="88"/>
      <c r="FYO810" s="88"/>
      <c r="FYP810" s="88"/>
      <c r="FYQ810" s="88"/>
      <c r="FYR810" s="88"/>
      <c r="FYS810" s="88"/>
      <c r="FYT810" s="88"/>
      <c r="FYU810" s="88"/>
      <c r="FYV810" s="88"/>
      <c r="FYW810" s="88"/>
      <c r="FYX810" s="88"/>
      <c r="FYY810" s="88"/>
      <c r="FYZ810" s="88"/>
      <c r="FZA810" s="88"/>
      <c r="FZB810" s="88"/>
      <c r="FZC810" s="88"/>
      <c r="FZD810" s="88"/>
      <c r="FZE810" s="88"/>
      <c r="FZF810" s="88"/>
      <c r="FZG810" s="88"/>
      <c r="FZH810" s="88"/>
      <c r="FZI810" s="88"/>
      <c r="FZJ810" s="88"/>
      <c r="FZK810" s="88"/>
      <c r="FZL810" s="88"/>
      <c r="FZM810" s="88"/>
      <c r="FZN810" s="88"/>
      <c r="FZO810" s="88"/>
      <c r="FZP810" s="88"/>
      <c r="FZQ810" s="88"/>
      <c r="FZR810" s="88"/>
      <c r="FZS810" s="88"/>
      <c r="FZT810" s="88"/>
      <c r="FZU810" s="88"/>
      <c r="FZV810" s="88"/>
      <c r="FZW810" s="88"/>
      <c r="FZX810" s="88"/>
      <c r="FZY810" s="88"/>
      <c r="FZZ810" s="88"/>
      <c r="GAA810" s="88"/>
      <c r="GAB810" s="88"/>
      <c r="GAC810" s="88"/>
      <c r="GAD810" s="88"/>
      <c r="GAE810" s="88"/>
      <c r="GAF810" s="88"/>
      <c r="GAG810" s="88"/>
      <c r="GAH810" s="88"/>
      <c r="GAI810" s="88"/>
      <c r="GAJ810" s="88"/>
      <c r="GAK810" s="88"/>
      <c r="GAL810" s="88"/>
      <c r="GAM810" s="88"/>
      <c r="GAN810" s="88"/>
      <c r="GAO810" s="88"/>
      <c r="GAP810" s="88"/>
      <c r="GAQ810" s="88"/>
      <c r="GAR810" s="88"/>
      <c r="GAS810" s="88"/>
      <c r="GAT810" s="88"/>
      <c r="GAU810" s="88"/>
      <c r="GAV810" s="88"/>
      <c r="GAW810" s="88"/>
      <c r="GAX810" s="88"/>
      <c r="GAY810" s="88"/>
      <c r="GAZ810" s="88"/>
      <c r="GBA810" s="88"/>
      <c r="GBB810" s="88"/>
      <c r="GBC810" s="88"/>
      <c r="GBD810" s="88"/>
      <c r="GBE810" s="88"/>
      <c r="GBF810" s="88"/>
      <c r="GBG810" s="88"/>
      <c r="GBH810" s="88"/>
      <c r="GBI810" s="88"/>
      <c r="GBJ810" s="88"/>
      <c r="GBK810" s="88"/>
      <c r="GBL810" s="88"/>
      <c r="GBM810" s="88"/>
      <c r="GBN810" s="88"/>
      <c r="GBO810" s="88"/>
      <c r="GBP810" s="88"/>
      <c r="GBQ810" s="88"/>
      <c r="GBR810" s="88"/>
      <c r="GBS810" s="88"/>
      <c r="GBT810" s="88"/>
      <c r="GBU810" s="88"/>
      <c r="GBV810" s="88"/>
      <c r="GBW810" s="88"/>
      <c r="GBX810" s="88"/>
      <c r="GBY810" s="88"/>
      <c r="GBZ810" s="88"/>
      <c r="GCA810" s="88"/>
      <c r="GCB810" s="88"/>
      <c r="GCC810" s="88"/>
      <c r="GCD810" s="88"/>
      <c r="GCE810" s="88"/>
      <c r="GCF810" s="88"/>
      <c r="GCG810" s="88"/>
      <c r="GCH810" s="88"/>
      <c r="GCI810" s="88"/>
      <c r="GCJ810" s="88"/>
      <c r="GCK810" s="88"/>
      <c r="GCL810" s="88"/>
      <c r="GCM810" s="88"/>
      <c r="GCN810" s="88"/>
      <c r="GCO810" s="88"/>
      <c r="GCP810" s="88"/>
      <c r="GCQ810" s="88"/>
      <c r="GCR810" s="88"/>
      <c r="GCS810" s="88"/>
      <c r="GCT810" s="88"/>
      <c r="GCU810" s="88"/>
      <c r="GCV810" s="88"/>
      <c r="GCW810" s="88"/>
      <c r="GCX810" s="88"/>
      <c r="GCY810" s="88"/>
      <c r="GCZ810" s="88"/>
      <c r="GDA810" s="88"/>
      <c r="GDB810" s="88"/>
      <c r="GDC810" s="88"/>
      <c r="GDD810" s="88"/>
      <c r="GDE810" s="88"/>
      <c r="GDF810" s="88"/>
      <c r="GDG810" s="88"/>
      <c r="GDH810" s="88"/>
      <c r="GDI810" s="88"/>
      <c r="GDJ810" s="88"/>
      <c r="GDK810" s="88"/>
      <c r="GDL810" s="88"/>
      <c r="GDM810" s="88"/>
      <c r="GDN810" s="88"/>
      <c r="GDO810" s="88"/>
      <c r="GDP810" s="88"/>
      <c r="GDQ810" s="88"/>
      <c r="GDR810" s="88"/>
      <c r="GDS810" s="88"/>
      <c r="GDT810" s="88"/>
      <c r="GDU810" s="88"/>
      <c r="GDV810" s="88"/>
      <c r="GDW810" s="88"/>
      <c r="GDX810" s="88"/>
      <c r="GDY810" s="88"/>
      <c r="GDZ810" s="88"/>
      <c r="GEA810" s="88"/>
      <c r="GEB810" s="88"/>
      <c r="GEC810" s="88"/>
      <c r="GED810" s="88"/>
      <c r="GEE810" s="88"/>
      <c r="GEF810" s="88"/>
      <c r="GEG810" s="88"/>
      <c r="GEH810" s="88"/>
      <c r="GEI810" s="88"/>
      <c r="GEJ810" s="88"/>
      <c r="GEK810" s="88"/>
      <c r="GEL810" s="88"/>
      <c r="GEM810" s="88"/>
      <c r="GEN810" s="88"/>
      <c r="GEO810" s="88"/>
      <c r="GEP810" s="88"/>
      <c r="GEQ810" s="88"/>
      <c r="GER810" s="88"/>
      <c r="GES810" s="88"/>
      <c r="GET810" s="88"/>
      <c r="GEU810" s="88"/>
      <c r="GEV810" s="88"/>
      <c r="GEW810" s="88"/>
      <c r="GEX810" s="88"/>
      <c r="GEY810" s="88"/>
      <c r="GEZ810" s="88"/>
      <c r="GFA810" s="88"/>
      <c r="GFB810" s="88"/>
      <c r="GFC810" s="88"/>
      <c r="GFD810" s="88"/>
      <c r="GFE810" s="88"/>
      <c r="GFF810" s="88"/>
      <c r="GFG810" s="88"/>
      <c r="GFH810" s="88"/>
      <c r="GFI810" s="88"/>
      <c r="GFJ810" s="88"/>
      <c r="GFK810" s="88"/>
      <c r="GFL810" s="88"/>
      <c r="GFM810" s="88"/>
      <c r="GFN810" s="88"/>
      <c r="GFO810" s="88"/>
      <c r="GFP810" s="88"/>
      <c r="GFQ810" s="88"/>
      <c r="GFR810" s="88"/>
      <c r="GFS810" s="88"/>
      <c r="GFT810" s="88"/>
      <c r="GFU810" s="88"/>
      <c r="GFV810" s="88"/>
      <c r="GFW810" s="88"/>
      <c r="GFX810" s="88"/>
      <c r="GFY810" s="88"/>
      <c r="GFZ810" s="88"/>
      <c r="GGA810" s="88"/>
      <c r="GGB810" s="88"/>
      <c r="GGC810" s="88"/>
      <c r="GGD810" s="88"/>
      <c r="GGE810" s="88"/>
      <c r="GGF810" s="88"/>
      <c r="GGG810" s="88"/>
      <c r="GGH810" s="88"/>
      <c r="GGI810" s="88"/>
      <c r="GGJ810" s="88"/>
      <c r="GGK810" s="88"/>
      <c r="GGL810" s="88"/>
      <c r="GGM810" s="88"/>
      <c r="GGN810" s="88"/>
      <c r="GGO810" s="88"/>
      <c r="GGP810" s="88"/>
      <c r="GGQ810" s="88"/>
      <c r="GGR810" s="88"/>
      <c r="GGS810" s="88"/>
      <c r="GGT810" s="88"/>
      <c r="GGU810" s="88"/>
      <c r="GGV810" s="88"/>
      <c r="GGW810" s="88"/>
      <c r="GGX810" s="88"/>
      <c r="GGY810" s="88"/>
      <c r="GGZ810" s="88"/>
      <c r="GHA810" s="88"/>
      <c r="GHB810" s="88"/>
      <c r="GHC810" s="88"/>
      <c r="GHD810" s="88"/>
      <c r="GHE810" s="88"/>
      <c r="GHF810" s="88"/>
      <c r="GHG810" s="88"/>
      <c r="GHH810" s="88"/>
      <c r="GHI810" s="88"/>
      <c r="GHJ810" s="88"/>
      <c r="GHK810" s="88"/>
      <c r="GHL810" s="88"/>
      <c r="GHM810" s="88"/>
      <c r="GHN810" s="88"/>
      <c r="GHO810" s="88"/>
      <c r="GHP810" s="88"/>
      <c r="GHQ810" s="88"/>
      <c r="GHR810" s="88"/>
      <c r="GHS810" s="88"/>
      <c r="GHT810" s="88"/>
      <c r="GHU810" s="88"/>
      <c r="GHV810" s="88"/>
      <c r="GHW810" s="88"/>
      <c r="GHX810" s="88"/>
      <c r="GHY810" s="88"/>
      <c r="GHZ810" s="88"/>
      <c r="GIA810" s="88"/>
      <c r="GIB810" s="88"/>
      <c r="GIC810" s="88"/>
      <c r="GID810" s="88"/>
      <c r="GIE810" s="88"/>
      <c r="GIF810" s="88"/>
      <c r="GIG810" s="88"/>
      <c r="GIH810" s="88"/>
      <c r="GII810" s="88"/>
      <c r="GIJ810" s="88"/>
      <c r="GIK810" s="88"/>
      <c r="GIL810" s="88"/>
      <c r="GIM810" s="88"/>
      <c r="GIN810" s="88"/>
      <c r="GIO810" s="88"/>
      <c r="GIP810" s="88"/>
      <c r="GIQ810" s="88"/>
      <c r="GIR810" s="88"/>
      <c r="GIS810" s="88"/>
      <c r="GIT810" s="88"/>
      <c r="GIU810" s="88"/>
      <c r="GIV810" s="88"/>
      <c r="GIW810" s="88"/>
      <c r="GIX810" s="88"/>
      <c r="GIY810" s="88"/>
      <c r="GIZ810" s="88"/>
      <c r="GJA810" s="88"/>
      <c r="GJB810" s="88"/>
      <c r="GJC810" s="88"/>
      <c r="GJD810" s="88"/>
      <c r="GJE810" s="88"/>
      <c r="GJF810" s="88"/>
      <c r="GJG810" s="88"/>
      <c r="GJH810" s="88"/>
      <c r="GJI810" s="88"/>
      <c r="GJJ810" s="88"/>
      <c r="GJK810" s="88"/>
      <c r="GJL810" s="88"/>
      <c r="GJM810" s="88"/>
      <c r="GJN810" s="88"/>
      <c r="GJO810" s="88"/>
      <c r="GJP810" s="88"/>
      <c r="GJQ810" s="88"/>
      <c r="GJR810" s="88"/>
      <c r="GJS810" s="88"/>
      <c r="GJT810" s="88"/>
      <c r="GJU810" s="88"/>
      <c r="GJV810" s="88"/>
      <c r="GJW810" s="88"/>
      <c r="GJX810" s="88"/>
      <c r="GJY810" s="88"/>
      <c r="GJZ810" s="88"/>
      <c r="GKA810" s="88"/>
      <c r="GKB810" s="88"/>
      <c r="GKC810" s="88"/>
      <c r="GKD810" s="88"/>
      <c r="GKE810" s="88"/>
      <c r="GKF810" s="88"/>
      <c r="GKG810" s="88"/>
      <c r="GKH810" s="88"/>
      <c r="GKI810" s="88"/>
      <c r="GKJ810" s="88"/>
      <c r="GKK810" s="88"/>
      <c r="GKL810" s="88"/>
      <c r="GKM810" s="88"/>
      <c r="GKN810" s="88"/>
      <c r="GKO810" s="88"/>
      <c r="GKP810" s="88"/>
      <c r="GKQ810" s="88"/>
      <c r="GKR810" s="88"/>
      <c r="GKS810" s="88"/>
      <c r="GKT810" s="88"/>
      <c r="GKU810" s="88"/>
      <c r="GKV810" s="88"/>
      <c r="GKW810" s="88"/>
      <c r="GKX810" s="88"/>
      <c r="GKY810" s="88"/>
      <c r="GKZ810" s="88"/>
      <c r="GLA810" s="88"/>
      <c r="GLB810" s="88"/>
      <c r="GLC810" s="88"/>
      <c r="GLD810" s="88"/>
      <c r="GLE810" s="88"/>
      <c r="GLF810" s="88"/>
      <c r="GLG810" s="88"/>
      <c r="GLH810" s="88"/>
      <c r="GLI810" s="88"/>
      <c r="GLJ810" s="88"/>
      <c r="GLK810" s="88"/>
      <c r="GLL810" s="88"/>
      <c r="GLM810" s="88"/>
      <c r="GLN810" s="88"/>
      <c r="GLO810" s="88"/>
      <c r="GLP810" s="88"/>
      <c r="GLQ810" s="88"/>
      <c r="GLR810" s="88"/>
      <c r="GLS810" s="88"/>
      <c r="GLT810" s="88"/>
      <c r="GLU810" s="88"/>
      <c r="GLV810" s="88"/>
      <c r="GLW810" s="88"/>
      <c r="GLX810" s="88"/>
      <c r="GLY810" s="88"/>
      <c r="GLZ810" s="88"/>
      <c r="GMA810" s="88"/>
      <c r="GMB810" s="88"/>
      <c r="GMC810" s="88"/>
      <c r="GMD810" s="88"/>
      <c r="GME810" s="88"/>
      <c r="GMF810" s="88"/>
      <c r="GMG810" s="88"/>
      <c r="GMH810" s="88"/>
      <c r="GMI810" s="88"/>
      <c r="GMJ810" s="88"/>
      <c r="GMK810" s="88"/>
      <c r="GML810" s="88"/>
      <c r="GMM810" s="88"/>
      <c r="GMN810" s="88"/>
      <c r="GMO810" s="88"/>
      <c r="GMP810" s="88"/>
      <c r="GMQ810" s="88"/>
      <c r="GMR810" s="88"/>
      <c r="GMS810" s="88"/>
      <c r="GMT810" s="88"/>
      <c r="GMU810" s="88"/>
      <c r="GMV810" s="88"/>
      <c r="GMW810" s="88"/>
      <c r="GMX810" s="88"/>
      <c r="GMY810" s="88"/>
      <c r="GMZ810" s="88"/>
      <c r="GNA810" s="88"/>
      <c r="GNB810" s="88"/>
      <c r="GNC810" s="88"/>
      <c r="GND810" s="88"/>
      <c r="GNE810" s="88"/>
      <c r="GNF810" s="88"/>
      <c r="GNG810" s="88"/>
      <c r="GNH810" s="88"/>
      <c r="GNI810" s="88"/>
      <c r="GNJ810" s="88"/>
      <c r="GNK810" s="88"/>
      <c r="GNL810" s="88"/>
      <c r="GNM810" s="88"/>
      <c r="GNN810" s="88"/>
      <c r="GNO810" s="88"/>
      <c r="GNP810" s="88"/>
      <c r="GNQ810" s="88"/>
      <c r="GNR810" s="88"/>
      <c r="GNS810" s="88"/>
      <c r="GNT810" s="88"/>
      <c r="GNU810" s="88"/>
      <c r="GNV810" s="88"/>
      <c r="GNW810" s="88"/>
      <c r="GNX810" s="88"/>
      <c r="GNY810" s="88"/>
      <c r="GNZ810" s="88"/>
      <c r="GOA810" s="88"/>
      <c r="GOB810" s="88"/>
      <c r="GOC810" s="88"/>
      <c r="GOD810" s="88"/>
      <c r="GOE810" s="88"/>
      <c r="GOF810" s="88"/>
      <c r="GOG810" s="88"/>
      <c r="GOH810" s="88"/>
      <c r="GOI810" s="88"/>
      <c r="GOJ810" s="88"/>
      <c r="GOK810" s="88"/>
      <c r="GOL810" s="88"/>
      <c r="GOM810" s="88"/>
      <c r="GON810" s="88"/>
      <c r="GOO810" s="88"/>
      <c r="GOP810" s="88"/>
      <c r="GOQ810" s="88"/>
      <c r="GOR810" s="88"/>
      <c r="GOS810" s="88"/>
      <c r="GOT810" s="88"/>
      <c r="GOU810" s="88"/>
      <c r="GOV810" s="88"/>
      <c r="GOW810" s="88"/>
      <c r="GOX810" s="88"/>
      <c r="GOY810" s="88"/>
      <c r="GOZ810" s="88"/>
      <c r="GPA810" s="88"/>
      <c r="GPB810" s="88"/>
      <c r="GPC810" s="88"/>
      <c r="GPD810" s="88"/>
      <c r="GPE810" s="88"/>
      <c r="GPF810" s="88"/>
      <c r="GPG810" s="88"/>
      <c r="GPH810" s="88"/>
      <c r="GPI810" s="88"/>
      <c r="GPJ810" s="88"/>
      <c r="GPK810" s="88"/>
      <c r="GPL810" s="88"/>
      <c r="GPM810" s="88"/>
      <c r="GPN810" s="88"/>
      <c r="GPO810" s="88"/>
      <c r="GPP810" s="88"/>
      <c r="GPQ810" s="88"/>
      <c r="GPR810" s="88"/>
      <c r="GPS810" s="88"/>
      <c r="GPT810" s="88"/>
      <c r="GPU810" s="88"/>
      <c r="GPV810" s="88"/>
      <c r="GPW810" s="88"/>
      <c r="GPX810" s="88"/>
      <c r="GPY810" s="88"/>
      <c r="GPZ810" s="88"/>
      <c r="GQA810" s="88"/>
      <c r="GQB810" s="88"/>
      <c r="GQC810" s="88"/>
      <c r="GQD810" s="88"/>
      <c r="GQE810" s="88"/>
      <c r="GQF810" s="88"/>
      <c r="GQG810" s="88"/>
      <c r="GQH810" s="88"/>
      <c r="GQI810" s="88"/>
      <c r="GQJ810" s="88"/>
      <c r="GQK810" s="88"/>
      <c r="GQL810" s="88"/>
      <c r="GQM810" s="88"/>
      <c r="GQN810" s="88"/>
      <c r="GQO810" s="88"/>
      <c r="GQP810" s="88"/>
      <c r="GQQ810" s="88"/>
      <c r="GQR810" s="88"/>
      <c r="GQS810" s="88"/>
      <c r="GQT810" s="88"/>
      <c r="GQU810" s="88"/>
      <c r="GQV810" s="88"/>
      <c r="GQW810" s="88"/>
      <c r="GQX810" s="88"/>
      <c r="GQY810" s="88"/>
      <c r="GQZ810" s="88"/>
      <c r="GRA810" s="88"/>
      <c r="GRB810" s="88"/>
      <c r="GRC810" s="88"/>
      <c r="GRD810" s="88"/>
      <c r="GRE810" s="88"/>
      <c r="GRF810" s="88"/>
      <c r="GRG810" s="88"/>
      <c r="GRH810" s="88"/>
      <c r="GRI810" s="88"/>
      <c r="GRJ810" s="88"/>
      <c r="GRK810" s="88"/>
      <c r="GRL810" s="88"/>
      <c r="GRM810" s="88"/>
      <c r="GRN810" s="88"/>
      <c r="GRO810" s="88"/>
      <c r="GRP810" s="88"/>
      <c r="GRQ810" s="88"/>
      <c r="GRR810" s="88"/>
      <c r="GRS810" s="88"/>
      <c r="GRT810" s="88"/>
      <c r="GRU810" s="88"/>
      <c r="GRV810" s="88"/>
      <c r="GRW810" s="88"/>
      <c r="GRX810" s="88"/>
      <c r="GRY810" s="88"/>
      <c r="GRZ810" s="88"/>
      <c r="GSA810" s="88"/>
      <c r="GSB810" s="88"/>
      <c r="GSC810" s="88"/>
      <c r="GSD810" s="88"/>
      <c r="GSE810" s="88"/>
      <c r="GSF810" s="88"/>
      <c r="GSG810" s="88"/>
      <c r="GSH810" s="88"/>
      <c r="GSI810" s="88"/>
      <c r="GSJ810" s="88"/>
      <c r="GSK810" s="88"/>
      <c r="GSL810" s="88"/>
      <c r="GSM810" s="88"/>
      <c r="GSN810" s="88"/>
      <c r="GSO810" s="88"/>
      <c r="GSP810" s="88"/>
      <c r="GSQ810" s="88"/>
      <c r="GSR810" s="88"/>
      <c r="GSS810" s="88"/>
      <c r="GST810" s="88"/>
      <c r="GSU810" s="88"/>
      <c r="GSV810" s="88"/>
      <c r="GSW810" s="88"/>
      <c r="GSX810" s="88"/>
      <c r="GSY810" s="88"/>
      <c r="GSZ810" s="88"/>
      <c r="GTA810" s="88"/>
      <c r="GTB810" s="88"/>
      <c r="GTC810" s="88"/>
      <c r="GTD810" s="88"/>
      <c r="GTE810" s="88"/>
      <c r="GTF810" s="88"/>
      <c r="GTG810" s="88"/>
      <c r="GTH810" s="88"/>
      <c r="GTI810" s="88"/>
      <c r="GTJ810" s="88"/>
      <c r="GTK810" s="88"/>
      <c r="GTL810" s="88"/>
      <c r="GTM810" s="88"/>
      <c r="GTN810" s="88"/>
      <c r="GTO810" s="88"/>
      <c r="GTP810" s="88"/>
      <c r="GTQ810" s="88"/>
      <c r="GTR810" s="88"/>
      <c r="GTS810" s="88"/>
      <c r="GTT810" s="88"/>
      <c r="GTU810" s="88"/>
      <c r="GTV810" s="88"/>
      <c r="GTW810" s="88"/>
      <c r="GTX810" s="88"/>
      <c r="GTY810" s="88"/>
      <c r="GTZ810" s="88"/>
      <c r="GUA810" s="88"/>
      <c r="GUB810" s="88"/>
      <c r="GUC810" s="88"/>
      <c r="GUD810" s="88"/>
      <c r="GUE810" s="88"/>
      <c r="GUF810" s="88"/>
      <c r="GUG810" s="88"/>
      <c r="GUH810" s="88"/>
      <c r="GUI810" s="88"/>
      <c r="GUJ810" s="88"/>
      <c r="GUK810" s="88"/>
      <c r="GUL810" s="88"/>
      <c r="GUM810" s="88"/>
      <c r="GUN810" s="88"/>
      <c r="GUO810" s="88"/>
      <c r="GUP810" s="88"/>
      <c r="GUQ810" s="88"/>
      <c r="GUR810" s="88"/>
      <c r="GUS810" s="88"/>
      <c r="GUT810" s="88"/>
      <c r="GUU810" s="88"/>
      <c r="GUV810" s="88"/>
      <c r="GUW810" s="88"/>
      <c r="GUX810" s="88"/>
      <c r="GUY810" s="88"/>
      <c r="GUZ810" s="88"/>
      <c r="GVA810" s="88"/>
      <c r="GVB810" s="88"/>
      <c r="GVC810" s="88"/>
      <c r="GVD810" s="88"/>
      <c r="GVE810" s="88"/>
      <c r="GVF810" s="88"/>
      <c r="GVG810" s="88"/>
      <c r="GVH810" s="88"/>
      <c r="GVI810" s="88"/>
      <c r="GVJ810" s="88"/>
      <c r="GVK810" s="88"/>
      <c r="GVL810" s="88"/>
      <c r="GVM810" s="88"/>
      <c r="GVN810" s="88"/>
      <c r="GVO810" s="88"/>
      <c r="GVP810" s="88"/>
      <c r="GVQ810" s="88"/>
      <c r="GVR810" s="88"/>
      <c r="GVS810" s="88"/>
      <c r="GVT810" s="88"/>
      <c r="GVU810" s="88"/>
      <c r="GVV810" s="88"/>
      <c r="GVW810" s="88"/>
      <c r="GVX810" s="88"/>
      <c r="GVY810" s="88"/>
      <c r="GVZ810" s="88"/>
      <c r="GWA810" s="88"/>
      <c r="GWB810" s="88"/>
      <c r="GWC810" s="88"/>
      <c r="GWD810" s="88"/>
      <c r="GWE810" s="88"/>
      <c r="GWF810" s="88"/>
      <c r="GWG810" s="88"/>
      <c r="GWH810" s="88"/>
      <c r="GWI810" s="88"/>
      <c r="GWJ810" s="88"/>
      <c r="GWK810" s="88"/>
      <c r="GWL810" s="88"/>
      <c r="GWM810" s="88"/>
      <c r="GWN810" s="88"/>
      <c r="GWO810" s="88"/>
      <c r="GWP810" s="88"/>
      <c r="GWQ810" s="88"/>
      <c r="GWR810" s="88"/>
      <c r="GWS810" s="88"/>
      <c r="GWT810" s="88"/>
      <c r="GWU810" s="88"/>
      <c r="GWV810" s="88"/>
      <c r="GWW810" s="88"/>
      <c r="GWX810" s="88"/>
      <c r="GWY810" s="88"/>
      <c r="GWZ810" s="88"/>
      <c r="GXA810" s="88"/>
      <c r="GXB810" s="88"/>
      <c r="GXC810" s="88"/>
      <c r="GXD810" s="88"/>
      <c r="GXE810" s="88"/>
      <c r="GXF810" s="88"/>
      <c r="GXG810" s="88"/>
      <c r="GXH810" s="88"/>
      <c r="GXI810" s="88"/>
      <c r="GXJ810" s="88"/>
      <c r="GXK810" s="88"/>
      <c r="GXL810" s="88"/>
      <c r="GXM810" s="88"/>
      <c r="GXN810" s="88"/>
      <c r="GXO810" s="88"/>
      <c r="GXP810" s="88"/>
      <c r="GXQ810" s="88"/>
      <c r="GXR810" s="88"/>
      <c r="GXS810" s="88"/>
      <c r="GXT810" s="88"/>
      <c r="GXU810" s="88"/>
      <c r="GXV810" s="88"/>
      <c r="GXW810" s="88"/>
      <c r="GXX810" s="88"/>
      <c r="GXY810" s="88"/>
      <c r="GXZ810" s="88"/>
      <c r="GYA810" s="88"/>
      <c r="GYB810" s="88"/>
      <c r="GYC810" s="88"/>
      <c r="GYD810" s="88"/>
      <c r="GYE810" s="88"/>
      <c r="GYF810" s="88"/>
      <c r="GYG810" s="88"/>
      <c r="GYH810" s="88"/>
      <c r="GYI810" s="88"/>
      <c r="GYJ810" s="88"/>
      <c r="GYK810" s="88"/>
      <c r="GYL810" s="88"/>
      <c r="GYM810" s="88"/>
      <c r="GYN810" s="88"/>
      <c r="GYO810" s="88"/>
      <c r="GYP810" s="88"/>
      <c r="GYQ810" s="88"/>
      <c r="GYR810" s="88"/>
      <c r="GYS810" s="88"/>
      <c r="GYT810" s="88"/>
      <c r="GYU810" s="88"/>
      <c r="GYV810" s="88"/>
      <c r="GYW810" s="88"/>
      <c r="GYX810" s="88"/>
      <c r="GYY810" s="88"/>
      <c r="GYZ810" s="88"/>
      <c r="GZA810" s="88"/>
      <c r="GZB810" s="88"/>
      <c r="GZC810" s="88"/>
      <c r="GZD810" s="88"/>
      <c r="GZE810" s="88"/>
      <c r="GZF810" s="88"/>
      <c r="GZG810" s="88"/>
      <c r="GZH810" s="88"/>
      <c r="GZI810" s="88"/>
      <c r="GZJ810" s="88"/>
      <c r="GZK810" s="88"/>
      <c r="GZL810" s="88"/>
      <c r="GZM810" s="88"/>
      <c r="GZN810" s="88"/>
      <c r="GZO810" s="88"/>
      <c r="GZP810" s="88"/>
      <c r="GZQ810" s="88"/>
      <c r="GZR810" s="88"/>
      <c r="GZS810" s="88"/>
      <c r="GZT810" s="88"/>
      <c r="GZU810" s="88"/>
      <c r="GZV810" s="88"/>
      <c r="GZW810" s="88"/>
      <c r="GZX810" s="88"/>
      <c r="GZY810" s="88"/>
      <c r="GZZ810" s="88"/>
      <c r="HAA810" s="88"/>
      <c r="HAB810" s="88"/>
      <c r="HAC810" s="88"/>
      <c r="HAD810" s="88"/>
      <c r="HAE810" s="88"/>
      <c r="HAF810" s="88"/>
      <c r="HAG810" s="88"/>
      <c r="HAH810" s="88"/>
      <c r="HAI810" s="88"/>
      <c r="HAJ810" s="88"/>
      <c r="HAK810" s="88"/>
      <c r="HAL810" s="88"/>
      <c r="HAM810" s="88"/>
      <c r="HAN810" s="88"/>
      <c r="HAO810" s="88"/>
      <c r="HAP810" s="88"/>
      <c r="HAQ810" s="88"/>
      <c r="HAR810" s="88"/>
      <c r="HAS810" s="88"/>
      <c r="HAT810" s="88"/>
      <c r="HAU810" s="88"/>
      <c r="HAV810" s="88"/>
      <c r="HAW810" s="88"/>
      <c r="HAX810" s="88"/>
      <c r="HAY810" s="88"/>
      <c r="HAZ810" s="88"/>
      <c r="HBA810" s="88"/>
      <c r="HBB810" s="88"/>
      <c r="HBC810" s="88"/>
      <c r="HBD810" s="88"/>
      <c r="HBE810" s="88"/>
      <c r="HBF810" s="88"/>
      <c r="HBG810" s="88"/>
      <c r="HBH810" s="88"/>
      <c r="HBI810" s="88"/>
      <c r="HBJ810" s="88"/>
      <c r="HBK810" s="88"/>
      <c r="HBL810" s="88"/>
      <c r="HBM810" s="88"/>
      <c r="HBN810" s="88"/>
      <c r="HBO810" s="88"/>
      <c r="HBP810" s="88"/>
      <c r="HBQ810" s="88"/>
      <c r="HBR810" s="88"/>
      <c r="HBS810" s="88"/>
      <c r="HBT810" s="88"/>
      <c r="HBU810" s="88"/>
      <c r="HBV810" s="88"/>
      <c r="HBW810" s="88"/>
      <c r="HBX810" s="88"/>
      <c r="HBY810" s="88"/>
      <c r="HBZ810" s="88"/>
      <c r="HCA810" s="88"/>
      <c r="HCB810" s="88"/>
      <c r="HCC810" s="88"/>
      <c r="HCD810" s="88"/>
      <c r="HCE810" s="88"/>
      <c r="HCF810" s="88"/>
      <c r="HCG810" s="88"/>
      <c r="HCH810" s="88"/>
      <c r="HCI810" s="88"/>
      <c r="HCJ810" s="88"/>
      <c r="HCK810" s="88"/>
      <c r="HCL810" s="88"/>
      <c r="HCM810" s="88"/>
      <c r="HCN810" s="88"/>
      <c r="HCO810" s="88"/>
      <c r="HCP810" s="88"/>
      <c r="HCQ810" s="88"/>
      <c r="HCR810" s="88"/>
      <c r="HCS810" s="88"/>
      <c r="HCT810" s="88"/>
      <c r="HCU810" s="88"/>
      <c r="HCV810" s="88"/>
      <c r="HCW810" s="88"/>
      <c r="HCX810" s="88"/>
      <c r="HCY810" s="88"/>
      <c r="HCZ810" s="88"/>
      <c r="HDA810" s="88"/>
      <c r="HDB810" s="88"/>
      <c r="HDC810" s="88"/>
      <c r="HDD810" s="88"/>
      <c r="HDE810" s="88"/>
      <c r="HDF810" s="88"/>
      <c r="HDG810" s="88"/>
      <c r="HDH810" s="88"/>
      <c r="HDI810" s="88"/>
      <c r="HDJ810" s="88"/>
      <c r="HDK810" s="88"/>
      <c r="HDL810" s="88"/>
      <c r="HDM810" s="88"/>
      <c r="HDN810" s="88"/>
      <c r="HDO810" s="88"/>
      <c r="HDP810" s="88"/>
      <c r="HDQ810" s="88"/>
      <c r="HDR810" s="88"/>
      <c r="HDS810" s="88"/>
      <c r="HDT810" s="88"/>
      <c r="HDU810" s="88"/>
      <c r="HDV810" s="88"/>
      <c r="HDW810" s="88"/>
      <c r="HDX810" s="88"/>
      <c r="HDY810" s="88"/>
      <c r="HDZ810" s="88"/>
      <c r="HEA810" s="88"/>
      <c r="HEB810" s="88"/>
      <c r="HEC810" s="88"/>
      <c r="HED810" s="88"/>
      <c r="HEE810" s="88"/>
      <c r="HEF810" s="88"/>
      <c r="HEG810" s="88"/>
      <c r="HEH810" s="88"/>
      <c r="HEI810" s="88"/>
      <c r="HEJ810" s="88"/>
      <c r="HEK810" s="88"/>
      <c r="HEL810" s="88"/>
      <c r="HEM810" s="88"/>
      <c r="HEN810" s="88"/>
      <c r="HEO810" s="88"/>
      <c r="HEP810" s="88"/>
      <c r="HEQ810" s="88"/>
      <c r="HER810" s="88"/>
      <c r="HES810" s="88"/>
      <c r="HET810" s="88"/>
      <c r="HEU810" s="88"/>
      <c r="HEV810" s="88"/>
      <c r="HEW810" s="88"/>
      <c r="HEX810" s="88"/>
      <c r="HEY810" s="88"/>
      <c r="HEZ810" s="88"/>
      <c r="HFA810" s="88"/>
      <c r="HFB810" s="88"/>
      <c r="HFC810" s="88"/>
      <c r="HFD810" s="88"/>
      <c r="HFE810" s="88"/>
      <c r="HFF810" s="88"/>
      <c r="HFG810" s="88"/>
      <c r="HFH810" s="88"/>
      <c r="HFI810" s="88"/>
      <c r="HFJ810" s="88"/>
      <c r="HFK810" s="88"/>
      <c r="HFL810" s="88"/>
      <c r="HFM810" s="88"/>
      <c r="HFN810" s="88"/>
      <c r="HFO810" s="88"/>
      <c r="HFP810" s="88"/>
      <c r="HFQ810" s="88"/>
      <c r="HFR810" s="88"/>
      <c r="HFS810" s="88"/>
      <c r="HFT810" s="88"/>
      <c r="HFU810" s="88"/>
      <c r="HFV810" s="88"/>
      <c r="HFW810" s="88"/>
      <c r="HFX810" s="88"/>
      <c r="HFY810" s="88"/>
      <c r="HFZ810" s="88"/>
      <c r="HGA810" s="88"/>
      <c r="HGB810" s="88"/>
      <c r="HGC810" s="88"/>
      <c r="HGD810" s="88"/>
      <c r="HGE810" s="88"/>
      <c r="HGF810" s="88"/>
      <c r="HGG810" s="88"/>
      <c r="HGH810" s="88"/>
      <c r="HGI810" s="88"/>
      <c r="HGJ810" s="88"/>
      <c r="HGK810" s="88"/>
      <c r="HGL810" s="88"/>
      <c r="HGM810" s="88"/>
      <c r="HGN810" s="88"/>
      <c r="HGO810" s="88"/>
      <c r="HGP810" s="88"/>
      <c r="HGQ810" s="88"/>
      <c r="HGR810" s="88"/>
      <c r="HGS810" s="88"/>
      <c r="HGT810" s="88"/>
      <c r="HGU810" s="88"/>
      <c r="HGV810" s="88"/>
      <c r="HGW810" s="88"/>
      <c r="HGX810" s="88"/>
      <c r="HGY810" s="88"/>
      <c r="HGZ810" s="88"/>
      <c r="HHA810" s="88"/>
      <c r="HHB810" s="88"/>
      <c r="HHC810" s="88"/>
      <c r="HHD810" s="88"/>
      <c r="HHE810" s="88"/>
      <c r="HHF810" s="88"/>
      <c r="HHG810" s="88"/>
      <c r="HHH810" s="88"/>
      <c r="HHI810" s="88"/>
      <c r="HHJ810" s="88"/>
      <c r="HHK810" s="88"/>
      <c r="HHL810" s="88"/>
      <c r="HHM810" s="88"/>
      <c r="HHN810" s="88"/>
      <c r="HHO810" s="88"/>
      <c r="HHP810" s="88"/>
      <c r="HHQ810" s="88"/>
      <c r="HHR810" s="88"/>
      <c r="HHS810" s="88"/>
      <c r="HHT810" s="88"/>
      <c r="HHU810" s="88"/>
      <c r="HHV810" s="88"/>
      <c r="HHW810" s="88"/>
      <c r="HHX810" s="88"/>
      <c r="HHY810" s="88"/>
      <c r="HHZ810" s="88"/>
      <c r="HIA810" s="88"/>
      <c r="HIB810" s="88"/>
      <c r="HIC810" s="88"/>
      <c r="HID810" s="88"/>
      <c r="HIE810" s="88"/>
      <c r="HIF810" s="88"/>
      <c r="HIG810" s="88"/>
      <c r="HIH810" s="88"/>
      <c r="HII810" s="88"/>
      <c r="HIJ810" s="88"/>
      <c r="HIK810" s="88"/>
      <c r="HIL810" s="88"/>
      <c r="HIM810" s="88"/>
      <c r="HIN810" s="88"/>
      <c r="HIO810" s="88"/>
      <c r="HIP810" s="88"/>
      <c r="HIQ810" s="88"/>
      <c r="HIR810" s="88"/>
      <c r="HIS810" s="88"/>
      <c r="HIT810" s="88"/>
      <c r="HIU810" s="88"/>
      <c r="HIV810" s="88"/>
      <c r="HIW810" s="88"/>
      <c r="HIX810" s="88"/>
      <c r="HIY810" s="88"/>
      <c r="HIZ810" s="88"/>
      <c r="HJA810" s="88"/>
      <c r="HJB810" s="88"/>
      <c r="HJC810" s="88"/>
      <c r="HJD810" s="88"/>
      <c r="HJE810" s="88"/>
      <c r="HJF810" s="88"/>
      <c r="HJG810" s="88"/>
      <c r="HJH810" s="88"/>
      <c r="HJI810" s="88"/>
      <c r="HJJ810" s="88"/>
      <c r="HJK810" s="88"/>
      <c r="HJL810" s="88"/>
      <c r="HJM810" s="88"/>
      <c r="HJN810" s="88"/>
      <c r="HJO810" s="88"/>
      <c r="HJP810" s="88"/>
      <c r="HJQ810" s="88"/>
      <c r="HJR810" s="88"/>
      <c r="HJS810" s="88"/>
      <c r="HJT810" s="88"/>
      <c r="HJU810" s="88"/>
      <c r="HJV810" s="88"/>
      <c r="HJW810" s="88"/>
      <c r="HJX810" s="88"/>
      <c r="HJY810" s="88"/>
      <c r="HJZ810" s="88"/>
      <c r="HKA810" s="88"/>
      <c r="HKB810" s="88"/>
      <c r="HKC810" s="88"/>
      <c r="HKD810" s="88"/>
      <c r="HKE810" s="88"/>
      <c r="HKF810" s="88"/>
      <c r="HKG810" s="88"/>
      <c r="HKH810" s="88"/>
      <c r="HKI810" s="88"/>
      <c r="HKJ810" s="88"/>
      <c r="HKK810" s="88"/>
      <c r="HKL810" s="88"/>
      <c r="HKM810" s="88"/>
      <c r="HKN810" s="88"/>
      <c r="HKO810" s="88"/>
      <c r="HKP810" s="88"/>
      <c r="HKQ810" s="88"/>
      <c r="HKR810" s="88"/>
      <c r="HKS810" s="88"/>
      <c r="HKT810" s="88"/>
      <c r="HKU810" s="88"/>
      <c r="HKV810" s="88"/>
      <c r="HKW810" s="88"/>
      <c r="HKX810" s="88"/>
      <c r="HKY810" s="88"/>
      <c r="HKZ810" s="88"/>
      <c r="HLA810" s="88"/>
      <c r="HLB810" s="88"/>
      <c r="HLC810" s="88"/>
      <c r="HLD810" s="88"/>
      <c r="HLE810" s="88"/>
      <c r="HLF810" s="88"/>
      <c r="HLG810" s="88"/>
      <c r="HLH810" s="88"/>
      <c r="HLI810" s="88"/>
      <c r="HLJ810" s="88"/>
      <c r="HLK810" s="88"/>
      <c r="HLL810" s="88"/>
      <c r="HLM810" s="88"/>
      <c r="HLN810" s="88"/>
      <c r="HLO810" s="88"/>
      <c r="HLP810" s="88"/>
      <c r="HLQ810" s="88"/>
      <c r="HLR810" s="88"/>
      <c r="HLS810" s="88"/>
      <c r="HLT810" s="88"/>
      <c r="HLU810" s="88"/>
      <c r="HLV810" s="88"/>
      <c r="HLW810" s="88"/>
      <c r="HLX810" s="88"/>
      <c r="HLY810" s="88"/>
      <c r="HLZ810" s="88"/>
      <c r="HMA810" s="88"/>
      <c r="HMB810" s="88"/>
      <c r="HMC810" s="88"/>
      <c r="HMD810" s="88"/>
      <c r="HME810" s="88"/>
      <c r="HMF810" s="88"/>
      <c r="HMG810" s="88"/>
      <c r="HMH810" s="88"/>
      <c r="HMI810" s="88"/>
      <c r="HMJ810" s="88"/>
      <c r="HMK810" s="88"/>
      <c r="HML810" s="88"/>
      <c r="HMM810" s="88"/>
      <c r="HMN810" s="88"/>
      <c r="HMO810" s="88"/>
      <c r="HMP810" s="88"/>
      <c r="HMQ810" s="88"/>
      <c r="HMR810" s="88"/>
      <c r="HMS810" s="88"/>
      <c r="HMT810" s="88"/>
      <c r="HMU810" s="88"/>
      <c r="HMV810" s="88"/>
      <c r="HMW810" s="88"/>
      <c r="HMX810" s="88"/>
      <c r="HMY810" s="88"/>
      <c r="HMZ810" s="88"/>
      <c r="HNA810" s="88"/>
      <c r="HNB810" s="88"/>
      <c r="HNC810" s="88"/>
      <c r="HND810" s="88"/>
      <c r="HNE810" s="88"/>
      <c r="HNF810" s="88"/>
      <c r="HNG810" s="88"/>
      <c r="HNH810" s="88"/>
      <c r="HNI810" s="88"/>
      <c r="HNJ810" s="88"/>
      <c r="HNK810" s="88"/>
      <c r="HNL810" s="88"/>
      <c r="HNM810" s="88"/>
      <c r="HNN810" s="88"/>
      <c r="HNO810" s="88"/>
      <c r="HNP810" s="88"/>
      <c r="HNQ810" s="88"/>
      <c r="HNR810" s="88"/>
      <c r="HNS810" s="88"/>
      <c r="HNT810" s="88"/>
      <c r="HNU810" s="88"/>
      <c r="HNV810" s="88"/>
      <c r="HNW810" s="88"/>
      <c r="HNX810" s="88"/>
      <c r="HNY810" s="88"/>
      <c r="HNZ810" s="88"/>
      <c r="HOA810" s="88"/>
      <c r="HOB810" s="88"/>
      <c r="HOC810" s="88"/>
      <c r="HOD810" s="88"/>
      <c r="HOE810" s="88"/>
      <c r="HOF810" s="88"/>
      <c r="HOG810" s="88"/>
      <c r="HOH810" s="88"/>
      <c r="HOI810" s="88"/>
      <c r="HOJ810" s="88"/>
      <c r="HOK810" s="88"/>
      <c r="HOL810" s="88"/>
      <c r="HOM810" s="88"/>
      <c r="HON810" s="88"/>
      <c r="HOO810" s="88"/>
      <c r="HOP810" s="88"/>
      <c r="HOQ810" s="88"/>
      <c r="HOR810" s="88"/>
      <c r="HOS810" s="88"/>
      <c r="HOT810" s="88"/>
      <c r="HOU810" s="88"/>
      <c r="HOV810" s="88"/>
      <c r="HOW810" s="88"/>
      <c r="HOX810" s="88"/>
      <c r="HOY810" s="88"/>
      <c r="HOZ810" s="88"/>
      <c r="HPA810" s="88"/>
      <c r="HPB810" s="88"/>
      <c r="HPC810" s="88"/>
      <c r="HPD810" s="88"/>
      <c r="HPE810" s="88"/>
      <c r="HPF810" s="88"/>
      <c r="HPG810" s="88"/>
      <c r="HPH810" s="88"/>
      <c r="HPI810" s="88"/>
      <c r="HPJ810" s="88"/>
      <c r="HPK810" s="88"/>
      <c r="HPL810" s="88"/>
      <c r="HPM810" s="88"/>
      <c r="HPN810" s="88"/>
      <c r="HPO810" s="88"/>
      <c r="HPP810" s="88"/>
      <c r="HPQ810" s="88"/>
      <c r="HPR810" s="88"/>
      <c r="HPS810" s="88"/>
      <c r="HPT810" s="88"/>
      <c r="HPU810" s="88"/>
      <c r="HPV810" s="88"/>
      <c r="HPW810" s="88"/>
      <c r="HPX810" s="88"/>
      <c r="HPY810" s="88"/>
      <c r="HPZ810" s="88"/>
      <c r="HQA810" s="88"/>
      <c r="HQB810" s="88"/>
      <c r="HQC810" s="88"/>
      <c r="HQD810" s="88"/>
      <c r="HQE810" s="88"/>
      <c r="HQF810" s="88"/>
      <c r="HQG810" s="88"/>
      <c r="HQH810" s="88"/>
      <c r="HQI810" s="88"/>
      <c r="HQJ810" s="88"/>
      <c r="HQK810" s="88"/>
      <c r="HQL810" s="88"/>
      <c r="HQM810" s="88"/>
      <c r="HQN810" s="88"/>
      <c r="HQO810" s="88"/>
      <c r="HQP810" s="88"/>
      <c r="HQQ810" s="88"/>
      <c r="HQR810" s="88"/>
      <c r="HQS810" s="88"/>
      <c r="HQT810" s="88"/>
      <c r="HQU810" s="88"/>
      <c r="HQV810" s="88"/>
      <c r="HQW810" s="88"/>
      <c r="HQX810" s="88"/>
      <c r="HQY810" s="88"/>
      <c r="HQZ810" s="88"/>
      <c r="HRA810" s="88"/>
      <c r="HRB810" s="88"/>
      <c r="HRC810" s="88"/>
      <c r="HRD810" s="88"/>
      <c r="HRE810" s="88"/>
      <c r="HRF810" s="88"/>
      <c r="HRG810" s="88"/>
      <c r="HRH810" s="88"/>
      <c r="HRI810" s="88"/>
      <c r="HRJ810" s="88"/>
      <c r="HRK810" s="88"/>
      <c r="HRL810" s="88"/>
      <c r="HRM810" s="88"/>
      <c r="HRN810" s="88"/>
      <c r="HRO810" s="88"/>
      <c r="HRP810" s="88"/>
      <c r="HRQ810" s="88"/>
      <c r="HRR810" s="88"/>
      <c r="HRS810" s="88"/>
      <c r="HRT810" s="88"/>
      <c r="HRU810" s="88"/>
      <c r="HRV810" s="88"/>
      <c r="HRW810" s="88"/>
      <c r="HRX810" s="88"/>
      <c r="HRY810" s="88"/>
      <c r="HRZ810" s="88"/>
      <c r="HSA810" s="88"/>
      <c r="HSB810" s="88"/>
      <c r="HSC810" s="88"/>
      <c r="HSD810" s="88"/>
      <c r="HSE810" s="88"/>
      <c r="HSF810" s="88"/>
      <c r="HSG810" s="88"/>
      <c r="HSH810" s="88"/>
      <c r="HSI810" s="88"/>
      <c r="HSJ810" s="88"/>
      <c r="HSK810" s="88"/>
      <c r="HSL810" s="88"/>
      <c r="HSM810" s="88"/>
      <c r="HSN810" s="88"/>
      <c r="HSO810" s="88"/>
      <c r="HSP810" s="88"/>
      <c r="HSQ810" s="88"/>
      <c r="HSR810" s="88"/>
      <c r="HSS810" s="88"/>
      <c r="HST810" s="88"/>
      <c r="HSU810" s="88"/>
      <c r="HSV810" s="88"/>
      <c r="HSW810" s="88"/>
      <c r="HSX810" s="88"/>
      <c r="HSY810" s="88"/>
      <c r="HSZ810" s="88"/>
      <c r="HTA810" s="88"/>
      <c r="HTB810" s="88"/>
      <c r="HTC810" s="88"/>
      <c r="HTD810" s="88"/>
      <c r="HTE810" s="88"/>
      <c r="HTF810" s="88"/>
      <c r="HTG810" s="88"/>
      <c r="HTH810" s="88"/>
      <c r="HTI810" s="88"/>
      <c r="HTJ810" s="88"/>
      <c r="HTK810" s="88"/>
      <c r="HTL810" s="88"/>
      <c r="HTM810" s="88"/>
      <c r="HTN810" s="88"/>
      <c r="HTO810" s="88"/>
      <c r="HTP810" s="88"/>
      <c r="HTQ810" s="88"/>
      <c r="HTR810" s="88"/>
      <c r="HTS810" s="88"/>
      <c r="HTT810" s="88"/>
      <c r="HTU810" s="88"/>
      <c r="HTV810" s="88"/>
      <c r="HTW810" s="88"/>
      <c r="HTX810" s="88"/>
      <c r="HTY810" s="88"/>
      <c r="HTZ810" s="88"/>
      <c r="HUA810" s="88"/>
      <c r="HUB810" s="88"/>
      <c r="HUC810" s="88"/>
      <c r="HUD810" s="88"/>
      <c r="HUE810" s="88"/>
      <c r="HUF810" s="88"/>
      <c r="HUG810" s="88"/>
      <c r="HUH810" s="88"/>
      <c r="HUI810" s="88"/>
      <c r="HUJ810" s="88"/>
      <c r="HUK810" s="88"/>
      <c r="HUL810" s="88"/>
      <c r="HUM810" s="88"/>
      <c r="HUN810" s="88"/>
      <c r="HUO810" s="88"/>
      <c r="HUP810" s="88"/>
      <c r="HUQ810" s="88"/>
      <c r="HUR810" s="88"/>
      <c r="HUS810" s="88"/>
      <c r="HUT810" s="88"/>
      <c r="HUU810" s="88"/>
      <c r="HUV810" s="88"/>
      <c r="HUW810" s="88"/>
      <c r="HUX810" s="88"/>
      <c r="HUY810" s="88"/>
      <c r="HUZ810" s="88"/>
      <c r="HVA810" s="88"/>
      <c r="HVB810" s="88"/>
      <c r="HVC810" s="88"/>
      <c r="HVD810" s="88"/>
      <c r="HVE810" s="88"/>
      <c r="HVF810" s="88"/>
      <c r="HVG810" s="88"/>
      <c r="HVH810" s="88"/>
      <c r="HVI810" s="88"/>
      <c r="HVJ810" s="88"/>
      <c r="HVK810" s="88"/>
      <c r="HVL810" s="88"/>
      <c r="HVM810" s="88"/>
      <c r="HVN810" s="88"/>
      <c r="HVO810" s="88"/>
      <c r="HVP810" s="88"/>
      <c r="HVQ810" s="88"/>
      <c r="HVR810" s="88"/>
      <c r="HVS810" s="88"/>
      <c r="HVT810" s="88"/>
      <c r="HVU810" s="88"/>
      <c r="HVV810" s="88"/>
      <c r="HVW810" s="88"/>
      <c r="HVX810" s="88"/>
      <c r="HVY810" s="88"/>
      <c r="HVZ810" s="88"/>
      <c r="HWA810" s="88"/>
      <c r="HWB810" s="88"/>
      <c r="HWC810" s="88"/>
      <c r="HWD810" s="88"/>
      <c r="HWE810" s="88"/>
      <c r="HWF810" s="88"/>
      <c r="HWG810" s="88"/>
      <c r="HWH810" s="88"/>
      <c r="HWI810" s="88"/>
      <c r="HWJ810" s="88"/>
      <c r="HWK810" s="88"/>
      <c r="HWL810" s="88"/>
      <c r="HWM810" s="88"/>
      <c r="HWN810" s="88"/>
      <c r="HWO810" s="88"/>
      <c r="HWP810" s="88"/>
      <c r="HWQ810" s="88"/>
      <c r="HWR810" s="88"/>
      <c r="HWS810" s="88"/>
      <c r="HWT810" s="88"/>
      <c r="HWU810" s="88"/>
      <c r="HWV810" s="88"/>
      <c r="HWW810" s="88"/>
      <c r="HWX810" s="88"/>
      <c r="HWY810" s="88"/>
      <c r="HWZ810" s="88"/>
      <c r="HXA810" s="88"/>
      <c r="HXB810" s="88"/>
      <c r="HXC810" s="88"/>
      <c r="HXD810" s="88"/>
      <c r="HXE810" s="88"/>
      <c r="HXF810" s="88"/>
      <c r="HXG810" s="88"/>
      <c r="HXH810" s="88"/>
      <c r="HXI810" s="88"/>
      <c r="HXJ810" s="88"/>
      <c r="HXK810" s="88"/>
      <c r="HXL810" s="88"/>
      <c r="HXM810" s="88"/>
      <c r="HXN810" s="88"/>
      <c r="HXO810" s="88"/>
      <c r="HXP810" s="88"/>
      <c r="HXQ810" s="88"/>
      <c r="HXR810" s="88"/>
      <c r="HXS810" s="88"/>
      <c r="HXT810" s="88"/>
      <c r="HXU810" s="88"/>
      <c r="HXV810" s="88"/>
      <c r="HXW810" s="88"/>
      <c r="HXX810" s="88"/>
      <c r="HXY810" s="88"/>
      <c r="HXZ810" s="88"/>
      <c r="HYA810" s="88"/>
      <c r="HYB810" s="88"/>
      <c r="HYC810" s="88"/>
      <c r="HYD810" s="88"/>
      <c r="HYE810" s="88"/>
      <c r="HYF810" s="88"/>
      <c r="HYG810" s="88"/>
      <c r="HYH810" s="88"/>
      <c r="HYI810" s="88"/>
      <c r="HYJ810" s="88"/>
      <c r="HYK810" s="88"/>
      <c r="HYL810" s="88"/>
      <c r="HYM810" s="88"/>
      <c r="HYN810" s="88"/>
      <c r="HYO810" s="88"/>
      <c r="HYP810" s="88"/>
      <c r="HYQ810" s="88"/>
      <c r="HYR810" s="88"/>
      <c r="HYS810" s="88"/>
      <c r="HYT810" s="88"/>
      <c r="HYU810" s="88"/>
      <c r="HYV810" s="88"/>
      <c r="HYW810" s="88"/>
      <c r="HYX810" s="88"/>
      <c r="HYY810" s="88"/>
      <c r="HYZ810" s="88"/>
      <c r="HZA810" s="88"/>
      <c r="HZB810" s="88"/>
      <c r="HZC810" s="88"/>
      <c r="HZD810" s="88"/>
      <c r="HZE810" s="88"/>
      <c r="HZF810" s="88"/>
      <c r="HZG810" s="88"/>
      <c r="HZH810" s="88"/>
      <c r="HZI810" s="88"/>
      <c r="HZJ810" s="88"/>
      <c r="HZK810" s="88"/>
      <c r="HZL810" s="88"/>
      <c r="HZM810" s="88"/>
      <c r="HZN810" s="88"/>
      <c r="HZO810" s="88"/>
      <c r="HZP810" s="88"/>
      <c r="HZQ810" s="88"/>
      <c r="HZR810" s="88"/>
      <c r="HZS810" s="88"/>
      <c r="HZT810" s="88"/>
      <c r="HZU810" s="88"/>
      <c r="HZV810" s="88"/>
      <c r="HZW810" s="88"/>
      <c r="HZX810" s="88"/>
      <c r="HZY810" s="88"/>
      <c r="HZZ810" s="88"/>
      <c r="IAA810" s="88"/>
      <c r="IAB810" s="88"/>
      <c r="IAC810" s="88"/>
      <c r="IAD810" s="88"/>
      <c r="IAE810" s="88"/>
      <c r="IAF810" s="88"/>
      <c r="IAG810" s="88"/>
      <c r="IAH810" s="88"/>
      <c r="IAI810" s="88"/>
      <c r="IAJ810" s="88"/>
      <c r="IAK810" s="88"/>
      <c r="IAL810" s="88"/>
      <c r="IAM810" s="88"/>
      <c r="IAN810" s="88"/>
      <c r="IAO810" s="88"/>
      <c r="IAP810" s="88"/>
      <c r="IAQ810" s="88"/>
      <c r="IAR810" s="88"/>
      <c r="IAS810" s="88"/>
      <c r="IAT810" s="88"/>
      <c r="IAU810" s="88"/>
      <c r="IAV810" s="88"/>
      <c r="IAW810" s="88"/>
      <c r="IAX810" s="88"/>
      <c r="IAY810" s="88"/>
      <c r="IAZ810" s="88"/>
      <c r="IBA810" s="88"/>
      <c r="IBB810" s="88"/>
      <c r="IBC810" s="88"/>
      <c r="IBD810" s="88"/>
      <c r="IBE810" s="88"/>
      <c r="IBF810" s="88"/>
      <c r="IBG810" s="88"/>
      <c r="IBH810" s="88"/>
      <c r="IBI810" s="88"/>
      <c r="IBJ810" s="88"/>
      <c r="IBK810" s="88"/>
      <c r="IBL810" s="88"/>
      <c r="IBM810" s="88"/>
      <c r="IBN810" s="88"/>
      <c r="IBO810" s="88"/>
      <c r="IBP810" s="88"/>
      <c r="IBQ810" s="88"/>
      <c r="IBR810" s="88"/>
      <c r="IBS810" s="88"/>
      <c r="IBT810" s="88"/>
      <c r="IBU810" s="88"/>
      <c r="IBV810" s="88"/>
      <c r="IBW810" s="88"/>
      <c r="IBX810" s="88"/>
      <c r="IBY810" s="88"/>
      <c r="IBZ810" s="88"/>
      <c r="ICA810" s="88"/>
      <c r="ICB810" s="88"/>
      <c r="ICC810" s="88"/>
      <c r="ICD810" s="88"/>
      <c r="ICE810" s="88"/>
      <c r="ICF810" s="88"/>
      <c r="ICG810" s="88"/>
      <c r="ICH810" s="88"/>
      <c r="ICI810" s="88"/>
      <c r="ICJ810" s="88"/>
      <c r="ICK810" s="88"/>
      <c r="ICL810" s="88"/>
      <c r="ICM810" s="88"/>
      <c r="ICN810" s="88"/>
      <c r="ICO810" s="88"/>
      <c r="ICP810" s="88"/>
      <c r="ICQ810" s="88"/>
      <c r="ICR810" s="88"/>
      <c r="ICS810" s="88"/>
      <c r="ICT810" s="88"/>
      <c r="ICU810" s="88"/>
      <c r="ICV810" s="88"/>
      <c r="ICW810" s="88"/>
      <c r="ICX810" s="88"/>
      <c r="ICY810" s="88"/>
      <c r="ICZ810" s="88"/>
      <c r="IDA810" s="88"/>
      <c r="IDB810" s="88"/>
      <c r="IDC810" s="88"/>
      <c r="IDD810" s="88"/>
      <c r="IDE810" s="88"/>
      <c r="IDF810" s="88"/>
      <c r="IDG810" s="88"/>
      <c r="IDH810" s="88"/>
      <c r="IDI810" s="88"/>
      <c r="IDJ810" s="88"/>
      <c r="IDK810" s="88"/>
      <c r="IDL810" s="88"/>
      <c r="IDM810" s="88"/>
      <c r="IDN810" s="88"/>
      <c r="IDO810" s="88"/>
      <c r="IDP810" s="88"/>
      <c r="IDQ810" s="88"/>
      <c r="IDR810" s="88"/>
      <c r="IDS810" s="88"/>
      <c r="IDT810" s="88"/>
      <c r="IDU810" s="88"/>
      <c r="IDV810" s="88"/>
      <c r="IDW810" s="88"/>
      <c r="IDX810" s="88"/>
      <c r="IDY810" s="88"/>
      <c r="IDZ810" s="88"/>
      <c r="IEA810" s="88"/>
      <c r="IEB810" s="88"/>
      <c r="IEC810" s="88"/>
      <c r="IED810" s="88"/>
      <c r="IEE810" s="88"/>
      <c r="IEF810" s="88"/>
      <c r="IEG810" s="88"/>
      <c r="IEH810" s="88"/>
      <c r="IEI810" s="88"/>
      <c r="IEJ810" s="88"/>
      <c r="IEK810" s="88"/>
      <c r="IEL810" s="88"/>
      <c r="IEM810" s="88"/>
      <c r="IEN810" s="88"/>
      <c r="IEO810" s="88"/>
      <c r="IEP810" s="88"/>
      <c r="IEQ810" s="88"/>
      <c r="IER810" s="88"/>
      <c r="IES810" s="88"/>
      <c r="IET810" s="88"/>
      <c r="IEU810" s="88"/>
      <c r="IEV810" s="88"/>
      <c r="IEW810" s="88"/>
      <c r="IEX810" s="88"/>
      <c r="IEY810" s="88"/>
      <c r="IEZ810" s="88"/>
      <c r="IFA810" s="88"/>
      <c r="IFB810" s="88"/>
      <c r="IFC810" s="88"/>
      <c r="IFD810" s="88"/>
      <c r="IFE810" s="88"/>
      <c r="IFF810" s="88"/>
      <c r="IFG810" s="88"/>
      <c r="IFH810" s="88"/>
      <c r="IFI810" s="88"/>
      <c r="IFJ810" s="88"/>
      <c r="IFK810" s="88"/>
      <c r="IFL810" s="88"/>
      <c r="IFM810" s="88"/>
      <c r="IFN810" s="88"/>
      <c r="IFO810" s="88"/>
      <c r="IFP810" s="88"/>
      <c r="IFQ810" s="88"/>
      <c r="IFR810" s="88"/>
      <c r="IFS810" s="88"/>
      <c r="IFT810" s="88"/>
      <c r="IFU810" s="88"/>
      <c r="IFV810" s="88"/>
      <c r="IFW810" s="88"/>
      <c r="IFX810" s="88"/>
      <c r="IFY810" s="88"/>
      <c r="IFZ810" s="88"/>
      <c r="IGA810" s="88"/>
      <c r="IGB810" s="88"/>
      <c r="IGC810" s="88"/>
      <c r="IGD810" s="88"/>
      <c r="IGE810" s="88"/>
      <c r="IGF810" s="88"/>
      <c r="IGG810" s="88"/>
      <c r="IGH810" s="88"/>
      <c r="IGI810" s="88"/>
      <c r="IGJ810" s="88"/>
      <c r="IGK810" s="88"/>
      <c r="IGL810" s="88"/>
      <c r="IGM810" s="88"/>
      <c r="IGN810" s="88"/>
      <c r="IGO810" s="88"/>
      <c r="IGP810" s="88"/>
      <c r="IGQ810" s="88"/>
      <c r="IGR810" s="88"/>
      <c r="IGS810" s="88"/>
      <c r="IGT810" s="88"/>
      <c r="IGU810" s="88"/>
      <c r="IGV810" s="88"/>
      <c r="IGW810" s="88"/>
      <c r="IGX810" s="88"/>
      <c r="IGY810" s="88"/>
      <c r="IGZ810" s="88"/>
      <c r="IHA810" s="88"/>
      <c r="IHB810" s="88"/>
      <c r="IHC810" s="88"/>
      <c r="IHD810" s="88"/>
      <c r="IHE810" s="88"/>
      <c r="IHF810" s="88"/>
      <c r="IHG810" s="88"/>
      <c r="IHH810" s="88"/>
      <c r="IHI810" s="88"/>
      <c r="IHJ810" s="88"/>
      <c r="IHK810" s="88"/>
      <c r="IHL810" s="88"/>
      <c r="IHM810" s="88"/>
      <c r="IHN810" s="88"/>
      <c r="IHO810" s="88"/>
      <c r="IHP810" s="88"/>
      <c r="IHQ810" s="88"/>
      <c r="IHR810" s="88"/>
      <c r="IHS810" s="88"/>
      <c r="IHT810" s="88"/>
      <c r="IHU810" s="88"/>
      <c r="IHV810" s="88"/>
      <c r="IHW810" s="88"/>
      <c r="IHX810" s="88"/>
      <c r="IHY810" s="88"/>
      <c r="IHZ810" s="88"/>
      <c r="IIA810" s="88"/>
      <c r="IIB810" s="88"/>
      <c r="IIC810" s="88"/>
      <c r="IID810" s="88"/>
      <c r="IIE810" s="88"/>
      <c r="IIF810" s="88"/>
      <c r="IIG810" s="88"/>
      <c r="IIH810" s="88"/>
      <c r="III810" s="88"/>
      <c r="IIJ810" s="88"/>
      <c r="IIK810" s="88"/>
      <c r="IIL810" s="88"/>
      <c r="IIM810" s="88"/>
      <c r="IIN810" s="88"/>
      <c r="IIO810" s="88"/>
      <c r="IIP810" s="88"/>
      <c r="IIQ810" s="88"/>
      <c r="IIR810" s="88"/>
      <c r="IIS810" s="88"/>
      <c r="IIT810" s="88"/>
      <c r="IIU810" s="88"/>
      <c r="IIV810" s="88"/>
      <c r="IIW810" s="88"/>
      <c r="IIX810" s="88"/>
      <c r="IIY810" s="88"/>
      <c r="IIZ810" s="88"/>
      <c r="IJA810" s="88"/>
      <c r="IJB810" s="88"/>
      <c r="IJC810" s="88"/>
      <c r="IJD810" s="88"/>
      <c r="IJE810" s="88"/>
      <c r="IJF810" s="88"/>
      <c r="IJG810" s="88"/>
      <c r="IJH810" s="88"/>
      <c r="IJI810" s="88"/>
      <c r="IJJ810" s="88"/>
      <c r="IJK810" s="88"/>
      <c r="IJL810" s="88"/>
      <c r="IJM810" s="88"/>
      <c r="IJN810" s="88"/>
      <c r="IJO810" s="88"/>
      <c r="IJP810" s="88"/>
      <c r="IJQ810" s="88"/>
      <c r="IJR810" s="88"/>
      <c r="IJS810" s="88"/>
      <c r="IJT810" s="88"/>
      <c r="IJU810" s="88"/>
      <c r="IJV810" s="88"/>
      <c r="IJW810" s="88"/>
      <c r="IJX810" s="88"/>
      <c r="IJY810" s="88"/>
      <c r="IJZ810" s="88"/>
      <c r="IKA810" s="88"/>
      <c r="IKB810" s="88"/>
      <c r="IKC810" s="88"/>
      <c r="IKD810" s="88"/>
      <c r="IKE810" s="88"/>
      <c r="IKF810" s="88"/>
      <c r="IKG810" s="88"/>
      <c r="IKH810" s="88"/>
      <c r="IKI810" s="88"/>
      <c r="IKJ810" s="88"/>
      <c r="IKK810" s="88"/>
      <c r="IKL810" s="88"/>
      <c r="IKM810" s="88"/>
      <c r="IKN810" s="88"/>
      <c r="IKO810" s="88"/>
      <c r="IKP810" s="88"/>
      <c r="IKQ810" s="88"/>
      <c r="IKR810" s="88"/>
      <c r="IKS810" s="88"/>
      <c r="IKT810" s="88"/>
      <c r="IKU810" s="88"/>
      <c r="IKV810" s="88"/>
      <c r="IKW810" s="88"/>
      <c r="IKX810" s="88"/>
      <c r="IKY810" s="88"/>
      <c r="IKZ810" s="88"/>
      <c r="ILA810" s="88"/>
      <c r="ILB810" s="88"/>
      <c r="ILC810" s="88"/>
      <c r="ILD810" s="88"/>
      <c r="ILE810" s="88"/>
      <c r="ILF810" s="88"/>
      <c r="ILG810" s="88"/>
      <c r="ILH810" s="88"/>
      <c r="ILI810" s="88"/>
      <c r="ILJ810" s="88"/>
      <c r="ILK810" s="88"/>
      <c r="ILL810" s="88"/>
      <c r="ILM810" s="88"/>
      <c r="ILN810" s="88"/>
      <c r="ILO810" s="88"/>
      <c r="ILP810" s="88"/>
      <c r="ILQ810" s="88"/>
      <c r="ILR810" s="88"/>
      <c r="ILS810" s="88"/>
      <c r="ILT810" s="88"/>
      <c r="ILU810" s="88"/>
      <c r="ILV810" s="88"/>
      <c r="ILW810" s="88"/>
      <c r="ILX810" s="88"/>
      <c r="ILY810" s="88"/>
      <c r="ILZ810" s="88"/>
      <c r="IMA810" s="88"/>
      <c r="IMB810" s="88"/>
      <c r="IMC810" s="88"/>
      <c r="IMD810" s="88"/>
      <c r="IME810" s="88"/>
      <c r="IMF810" s="88"/>
      <c r="IMG810" s="88"/>
      <c r="IMH810" s="88"/>
      <c r="IMI810" s="88"/>
      <c r="IMJ810" s="88"/>
      <c r="IMK810" s="88"/>
      <c r="IML810" s="88"/>
      <c r="IMM810" s="88"/>
      <c r="IMN810" s="88"/>
      <c r="IMO810" s="88"/>
      <c r="IMP810" s="88"/>
      <c r="IMQ810" s="88"/>
      <c r="IMR810" s="88"/>
      <c r="IMS810" s="88"/>
      <c r="IMT810" s="88"/>
      <c r="IMU810" s="88"/>
      <c r="IMV810" s="88"/>
      <c r="IMW810" s="88"/>
      <c r="IMX810" s="88"/>
      <c r="IMY810" s="88"/>
      <c r="IMZ810" s="88"/>
      <c r="INA810" s="88"/>
      <c r="INB810" s="88"/>
      <c r="INC810" s="88"/>
      <c r="IND810" s="88"/>
      <c r="INE810" s="88"/>
      <c r="INF810" s="88"/>
      <c r="ING810" s="88"/>
      <c r="INH810" s="88"/>
      <c r="INI810" s="88"/>
      <c r="INJ810" s="88"/>
      <c r="INK810" s="88"/>
      <c r="INL810" s="88"/>
      <c r="INM810" s="88"/>
      <c r="INN810" s="88"/>
      <c r="INO810" s="88"/>
      <c r="INP810" s="88"/>
      <c r="INQ810" s="88"/>
      <c r="INR810" s="88"/>
      <c r="INS810" s="88"/>
      <c r="INT810" s="88"/>
      <c r="INU810" s="88"/>
      <c r="INV810" s="88"/>
      <c r="INW810" s="88"/>
      <c r="INX810" s="88"/>
      <c r="INY810" s="88"/>
      <c r="INZ810" s="88"/>
      <c r="IOA810" s="88"/>
      <c r="IOB810" s="88"/>
      <c r="IOC810" s="88"/>
      <c r="IOD810" s="88"/>
      <c r="IOE810" s="88"/>
      <c r="IOF810" s="88"/>
      <c r="IOG810" s="88"/>
      <c r="IOH810" s="88"/>
      <c r="IOI810" s="88"/>
      <c r="IOJ810" s="88"/>
      <c r="IOK810" s="88"/>
      <c r="IOL810" s="88"/>
      <c r="IOM810" s="88"/>
      <c r="ION810" s="88"/>
      <c r="IOO810" s="88"/>
      <c r="IOP810" s="88"/>
      <c r="IOQ810" s="88"/>
      <c r="IOR810" s="88"/>
      <c r="IOS810" s="88"/>
      <c r="IOT810" s="88"/>
      <c r="IOU810" s="88"/>
      <c r="IOV810" s="88"/>
      <c r="IOW810" s="88"/>
      <c r="IOX810" s="88"/>
      <c r="IOY810" s="88"/>
      <c r="IOZ810" s="88"/>
      <c r="IPA810" s="88"/>
      <c r="IPB810" s="88"/>
      <c r="IPC810" s="88"/>
      <c r="IPD810" s="88"/>
      <c r="IPE810" s="88"/>
      <c r="IPF810" s="88"/>
      <c r="IPG810" s="88"/>
      <c r="IPH810" s="88"/>
      <c r="IPI810" s="88"/>
      <c r="IPJ810" s="88"/>
      <c r="IPK810" s="88"/>
      <c r="IPL810" s="88"/>
      <c r="IPM810" s="88"/>
      <c r="IPN810" s="88"/>
      <c r="IPO810" s="88"/>
      <c r="IPP810" s="88"/>
      <c r="IPQ810" s="88"/>
      <c r="IPR810" s="88"/>
      <c r="IPS810" s="88"/>
      <c r="IPT810" s="88"/>
      <c r="IPU810" s="88"/>
      <c r="IPV810" s="88"/>
      <c r="IPW810" s="88"/>
      <c r="IPX810" s="88"/>
      <c r="IPY810" s="88"/>
      <c r="IPZ810" s="88"/>
      <c r="IQA810" s="88"/>
      <c r="IQB810" s="88"/>
      <c r="IQC810" s="88"/>
      <c r="IQD810" s="88"/>
      <c r="IQE810" s="88"/>
      <c r="IQF810" s="88"/>
      <c r="IQG810" s="88"/>
      <c r="IQH810" s="88"/>
      <c r="IQI810" s="88"/>
      <c r="IQJ810" s="88"/>
      <c r="IQK810" s="88"/>
      <c r="IQL810" s="88"/>
      <c r="IQM810" s="88"/>
      <c r="IQN810" s="88"/>
      <c r="IQO810" s="88"/>
      <c r="IQP810" s="88"/>
      <c r="IQQ810" s="88"/>
      <c r="IQR810" s="88"/>
      <c r="IQS810" s="88"/>
      <c r="IQT810" s="88"/>
      <c r="IQU810" s="88"/>
      <c r="IQV810" s="88"/>
      <c r="IQW810" s="88"/>
      <c r="IQX810" s="88"/>
      <c r="IQY810" s="88"/>
      <c r="IQZ810" s="88"/>
      <c r="IRA810" s="88"/>
      <c r="IRB810" s="88"/>
      <c r="IRC810" s="88"/>
      <c r="IRD810" s="88"/>
      <c r="IRE810" s="88"/>
      <c r="IRF810" s="88"/>
      <c r="IRG810" s="88"/>
      <c r="IRH810" s="88"/>
      <c r="IRI810" s="88"/>
      <c r="IRJ810" s="88"/>
      <c r="IRK810" s="88"/>
      <c r="IRL810" s="88"/>
      <c r="IRM810" s="88"/>
      <c r="IRN810" s="88"/>
      <c r="IRO810" s="88"/>
      <c r="IRP810" s="88"/>
      <c r="IRQ810" s="88"/>
      <c r="IRR810" s="88"/>
      <c r="IRS810" s="88"/>
      <c r="IRT810" s="88"/>
      <c r="IRU810" s="88"/>
      <c r="IRV810" s="88"/>
      <c r="IRW810" s="88"/>
      <c r="IRX810" s="88"/>
      <c r="IRY810" s="88"/>
      <c r="IRZ810" s="88"/>
      <c r="ISA810" s="88"/>
      <c r="ISB810" s="88"/>
      <c r="ISC810" s="88"/>
      <c r="ISD810" s="88"/>
      <c r="ISE810" s="88"/>
      <c r="ISF810" s="88"/>
      <c r="ISG810" s="88"/>
      <c r="ISH810" s="88"/>
      <c r="ISI810" s="88"/>
      <c r="ISJ810" s="88"/>
      <c r="ISK810" s="88"/>
      <c r="ISL810" s="88"/>
      <c r="ISM810" s="88"/>
      <c r="ISN810" s="88"/>
      <c r="ISO810" s="88"/>
      <c r="ISP810" s="88"/>
      <c r="ISQ810" s="88"/>
      <c r="ISR810" s="88"/>
      <c r="ISS810" s="88"/>
      <c r="IST810" s="88"/>
      <c r="ISU810" s="88"/>
      <c r="ISV810" s="88"/>
      <c r="ISW810" s="88"/>
      <c r="ISX810" s="88"/>
      <c r="ISY810" s="88"/>
      <c r="ISZ810" s="88"/>
      <c r="ITA810" s="88"/>
      <c r="ITB810" s="88"/>
      <c r="ITC810" s="88"/>
      <c r="ITD810" s="88"/>
      <c r="ITE810" s="88"/>
      <c r="ITF810" s="88"/>
      <c r="ITG810" s="88"/>
      <c r="ITH810" s="88"/>
      <c r="ITI810" s="88"/>
      <c r="ITJ810" s="88"/>
      <c r="ITK810" s="88"/>
      <c r="ITL810" s="88"/>
      <c r="ITM810" s="88"/>
      <c r="ITN810" s="88"/>
      <c r="ITO810" s="88"/>
      <c r="ITP810" s="88"/>
      <c r="ITQ810" s="88"/>
      <c r="ITR810" s="88"/>
      <c r="ITS810" s="88"/>
      <c r="ITT810" s="88"/>
      <c r="ITU810" s="88"/>
      <c r="ITV810" s="88"/>
      <c r="ITW810" s="88"/>
      <c r="ITX810" s="88"/>
      <c r="ITY810" s="88"/>
      <c r="ITZ810" s="88"/>
      <c r="IUA810" s="88"/>
      <c r="IUB810" s="88"/>
      <c r="IUC810" s="88"/>
      <c r="IUD810" s="88"/>
      <c r="IUE810" s="88"/>
      <c r="IUF810" s="88"/>
      <c r="IUG810" s="88"/>
      <c r="IUH810" s="88"/>
      <c r="IUI810" s="88"/>
      <c r="IUJ810" s="88"/>
      <c r="IUK810" s="88"/>
      <c r="IUL810" s="88"/>
      <c r="IUM810" s="88"/>
      <c r="IUN810" s="88"/>
      <c r="IUO810" s="88"/>
      <c r="IUP810" s="88"/>
      <c r="IUQ810" s="88"/>
      <c r="IUR810" s="88"/>
      <c r="IUS810" s="88"/>
      <c r="IUT810" s="88"/>
      <c r="IUU810" s="88"/>
      <c r="IUV810" s="88"/>
      <c r="IUW810" s="88"/>
      <c r="IUX810" s="88"/>
      <c r="IUY810" s="88"/>
      <c r="IUZ810" s="88"/>
      <c r="IVA810" s="88"/>
      <c r="IVB810" s="88"/>
      <c r="IVC810" s="88"/>
      <c r="IVD810" s="88"/>
      <c r="IVE810" s="88"/>
      <c r="IVF810" s="88"/>
      <c r="IVG810" s="88"/>
      <c r="IVH810" s="88"/>
      <c r="IVI810" s="88"/>
      <c r="IVJ810" s="88"/>
      <c r="IVK810" s="88"/>
      <c r="IVL810" s="88"/>
      <c r="IVM810" s="88"/>
      <c r="IVN810" s="88"/>
      <c r="IVO810" s="88"/>
      <c r="IVP810" s="88"/>
      <c r="IVQ810" s="88"/>
      <c r="IVR810" s="88"/>
      <c r="IVS810" s="88"/>
      <c r="IVT810" s="88"/>
      <c r="IVU810" s="88"/>
      <c r="IVV810" s="88"/>
      <c r="IVW810" s="88"/>
      <c r="IVX810" s="88"/>
      <c r="IVY810" s="88"/>
      <c r="IVZ810" s="88"/>
      <c r="IWA810" s="88"/>
      <c r="IWB810" s="88"/>
      <c r="IWC810" s="88"/>
      <c r="IWD810" s="88"/>
      <c r="IWE810" s="88"/>
      <c r="IWF810" s="88"/>
      <c r="IWG810" s="88"/>
      <c r="IWH810" s="88"/>
      <c r="IWI810" s="88"/>
      <c r="IWJ810" s="88"/>
      <c r="IWK810" s="88"/>
      <c r="IWL810" s="88"/>
      <c r="IWM810" s="88"/>
      <c r="IWN810" s="88"/>
      <c r="IWO810" s="88"/>
      <c r="IWP810" s="88"/>
      <c r="IWQ810" s="88"/>
      <c r="IWR810" s="88"/>
      <c r="IWS810" s="88"/>
      <c r="IWT810" s="88"/>
      <c r="IWU810" s="88"/>
      <c r="IWV810" s="88"/>
      <c r="IWW810" s="88"/>
      <c r="IWX810" s="88"/>
      <c r="IWY810" s="88"/>
      <c r="IWZ810" s="88"/>
      <c r="IXA810" s="88"/>
      <c r="IXB810" s="88"/>
      <c r="IXC810" s="88"/>
      <c r="IXD810" s="88"/>
      <c r="IXE810" s="88"/>
      <c r="IXF810" s="88"/>
      <c r="IXG810" s="88"/>
      <c r="IXH810" s="88"/>
      <c r="IXI810" s="88"/>
      <c r="IXJ810" s="88"/>
      <c r="IXK810" s="88"/>
      <c r="IXL810" s="88"/>
      <c r="IXM810" s="88"/>
      <c r="IXN810" s="88"/>
      <c r="IXO810" s="88"/>
      <c r="IXP810" s="88"/>
      <c r="IXQ810" s="88"/>
      <c r="IXR810" s="88"/>
      <c r="IXS810" s="88"/>
      <c r="IXT810" s="88"/>
      <c r="IXU810" s="88"/>
      <c r="IXV810" s="88"/>
      <c r="IXW810" s="88"/>
      <c r="IXX810" s="88"/>
      <c r="IXY810" s="88"/>
      <c r="IXZ810" s="88"/>
      <c r="IYA810" s="88"/>
      <c r="IYB810" s="88"/>
      <c r="IYC810" s="88"/>
      <c r="IYD810" s="88"/>
      <c r="IYE810" s="88"/>
      <c r="IYF810" s="88"/>
      <c r="IYG810" s="88"/>
      <c r="IYH810" s="88"/>
      <c r="IYI810" s="88"/>
      <c r="IYJ810" s="88"/>
      <c r="IYK810" s="88"/>
      <c r="IYL810" s="88"/>
      <c r="IYM810" s="88"/>
      <c r="IYN810" s="88"/>
      <c r="IYO810" s="88"/>
      <c r="IYP810" s="88"/>
      <c r="IYQ810" s="88"/>
      <c r="IYR810" s="88"/>
      <c r="IYS810" s="88"/>
      <c r="IYT810" s="88"/>
      <c r="IYU810" s="88"/>
      <c r="IYV810" s="88"/>
      <c r="IYW810" s="88"/>
      <c r="IYX810" s="88"/>
      <c r="IYY810" s="88"/>
      <c r="IYZ810" s="88"/>
      <c r="IZA810" s="88"/>
      <c r="IZB810" s="88"/>
      <c r="IZC810" s="88"/>
      <c r="IZD810" s="88"/>
      <c r="IZE810" s="88"/>
      <c r="IZF810" s="88"/>
      <c r="IZG810" s="88"/>
      <c r="IZH810" s="88"/>
      <c r="IZI810" s="88"/>
      <c r="IZJ810" s="88"/>
      <c r="IZK810" s="88"/>
      <c r="IZL810" s="88"/>
      <c r="IZM810" s="88"/>
      <c r="IZN810" s="88"/>
      <c r="IZO810" s="88"/>
      <c r="IZP810" s="88"/>
      <c r="IZQ810" s="88"/>
      <c r="IZR810" s="88"/>
      <c r="IZS810" s="88"/>
      <c r="IZT810" s="88"/>
      <c r="IZU810" s="88"/>
      <c r="IZV810" s="88"/>
      <c r="IZW810" s="88"/>
      <c r="IZX810" s="88"/>
      <c r="IZY810" s="88"/>
      <c r="IZZ810" s="88"/>
      <c r="JAA810" s="88"/>
      <c r="JAB810" s="88"/>
      <c r="JAC810" s="88"/>
      <c r="JAD810" s="88"/>
      <c r="JAE810" s="88"/>
      <c r="JAF810" s="88"/>
      <c r="JAG810" s="88"/>
      <c r="JAH810" s="88"/>
      <c r="JAI810" s="88"/>
      <c r="JAJ810" s="88"/>
      <c r="JAK810" s="88"/>
      <c r="JAL810" s="88"/>
      <c r="JAM810" s="88"/>
      <c r="JAN810" s="88"/>
      <c r="JAO810" s="88"/>
      <c r="JAP810" s="88"/>
      <c r="JAQ810" s="88"/>
      <c r="JAR810" s="88"/>
      <c r="JAS810" s="88"/>
      <c r="JAT810" s="88"/>
      <c r="JAU810" s="88"/>
      <c r="JAV810" s="88"/>
      <c r="JAW810" s="88"/>
      <c r="JAX810" s="88"/>
      <c r="JAY810" s="88"/>
      <c r="JAZ810" s="88"/>
      <c r="JBA810" s="88"/>
      <c r="JBB810" s="88"/>
      <c r="JBC810" s="88"/>
      <c r="JBD810" s="88"/>
      <c r="JBE810" s="88"/>
      <c r="JBF810" s="88"/>
      <c r="JBG810" s="88"/>
      <c r="JBH810" s="88"/>
      <c r="JBI810" s="88"/>
      <c r="JBJ810" s="88"/>
      <c r="JBK810" s="88"/>
      <c r="JBL810" s="88"/>
      <c r="JBM810" s="88"/>
      <c r="JBN810" s="88"/>
      <c r="JBO810" s="88"/>
      <c r="JBP810" s="88"/>
      <c r="JBQ810" s="88"/>
      <c r="JBR810" s="88"/>
      <c r="JBS810" s="88"/>
      <c r="JBT810" s="88"/>
      <c r="JBU810" s="88"/>
      <c r="JBV810" s="88"/>
      <c r="JBW810" s="88"/>
      <c r="JBX810" s="88"/>
      <c r="JBY810" s="88"/>
      <c r="JBZ810" s="88"/>
      <c r="JCA810" s="88"/>
      <c r="JCB810" s="88"/>
      <c r="JCC810" s="88"/>
      <c r="JCD810" s="88"/>
      <c r="JCE810" s="88"/>
      <c r="JCF810" s="88"/>
      <c r="JCG810" s="88"/>
      <c r="JCH810" s="88"/>
      <c r="JCI810" s="88"/>
      <c r="JCJ810" s="88"/>
      <c r="JCK810" s="88"/>
      <c r="JCL810" s="88"/>
      <c r="JCM810" s="88"/>
      <c r="JCN810" s="88"/>
      <c r="JCO810" s="88"/>
      <c r="JCP810" s="88"/>
      <c r="JCQ810" s="88"/>
      <c r="JCR810" s="88"/>
      <c r="JCS810" s="88"/>
      <c r="JCT810" s="88"/>
      <c r="JCU810" s="88"/>
      <c r="JCV810" s="88"/>
      <c r="JCW810" s="88"/>
      <c r="JCX810" s="88"/>
      <c r="JCY810" s="88"/>
      <c r="JCZ810" s="88"/>
      <c r="JDA810" s="88"/>
      <c r="JDB810" s="88"/>
      <c r="JDC810" s="88"/>
      <c r="JDD810" s="88"/>
      <c r="JDE810" s="88"/>
      <c r="JDF810" s="88"/>
      <c r="JDG810" s="88"/>
      <c r="JDH810" s="88"/>
      <c r="JDI810" s="88"/>
      <c r="JDJ810" s="88"/>
      <c r="JDK810" s="88"/>
      <c r="JDL810" s="88"/>
      <c r="JDM810" s="88"/>
      <c r="JDN810" s="88"/>
      <c r="JDO810" s="88"/>
      <c r="JDP810" s="88"/>
      <c r="JDQ810" s="88"/>
      <c r="JDR810" s="88"/>
      <c r="JDS810" s="88"/>
      <c r="JDT810" s="88"/>
      <c r="JDU810" s="88"/>
      <c r="JDV810" s="88"/>
      <c r="JDW810" s="88"/>
      <c r="JDX810" s="88"/>
      <c r="JDY810" s="88"/>
      <c r="JDZ810" s="88"/>
      <c r="JEA810" s="88"/>
      <c r="JEB810" s="88"/>
      <c r="JEC810" s="88"/>
      <c r="JED810" s="88"/>
      <c r="JEE810" s="88"/>
      <c r="JEF810" s="88"/>
      <c r="JEG810" s="88"/>
      <c r="JEH810" s="88"/>
      <c r="JEI810" s="88"/>
      <c r="JEJ810" s="88"/>
      <c r="JEK810" s="88"/>
      <c r="JEL810" s="88"/>
      <c r="JEM810" s="88"/>
      <c r="JEN810" s="88"/>
      <c r="JEO810" s="88"/>
      <c r="JEP810" s="88"/>
      <c r="JEQ810" s="88"/>
      <c r="JER810" s="88"/>
      <c r="JES810" s="88"/>
      <c r="JET810" s="88"/>
      <c r="JEU810" s="88"/>
      <c r="JEV810" s="88"/>
      <c r="JEW810" s="88"/>
      <c r="JEX810" s="88"/>
      <c r="JEY810" s="88"/>
      <c r="JEZ810" s="88"/>
      <c r="JFA810" s="88"/>
      <c r="JFB810" s="88"/>
      <c r="JFC810" s="88"/>
      <c r="JFD810" s="88"/>
      <c r="JFE810" s="88"/>
      <c r="JFF810" s="88"/>
      <c r="JFG810" s="88"/>
      <c r="JFH810" s="88"/>
      <c r="JFI810" s="88"/>
      <c r="JFJ810" s="88"/>
      <c r="JFK810" s="88"/>
      <c r="JFL810" s="88"/>
      <c r="JFM810" s="88"/>
      <c r="JFN810" s="88"/>
      <c r="JFO810" s="88"/>
      <c r="JFP810" s="88"/>
      <c r="JFQ810" s="88"/>
      <c r="JFR810" s="88"/>
      <c r="JFS810" s="88"/>
      <c r="JFT810" s="88"/>
      <c r="JFU810" s="88"/>
      <c r="JFV810" s="88"/>
      <c r="JFW810" s="88"/>
      <c r="JFX810" s="88"/>
      <c r="JFY810" s="88"/>
      <c r="JFZ810" s="88"/>
      <c r="JGA810" s="88"/>
      <c r="JGB810" s="88"/>
      <c r="JGC810" s="88"/>
      <c r="JGD810" s="88"/>
      <c r="JGE810" s="88"/>
      <c r="JGF810" s="88"/>
      <c r="JGG810" s="88"/>
      <c r="JGH810" s="88"/>
      <c r="JGI810" s="88"/>
      <c r="JGJ810" s="88"/>
      <c r="JGK810" s="88"/>
      <c r="JGL810" s="88"/>
      <c r="JGM810" s="88"/>
      <c r="JGN810" s="88"/>
      <c r="JGO810" s="88"/>
      <c r="JGP810" s="88"/>
      <c r="JGQ810" s="88"/>
      <c r="JGR810" s="88"/>
      <c r="JGS810" s="88"/>
      <c r="JGT810" s="88"/>
      <c r="JGU810" s="88"/>
      <c r="JGV810" s="88"/>
      <c r="JGW810" s="88"/>
      <c r="JGX810" s="88"/>
      <c r="JGY810" s="88"/>
      <c r="JGZ810" s="88"/>
      <c r="JHA810" s="88"/>
      <c r="JHB810" s="88"/>
      <c r="JHC810" s="88"/>
      <c r="JHD810" s="88"/>
      <c r="JHE810" s="88"/>
      <c r="JHF810" s="88"/>
      <c r="JHG810" s="88"/>
      <c r="JHH810" s="88"/>
      <c r="JHI810" s="88"/>
      <c r="JHJ810" s="88"/>
      <c r="JHK810" s="88"/>
      <c r="JHL810" s="88"/>
      <c r="JHM810" s="88"/>
      <c r="JHN810" s="88"/>
      <c r="JHO810" s="88"/>
      <c r="JHP810" s="88"/>
      <c r="JHQ810" s="88"/>
      <c r="JHR810" s="88"/>
      <c r="JHS810" s="88"/>
      <c r="JHT810" s="88"/>
      <c r="JHU810" s="88"/>
      <c r="JHV810" s="88"/>
      <c r="JHW810" s="88"/>
      <c r="JHX810" s="88"/>
      <c r="JHY810" s="88"/>
      <c r="JHZ810" s="88"/>
      <c r="JIA810" s="88"/>
      <c r="JIB810" s="88"/>
      <c r="JIC810" s="88"/>
      <c r="JID810" s="88"/>
      <c r="JIE810" s="88"/>
      <c r="JIF810" s="88"/>
      <c r="JIG810" s="88"/>
      <c r="JIH810" s="88"/>
      <c r="JII810" s="88"/>
      <c r="JIJ810" s="88"/>
      <c r="JIK810" s="88"/>
      <c r="JIL810" s="88"/>
      <c r="JIM810" s="88"/>
      <c r="JIN810" s="88"/>
      <c r="JIO810" s="88"/>
      <c r="JIP810" s="88"/>
      <c r="JIQ810" s="88"/>
      <c r="JIR810" s="88"/>
      <c r="JIS810" s="88"/>
      <c r="JIT810" s="88"/>
      <c r="JIU810" s="88"/>
      <c r="JIV810" s="88"/>
      <c r="JIW810" s="88"/>
      <c r="JIX810" s="88"/>
      <c r="JIY810" s="88"/>
      <c r="JIZ810" s="88"/>
      <c r="JJA810" s="88"/>
      <c r="JJB810" s="88"/>
      <c r="JJC810" s="88"/>
      <c r="JJD810" s="88"/>
      <c r="JJE810" s="88"/>
      <c r="JJF810" s="88"/>
      <c r="JJG810" s="88"/>
      <c r="JJH810" s="88"/>
      <c r="JJI810" s="88"/>
      <c r="JJJ810" s="88"/>
      <c r="JJK810" s="88"/>
      <c r="JJL810" s="88"/>
      <c r="JJM810" s="88"/>
      <c r="JJN810" s="88"/>
      <c r="JJO810" s="88"/>
      <c r="JJP810" s="88"/>
      <c r="JJQ810" s="88"/>
      <c r="JJR810" s="88"/>
      <c r="JJS810" s="88"/>
      <c r="JJT810" s="88"/>
      <c r="JJU810" s="88"/>
      <c r="JJV810" s="88"/>
      <c r="JJW810" s="88"/>
      <c r="JJX810" s="88"/>
      <c r="JJY810" s="88"/>
      <c r="JJZ810" s="88"/>
      <c r="JKA810" s="88"/>
      <c r="JKB810" s="88"/>
      <c r="JKC810" s="88"/>
      <c r="JKD810" s="88"/>
      <c r="JKE810" s="88"/>
      <c r="JKF810" s="88"/>
      <c r="JKG810" s="88"/>
      <c r="JKH810" s="88"/>
      <c r="JKI810" s="88"/>
      <c r="JKJ810" s="88"/>
      <c r="JKK810" s="88"/>
      <c r="JKL810" s="88"/>
      <c r="JKM810" s="88"/>
      <c r="JKN810" s="88"/>
      <c r="JKO810" s="88"/>
      <c r="JKP810" s="88"/>
      <c r="JKQ810" s="88"/>
      <c r="JKR810" s="88"/>
      <c r="JKS810" s="88"/>
      <c r="JKT810" s="88"/>
      <c r="JKU810" s="88"/>
      <c r="JKV810" s="88"/>
      <c r="JKW810" s="88"/>
      <c r="JKX810" s="88"/>
      <c r="JKY810" s="88"/>
      <c r="JKZ810" s="88"/>
      <c r="JLA810" s="88"/>
      <c r="JLB810" s="88"/>
      <c r="JLC810" s="88"/>
      <c r="JLD810" s="88"/>
      <c r="JLE810" s="88"/>
      <c r="JLF810" s="88"/>
      <c r="JLG810" s="88"/>
      <c r="JLH810" s="88"/>
      <c r="JLI810" s="88"/>
      <c r="JLJ810" s="88"/>
      <c r="JLK810" s="88"/>
      <c r="JLL810" s="88"/>
      <c r="JLM810" s="88"/>
      <c r="JLN810" s="88"/>
      <c r="JLO810" s="88"/>
      <c r="JLP810" s="88"/>
      <c r="JLQ810" s="88"/>
      <c r="JLR810" s="88"/>
      <c r="JLS810" s="88"/>
      <c r="JLT810" s="88"/>
      <c r="JLU810" s="88"/>
      <c r="JLV810" s="88"/>
      <c r="JLW810" s="88"/>
      <c r="JLX810" s="88"/>
      <c r="JLY810" s="88"/>
      <c r="JLZ810" s="88"/>
      <c r="JMA810" s="88"/>
      <c r="JMB810" s="88"/>
      <c r="JMC810" s="88"/>
      <c r="JMD810" s="88"/>
      <c r="JME810" s="88"/>
      <c r="JMF810" s="88"/>
      <c r="JMG810" s="88"/>
      <c r="JMH810" s="88"/>
      <c r="JMI810" s="88"/>
      <c r="JMJ810" s="88"/>
      <c r="JMK810" s="88"/>
      <c r="JML810" s="88"/>
      <c r="JMM810" s="88"/>
      <c r="JMN810" s="88"/>
      <c r="JMO810" s="88"/>
      <c r="JMP810" s="88"/>
      <c r="JMQ810" s="88"/>
      <c r="JMR810" s="88"/>
      <c r="JMS810" s="88"/>
      <c r="JMT810" s="88"/>
      <c r="JMU810" s="88"/>
      <c r="JMV810" s="88"/>
      <c r="JMW810" s="88"/>
      <c r="JMX810" s="88"/>
      <c r="JMY810" s="88"/>
      <c r="JMZ810" s="88"/>
      <c r="JNA810" s="88"/>
      <c r="JNB810" s="88"/>
      <c r="JNC810" s="88"/>
      <c r="JND810" s="88"/>
      <c r="JNE810" s="88"/>
      <c r="JNF810" s="88"/>
      <c r="JNG810" s="88"/>
      <c r="JNH810" s="88"/>
      <c r="JNI810" s="88"/>
      <c r="JNJ810" s="88"/>
      <c r="JNK810" s="88"/>
      <c r="JNL810" s="88"/>
      <c r="JNM810" s="88"/>
      <c r="JNN810" s="88"/>
      <c r="JNO810" s="88"/>
      <c r="JNP810" s="88"/>
      <c r="JNQ810" s="88"/>
      <c r="JNR810" s="88"/>
      <c r="JNS810" s="88"/>
      <c r="JNT810" s="88"/>
      <c r="JNU810" s="88"/>
      <c r="JNV810" s="88"/>
      <c r="JNW810" s="88"/>
      <c r="JNX810" s="88"/>
      <c r="JNY810" s="88"/>
      <c r="JNZ810" s="88"/>
      <c r="JOA810" s="88"/>
      <c r="JOB810" s="88"/>
      <c r="JOC810" s="88"/>
      <c r="JOD810" s="88"/>
      <c r="JOE810" s="88"/>
      <c r="JOF810" s="88"/>
      <c r="JOG810" s="88"/>
      <c r="JOH810" s="88"/>
      <c r="JOI810" s="88"/>
      <c r="JOJ810" s="88"/>
      <c r="JOK810" s="88"/>
      <c r="JOL810" s="88"/>
      <c r="JOM810" s="88"/>
      <c r="JON810" s="88"/>
      <c r="JOO810" s="88"/>
      <c r="JOP810" s="88"/>
      <c r="JOQ810" s="88"/>
      <c r="JOR810" s="88"/>
      <c r="JOS810" s="88"/>
      <c r="JOT810" s="88"/>
      <c r="JOU810" s="88"/>
      <c r="JOV810" s="88"/>
      <c r="JOW810" s="88"/>
      <c r="JOX810" s="88"/>
      <c r="JOY810" s="88"/>
      <c r="JOZ810" s="88"/>
      <c r="JPA810" s="88"/>
      <c r="JPB810" s="88"/>
      <c r="JPC810" s="88"/>
      <c r="JPD810" s="88"/>
      <c r="JPE810" s="88"/>
      <c r="JPF810" s="88"/>
      <c r="JPG810" s="88"/>
      <c r="JPH810" s="88"/>
      <c r="JPI810" s="88"/>
      <c r="JPJ810" s="88"/>
      <c r="JPK810" s="88"/>
      <c r="JPL810" s="88"/>
      <c r="JPM810" s="88"/>
      <c r="JPN810" s="88"/>
      <c r="JPO810" s="88"/>
      <c r="JPP810" s="88"/>
      <c r="JPQ810" s="88"/>
      <c r="JPR810" s="88"/>
      <c r="JPS810" s="88"/>
      <c r="JPT810" s="88"/>
      <c r="JPU810" s="88"/>
      <c r="JPV810" s="88"/>
      <c r="JPW810" s="88"/>
      <c r="JPX810" s="88"/>
      <c r="JPY810" s="88"/>
      <c r="JPZ810" s="88"/>
      <c r="JQA810" s="88"/>
      <c r="JQB810" s="88"/>
      <c r="JQC810" s="88"/>
      <c r="JQD810" s="88"/>
      <c r="JQE810" s="88"/>
      <c r="JQF810" s="88"/>
      <c r="JQG810" s="88"/>
      <c r="JQH810" s="88"/>
      <c r="JQI810" s="88"/>
      <c r="JQJ810" s="88"/>
      <c r="JQK810" s="88"/>
      <c r="JQL810" s="88"/>
      <c r="JQM810" s="88"/>
      <c r="JQN810" s="88"/>
      <c r="JQO810" s="88"/>
      <c r="JQP810" s="88"/>
      <c r="JQQ810" s="88"/>
      <c r="JQR810" s="88"/>
      <c r="JQS810" s="88"/>
      <c r="JQT810" s="88"/>
      <c r="JQU810" s="88"/>
      <c r="JQV810" s="88"/>
      <c r="JQW810" s="88"/>
      <c r="JQX810" s="88"/>
      <c r="JQY810" s="88"/>
      <c r="JQZ810" s="88"/>
      <c r="JRA810" s="88"/>
      <c r="JRB810" s="88"/>
      <c r="JRC810" s="88"/>
      <c r="JRD810" s="88"/>
      <c r="JRE810" s="88"/>
      <c r="JRF810" s="88"/>
      <c r="JRG810" s="88"/>
      <c r="JRH810" s="88"/>
      <c r="JRI810" s="88"/>
      <c r="JRJ810" s="88"/>
      <c r="JRK810" s="88"/>
      <c r="JRL810" s="88"/>
      <c r="JRM810" s="88"/>
      <c r="JRN810" s="88"/>
      <c r="JRO810" s="88"/>
      <c r="JRP810" s="88"/>
      <c r="JRQ810" s="88"/>
      <c r="JRR810" s="88"/>
      <c r="JRS810" s="88"/>
      <c r="JRT810" s="88"/>
      <c r="JRU810" s="88"/>
      <c r="JRV810" s="88"/>
      <c r="JRW810" s="88"/>
      <c r="JRX810" s="88"/>
      <c r="JRY810" s="88"/>
      <c r="JRZ810" s="88"/>
      <c r="JSA810" s="88"/>
      <c r="JSB810" s="88"/>
      <c r="JSC810" s="88"/>
      <c r="JSD810" s="88"/>
      <c r="JSE810" s="88"/>
      <c r="JSF810" s="88"/>
      <c r="JSG810" s="88"/>
      <c r="JSH810" s="88"/>
      <c r="JSI810" s="88"/>
      <c r="JSJ810" s="88"/>
      <c r="JSK810" s="88"/>
      <c r="JSL810" s="88"/>
      <c r="JSM810" s="88"/>
      <c r="JSN810" s="88"/>
      <c r="JSO810" s="88"/>
      <c r="JSP810" s="88"/>
      <c r="JSQ810" s="88"/>
      <c r="JSR810" s="88"/>
      <c r="JSS810" s="88"/>
      <c r="JST810" s="88"/>
      <c r="JSU810" s="88"/>
      <c r="JSV810" s="88"/>
      <c r="JSW810" s="88"/>
      <c r="JSX810" s="88"/>
      <c r="JSY810" s="88"/>
      <c r="JSZ810" s="88"/>
      <c r="JTA810" s="88"/>
      <c r="JTB810" s="88"/>
      <c r="JTC810" s="88"/>
      <c r="JTD810" s="88"/>
      <c r="JTE810" s="88"/>
      <c r="JTF810" s="88"/>
      <c r="JTG810" s="88"/>
      <c r="JTH810" s="88"/>
      <c r="JTI810" s="88"/>
      <c r="JTJ810" s="88"/>
      <c r="JTK810" s="88"/>
      <c r="JTL810" s="88"/>
      <c r="JTM810" s="88"/>
      <c r="JTN810" s="88"/>
      <c r="JTO810" s="88"/>
      <c r="JTP810" s="88"/>
      <c r="JTQ810" s="88"/>
      <c r="JTR810" s="88"/>
      <c r="JTS810" s="88"/>
      <c r="JTT810" s="88"/>
      <c r="JTU810" s="88"/>
      <c r="JTV810" s="88"/>
      <c r="JTW810" s="88"/>
      <c r="JTX810" s="88"/>
      <c r="JTY810" s="88"/>
      <c r="JTZ810" s="88"/>
      <c r="JUA810" s="88"/>
      <c r="JUB810" s="88"/>
      <c r="JUC810" s="88"/>
      <c r="JUD810" s="88"/>
      <c r="JUE810" s="88"/>
      <c r="JUF810" s="88"/>
      <c r="JUG810" s="88"/>
      <c r="JUH810" s="88"/>
      <c r="JUI810" s="88"/>
      <c r="JUJ810" s="88"/>
      <c r="JUK810" s="88"/>
      <c r="JUL810" s="88"/>
      <c r="JUM810" s="88"/>
      <c r="JUN810" s="88"/>
      <c r="JUO810" s="88"/>
      <c r="JUP810" s="88"/>
      <c r="JUQ810" s="88"/>
      <c r="JUR810" s="88"/>
      <c r="JUS810" s="88"/>
      <c r="JUT810" s="88"/>
      <c r="JUU810" s="88"/>
      <c r="JUV810" s="88"/>
      <c r="JUW810" s="88"/>
      <c r="JUX810" s="88"/>
      <c r="JUY810" s="88"/>
      <c r="JUZ810" s="88"/>
      <c r="JVA810" s="88"/>
      <c r="JVB810" s="88"/>
      <c r="JVC810" s="88"/>
      <c r="JVD810" s="88"/>
      <c r="JVE810" s="88"/>
      <c r="JVF810" s="88"/>
      <c r="JVG810" s="88"/>
      <c r="JVH810" s="88"/>
      <c r="JVI810" s="88"/>
      <c r="JVJ810" s="88"/>
      <c r="JVK810" s="88"/>
      <c r="JVL810" s="88"/>
      <c r="JVM810" s="88"/>
      <c r="JVN810" s="88"/>
      <c r="JVO810" s="88"/>
      <c r="JVP810" s="88"/>
      <c r="JVQ810" s="88"/>
      <c r="JVR810" s="88"/>
      <c r="JVS810" s="88"/>
      <c r="JVT810" s="88"/>
      <c r="JVU810" s="88"/>
      <c r="JVV810" s="88"/>
      <c r="JVW810" s="88"/>
      <c r="JVX810" s="88"/>
      <c r="JVY810" s="88"/>
      <c r="JVZ810" s="88"/>
      <c r="JWA810" s="88"/>
      <c r="JWB810" s="88"/>
      <c r="JWC810" s="88"/>
      <c r="JWD810" s="88"/>
      <c r="JWE810" s="88"/>
      <c r="JWF810" s="88"/>
      <c r="JWG810" s="88"/>
      <c r="JWH810" s="88"/>
      <c r="JWI810" s="88"/>
      <c r="JWJ810" s="88"/>
      <c r="JWK810" s="88"/>
      <c r="JWL810" s="88"/>
      <c r="JWM810" s="88"/>
      <c r="JWN810" s="88"/>
      <c r="JWO810" s="88"/>
      <c r="JWP810" s="88"/>
      <c r="JWQ810" s="88"/>
      <c r="JWR810" s="88"/>
      <c r="JWS810" s="88"/>
      <c r="JWT810" s="88"/>
      <c r="JWU810" s="88"/>
      <c r="JWV810" s="88"/>
      <c r="JWW810" s="88"/>
      <c r="JWX810" s="88"/>
      <c r="JWY810" s="88"/>
      <c r="JWZ810" s="88"/>
      <c r="JXA810" s="88"/>
      <c r="JXB810" s="88"/>
      <c r="JXC810" s="88"/>
      <c r="JXD810" s="88"/>
      <c r="JXE810" s="88"/>
      <c r="JXF810" s="88"/>
      <c r="JXG810" s="88"/>
      <c r="JXH810" s="88"/>
      <c r="JXI810" s="88"/>
      <c r="JXJ810" s="88"/>
      <c r="JXK810" s="88"/>
      <c r="JXL810" s="88"/>
      <c r="JXM810" s="88"/>
      <c r="JXN810" s="88"/>
      <c r="JXO810" s="88"/>
      <c r="JXP810" s="88"/>
      <c r="JXQ810" s="88"/>
      <c r="JXR810" s="88"/>
      <c r="JXS810" s="88"/>
      <c r="JXT810" s="88"/>
      <c r="JXU810" s="88"/>
      <c r="JXV810" s="88"/>
      <c r="JXW810" s="88"/>
      <c r="JXX810" s="88"/>
      <c r="JXY810" s="88"/>
      <c r="JXZ810" s="88"/>
      <c r="JYA810" s="88"/>
      <c r="JYB810" s="88"/>
      <c r="JYC810" s="88"/>
      <c r="JYD810" s="88"/>
      <c r="JYE810" s="88"/>
      <c r="JYF810" s="88"/>
      <c r="JYG810" s="88"/>
      <c r="JYH810" s="88"/>
      <c r="JYI810" s="88"/>
      <c r="JYJ810" s="88"/>
      <c r="JYK810" s="88"/>
      <c r="JYL810" s="88"/>
      <c r="JYM810" s="88"/>
      <c r="JYN810" s="88"/>
      <c r="JYO810" s="88"/>
      <c r="JYP810" s="88"/>
      <c r="JYQ810" s="88"/>
      <c r="JYR810" s="88"/>
      <c r="JYS810" s="88"/>
      <c r="JYT810" s="88"/>
      <c r="JYU810" s="88"/>
      <c r="JYV810" s="88"/>
      <c r="JYW810" s="88"/>
      <c r="JYX810" s="88"/>
      <c r="JYY810" s="88"/>
      <c r="JYZ810" s="88"/>
      <c r="JZA810" s="88"/>
      <c r="JZB810" s="88"/>
      <c r="JZC810" s="88"/>
      <c r="JZD810" s="88"/>
      <c r="JZE810" s="88"/>
      <c r="JZF810" s="88"/>
      <c r="JZG810" s="88"/>
      <c r="JZH810" s="88"/>
      <c r="JZI810" s="88"/>
      <c r="JZJ810" s="88"/>
      <c r="JZK810" s="88"/>
      <c r="JZL810" s="88"/>
      <c r="JZM810" s="88"/>
      <c r="JZN810" s="88"/>
      <c r="JZO810" s="88"/>
      <c r="JZP810" s="88"/>
      <c r="JZQ810" s="88"/>
      <c r="JZR810" s="88"/>
      <c r="JZS810" s="88"/>
      <c r="JZT810" s="88"/>
      <c r="JZU810" s="88"/>
      <c r="JZV810" s="88"/>
      <c r="JZW810" s="88"/>
      <c r="JZX810" s="88"/>
      <c r="JZY810" s="88"/>
      <c r="JZZ810" s="88"/>
      <c r="KAA810" s="88"/>
      <c r="KAB810" s="88"/>
      <c r="KAC810" s="88"/>
      <c r="KAD810" s="88"/>
      <c r="KAE810" s="88"/>
      <c r="KAF810" s="88"/>
      <c r="KAG810" s="88"/>
      <c r="KAH810" s="88"/>
      <c r="KAI810" s="88"/>
      <c r="KAJ810" s="88"/>
      <c r="KAK810" s="88"/>
      <c r="KAL810" s="88"/>
      <c r="KAM810" s="88"/>
      <c r="KAN810" s="88"/>
      <c r="KAO810" s="88"/>
      <c r="KAP810" s="88"/>
      <c r="KAQ810" s="88"/>
      <c r="KAR810" s="88"/>
      <c r="KAS810" s="88"/>
      <c r="KAT810" s="88"/>
      <c r="KAU810" s="88"/>
      <c r="KAV810" s="88"/>
      <c r="KAW810" s="88"/>
      <c r="KAX810" s="88"/>
      <c r="KAY810" s="88"/>
      <c r="KAZ810" s="88"/>
      <c r="KBA810" s="88"/>
      <c r="KBB810" s="88"/>
      <c r="KBC810" s="88"/>
      <c r="KBD810" s="88"/>
      <c r="KBE810" s="88"/>
      <c r="KBF810" s="88"/>
      <c r="KBG810" s="88"/>
      <c r="KBH810" s="88"/>
      <c r="KBI810" s="88"/>
      <c r="KBJ810" s="88"/>
      <c r="KBK810" s="88"/>
      <c r="KBL810" s="88"/>
      <c r="KBM810" s="88"/>
      <c r="KBN810" s="88"/>
      <c r="KBO810" s="88"/>
      <c r="KBP810" s="88"/>
      <c r="KBQ810" s="88"/>
      <c r="KBR810" s="88"/>
      <c r="KBS810" s="88"/>
      <c r="KBT810" s="88"/>
      <c r="KBU810" s="88"/>
      <c r="KBV810" s="88"/>
      <c r="KBW810" s="88"/>
      <c r="KBX810" s="88"/>
      <c r="KBY810" s="88"/>
      <c r="KBZ810" s="88"/>
      <c r="KCA810" s="88"/>
      <c r="KCB810" s="88"/>
      <c r="KCC810" s="88"/>
      <c r="KCD810" s="88"/>
      <c r="KCE810" s="88"/>
      <c r="KCF810" s="88"/>
      <c r="KCG810" s="88"/>
      <c r="KCH810" s="88"/>
      <c r="KCI810" s="88"/>
      <c r="KCJ810" s="88"/>
      <c r="KCK810" s="88"/>
      <c r="KCL810" s="88"/>
      <c r="KCM810" s="88"/>
      <c r="KCN810" s="88"/>
      <c r="KCO810" s="88"/>
      <c r="KCP810" s="88"/>
      <c r="KCQ810" s="88"/>
      <c r="KCR810" s="88"/>
      <c r="KCS810" s="88"/>
      <c r="KCT810" s="88"/>
      <c r="KCU810" s="88"/>
      <c r="KCV810" s="88"/>
      <c r="KCW810" s="88"/>
      <c r="KCX810" s="88"/>
      <c r="KCY810" s="88"/>
      <c r="KCZ810" s="88"/>
      <c r="KDA810" s="88"/>
      <c r="KDB810" s="88"/>
      <c r="KDC810" s="88"/>
      <c r="KDD810" s="88"/>
      <c r="KDE810" s="88"/>
      <c r="KDF810" s="88"/>
      <c r="KDG810" s="88"/>
      <c r="KDH810" s="88"/>
      <c r="KDI810" s="88"/>
      <c r="KDJ810" s="88"/>
      <c r="KDK810" s="88"/>
      <c r="KDL810" s="88"/>
      <c r="KDM810" s="88"/>
      <c r="KDN810" s="88"/>
      <c r="KDO810" s="88"/>
      <c r="KDP810" s="88"/>
      <c r="KDQ810" s="88"/>
      <c r="KDR810" s="88"/>
      <c r="KDS810" s="88"/>
      <c r="KDT810" s="88"/>
      <c r="KDU810" s="88"/>
      <c r="KDV810" s="88"/>
      <c r="KDW810" s="88"/>
      <c r="KDX810" s="88"/>
      <c r="KDY810" s="88"/>
      <c r="KDZ810" s="88"/>
      <c r="KEA810" s="88"/>
      <c r="KEB810" s="88"/>
      <c r="KEC810" s="88"/>
      <c r="KED810" s="88"/>
      <c r="KEE810" s="88"/>
      <c r="KEF810" s="88"/>
      <c r="KEG810" s="88"/>
      <c r="KEH810" s="88"/>
      <c r="KEI810" s="88"/>
      <c r="KEJ810" s="88"/>
      <c r="KEK810" s="88"/>
      <c r="KEL810" s="88"/>
      <c r="KEM810" s="88"/>
      <c r="KEN810" s="88"/>
      <c r="KEO810" s="88"/>
      <c r="KEP810" s="88"/>
      <c r="KEQ810" s="88"/>
      <c r="KER810" s="88"/>
      <c r="KES810" s="88"/>
      <c r="KET810" s="88"/>
      <c r="KEU810" s="88"/>
      <c r="KEV810" s="88"/>
      <c r="KEW810" s="88"/>
      <c r="KEX810" s="88"/>
      <c r="KEY810" s="88"/>
      <c r="KEZ810" s="88"/>
      <c r="KFA810" s="88"/>
      <c r="KFB810" s="88"/>
      <c r="KFC810" s="88"/>
      <c r="KFD810" s="88"/>
      <c r="KFE810" s="88"/>
      <c r="KFF810" s="88"/>
      <c r="KFG810" s="88"/>
      <c r="KFH810" s="88"/>
      <c r="KFI810" s="88"/>
      <c r="KFJ810" s="88"/>
      <c r="KFK810" s="88"/>
      <c r="KFL810" s="88"/>
      <c r="KFM810" s="88"/>
      <c r="KFN810" s="88"/>
      <c r="KFO810" s="88"/>
      <c r="KFP810" s="88"/>
      <c r="KFQ810" s="88"/>
      <c r="KFR810" s="88"/>
      <c r="KFS810" s="88"/>
      <c r="KFT810" s="88"/>
      <c r="KFU810" s="88"/>
      <c r="KFV810" s="88"/>
      <c r="KFW810" s="88"/>
      <c r="KFX810" s="88"/>
      <c r="KFY810" s="88"/>
      <c r="KFZ810" s="88"/>
      <c r="KGA810" s="88"/>
      <c r="KGB810" s="88"/>
      <c r="KGC810" s="88"/>
      <c r="KGD810" s="88"/>
      <c r="KGE810" s="88"/>
      <c r="KGF810" s="88"/>
      <c r="KGG810" s="88"/>
      <c r="KGH810" s="88"/>
      <c r="KGI810" s="88"/>
      <c r="KGJ810" s="88"/>
      <c r="KGK810" s="88"/>
      <c r="KGL810" s="88"/>
      <c r="KGM810" s="88"/>
      <c r="KGN810" s="88"/>
      <c r="KGO810" s="88"/>
      <c r="KGP810" s="88"/>
      <c r="KGQ810" s="88"/>
      <c r="KGR810" s="88"/>
      <c r="KGS810" s="88"/>
      <c r="KGT810" s="88"/>
      <c r="KGU810" s="88"/>
      <c r="KGV810" s="88"/>
      <c r="KGW810" s="88"/>
      <c r="KGX810" s="88"/>
      <c r="KGY810" s="88"/>
      <c r="KGZ810" s="88"/>
      <c r="KHA810" s="88"/>
      <c r="KHB810" s="88"/>
      <c r="KHC810" s="88"/>
      <c r="KHD810" s="88"/>
      <c r="KHE810" s="88"/>
      <c r="KHF810" s="88"/>
      <c r="KHG810" s="88"/>
      <c r="KHH810" s="88"/>
      <c r="KHI810" s="88"/>
      <c r="KHJ810" s="88"/>
      <c r="KHK810" s="88"/>
      <c r="KHL810" s="88"/>
      <c r="KHM810" s="88"/>
      <c r="KHN810" s="88"/>
      <c r="KHO810" s="88"/>
      <c r="KHP810" s="88"/>
      <c r="KHQ810" s="88"/>
      <c r="KHR810" s="88"/>
      <c r="KHS810" s="88"/>
      <c r="KHT810" s="88"/>
      <c r="KHU810" s="88"/>
      <c r="KHV810" s="88"/>
      <c r="KHW810" s="88"/>
      <c r="KHX810" s="88"/>
      <c r="KHY810" s="88"/>
      <c r="KHZ810" s="88"/>
      <c r="KIA810" s="88"/>
      <c r="KIB810" s="88"/>
      <c r="KIC810" s="88"/>
      <c r="KID810" s="88"/>
      <c r="KIE810" s="88"/>
      <c r="KIF810" s="88"/>
      <c r="KIG810" s="88"/>
      <c r="KIH810" s="88"/>
      <c r="KII810" s="88"/>
      <c r="KIJ810" s="88"/>
      <c r="KIK810" s="88"/>
      <c r="KIL810" s="88"/>
      <c r="KIM810" s="88"/>
      <c r="KIN810" s="88"/>
      <c r="KIO810" s="88"/>
      <c r="KIP810" s="88"/>
      <c r="KIQ810" s="88"/>
      <c r="KIR810" s="88"/>
      <c r="KIS810" s="88"/>
      <c r="KIT810" s="88"/>
      <c r="KIU810" s="88"/>
      <c r="KIV810" s="88"/>
      <c r="KIW810" s="88"/>
      <c r="KIX810" s="88"/>
      <c r="KIY810" s="88"/>
      <c r="KIZ810" s="88"/>
      <c r="KJA810" s="88"/>
      <c r="KJB810" s="88"/>
      <c r="KJC810" s="88"/>
      <c r="KJD810" s="88"/>
      <c r="KJE810" s="88"/>
      <c r="KJF810" s="88"/>
      <c r="KJG810" s="88"/>
      <c r="KJH810" s="88"/>
      <c r="KJI810" s="88"/>
      <c r="KJJ810" s="88"/>
      <c r="KJK810" s="88"/>
      <c r="KJL810" s="88"/>
      <c r="KJM810" s="88"/>
      <c r="KJN810" s="88"/>
      <c r="KJO810" s="88"/>
      <c r="KJP810" s="88"/>
      <c r="KJQ810" s="88"/>
      <c r="KJR810" s="88"/>
      <c r="KJS810" s="88"/>
      <c r="KJT810" s="88"/>
      <c r="KJU810" s="88"/>
      <c r="KJV810" s="88"/>
      <c r="KJW810" s="88"/>
      <c r="KJX810" s="88"/>
      <c r="KJY810" s="88"/>
      <c r="KJZ810" s="88"/>
      <c r="KKA810" s="88"/>
      <c r="KKB810" s="88"/>
      <c r="KKC810" s="88"/>
      <c r="KKD810" s="88"/>
      <c r="KKE810" s="88"/>
      <c r="KKF810" s="88"/>
      <c r="KKG810" s="88"/>
      <c r="KKH810" s="88"/>
      <c r="KKI810" s="88"/>
      <c r="KKJ810" s="88"/>
      <c r="KKK810" s="88"/>
      <c r="KKL810" s="88"/>
      <c r="KKM810" s="88"/>
      <c r="KKN810" s="88"/>
      <c r="KKO810" s="88"/>
      <c r="KKP810" s="88"/>
      <c r="KKQ810" s="88"/>
      <c r="KKR810" s="88"/>
      <c r="KKS810" s="88"/>
      <c r="KKT810" s="88"/>
      <c r="KKU810" s="88"/>
      <c r="KKV810" s="88"/>
      <c r="KKW810" s="88"/>
      <c r="KKX810" s="88"/>
      <c r="KKY810" s="88"/>
      <c r="KKZ810" s="88"/>
      <c r="KLA810" s="88"/>
      <c r="KLB810" s="88"/>
      <c r="KLC810" s="88"/>
      <c r="KLD810" s="88"/>
      <c r="KLE810" s="88"/>
      <c r="KLF810" s="88"/>
      <c r="KLG810" s="88"/>
      <c r="KLH810" s="88"/>
      <c r="KLI810" s="88"/>
      <c r="KLJ810" s="88"/>
      <c r="KLK810" s="88"/>
      <c r="KLL810" s="88"/>
      <c r="KLM810" s="88"/>
      <c r="KLN810" s="88"/>
      <c r="KLO810" s="88"/>
      <c r="KLP810" s="88"/>
      <c r="KLQ810" s="88"/>
      <c r="KLR810" s="88"/>
      <c r="KLS810" s="88"/>
      <c r="KLT810" s="88"/>
      <c r="KLU810" s="88"/>
      <c r="KLV810" s="88"/>
      <c r="KLW810" s="88"/>
      <c r="KLX810" s="88"/>
      <c r="KLY810" s="88"/>
      <c r="KLZ810" s="88"/>
      <c r="KMA810" s="88"/>
      <c r="KMB810" s="88"/>
      <c r="KMC810" s="88"/>
      <c r="KMD810" s="88"/>
      <c r="KME810" s="88"/>
      <c r="KMF810" s="88"/>
      <c r="KMG810" s="88"/>
      <c r="KMH810" s="88"/>
      <c r="KMI810" s="88"/>
      <c r="KMJ810" s="88"/>
      <c r="KMK810" s="88"/>
      <c r="KML810" s="88"/>
      <c r="KMM810" s="88"/>
      <c r="KMN810" s="88"/>
      <c r="KMO810" s="88"/>
      <c r="KMP810" s="88"/>
      <c r="KMQ810" s="88"/>
      <c r="KMR810" s="88"/>
      <c r="KMS810" s="88"/>
      <c r="KMT810" s="88"/>
      <c r="KMU810" s="88"/>
      <c r="KMV810" s="88"/>
      <c r="KMW810" s="88"/>
      <c r="KMX810" s="88"/>
      <c r="KMY810" s="88"/>
      <c r="KMZ810" s="88"/>
      <c r="KNA810" s="88"/>
      <c r="KNB810" s="88"/>
      <c r="KNC810" s="88"/>
      <c r="KND810" s="88"/>
      <c r="KNE810" s="88"/>
      <c r="KNF810" s="88"/>
      <c r="KNG810" s="88"/>
      <c r="KNH810" s="88"/>
      <c r="KNI810" s="88"/>
      <c r="KNJ810" s="88"/>
      <c r="KNK810" s="88"/>
      <c r="KNL810" s="88"/>
      <c r="KNM810" s="88"/>
      <c r="KNN810" s="88"/>
      <c r="KNO810" s="88"/>
      <c r="KNP810" s="88"/>
      <c r="KNQ810" s="88"/>
      <c r="KNR810" s="88"/>
      <c r="KNS810" s="88"/>
      <c r="KNT810" s="88"/>
      <c r="KNU810" s="88"/>
      <c r="KNV810" s="88"/>
      <c r="KNW810" s="88"/>
      <c r="KNX810" s="88"/>
      <c r="KNY810" s="88"/>
      <c r="KNZ810" s="88"/>
      <c r="KOA810" s="88"/>
      <c r="KOB810" s="88"/>
      <c r="KOC810" s="88"/>
      <c r="KOD810" s="88"/>
      <c r="KOE810" s="88"/>
      <c r="KOF810" s="88"/>
      <c r="KOG810" s="88"/>
      <c r="KOH810" s="88"/>
      <c r="KOI810" s="88"/>
      <c r="KOJ810" s="88"/>
      <c r="KOK810" s="88"/>
      <c r="KOL810" s="88"/>
      <c r="KOM810" s="88"/>
      <c r="KON810" s="88"/>
      <c r="KOO810" s="88"/>
      <c r="KOP810" s="88"/>
      <c r="KOQ810" s="88"/>
      <c r="KOR810" s="88"/>
      <c r="KOS810" s="88"/>
      <c r="KOT810" s="88"/>
      <c r="KOU810" s="88"/>
      <c r="KOV810" s="88"/>
      <c r="KOW810" s="88"/>
      <c r="KOX810" s="88"/>
      <c r="KOY810" s="88"/>
      <c r="KOZ810" s="88"/>
      <c r="KPA810" s="88"/>
      <c r="KPB810" s="88"/>
      <c r="KPC810" s="88"/>
      <c r="KPD810" s="88"/>
      <c r="KPE810" s="88"/>
      <c r="KPF810" s="88"/>
      <c r="KPG810" s="88"/>
      <c r="KPH810" s="88"/>
      <c r="KPI810" s="88"/>
      <c r="KPJ810" s="88"/>
      <c r="KPK810" s="88"/>
      <c r="KPL810" s="88"/>
      <c r="KPM810" s="88"/>
      <c r="KPN810" s="88"/>
      <c r="KPO810" s="88"/>
      <c r="KPP810" s="88"/>
      <c r="KPQ810" s="88"/>
      <c r="KPR810" s="88"/>
      <c r="KPS810" s="88"/>
      <c r="KPT810" s="88"/>
      <c r="KPU810" s="88"/>
      <c r="KPV810" s="88"/>
      <c r="KPW810" s="88"/>
      <c r="KPX810" s="88"/>
      <c r="KPY810" s="88"/>
      <c r="KPZ810" s="88"/>
      <c r="KQA810" s="88"/>
      <c r="KQB810" s="88"/>
      <c r="KQC810" s="88"/>
      <c r="KQD810" s="88"/>
      <c r="KQE810" s="88"/>
      <c r="KQF810" s="88"/>
      <c r="KQG810" s="88"/>
      <c r="KQH810" s="88"/>
      <c r="KQI810" s="88"/>
      <c r="KQJ810" s="88"/>
      <c r="KQK810" s="88"/>
      <c r="KQL810" s="88"/>
      <c r="KQM810" s="88"/>
      <c r="KQN810" s="88"/>
      <c r="KQO810" s="88"/>
      <c r="KQP810" s="88"/>
      <c r="KQQ810" s="88"/>
      <c r="KQR810" s="88"/>
      <c r="KQS810" s="88"/>
      <c r="KQT810" s="88"/>
      <c r="KQU810" s="88"/>
      <c r="KQV810" s="88"/>
      <c r="KQW810" s="88"/>
      <c r="KQX810" s="88"/>
      <c r="KQY810" s="88"/>
      <c r="KQZ810" s="88"/>
      <c r="KRA810" s="88"/>
      <c r="KRB810" s="88"/>
      <c r="KRC810" s="88"/>
      <c r="KRD810" s="88"/>
      <c r="KRE810" s="88"/>
      <c r="KRF810" s="88"/>
      <c r="KRG810" s="88"/>
      <c r="KRH810" s="88"/>
      <c r="KRI810" s="88"/>
      <c r="KRJ810" s="88"/>
      <c r="KRK810" s="88"/>
      <c r="KRL810" s="88"/>
      <c r="KRM810" s="88"/>
      <c r="KRN810" s="88"/>
      <c r="KRO810" s="88"/>
      <c r="KRP810" s="88"/>
      <c r="KRQ810" s="88"/>
      <c r="KRR810" s="88"/>
      <c r="KRS810" s="88"/>
      <c r="KRT810" s="88"/>
      <c r="KRU810" s="88"/>
      <c r="KRV810" s="88"/>
      <c r="KRW810" s="88"/>
      <c r="KRX810" s="88"/>
      <c r="KRY810" s="88"/>
      <c r="KRZ810" s="88"/>
      <c r="KSA810" s="88"/>
      <c r="KSB810" s="88"/>
      <c r="KSC810" s="88"/>
      <c r="KSD810" s="88"/>
      <c r="KSE810" s="88"/>
      <c r="KSF810" s="88"/>
      <c r="KSG810" s="88"/>
      <c r="KSH810" s="88"/>
      <c r="KSI810" s="88"/>
      <c r="KSJ810" s="88"/>
      <c r="KSK810" s="88"/>
      <c r="KSL810" s="88"/>
      <c r="KSM810" s="88"/>
      <c r="KSN810" s="88"/>
      <c r="KSO810" s="88"/>
      <c r="KSP810" s="88"/>
      <c r="KSQ810" s="88"/>
      <c r="KSR810" s="88"/>
      <c r="KSS810" s="88"/>
      <c r="KST810" s="88"/>
      <c r="KSU810" s="88"/>
      <c r="KSV810" s="88"/>
      <c r="KSW810" s="88"/>
      <c r="KSX810" s="88"/>
      <c r="KSY810" s="88"/>
      <c r="KSZ810" s="88"/>
      <c r="KTA810" s="88"/>
      <c r="KTB810" s="88"/>
      <c r="KTC810" s="88"/>
      <c r="KTD810" s="88"/>
      <c r="KTE810" s="88"/>
      <c r="KTF810" s="88"/>
      <c r="KTG810" s="88"/>
      <c r="KTH810" s="88"/>
      <c r="KTI810" s="88"/>
      <c r="KTJ810" s="88"/>
      <c r="KTK810" s="88"/>
      <c r="KTL810" s="88"/>
      <c r="KTM810" s="88"/>
      <c r="KTN810" s="88"/>
      <c r="KTO810" s="88"/>
      <c r="KTP810" s="88"/>
      <c r="KTQ810" s="88"/>
      <c r="KTR810" s="88"/>
      <c r="KTS810" s="88"/>
      <c r="KTT810" s="88"/>
      <c r="KTU810" s="88"/>
      <c r="KTV810" s="88"/>
      <c r="KTW810" s="88"/>
      <c r="KTX810" s="88"/>
      <c r="KTY810" s="88"/>
      <c r="KTZ810" s="88"/>
      <c r="KUA810" s="88"/>
      <c r="KUB810" s="88"/>
      <c r="KUC810" s="88"/>
      <c r="KUD810" s="88"/>
      <c r="KUE810" s="88"/>
      <c r="KUF810" s="88"/>
      <c r="KUG810" s="88"/>
      <c r="KUH810" s="88"/>
      <c r="KUI810" s="88"/>
      <c r="KUJ810" s="88"/>
      <c r="KUK810" s="88"/>
      <c r="KUL810" s="88"/>
      <c r="KUM810" s="88"/>
      <c r="KUN810" s="88"/>
      <c r="KUO810" s="88"/>
      <c r="KUP810" s="88"/>
      <c r="KUQ810" s="88"/>
      <c r="KUR810" s="88"/>
      <c r="KUS810" s="88"/>
      <c r="KUT810" s="88"/>
      <c r="KUU810" s="88"/>
      <c r="KUV810" s="88"/>
      <c r="KUW810" s="88"/>
      <c r="KUX810" s="88"/>
      <c r="KUY810" s="88"/>
      <c r="KUZ810" s="88"/>
      <c r="KVA810" s="88"/>
      <c r="KVB810" s="88"/>
      <c r="KVC810" s="88"/>
      <c r="KVD810" s="88"/>
      <c r="KVE810" s="88"/>
      <c r="KVF810" s="88"/>
      <c r="KVG810" s="88"/>
      <c r="KVH810" s="88"/>
      <c r="KVI810" s="88"/>
      <c r="KVJ810" s="88"/>
      <c r="KVK810" s="88"/>
      <c r="KVL810" s="88"/>
      <c r="KVM810" s="88"/>
      <c r="KVN810" s="88"/>
      <c r="KVO810" s="88"/>
      <c r="KVP810" s="88"/>
      <c r="KVQ810" s="88"/>
      <c r="KVR810" s="88"/>
      <c r="KVS810" s="88"/>
      <c r="KVT810" s="88"/>
      <c r="KVU810" s="88"/>
      <c r="KVV810" s="88"/>
      <c r="KVW810" s="88"/>
      <c r="KVX810" s="88"/>
      <c r="KVY810" s="88"/>
      <c r="KVZ810" s="88"/>
      <c r="KWA810" s="88"/>
      <c r="KWB810" s="88"/>
      <c r="KWC810" s="88"/>
      <c r="KWD810" s="88"/>
      <c r="KWE810" s="88"/>
      <c r="KWF810" s="88"/>
      <c r="KWG810" s="88"/>
      <c r="KWH810" s="88"/>
      <c r="KWI810" s="88"/>
      <c r="KWJ810" s="88"/>
      <c r="KWK810" s="88"/>
      <c r="KWL810" s="88"/>
      <c r="KWM810" s="88"/>
      <c r="KWN810" s="88"/>
      <c r="KWO810" s="88"/>
      <c r="KWP810" s="88"/>
      <c r="KWQ810" s="88"/>
      <c r="KWR810" s="88"/>
      <c r="KWS810" s="88"/>
      <c r="KWT810" s="88"/>
      <c r="KWU810" s="88"/>
      <c r="KWV810" s="88"/>
      <c r="KWW810" s="88"/>
      <c r="KWX810" s="88"/>
      <c r="KWY810" s="88"/>
      <c r="KWZ810" s="88"/>
      <c r="KXA810" s="88"/>
      <c r="KXB810" s="88"/>
      <c r="KXC810" s="88"/>
      <c r="KXD810" s="88"/>
      <c r="KXE810" s="88"/>
      <c r="KXF810" s="88"/>
      <c r="KXG810" s="88"/>
      <c r="KXH810" s="88"/>
      <c r="KXI810" s="88"/>
      <c r="KXJ810" s="88"/>
      <c r="KXK810" s="88"/>
      <c r="KXL810" s="88"/>
      <c r="KXM810" s="88"/>
      <c r="KXN810" s="88"/>
      <c r="KXO810" s="88"/>
      <c r="KXP810" s="88"/>
      <c r="KXQ810" s="88"/>
      <c r="KXR810" s="88"/>
      <c r="KXS810" s="88"/>
      <c r="KXT810" s="88"/>
      <c r="KXU810" s="88"/>
      <c r="KXV810" s="88"/>
      <c r="KXW810" s="88"/>
      <c r="KXX810" s="88"/>
      <c r="KXY810" s="88"/>
      <c r="KXZ810" s="88"/>
      <c r="KYA810" s="88"/>
      <c r="KYB810" s="88"/>
      <c r="KYC810" s="88"/>
      <c r="KYD810" s="88"/>
      <c r="KYE810" s="88"/>
      <c r="KYF810" s="88"/>
      <c r="KYG810" s="88"/>
      <c r="KYH810" s="88"/>
      <c r="KYI810" s="88"/>
      <c r="KYJ810" s="88"/>
      <c r="KYK810" s="88"/>
      <c r="KYL810" s="88"/>
      <c r="KYM810" s="88"/>
      <c r="KYN810" s="88"/>
      <c r="KYO810" s="88"/>
      <c r="KYP810" s="88"/>
      <c r="KYQ810" s="88"/>
      <c r="KYR810" s="88"/>
      <c r="KYS810" s="88"/>
      <c r="KYT810" s="88"/>
      <c r="KYU810" s="88"/>
      <c r="KYV810" s="88"/>
      <c r="KYW810" s="88"/>
      <c r="KYX810" s="88"/>
      <c r="KYY810" s="88"/>
      <c r="KYZ810" s="88"/>
      <c r="KZA810" s="88"/>
      <c r="KZB810" s="88"/>
      <c r="KZC810" s="88"/>
      <c r="KZD810" s="88"/>
      <c r="KZE810" s="88"/>
      <c r="KZF810" s="88"/>
      <c r="KZG810" s="88"/>
      <c r="KZH810" s="88"/>
      <c r="KZI810" s="88"/>
      <c r="KZJ810" s="88"/>
      <c r="KZK810" s="88"/>
      <c r="KZL810" s="88"/>
      <c r="KZM810" s="88"/>
      <c r="KZN810" s="88"/>
      <c r="KZO810" s="88"/>
      <c r="KZP810" s="88"/>
      <c r="KZQ810" s="88"/>
      <c r="KZR810" s="88"/>
      <c r="KZS810" s="88"/>
      <c r="KZT810" s="88"/>
      <c r="KZU810" s="88"/>
      <c r="KZV810" s="88"/>
      <c r="KZW810" s="88"/>
      <c r="KZX810" s="88"/>
      <c r="KZY810" s="88"/>
      <c r="KZZ810" s="88"/>
      <c r="LAA810" s="88"/>
      <c r="LAB810" s="88"/>
      <c r="LAC810" s="88"/>
      <c r="LAD810" s="88"/>
      <c r="LAE810" s="88"/>
      <c r="LAF810" s="88"/>
      <c r="LAG810" s="88"/>
      <c r="LAH810" s="88"/>
      <c r="LAI810" s="88"/>
      <c r="LAJ810" s="88"/>
      <c r="LAK810" s="88"/>
      <c r="LAL810" s="88"/>
      <c r="LAM810" s="88"/>
      <c r="LAN810" s="88"/>
      <c r="LAO810" s="88"/>
      <c r="LAP810" s="88"/>
      <c r="LAQ810" s="88"/>
      <c r="LAR810" s="88"/>
      <c r="LAS810" s="88"/>
      <c r="LAT810" s="88"/>
      <c r="LAU810" s="88"/>
      <c r="LAV810" s="88"/>
      <c r="LAW810" s="88"/>
      <c r="LAX810" s="88"/>
      <c r="LAY810" s="88"/>
      <c r="LAZ810" s="88"/>
      <c r="LBA810" s="88"/>
      <c r="LBB810" s="88"/>
      <c r="LBC810" s="88"/>
      <c r="LBD810" s="88"/>
      <c r="LBE810" s="88"/>
      <c r="LBF810" s="88"/>
      <c r="LBG810" s="88"/>
      <c r="LBH810" s="88"/>
      <c r="LBI810" s="88"/>
      <c r="LBJ810" s="88"/>
      <c r="LBK810" s="88"/>
      <c r="LBL810" s="88"/>
      <c r="LBM810" s="88"/>
      <c r="LBN810" s="88"/>
      <c r="LBO810" s="88"/>
      <c r="LBP810" s="88"/>
      <c r="LBQ810" s="88"/>
      <c r="LBR810" s="88"/>
      <c r="LBS810" s="88"/>
      <c r="LBT810" s="88"/>
      <c r="LBU810" s="88"/>
      <c r="LBV810" s="88"/>
      <c r="LBW810" s="88"/>
      <c r="LBX810" s="88"/>
      <c r="LBY810" s="88"/>
      <c r="LBZ810" s="88"/>
      <c r="LCA810" s="88"/>
      <c r="LCB810" s="88"/>
      <c r="LCC810" s="88"/>
      <c r="LCD810" s="88"/>
      <c r="LCE810" s="88"/>
      <c r="LCF810" s="88"/>
      <c r="LCG810" s="88"/>
      <c r="LCH810" s="88"/>
      <c r="LCI810" s="88"/>
      <c r="LCJ810" s="88"/>
      <c r="LCK810" s="88"/>
      <c r="LCL810" s="88"/>
      <c r="LCM810" s="88"/>
      <c r="LCN810" s="88"/>
      <c r="LCO810" s="88"/>
      <c r="LCP810" s="88"/>
      <c r="LCQ810" s="88"/>
      <c r="LCR810" s="88"/>
      <c r="LCS810" s="88"/>
      <c r="LCT810" s="88"/>
      <c r="LCU810" s="88"/>
      <c r="LCV810" s="88"/>
      <c r="LCW810" s="88"/>
      <c r="LCX810" s="88"/>
      <c r="LCY810" s="88"/>
      <c r="LCZ810" s="88"/>
      <c r="LDA810" s="88"/>
      <c r="LDB810" s="88"/>
      <c r="LDC810" s="88"/>
      <c r="LDD810" s="88"/>
      <c r="LDE810" s="88"/>
      <c r="LDF810" s="88"/>
      <c r="LDG810" s="88"/>
      <c r="LDH810" s="88"/>
      <c r="LDI810" s="88"/>
      <c r="LDJ810" s="88"/>
      <c r="LDK810" s="88"/>
      <c r="LDL810" s="88"/>
      <c r="LDM810" s="88"/>
      <c r="LDN810" s="88"/>
      <c r="LDO810" s="88"/>
      <c r="LDP810" s="88"/>
      <c r="LDQ810" s="88"/>
      <c r="LDR810" s="88"/>
      <c r="LDS810" s="88"/>
      <c r="LDT810" s="88"/>
      <c r="LDU810" s="88"/>
      <c r="LDV810" s="88"/>
      <c r="LDW810" s="88"/>
      <c r="LDX810" s="88"/>
      <c r="LDY810" s="88"/>
      <c r="LDZ810" s="88"/>
      <c r="LEA810" s="88"/>
      <c r="LEB810" s="88"/>
      <c r="LEC810" s="88"/>
      <c r="LED810" s="88"/>
      <c r="LEE810" s="88"/>
      <c r="LEF810" s="88"/>
      <c r="LEG810" s="88"/>
      <c r="LEH810" s="88"/>
      <c r="LEI810" s="88"/>
      <c r="LEJ810" s="88"/>
      <c r="LEK810" s="88"/>
      <c r="LEL810" s="88"/>
      <c r="LEM810" s="88"/>
      <c r="LEN810" s="88"/>
      <c r="LEO810" s="88"/>
      <c r="LEP810" s="88"/>
      <c r="LEQ810" s="88"/>
      <c r="LER810" s="88"/>
      <c r="LES810" s="88"/>
      <c r="LET810" s="88"/>
      <c r="LEU810" s="88"/>
      <c r="LEV810" s="88"/>
      <c r="LEW810" s="88"/>
      <c r="LEX810" s="88"/>
      <c r="LEY810" s="88"/>
      <c r="LEZ810" s="88"/>
      <c r="LFA810" s="88"/>
      <c r="LFB810" s="88"/>
      <c r="LFC810" s="88"/>
      <c r="LFD810" s="88"/>
      <c r="LFE810" s="88"/>
      <c r="LFF810" s="88"/>
      <c r="LFG810" s="88"/>
      <c r="LFH810" s="88"/>
      <c r="LFI810" s="88"/>
      <c r="LFJ810" s="88"/>
      <c r="LFK810" s="88"/>
      <c r="LFL810" s="88"/>
      <c r="LFM810" s="88"/>
      <c r="LFN810" s="88"/>
      <c r="LFO810" s="88"/>
      <c r="LFP810" s="88"/>
      <c r="LFQ810" s="88"/>
      <c r="LFR810" s="88"/>
      <c r="LFS810" s="88"/>
      <c r="LFT810" s="88"/>
      <c r="LFU810" s="88"/>
      <c r="LFV810" s="88"/>
      <c r="LFW810" s="88"/>
      <c r="LFX810" s="88"/>
      <c r="LFY810" s="88"/>
      <c r="LFZ810" s="88"/>
      <c r="LGA810" s="88"/>
      <c r="LGB810" s="88"/>
      <c r="LGC810" s="88"/>
      <c r="LGD810" s="88"/>
      <c r="LGE810" s="88"/>
      <c r="LGF810" s="88"/>
      <c r="LGG810" s="88"/>
      <c r="LGH810" s="88"/>
      <c r="LGI810" s="88"/>
      <c r="LGJ810" s="88"/>
      <c r="LGK810" s="88"/>
      <c r="LGL810" s="88"/>
      <c r="LGM810" s="88"/>
      <c r="LGN810" s="88"/>
      <c r="LGO810" s="88"/>
      <c r="LGP810" s="88"/>
      <c r="LGQ810" s="88"/>
      <c r="LGR810" s="88"/>
      <c r="LGS810" s="88"/>
      <c r="LGT810" s="88"/>
      <c r="LGU810" s="88"/>
      <c r="LGV810" s="88"/>
      <c r="LGW810" s="88"/>
      <c r="LGX810" s="88"/>
      <c r="LGY810" s="88"/>
      <c r="LGZ810" s="88"/>
      <c r="LHA810" s="88"/>
      <c r="LHB810" s="88"/>
      <c r="LHC810" s="88"/>
      <c r="LHD810" s="88"/>
      <c r="LHE810" s="88"/>
      <c r="LHF810" s="88"/>
      <c r="LHG810" s="88"/>
      <c r="LHH810" s="88"/>
      <c r="LHI810" s="88"/>
      <c r="LHJ810" s="88"/>
      <c r="LHK810" s="88"/>
      <c r="LHL810" s="88"/>
      <c r="LHM810" s="88"/>
      <c r="LHN810" s="88"/>
      <c r="LHO810" s="88"/>
      <c r="LHP810" s="88"/>
      <c r="LHQ810" s="88"/>
      <c r="LHR810" s="88"/>
      <c r="LHS810" s="88"/>
      <c r="LHT810" s="88"/>
      <c r="LHU810" s="88"/>
      <c r="LHV810" s="88"/>
      <c r="LHW810" s="88"/>
      <c r="LHX810" s="88"/>
      <c r="LHY810" s="88"/>
      <c r="LHZ810" s="88"/>
      <c r="LIA810" s="88"/>
      <c r="LIB810" s="88"/>
      <c r="LIC810" s="88"/>
      <c r="LID810" s="88"/>
      <c r="LIE810" s="88"/>
      <c r="LIF810" s="88"/>
      <c r="LIG810" s="88"/>
      <c r="LIH810" s="88"/>
      <c r="LII810" s="88"/>
      <c r="LIJ810" s="88"/>
      <c r="LIK810" s="88"/>
      <c r="LIL810" s="88"/>
      <c r="LIM810" s="88"/>
      <c r="LIN810" s="88"/>
      <c r="LIO810" s="88"/>
      <c r="LIP810" s="88"/>
      <c r="LIQ810" s="88"/>
      <c r="LIR810" s="88"/>
      <c r="LIS810" s="88"/>
      <c r="LIT810" s="88"/>
      <c r="LIU810" s="88"/>
      <c r="LIV810" s="88"/>
      <c r="LIW810" s="88"/>
      <c r="LIX810" s="88"/>
      <c r="LIY810" s="88"/>
      <c r="LIZ810" s="88"/>
      <c r="LJA810" s="88"/>
      <c r="LJB810" s="88"/>
      <c r="LJC810" s="88"/>
      <c r="LJD810" s="88"/>
      <c r="LJE810" s="88"/>
      <c r="LJF810" s="88"/>
      <c r="LJG810" s="88"/>
      <c r="LJH810" s="88"/>
      <c r="LJI810" s="88"/>
      <c r="LJJ810" s="88"/>
      <c r="LJK810" s="88"/>
      <c r="LJL810" s="88"/>
      <c r="LJM810" s="88"/>
      <c r="LJN810" s="88"/>
      <c r="LJO810" s="88"/>
      <c r="LJP810" s="88"/>
      <c r="LJQ810" s="88"/>
      <c r="LJR810" s="88"/>
      <c r="LJS810" s="88"/>
      <c r="LJT810" s="88"/>
      <c r="LJU810" s="88"/>
      <c r="LJV810" s="88"/>
      <c r="LJW810" s="88"/>
      <c r="LJX810" s="88"/>
      <c r="LJY810" s="88"/>
      <c r="LJZ810" s="88"/>
      <c r="LKA810" s="88"/>
      <c r="LKB810" s="88"/>
      <c r="LKC810" s="88"/>
      <c r="LKD810" s="88"/>
      <c r="LKE810" s="88"/>
      <c r="LKF810" s="88"/>
      <c r="LKG810" s="88"/>
      <c r="LKH810" s="88"/>
      <c r="LKI810" s="88"/>
      <c r="LKJ810" s="88"/>
      <c r="LKK810" s="88"/>
      <c r="LKL810" s="88"/>
      <c r="LKM810" s="88"/>
      <c r="LKN810" s="88"/>
      <c r="LKO810" s="88"/>
      <c r="LKP810" s="88"/>
      <c r="LKQ810" s="88"/>
      <c r="LKR810" s="88"/>
      <c r="LKS810" s="88"/>
      <c r="LKT810" s="88"/>
      <c r="LKU810" s="88"/>
      <c r="LKV810" s="88"/>
      <c r="LKW810" s="88"/>
      <c r="LKX810" s="88"/>
      <c r="LKY810" s="88"/>
      <c r="LKZ810" s="88"/>
      <c r="LLA810" s="88"/>
      <c r="LLB810" s="88"/>
      <c r="LLC810" s="88"/>
      <c r="LLD810" s="88"/>
      <c r="LLE810" s="88"/>
      <c r="LLF810" s="88"/>
      <c r="LLG810" s="88"/>
      <c r="LLH810" s="88"/>
      <c r="LLI810" s="88"/>
      <c r="LLJ810" s="88"/>
      <c r="LLK810" s="88"/>
      <c r="LLL810" s="88"/>
      <c r="LLM810" s="88"/>
      <c r="LLN810" s="88"/>
      <c r="LLO810" s="88"/>
      <c r="LLP810" s="88"/>
      <c r="LLQ810" s="88"/>
      <c r="LLR810" s="88"/>
      <c r="LLS810" s="88"/>
      <c r="LLT810" s="88"/>
      <c r="LLU810" s="88"/>
      <c r="LLV810" s="88"/>
      <c r="LLW810" s="88"/>
      <c r="LLX810" s="88"/>
      <c r="LLY810" s="88"/>
      <c r="LLZ810" s="88"/>
      <c r="LMA810" s="88"/>
      <c r="LMB810" s="88"/>
      <c r="LMC810" s="88"/>
      <c r="LMD810" s="88"/>
      <c r="LME810" s="88"/>
      <c r="LMF810" s="88"/>
      <c r="LMG810" s="88"/>
      <c r="LMH810" s="88"/>
      <c r="LMI810" s="88"/>
      <c r="LMJ810" s="88"/>
      <c r="LMK810" s="88"/>
      <c r="LML810" s="88"/>
      <c r="LMM810" s="88"/>
      <c r="LMN810" s="88"/>
      <c r="LMO810" s="88"/>
      <c r="LMP810" s="88"/>
      <c r="LMQ810" s="88"/>
      <c r="LMR810" s="88"/>
      <c r="LMS810" s="88"/>
      <c r="LMT810" s="88"/>
      <c r="LMU810" s="88"/>
      <c r="LMV810" s="88"/>
      <c r="LMW810" s="88"/>
      <c r="LMX810" s="88"/>
      <c r="LMY810" s="88"/>
      <c r="LMZ810" s="88"/>
      <c r="LNA810" s="88"/>
      <c r="LNB810" s="88"/>
      <c r="LNC810" s="88"/>
      <c r="LND810" s="88"/>
      <c r="LNE810" s="88"/>
      <c r="LNF810" s="88"/>
      <c r="LNG810" s="88"/>
      <c r="LNH810" s="88"/>
      <c r="LNI810" s="88"/>
      <c r="LNJ810" s="88"/>
      <c r="LNK810" s="88"/>
      <c r="LNL810" s="88"/>
      <c r="LNM810" s="88"/>
      <c r="LNN810" s="88"/>
      <c r="LNO810" s="88"/>
      <c r="LNP810" s="88"/>
      <c r="LNQ810" s="88"/>
      <c r="LNR810" s="88"/>
      <c r="LNS810" s="88"/>
      <c r="LNT810" s="88"/>
      <c r="LNU810" s="88"/>
      <c r="LNV810" s="88"/>
      <c r="LNW810" s="88"/>
      <c r="LNX810" s="88"/>
      <c r="LNY810" s="88"/>
      <c r="LNZ810" s="88"/>
      <c r="LOA810" s="88"/>
      <c r="LOB810" s="88"/>
      <c r="LOC810" s="88"/>
      <c r="LOD810" s="88"/>
      <c r="LOE810" s="88"/>
      <c r="LOF810" s="88"/>
      <c r="LOG810" s="88"/>
      <c r="LOH810" s="88"/>
      <c r="LOI810" s="88"/>
      <c r="LOJ810" s="88"/>
      <c r="LOK810" s="88"/>
      <c r="LOL810" s="88"/>
      <c r="LOM810" s="88"/>
      <c r="LON810" s="88"/>
      <c r="LOO810" s="88"/>
      <c r="LOP810" s="88"/>
      <c r="LOQ810" s="88"/>
      <c r="LOR810" s="88"/>
      <c r="LOS810" s="88"/>
      <c r="LOT810" s="88"/>
      <c r="LOU810" s="88"/>
      <c r="LOV810" s="88"/>
      <c r="LOW810" s="88"/>
      <c r="LOX810" s="88"/>
      <c r="LOY810" s="88"/>
      <c r="LOZ810" s="88"/>
      <c r="LPA810" s="88"/>
      <c r="LPB810" s="88"/>
      <c r="LPC810" s="88"/>
      <c r="LPD810" s="88"/>
      <c r="LPE810" s="88"/>
      <c r="LPF810" s="88"/>
      <c r="LPG810" s="88"/>
      <c r="LPH810" s="88"/>
      <c r="LPI810" s="88"/>
      <c r="LPJ810" s="88"/>
      <c r="LPK810" s="88"/>
      <c r="LPL810" s="88"/>
      <c r="LPM810" s="88"/>
      <c r="LPN810" s="88"/>
      <c r="LPO810" s="88"/>
      <c r="LPP810" s="88"/>
      <c r="LPQ810" s="88"/>
      <c r="LPR810" s="88"/>
      <c r="LPS810" s="88"/>
      <c r="LPT810" s="88"/>
      <c r="LPU810" s="88"/>
      <c r="LPV810" s="88"/>
      <c r="LPW810" s="88"/>
      <c r="LPX810" s="88"/>
      <c r="LPY810" s="88"/>
      <c r="LPZ810" s="88"/>
      <c r="LQA810" s="88"/>
      <c r="LQB810" s="88"/>
      <c r="LQC810" s="88"/>
      <c r="LQD810" s="88"/>
      <c r="LQE810" s="88"/>
      <c r="LQF810" s="88"/>
      <c r="LQG810" s="88"/>
      <c r="LQH810" s="88"/>
      <c r="LQI810" s="88"/>
      <c r="LQJ810" s="88"/>
      <c r="LQK810" s="88"/>
      <c r="LQL810" s="88"/>
      <c r="LQM810" s="88"/>
      <c r="LQN810" s="88"/>
      <c r="LQO810" s="88"/>
      <c r="LQP810" s="88"/>
      <c r="LQQ810" s="88"/>
      <c r="LQR810" s="88"/>
      <c r="LQS810" s="88"/>
      <c r="LQT810" s="88"/>
      <c r="LQU810" s="88"/>
      <c r="LQV810" s="88"/>
      <c r="LQW810" s="88"/>
      <c r="LQX810" s="88"/>
      <c r="LQY810" s="88"/>
      <c r="LQZ810" s="88"/>
      <c r="LRA810" s="88"/>
      <c r="LRB810" s="88"/>
      <c r="LRC810" s="88"/>
      <c r="LRD810" s="88"/>
      <c r="LRE810" s="88"/>
      <c r="LRF810" s="88"/>
      <c r="LRG810" s="88"/>
      <c r="LRH810" s="88"/>
      <c r="LRI810" s="88"/>
      <c r="LRJ810" s="88"/>
      <c r="LRK810" s="88"/>
      <c r="LRL810" s="88"/>
      <c r="LRM810" s="88"/>
      <c r="LRN810" s="88"/>
      <c r="LRO810" s="88"/>
      <c r="LRP810" s="88"/>
      <c r="LRQ810" s="88"/>
      <c r="LRR810" s="88"/>
      <c r="LRS810" s="88"/>
      <c r="LRT810" s="88"/>
      <c r="LRU810" s="88"/>
      <c r="LRV810" s="88"/>
      <c r="LRW810" s="88"/>
      <c r="LRX810" s="88"/>
      <c r="LRY810" s="88"/>
      <c r="LRZ810" s="88"/>
      <c r="LSA810" s="88"/>
      <c r="LSB810" s="88"/>
      <c r="LSC810" s="88"/>
      <c r="LSD810" s="88"/>
      <c r="LSE810" s="88"/>
      <c r="LSF810" s="88"/>
      <c r="LSG810" s="88"/>
      <c r="LSH810" s="88"/>
      <c r="LSI810" s="88"/>
      <c r="LSJ810" s="88"/>
      <c r="LSK810" s="88"/>
      <c r="LSL810" s="88"/>
      <c r="LSM810" s="88"/>
      <c r="LSN810" s="88"/>
      <c r="LSO810" s="88"/>
      <c r="LSP810" s="88"/>
      <c r="LSQ810" s="88"/>
      <c r="LSR810" s="88"/>
      <c r="LSS810" s="88"/>
      <c r="LST810" s="88"/>
      <c r="LSU810" s="88"/>
      <c r="LSV810" s="88"/>
      <c r="LSW810" s="88"/>
      <c r="LSX810" s="88"/>
      <c r="LSY810" s="88"/>
      <c r="LSZ810" s="88"/>
      <c r="LTA810" s="88"/>
      <c r="LTB810" s="88"/>
      <c r="LTC810" s="88"/>
      <c r="LTD810" s="88"/>
      <c r="LTE810" s="88"/>
      <c r="LTF810" s="88"/>
      <c r="LTG810" s="88"/>
      <c r="LTH810" s="88"/>
      <c r="LTI810" s="88"/>
      <c r="LTJ810" s="88"/>
      <c r="LTK810" s="88"/>
      <c r="LTL810" s="88"/>
      <c r="LTM810" s="88"/>
      <c r="LTN810" s="88"/>
      <c r="LTO810" s="88"/>
      <c r="LTP810" s="88"/>
      <c r="LTQ810" s="88"/>
      <c r="LTR810" s="88"/>
      <c r="LTS810" s="88"/>
      <c r="LTT810" s="88"/>
      <c r="LTU810" s="88"/>
      <c r="LTV810" s="88"/>
      <c r="LTW810" s="88"/>
      <c r="LTX810" s="88"/>
      <c r="LTY810" s="88"/>
      <c r="LTZ810" s="88"/>
      <c r="LUA810" s="88"/>
      <c r="LUB810" s="88"/>
      <c r="LUC810" s="88"/>
      <c r="LUD810" s="88"/>
      <c r="LUE810" s="88"/>
      <c r="LUF810" s="88"/>
      <c r="LUG810" s="88"/>
      <c r="LUH810" s="88"/>
      <c r="LUI810" s="88"/>
      <c r="LUJ810" s="88"/>
      <c r="LUK810" s="88"/>
      <c r="LUL810" s="88"/>
      <c r="LUM810" s="88"/>
      <c r="LUN810" s="88"/>
      <c r="LUO810" s="88"/>
      <c r="LUP810" s="88"/>
      <c r="LUQ810" s="88"/>
      <c r="LUR810" s="88"/>
      <c r="LUS810" s="88"/>
      <c r="LUT810" s="88"/>
      <c r="LUU810" s="88"/>
      <c r="LUV810" s="88"/>
      <c r="LUW810" s="88"/>
      <c r="LUX810" s="88"/>
      <c r="LUY810" s="88"/>
      <c r="LUZ810" s="88"/>
      <c r="LVA810" s="88"/>
      <c r="LVB810" s="88"/>
      <c r="LVC810" s="88"/>
      <c r="LVD810" s="88"/>
      <c r="LVE810" s="88"/>
      <c r="LVF810" s="88"/>
      <c r="LVG810" s="88"/>
      <c r="LVH810" s="88"/>
      <c r="LVI810" s="88"/>
      <c r="LVJ810" s="88"/>
      <c r="LVK810" s="88"/>
      <c r="LVL810" s="88"/>
      <c r="LVM810" s="88"/>
      <c r="LVN810" s="88"/>
      <c r="LVO810" s="88"/>
      <c r="LVP810" s="88"/>
      <c r="LVQ810" s="88"/>
      <c r="LVR810" s="88"/>
      <c r="LVS810" s="88"/>
      <c r="LVT810" s="88"/>
      <c r="LVU810" s="88"/>
      <c r="LVV810" s="88"/>
      <c r="LVW810" s="88"/>
      <c r="LVX810" s="88"/>
      <c r="LVY810" s="88"/>
      <c r="LVZ810" s="88"/>
      <c r="LWA810" s="88"/>
      <c r="LWB810" s="88"/>
      <c r="LWC810" s="88"/>
      <c r="LWD810" s="88"/>
      <c r="LWE810" s="88"/>
      <c r="LWF810" s="88"/>
      <c r="LWG810" s="88"/>
      <c r="LWH810" s="88"/>
      <c r="LWI810" s="88"/>
      <c r="LWJ810" s="88"/>
      <c r="LWK810" s="88"/>
      <c r="LWL810" s="88"/>
      <c r="LWM810" s="88"/>
      <c r="LWN810" s="88"/>
      <c r="LWO810" s="88"/>
      <c r="LWP810" s="88"/>
      <c r="LWQ810" s="88"/>
      <c r="LWR810" s="88"/>
      <c r="LWS810" s="88"/>
      <c r="LWT810" s="88"/>
      <c r="LWU810" s="88"/>
      <c r="LWV810" s="88"/>
      <c r="LWW810" s="88"/>
      <c r="LWX810" s="88"/>
      <c r="LWY810" s="88"/>
      <c r="LWZ810" s="88"/>
      <c r="LXA810" s="88"/>
      <c r="LXB810" s="88"/>
      <c r="LXC810" s="88"/>
      <c r="LXD810" s="88"/>
      <c r="LXE810" s="88"/>
      <c r="LXF810" s="88"/>
      <c r="LXG810" s="88"/>
      <c r="LXH810" s="88"/>
      <c r="LXI810" s="88"/>
      <c r="LXJ810" s="88"/>
      <c r="LXK810" s="88"/>
      <c r="LXL810" s="88"/>
      <c r="LXM810" s="88"/>
      <c r="LXN810" s="88"/>
      <c r="LXO810" s="88"/>
      <c r="LXP810" s="88"/>
      <c r="LXQ810" s="88"/>
      <c r="LXR810" s="88"/>
      <c r="LXS810" s="88"/>
      <c r="LXT810" s="88"/>
      <c r="LXU810" s="88"/>
      <c r="LXV810" s="88"/>
      <c r="LXW810" s="88"/>
      <c r="LXX810" s="88"/>
      <c r="LXY810" s="88"/>
      <c r="LXZ810" s="88"/>
      <c r="LYA810" s="88"/>
      <c r="LYB810" s="88"/>
      <c r="LYC810" s="88"/>
      <c r="LYD810" s="88"/>
      <c r="LYE810" s="88"/>
      <c r="LYF810" s="88"/>
      <c r="LYG810" s="88"/>
      <c r="LYH810" s="88"/>
      <c r="LYI810" s="88"/>
      <c r="LYJ810" s="88"/>
      <c r="LYK810" s="88"/>
      <c r="LYL810" s="88"/>
      <c r="LYM810" s="88"/>
      <c r="LYN810" s="88"/>
      <c r="LYO810" s="88"/>
      <c r="LYP810" s="88"/>
      <c r="LYQ810" s="88"/>
      <c r="LYR810" s="88"/>
      <c r="LYS810" s="88"/>
      <c r="LYT810" s="88"/>
      <c r="LYU810" s="88"/>
      <c r="LYV810" s="88"/>
      <c r="LYW810" s="88"/>
      <c r="LYX810" s="88"/>
      <c r="LYY810" s="88"/>
      <c r="LYZ810" s="88"/>
      <c r="LZA810" s="88"/>
      <c r="LZB810" s="88"/>
      <c r="LZC810" s="88"/>
      <c r="LZD810" s="88"/>
      <c r="LZE810" s="88"/>
      <c r="LZF810" s="88"/>
      <c r="LZG810" s="88"/>
      <c r="LZH810" s="88"/>
      <c r="LZI810" s="88"/>
      <c r="LZJ810" s="88"/>
      <c r="LZK810" s="88"/>
      <c r="LZL810" s="88"/>
      <c r="LZM810" s="88"/>
      <c r="LZN810" s="88"/>
      <c r="LZO810" s="88"/>
      <c r="LZP810" s="88"/>
      <c r="LZQ810" s="88"/>
      <c r="LZR810" s="88"/>
      <c r="LZS810" s="88"/>
      <c r="LZT810" s="88"/>
      <c r="LZU810" s="88"/>
      <c r="LZV810" s="88"/>
      <c r="LZW810" s="88"/>
      <c r="LZX810" s="88"/>
      <c r="LZY810" s="88"/>
      <c r="LZZ810" s="88"/>
      <c r="MAA810" s="88"/>
      <c r="MAB810" s="88"/>
      <c r="MAC810" s="88"/>
      <c r="MAD810" s="88"/>
      <c r="MAE810" s="88"/>
      <c r="MAF810" s="88"/>
      <c r="MAG810" s="88"/>
      <c r="MAH810" s="88"/>
      <c r="MAI810" s="88"/>
      <c r="MAJ810" s="88"/>
      <c r="MAK810" s="88"/>
      <c r="MAL810" s="88"/>
      <c r="MAM810" s="88"/>
      <c r="MAN810" s="88"/>
      <c r="MAO810" s="88"/>
      <c r="MAP810" s="88"/>
      <c r="MAQ810" s="88"/>
      <c r="MAR810" s="88"/>
      <c r="MAS810" s="88"/>
      <c r="MAT810" s="88"/>
      <c r="MAU810" s="88"/>
      <c r="MAV810" s="88"/>
      <c r="MAW810" s="88"/>
      <c r="MAX810" s="88"/>
      <c r="MAY810" s="88"/>
      <c r="MAZ810" s="88"/>
      <c r="MBA810" s="88"/>
      <c r="MBB810" s="88"/>
      <c r="MBC810" s="88"/>
      <c r="MBD810" s="88"/>
      <c r="MBE810" s="88"/>
      <c r="MBF810" s="88"/>
      <c r="MBG810" s="88"/>
      <c r="MBH810" s="88"/>
      <c r="MBI810" s="88"/>
      <c r="MBJ810" s="88"/>
      <c r="MBK810" s="88"/>
      <c r="MBL810" s="88"/>
      <c r="MBM810" s="88"/>
      <c r="MBN810" s="88"/>
      <c r="MBO810" s="88"/>
      <c r="MBP810" s="88"/>
      <c r="MBQ810" s="88"/>
      <c r="MBR810" s="88"/>
      <c r="MBS810" s="88"/>
      <c r="MBT810" s="88"/>
      <c r="MBU810" s="88"/>
      <c r="MBV810" s="88"/>
      <c r="MBW810" s="88"/>
      <c r="MBX810" s="88"/>
      <c r="MBY810" s="88"/>
      <c r="MBZ810" s="88"/>
      <c r="MCA810" s="88"/>
      <c r="MCB810" s="88"/>
      <c r="MCC810" s="88"/>
      <c r="MCD810" s="88"/>
      <c r="MCE810" s="88"/>
      <c r="MCF810" s="88"/>
      <c r="MCG810" s="88"/>
      <c r="MCH810" s="88"/>
      <c r="MCI810" s="88"/>
      <c r="MCJ810" s="88"/>
      <c r="MCK810" s="88"/>
      <c r="MCL810" s="88"/>
      <c r="MCM810" s="88"/>
      <c r="MCN810" s="88"/>
      <c r="MCO810" s="88"/>
      <c r="MCP810" s="88"/>
      <c r="MCQ810" s="88"/>
      <c r="MCR810" s="88"/>
      <c r="MCS810" s="88"/>
      <c r="MCT810" s="88"/>
      <c r="MCU810" s="88"/>
      <c r="MCV810" s="88"/>
      <c r="MCW810" s="88"/>
      <c r="MCX810" s="88"/>
      <c r="MCY810" s="88"/>
      <c r="MCZ810" s="88"/>
      <c r="MDA810" s="88"/>
      <c r="MDB810" s="88"/>
      <c r="MDC810" s="88"/>
      <c r="MDD810" s="88"/>
      <c r="MDE810" s="88"/>
      <c r="MDF810" s="88"/>
      <c r="MDG810" s="88"/>
      <c r="MDH810" s="88"/>
      <c r="MDI810" s="88"/>
      <c r="MDJ810" s="88"/>
      <c r="MDK810" s="88"/>
      <c r="MDL810" s="88"/>
      <c r="MDM810" s="88"/>
      <c r="MDN810" s="88"/>
      <c r="MDO810" s="88"/>
      <c r="MDP810" s="88"/>
      <c r="MDQ810" s="88"/>
      <c r="MDR810" s="88"/>
      <c r="MDS810" s="88"/>
      <c r="MDT810" s="88"/>
      <c r="MDU810" s="88"/>
      <c r="MDV810" s="88"/>
      <c r="MDW810" s="88"/>
      <c r="MDX810" s="88"/>
      <c r="MDY810" s="88"/>
      <c r="MDZ810" s="88"/>
      <c r="MEA810" s="88"/>
      <c r="MEB810" s="88"/>
      <c r="MEC810" s="88"/>
      <c r="MED810" s="88"/>
      <c r="MEE810" s="88"/>
      <c r="MEF810" s="88"/>
      <c r="MEG810" s="88"/>
      <c r="MEH810" s="88"/>
      <c r="MEI810" s="88"/>
      <c r="MEJ810" s="88"/>
      <c r="MEK810" s="88"/>
      <c r="MEL810" s="88"/>
      <c r="MEM810" s="88"/>
      <c r="MEN810" s="88"/>
      <c r="MEO810" s="88"/>
      <c r="MEP810" s="88"/>
      <c r="MEQ810" s="88"/>
      <c r="MER810" s="88"/>
      <c r="MES810" s="88"/>
      <c r="MET810" s="88"/>
      <c r="MEU810" s="88"/>
      <c r="MEV810" s="88"/>
      <c r="MEW810" s="88"/>
      <c r="MEX810" s="88"/>
      <c r="MEY810" s="88"/>
      <c r="MEZ810" s="88"/>
      <c r="MFA810" s="88"/>
      <c r="MFB810" s="88"/>
      <c r="MFC810" s="88"/>
      <c r="MFD810" s="88"/>
      <c r="MFE810" s="88"/>
      <c r="MFF810" s="88"/>
      <c r="MFG810" s="88"/>
      <c r="MFH810" s="88"/>
      <c r="MFI810" s="88"/>
      <c r="MFJ810" s="88"/>
      <c r="MFK810" s="88"/>
      <c r="MFL810" s="88"/>
      <c r="MFM810" s="88"/>
      <c r="MFN810" s="88"/>
      <c r="MFO810" s="88"/>
      <c r="MFP810" s="88"/>
      <c r="MFQ810" s="88"/>
      <c r="MFR810" s="88"/>
      <c r="MFS810" s="88"/>
      <c r="MFT810" s="88"/>
      <c r="MFU810" s="88"/>
      <c r="MFV810" s="88"/>
      <c r="MFW810" s="88"/>
      <c r="MFX810" s="88"/>
      <c r="MFY810" s="88"/>
      <c r="MFZ810" s="88"/>
      <c r="MGA810" s="88"/>
      <c r="MGB810" s="88"/>
      <c r="MGC810" s="88"/>
      <c r="MGD810" s="88"/>
      <c r="MGE810" s="88"/>
      <c r="MGF810" s="88"/>
      <c r="MGG810" s="88"/>
      <c r="MGH810" s="88"/>
      <c r="MGI810" s="88"/>
      <c r="MGJ810" s="88"/>
      <c r="MGK810" s="88"/>
      <c r="MGL810" s="88"/>
      <c r="MGM810" s="88"/>
      <c r="MGN810" s="88"/>
      <c r="MGO810" s="88"/>
      <c r="MGP810" s="88"/>
      <c r="MGQ810" s="88"/>
      <c r="MGR810" s="88"/>
      <c r="MGS810" s="88"/>
      <c r="MGT810" s="88"/>
      <c r="MGU810" s="88"/>
      <c r="MGV810" s="88"/>
      <c r="MGW810" s="88"/>
      <c r="MGX810" s="88"/>
      <c r="MGY810" s="88"/>
      <c r="MGZ810" s="88"/>
      <c r="MHA810" s="88"/>
      <c r="MHB810" s="88"/>
      <c r="MHC810" s="88"/>
      <c r="MHD810" s="88"/>
      <c r="MHE810" s="88"/>
      <c r="MHF810" s="88"/>
      <c r="MHG810" s="88"/>
      <c r="MHH810" s="88"/>
      <c r="MHI810" s="88"/>
      <c r="MHJ810" s="88"/>
      <c r="MHK810" s="88"/>
      <c r="MHL810" s="88"/>
      <c r="MHM810" s="88"/>
      <c r="MHN810" s="88"/>
      <c r="MHO810" s="88"/>
      <c r="MHP810" s="88"/>
      <c r="MHQ810" s="88"/>
      <c r="MHR810" s="88"/>
      <c r="MHS810" s="88"/>
      <c r="MHT810" s="88"/>
      <c r="MHU810" s="88"/>
      <c r="MHV810" s="88"/>
      <c r="MHW810" s="88"/>
      <c r="MHX810" s="88"/>
      <c r="MHY810" s="88"/>
      <c r="MHZ810" s="88"/>
      <c r="MIA810" s="88"/>
      <c r="MIB810" s="88"/>
      <c r="MIC810" s="88"/>
      <c r="MID810" s="88"/>
      <c r="MIE810" s="88"/>
      <c r="MIF810" s="88"/>
      <c r="MIG810" s="88"/>
      <c r="MIH810" s="88"/>
      <c r="MII810" s="88"/>
      <c r="MIJ810" s="88"/>
      <c r="MIK810" s="88"/>
      <c r="MIL810" s="88"/>
      <c r="MIM810" s="88"/>
      <c r="MIN810" s="88"/>
      <c r="MIO810" s="88"/>
      <c r="MIP810" s="88"/>
      <c r="MIQ810" s="88"/>
      <c r="MIR810" s="88"/>
      <c r="MIS810" s="88"/>
      <c r="MIT810" s="88"/>
      <c r="MIU810" s="88"/>
      <c r="MIV810" s="88"/>
      <c r="MIW810" s="88"/>
      <c r="MIX810" s="88"/>
      <c r="MIY810" s="88"/>
      <c r="MIZ810" s="88"/>
      <c r="MJA810" s="88"/>
      <c r="MJB810" s="88"/>
      <c r="MJC810" s="88"/>
      <c r="MJD810" s="88"/>
      <c r="MJE810" s="88"/>
      <c r="MJF810" s="88"/>
      <c r="MJG810" s="88"/>
      <c r="MJH810" s="88"/>
      <c r="MJI810" s="88"/>
      <c r="MJJ810" s="88"/>
      <c r="MJK810" s="88"/>
      <c r="MJL810" s="88"/>
      <c r="MJM810" s="88"/>
      <c r="MJN810" s="88"/>
      <c r="MJO810" s="88"/>
      <c r="MJP810" s="88"/>
      <c r="MJQ810" s="88"/>
      <c r="MJR810" s="88"/>
      <c r="MJS810" s="88"/>
      <c r="MJT810" s="88"/>
      <c r="MJU810" s="88"/>
      <c r="MJV810" s="88"/>
      <c r="MJW810" s="88"/>
      <c r="MJX810" s="88"/>
      <c r="MJY810" s="88"/>
      <c r="MJZ810" s="88"/>
      <c r="MKA810" s="88"/>
      <c r="MKB810" s="88"/>
      <c r="MKC810" s="88"/>
      <c r="MKD810" s="88"/>
      <c r="MKE810" s="88"/>
      <c r="MKF810" s="88"/>
      <c r="MKG810" s="88"/>
      <c r="MKH810" s="88"/>
      <c r="MKI810" s="88"/>
      <c r="MKJ810" s="88"/>
      <c r="MKK810" s="88"/>
      <c r="MKL810" s="88"/>
      <c r="MKM810" s="88"/>
      <c r="MKN810" s="88"/>
      <c r="MKO810" s="88"/>
      <c r="MKP810" s="88"/>
      <c r="MKQ810" s="88"/>
      <c r="MKR810" s="88"/>
      <c r="MKS810" s="88"/>
      <c r="MKT810" s="88"/>
      <c r="MKU810" s="88"/>
      <c r="MKV810" s="88"/>
      <c r="MKW810" s="88"/>
      <c r="MKX810" s="88"/>
      <c r="MKY810" s="88"/>
      <c r="MKZ810" s="88"/>
      <c r="MLA810" s="88"/>
      <c r="MLB810" s="88"/>
      <c r="MLC810" s="88"/>
      <c r="MLD810" s="88"/>
      <c r="MLE810" s="88"/>
      <c r="MLF810" s="88"/>
      <c r="MLG810" s="88"/>
      <c r="MLH810" s="88"/>
      <c r="MLI810" s="88"/>
      <c r="MLJ810" s="88"/>
      <c r="MLK810" s="88"/>
      <c r="MLL810" s="88"/>
      <c r="MLM810" s="88"/>
      <c r="MLN810" s="88"/>
      <c r="MLO810" s="88"/>
      <c r="MLP810" s="88"/>
      <c r="MLQ810" s="88"/>
      <c r="MLR810" s="88"/>
      <c r="MLS810" s="88"/>
      <c r="MLT810" s="88"/>
      <c r="MLU810" s="88"/>
      <c r="MLV810" s="88"/>
      <c r="MLW810" s="88"/>
      <c r="MLX810" s="88"/>
      <c r="MLY810" s="88"/>
      <c r="MLZ810" s="88"/>
      <c r="MMA810" s="88"/>
      <c r="MMB810" s="88"/>
      <c r="MMC810" s="88"/>
      <c r="MMD810" s="88"/>
      <c r="MME810" s="88"/>
      <c r="MMF810" s="88"/>
      <c r="MMG810" s="88"/>
      <c r="MMH810" s="88"/>
      <c r="MMI810" s="88"/>
      <c r="MMJ810" s="88"/>
      <c r="MMK810" s="88"/>
      <c r="MML810" s="88"/>
      <c r="MMM810" s="88"/>
      <c r="MMN810" s="88"/>
      <c r="MMO810" s="88"/>
      <c r="MMP810" s="88"/>
      <c r="MMQ810" s="88"/>
      <c r="MMR810" s="88"/>
      <c r="MMS810" s="88"/>
      <c r="MMT810" s="88"/>
      <c r="MMU810" s="88"/>
      <c r="MMV810" s="88"/>
      <c r="MMW810" s="88"/>
      <c r="MMX810" s="88"/>
      <c r="MMY810" s="88"/>
      <c r="MMZ810" s="88"/>
      <c r="MNA810" s="88"/>
      <c r="MNB810" s="88"/>
      <c r="MNC810" s="88"/>
      <c r="MND810" s="88"/>
      <c r="MNE810" s="88"/>
      <c r="MNF810" s="88"/>
      <c r="MNG810" s="88"/>
      <c r="MNH810" s="88"/>
      <c r="MNI810" s="88"/>
      <c r="MNJ810" s="88"/>
      <c r="MNK810" s="88"/>
      <c r="MNL810" s="88"/>
      <c r="MNM810" s="88"/>
      <c r="MNN810" s="88"/>
      <c r="MNO810" s="88"/>
      <c r="MNP810" s="88"/>
      <c r="MNQ810" s="88"/>
      <c r="MNR810" s="88"/>
      <c r="MNS810" s="88"/>
      <c r="MNT810" s="88"/>
      <c r="MNU810" s="88"/>
      <c r="MNV810" s="88"/>
      <c r="MNW810" s="88"/>
      <c r="MNX810" s="88"/>
      <c r="MNY810" s="88"/>
      <c r="MNZ810" s="88"/>
      <c r="MOA810" s="88"/>
      <c r="MOB810" s="88"/>
      <c r="MOC810" s="88"/>
      <c r="MOD810" s="88"/>
      <c r="MOE810" s="88"/>
      <c r="MOF810" s="88"/>
      <c r="MOG810" s="88"/>
      <c r="MOH810" s="88"/>
      <c r="MOI810" s="88"/>
      <c r="MOJ810" s="88"/>
      <c r="MOK810" s="88"/>
      <c r="MOL810" s="88"/>
      <c r="MOM810" s="88"/>
      <c r="MON810" s="88"/>
      <c r="MOO810" s="88"/>
      <c r="MOP810" s="88"/>
      <c r="MOQ810" s="88"/>
      <c r="MOR810" s="88"/>
      <c r="MOS810" s="88"/>
      <c r="MOT810" s="88"/>
      <c r="MOU810" s="88"/>
      <c r="MOV810" s="88"/>
      <c r="MOW810" s="88"/>
      <c r="MOX810" s="88"/>
      <c r="MOY810" s="88"/>
      <c r="MOZ810" s="88"/>
      <c r="MPA810" s="88"/>
      <c r="MPB810" s="88"/>
      <c r="MPC810" s="88"/>
      <c r="MPD810" s="88"/>
      <c r="MPE810" s="88"/>
      <c r="MPF810" s="88"/>
      <c r="MPG810" s="88"/>
      <c r="MPH810" s="88"/>
      <c r="MPI810" s="88"/>
      <c r="MPJ810" s="88"/>
      <c r="MPK810" s="88"/>
      <c r="MPL810" s="88"/>
      <c r="MPM810" s="88"/>
      <c r="MPN810" s="88"/>
      <c r="MPO810" s="88"/>
      <c r="MPP810" s="88"/>
      <c r="MPQ810" s="88"/>
      <c r="MPR810" s="88"/>
      <c r="MPS810" s="88"/>
      <c r="MPT810" s="88"/>
      <c r="MPU810" s="88"/>
      <c r="MPV810" s="88"/>
      <c r="MPW810" s="88"/>
      <c r="MPX810" s="88"/>
      <c r="MPY810" s="88"/>
      <c r="MPZ810" s="88"/>
      <c r="MQA810" s="88"/>
      <c r="MQB810" s="88"/>
      <c r="MQC810" s="88"/>
      <c r="MQD810" s="88"/>
      <c r="MQE810" s="88"/>
      <c r="MQF810" s="88"/>
      <c r="MQG810" s="88"/>
      <c r="MQH810" s="88"/>
      <c r="MQI810" s="88"/>
      <c r="MQJ810" s="88"/>
      <c r="MQK810" s="88"/>
      <c r="MQL810" s="88"/>
      <c r="MQM810" s="88"/>
      <c r="MQN810" s="88"/>
      <c r="MQO810" s="88"/>
      <c r="MQP810" s="88"/>
      <c r="MQQ810" s="88"/>
      <c r="MQR810" s="88"/>
      <c r="MQS810" s="88"/>
      <c r="MQT810" s="88"/>
      <c r="MQU810" s="88"/>
      <c r="MQV810" s="88"/>
      <c r="MQW810" s="88"/>
      <c r="MQX810" s="88"/>
      <c r="MQY810" s="88"/>
      <c r="MQZ810" s="88"/>
      <c r="MRA810" s="88"/>
      <c r="MRB810" s="88"/>
      <c r="MRC810" s="88"/>
      <c r="MRD810" s="88"/>
      <c r="MRE810" s="88"/>
      <c r="MRF810" s="88"/>
      <c r="MRG810" s="88"/>
      <c r="MRH810" s="88"/>
      <c r="MRI810" s="88"/>
      <c r="MRJ810" s="88"/>
      <c r="MRK810" s="88"/>
      <c r="MRL810" s="88"/>
      <c r="MRM810" s="88"/>
      <c r="MRN810" s="88"/>
      <c r="MRO810" s="88"/>
      <c r="MRP810" s="88"/>
      <c r="MRQ810" s="88"/>
      <c r="MRR810" s="88"/>
      <c r="MRS810" s="88"/>
      <c r="MRT810" s="88"/>
      <c r="MRU810" s="88"/>
      <c r="MRV810" s="88"/>
      <c r="MRW810" s="88"/>
      <c r="MRX810" s="88"/>
      <c r="MRY810" s="88"/>
      <c r="MRZ810" s="88"/>
      <c r="MSA810" s="88"/>
      <c r="MSB810" s="88"/>
      <c r="MSC810" s="88"/>
      <c r="MSD810" s="88"/>
      <c r="MSE810" s="88"/>
      <c r="MSF810" s="88"/>
      <c r="MSG810" s="88"/>
      <c r="MSH810" s="88"/>
      <c r="MSI810" s="88"/>
      <c r="MSJ810" s="88"/>
      <c r="MSK810" s="88"/>
      <c r="MSL810" s="88"/>
      <c r="MSM810" s="88"/>
      <c r="MSN810" s="88"/>
      <c r="MSO810" s="88"/>
      <c r="MSP810" s="88"/>
      <c r="MSQ810" s="88"/>
      <c r="MSR810" s="88"/>
      <c r="MSS810" s="88"/>
      <c r="MST810" s="88"/>
      <c r="MSU810" s="88"/>
      <c r="MSV810" s="88"/>
      <c r="MSW810" s="88"/>
      <c r="MSX810" s="88"/>
      <c r="MSY810" s="88"/>
      <c r="MSZ810" s="88"/>
      <c r="MTA810" s="88"/>
      <c r="MTB810" s="88"/>
      <c r="MTC810" s="88"/>
      <c r="MTD810" s="88"/>
      <c r="MTE810" s="88"/>
      <c r="MTF810" s="88"/>
      <c r="MTG810" s="88"/>
      <c r="MTH810" s="88"/>
      <c r="MTI810" s="88"/>
      <c r="MTJ810" s="88"/>
      <c r="MTK810" s="88"/>
      <c r="MTL810" s="88"/>
      <c r="MTM810" s="88"/>
      <c r="MTN810" s="88"/>
      <c r="MTO810" s="88"/>
      <c r="MTP810" s="88"/>
      <c r="MTQ810" s="88"/>
      <c r="MTR810" s="88"/>
      <c r="MTS810" s="88"/>
      <c r="MTT810" s="88"/>
      <c r="MTU810" s="88"/>
      <c r="MTV810" s="88"/>
      <c r="MTW810" s="88"/>
      <c r="MTX810" s="88"/>
      <c r="MTY810" s="88"/>
      <c r="MTZ810" s="88"/>
      <c r="MUA810" s="88"/>
      <c r="MUB810" s="88"/>
      <c r="MUC810" s="88"/>
      <c r="MUD810" s="88"/>
      <c r="MUE810" s="88"/>
      <c r="MUF810" s="88"/>
      <c r="MUG810" s="88"/>
      <c r="MUH810" s="88"/>
      <c r="MUI810" s="88"/>
      <c r="MUJ810" s="88"/>
      <c r="MUK810" s="88"/>
      <c r="MUL810" s="88"/>
      <c r="MUM810" s="88"/>
      <c r="MUN810" s="88"/>
      <c r="MUO810" s="88"/>
      <c r="MUP810" s="88"/>
      <c r="MUQ810" s="88"/>
      <c r="MUR810" s="88"/>
      <c r="MUS810" s="88"/>
      <c r="MUT810" s="88"/>
      <c r="MUU810" s="88"/>
      <c r="MUV810" s="88"/>
      <c r="MUW810" s="88"/>
      <c r="MUX810" s="88"/>
      <c r="MUY810" s="88"/>
      <c r="MUZ810" s="88"/>
      <c r="MVA810" s="88"/>
      <c r="MVB810" s="88"/>
      <c r="MVC810" s="88"/>
      <c r="MVD810" s="88"/>
      <c r="MVE810" s="88"/>
      <c r="MVF810" s="88"/>
      <c r="MVG810" s="88"/>
      <c r="MVH810" s="88"/>
      <c r="MVI810" s="88"/>
      <c r="MVJ810" s="88"/>
      <c r="MVK810" s="88"/>
      <c r="MVL810" s="88"/>
      <c r="MVM810" s="88"/>
      <c r="MVN810" s="88"/>
      <c r="MVO810" s="88"/>
      <c r="MVP810" s="88"/>
      <c r="MVQ810" s="88"/>
      <c r="MVR810" s="88"/>
      <c r="MVS810" s="88"/>
      <c r="MVT810" s="88"/>
      <c r="MVU810" s="88"/>
      <c r="MVV810" s="88"/>
      <c r="MVW810" s="88"/>
      <c r="MVX810" s="88"/>
      <c r="MVY810" s="88"/>
      <c r="MVZ810" s="88"/>
      <c r="MWA810" s="88"/>
      <c r="MWB810" s="88"/>
      <c r="MWC810" s="88"/>
      <c r="MWD810" s="88"/>
      <c r="MWE810" s="88"/>
      <c r="MWF810" s="88"/>
      <c r="MWG810" s="88"/>
      <c r="MWH810" s="88"/>
      <c r="MWI810" s="88"/>
      <c r="MWJ810" s="88"/>
      <c r="MWK810" s="88"/>
      <c r="MWL810" s="88"/>
      <c r="MWM810" s="88"/>
      <c r="MWN810" s="88"/>
      <c r="MWO810" s="88"/>
      <c r="MWP810" s="88"/>
      <c r="MWQ810" s="88"/>
      <c r="MWR810" s="88"/>
      <c r="MWS810" s="88"/>
      <c r="MWT810" s="88"/>
      <c r="MWU810" s="88"/>
      <c r="MWV810" s="88"/>
      <c r="MWW810" s="88"/>
      <c r="MWX810" s="88"/>
      <c r="MWY810" s="88"/>
      <c r="MWZ810" s="88"/>
      <c r="MXA810" s="88"/>
      <c r="MXB810" s="88"/>
      <c r="MXC810" s="88"/>
      <c r="MXD810" s="88"/>
      <c r="MXE810" s="88"/>
      <c r="MXF810" s="88"/>
      <c r="MXG810" s="88"/>
      <c r="MXH810" s="88"/>
      <c r="MXI810" s="88"/>
      <c r="MXJ810" s="88"/>
      <c r="MXK810" s="88"/>
      <c r="MXL810" s="88"/>
      <c r="MXM810" s="88"/>
      <c r="MXN810" s="88"/>
      <c r="MXO810" s="88"/>
      <c r="MXP810" s="88"/>
      <c r="MXQ810" s="88"/>
      <c r="MXR810" s="88"/>
      <c r="MXS810" s="88"/>
      <c r="MXT810" s="88"/>
      <c r="MXU810" s="88"/>
      <c r="MXV810" s="88"/>
      <c r="MXW810" s="88"/>
      <c r="MXX810" s="88"/>
      <c r="MXY810" s="88"/>
      <c r="MXZ810" s="88"/>
      <c r="MYA810" s="88"/>
      <c r="MYB810" s="88"/>
      <c r="MYC810" s="88"/>
      <c r="MYD810" s="88"/>
      <c r="MYE810" s="88"/>
      <c r="MYF810" s="88"/>
      <c r="MYG810" s="88"/>
      <c r="MYH810" s="88"/>
      <c r="MYI810" s="88"/>
      <c r="MYJ810" s="88"/>
      <c r="MYK810" s="88"/>
      <c r="MYL810" s="88"/>
      <c r="MYM810" s="88"/>
      <c r="MYN810" s="88"/>
      <c r="MYO810" s="88"/>
      <c r="MYP810" s="88"/>
      <c r="MYQ810" s="88"/>
      <c r="MYR810" s="88"/>
      <c r="MYS810" s="88"/>
      <c r="MYT810" s="88"/>
      <c r="MYU810" s="88"/>
      <c r="MYV810" s="88"/>
      <c r="MYW810" s="88"/>
      <c r="MYX810" s="88"/>
      <c r="MYY810" s="88"/>
      <c r="MYZ810" s="88"/>
      <c r="MZA810" s="88"/>
      <c r="MZB810" s="88"/>
      <c r="MZC810" s="88"/>
      <c r="MZD810" s="88"/>
      <c r="MZE810" s="88"/>
      <c r="MZF810" s="88"/>
      <c r="MZG810" s="88"/>
      <c r="MZH810" s="88"/>
      <c r="MZI810" s="88"/>
      <c r="MZJ810" s="88"/>
      <c r="MZK810" s="88"/>
      <c r="MZL810" s="88"/>
      <c r="MZM810" s="88"/>
      <c r="MZN810" s="88"/>
      <c r="MZO810" s="88"/>
      <c r="MZP810" s="88"/>
      <c r="MZQ810" s="88"/>
      <c r="MZR810" s="88"/>
      <c r="MZS810" s="88"/>
      <c r="MZT810" s="88"/>
      <c r="MZU810" s="88"/>
      <c r="MZV810" s="88"/>
      <c r="MZW810" s="88"/>
      <c r="MZX810" s="88"/>
      <c r="MZY810" s="88"/>
      <c r="MZZ810" s="88"/>
      <c r="NAA810" s="88"/>
      <c r="NAB810" s="88"/>
      <c r="NAC810" s="88"/>
      <c r="NAD810" s="88"/>
      <c r="NAE810" s="88"/>
      <c r="NAF810" s="88"/>
      <c r="NAG810" s="88"/>
      <c r="NAH810" s="88"/>
      <c r="NAI810" s="88"/>
      <c r="NAJ810" s="88"/>
      <c r="NAK810" s="88"/>
      <c r="NAL810" s="88"/>
      <c r="NAM810" s="88"/>
      <c r="NAN810" s="88"/>
      <c r="NAO810" s="88"/>
      <c r="NAP810" s="88"/>
      <c r="NAQ810" s="88"/>
      <c r="NAR810" s="88"/>
      <c r="NAS810" s="88"/>
      <c r="NAT810" s="88"/>
      <c r="NAU810" s="88"/>
      <c r="NAV810" s="88"/>
      <c r="NAW810" s="88"/>
      <c r="NAX810" s="88"/>
      <c r="NAY810" s="88"/>
      <c r="NAZ810" s="88"/>
      <c r="NBA810" s="88"/>
      <c r="NBB810" s="88"/>
      <c r="NBC810" s="88"/>
      <c r="NBD810" s="88"/>
      <c r="NBE810" s="88"/>
      <c r="NBF810" s="88"/>
      <c r="NBG810" s="88"/>
      <c r="NBH810" s="88"/>
      <c r="NBI810" s="88"/>
      <c r="NBJ810" s="88"/>
      <c r="NBK810" s="88"/>
      <c r="NBL810" s="88"/>
      <c r="NBM810" s="88"/>
      <c r="NBN810" s="88"/>
      <c r="NBO810" s="88"/>
      <c r="NBP810" s="88"/>
      <c r="NBQ810" s="88"/>
      <c r="NBR810" s="88"/>
      <c r="NBS810" s="88"/>
      <c r="NBT810" s="88"/>
      <c r="NBU810" s="88"/>
      <c r="NBV810" s="88"/>
      <c r="NBW810" s="88"/>
      <c r="NBX810" s="88"/>
      <c r="NBY810" s="88"/>
      <c r="NBZ810" s="88"/>
      <c r="NCA810" s="88"/>
      <c r="NCB810" s="88"/>
      <c r="NCC810" s="88"/>
      <c r="NCD810" s="88"/>
      <c r="NCE810" s="88"/>
      <c r="NCF810" s="88"/>
      <c r="NCG810" s="88"/>
      <c r="NCH810" s="88"/>
      <c r="NCI810" s="88"/>
      <c r="NCJ810" s="88"/>
      <c r="NCK810" s="88"/>
      <c r="NCL810" s="88"/>
      <c r="NCM810" s="88"/>
      <c r="NCN810" s="88"/>
      <c r="NCO810" s="88"/>
      <c r="NCP810" s="88"/>
      <c r="NCQ810" s="88"/>
      <c r="NCR810" s="88"/>
      <c r="NCS810" s="88"/>
      <c r="NCT810" s="88"/>
      <c r="NCU810" s="88"/>
      <c r="NCV810" s="88"/>
      <c r="NCW810" s="88"/>
      <c r="NCX810" s="88"/>
      <c r="NCY810" s="88"/>
      <c r="NCZ810" s="88"/>
      <c r="NDA810" s="88"/>
      <c r="NDB810" s="88"/>
      <c r="NDC810" s="88"/>
      <c r="NDD810" s="88"/>
      <c r="NDE810" s="88"/>
      <c r="NDF810" s="88"/>
      <c r="NDG810" s="88"/>
      <c r="NDH810" s="88"/>
      <c r="NDI810" s="88"/>
      <c r="NDJ810" s="88"/>
      <c r="NDK810" s="88"/>
      <c r="NDL810" s="88"/>
      <c r="NDM810" s="88"/>
      <c r="NDN810" s="88"/>
      <c r="NDO810" s="88"/>
      <c r="NDP810" s="88"/>
      <c r="NDQ810" s="88"/>
      <c r="NDR810" s="88"/>
      <c r="NDS810" s="88"/>
      <c r="NDT810" s="88"/>
      <c r="NDU810" s="88"/>
      <c r="NDV810" s="88"/>
      <c r="NDW810" s="88"/>
      <c r="NDX810" s="88"/>
      <c r="NDY810" s="88"/>
      <c r="NDZ810" s="88"/>
      <c r="NEA810" s="88"/>
      <c r="NEB810" s="88"/>
      <c r="NEC810" s="88"/>
      <c r="NED810" s="88"/>
      <c r="NEE810" s="88"/>
      <c r="NEF810" s="88"/>
      <c r="NEG810" s="88"/>
      <c r="NEH810" s="88"/>
      <c r="NEI810" s="88"/>
      <c r="NEJ810" s="88"/>
      <c r="NEK810" s="88"/>
      <c r="NEL810" s="88"/>
      <c r="NEM810" s="88"/>
      <c r="NEN810" s="88"/>
      <c r="NEO810" s="88"/>
      <c r="NEP810" s="88"/>
      <c r="NEQ810" s="88"/>
      <c r="NER810" s="88"/>
      <c r="NES810" s="88"/>
      <c r="NET810" s="88"/>
      <c r="NEU810" s="88"/>
      <c r="NEV810" s="88"/>
      <c r="NEW810" s="88"/>
      <c r="NEX810" s="88"/>
      <c r="NEY810" s="88"/>
      <c r="NEZ810" s="88"/>
      <c r="NFA810" s="88"/>
      <c r="NFB810" s="88"/>
      <c r="NFC810" s="88"/>
      <c r="NFD810" s="88"/>
      <c r="NFE810" s="88"/>
      <c r="NFF810" s="88"/>
      <c r="NFG810" s="88"/>
      <c r="NFH810" s="88"/>
      <c r="NFI810" s="88"/>
      <c r="NFJ810" s="88"/>
      <c r="NFK810" s="88"/>
      <c r="NFL810" s="88"/>
      <c r="NFM810" s="88"/>
      <c r="NFN810" s="88"/>
      <c r="NFO810" s="88"/>
      <c r="NFP810" s="88"/>
      <c r="NFQ810" s="88"/>
      <c r="NFR810" s="88"/>
      <c r="NFS810" s="88"/>
      <c r="NFT810" s="88"/>
      <c r="NFU810" s="88"/>
      <c r="NFV810" s="88"/>
      <c r="NFW810" s="88"/>
      <c r="NFX810" s="88"/>
      <c r="NFY810" s="88"/>
      <c r="NFZ810" s="88"/>
      <c r="NGA810" s="88"/>
      <c r="NGB810" s="88"/>
      <c r="NGC810" s="88"/>
      <c r="NGD810" s="88"/>
      <c r="NGE810" s="88"/>
      <c r="NGF810" s="88"/>
      <c r="NGG810" s="88"/>
      <c r="NGH810" s="88"/>
      <c r="NGI810" s="88"/>
      <c r="NGJ810" s="88"/>
      <c r="NGK810" s="88"/>
      <c r="NGL810" s="88"/>
      <c r="NGM810" s="88"/>
      <c r="NGN810" s="88"/>
      <c r="NGO810" s="88"/>
      <c r="NGP810" s="88"/>
      <c r="NGQ810" s="88"/>
      <c r="NGR810" s="88"/>
      <c r="NGS810" s="88"/>
      <c r="NGT810" s="88"/>
      <c r="NGU810" s="88"/>
      <c r="NGV810" s="88"/>
      <c r="NGW810" s="88"/>
      <c r="NGX810" s="88"/>
      <c r="NGY810" s="88"/>
      <c r="NGZ810" s="88"/>
      <c r="NHA810" s="88"/>
      <c r="NHB810" s="88"/>
      <c r="NHC810" s="88"/>
      <c r="NHD810" s="88"/>
      <c r="NHE810" s="88"/>
      <c r="NHF810" s="88"/>
      <c r="NHG810" s="88"/>
      <c r="NHH810" s="88"/>
      <c r="NHI810" s="88"/>
      <c r="NHJ810" s="88"/>
      <c r="NHK810" s="88"/>
      <c r="NHL810" s="88"/>
      <c r="NHM810" s="88"/>
      <c r="NHN810" s="88"/>
      <c r="NHO810" s="88"/>
      <c r="NHP810" s="88"/>
      <c r="NHQ810" s="88"/>
      <c r="NHR810" s="88"/>
      <c r="NHS810" s="88"/>
      <c r="NHT810" s="88"/>
      <c r="NHU810" s="88"/>
      <c r="NHV810" s="88"/>
      <c r="NHW810" s="88"/>
      <c r="NHX810" s="88"/>
      <c r="NHY810" s="88"/>
      <c r="NHZ810" s="88"/>
      <c r="NIA810" s="88"/>
      <c r="NIB810" s="88"/>
      <c r="NIC810" s="88"/>
      <c r="NID810" s="88"/>
      <c r="NIE810" s="88"/>
      <c r="NIF810" s="88"/>
      <c r="NIG810" s="88"/>
      <c r="NIH810" s="88"/>
      <c r="NII810" s="88"/>
      <c r="NIJ810" s="88"/>
      <c r="NIK810" s="88"/>
      <c r="NIL810" s="88"/>
      <c r="NIM810" s="88"/>
      <c r="NIN810" s="88"/>
      <c r="NIO810" s="88"/>
      <c r="NIP810" s="88"/>
      <c r="NIQ810" s="88"/>
      <c r="NIR810" s="88"/>
      <c r="NIS810" s="88"/>
      <c r="NIT810" s="88"/>
      <c r="NIU810" s="88"/>
      <c r="NIV810" s="88"/>
      <c r="NIW810" s="88"/>
      <c r="NIX810" s="88"/>
      <c r="NIY810" s="88"/>
      <c r="NIZ810" s="88"/>
      <c r="NJA810" s="88"/>
      <c r="NJB810" s="88"/>
      <c r="NJC810" s="88"/>
      <c r="NJD810" s="88"/>
      <c r="NJE810" s="88"/>
      <c r="NJF810" s="88"/>
      <c r="NJG810" s="88"/>
      <c r="NJH810" s="88"/>
      <c r="NJI810" s="88"/>
      <c r="NJJ810" s="88"/>
      <c r="NJK810" s="88"/>
      <c r="NJL810" s="88"/>
      <c r="NJM810" s="88"/>
      <c r="NJN810" s="88"/>
      <c r="NJO810" s="88"/>
      <c r="NJP810" s="88"/>
      <c r="NJQ810" s="88"/>
      <c r="NJR810" s="88"/>
      <c r="NJS810" s="88"/>
      <c r="NJT810" s="88"/>
      <c r="NJU810" s="88"/>
      <c r="NJV810" s="88"/>
      <c r="NJW810" s="88"/>
      <c r="NJX810" s="88"/>
      <c r="NJY810" s="88"/>
      <c r="NJZ810" s="88"/>
      <c r="NKA810" s="88"/>
      <c r="NKB810" s="88"/>
      <c r="NKC810" s="88"/>
      <c r="NKD810" s="88"/>
      <c r="NKE810" s="88"/>
      <c r="NKF810" s="88"/>
      <c r="NKG810" s="88"/>
      <c r="NKH810" s="88"/>
      <c r="NKI810" s="88"/>
      <c r="NKJ810" s="88"/>
      <c r="NKK810" s="88"/>
      <c r="NKL810" s="88"/>
      <c r="NKM810" s="88"/>
      <c r="NKN810" s="88"/>
      <c r="NKO810" s="88"/>
      <c r="NKP810" s="88"/>
      <c r="NKQ810" s="88"/>
      <c r="NKR810" s="88"/>
      <c r="NKS810" s="88"/>
      <c r="NKT810" s="88"/>
      <c r="NKU810" s="88"/>
      <c r="NKV810" s="88"/>
      <c r="NKW810" s="88"/>
      <c r="NKX810" s="88"/>
      <c r="NKY810" s="88"/>
      <c r="NKZ810" s="88"/>
      <c r="NLA810" s="88"/>
      <c r="NLB810" s="88"/>
      <c r="NLC810" s="88"/>
      <c r="NLD810" s="88"/>
      <c r="NLE810" s="88"/>
      <c r="NLF810" s="88"/>
      <c r="NLG810" s="88"/>
      <c r="NLH810" s="88"/>
      <c r="NLI810" s="88"/>
      <c r="NLJ810" s="88"/>
      <c r="NLK810" s="88"/>
      <c r="NLL810" s="88"/>
      <c r="NLM810" s="88"/>
      <c r="NLN810" s="88"/>
      <c r="NLO810" s="88"/>
      <c r="NLP810" s="88"/>
      <c r="NLQ810" s="88"/>
      <c r="NLR810" s="88"/>
      <c r="NLS810" s="88"/>
      <c r="NLT810" s="88"/>
      <c r="NLU810" s="88"/>
      <c r="NLV810" s="88"/>
      <c r="NLW810" s="88"/>
      <c r="NLX810" s="88"/>
      <c r="NLY810" s="88"/>
      <c r="NLZ810" s="88"/>
      <c r="NMA810" s="88"/>
      <c r="NMB810" s="88"/>
      <c r="NMC810" s="88"/>
      <c r="NMD810" s="88"/>
      <c r="NME810" s="88"/>
      <c r="NMF810" s="88"/>
      <c r="NMG810" s="88"/>
      <c r="NMH810" s="88"/>
      <c r="NMI810" s="88"/>
      <c r="NMJ810" s="88"/>
      <c r="NMK810" s="88"/>
      <c r="NML810" s="88"/>
      <c r="NMM810" s="88"/>
      <c r="NMN810" s="88"/>
      <c r="NMO810" s="88"/>
      <c r="NMP810" s="88"/>
      <c r="NMQ810" s="88"/>
      <c r="NMR810" s="88"/>
      <c r="NMS810" s="88"/>
      <c r="NMT810" s="88"/>
      <c r="NMU810" s="88"/>
      <c r="NMV810" s="88"/>
      <c r="NMW810" s="88"/>
      <c r="NMX810" s="88"/>
      <c r="NMY810" s="88"/>
      <c r="NMZ810" s="88"/>
      <c r="NNA810" s="88"/>
      <c r="NNB810" s="88"/>
      <c r="NNC810" s="88"/>
      <c r="NND810" s="88"/>
      <c r="NNE810" s="88"/>
      <c r="NNF810" s="88"/>
      <c r="NNG810" s="88"/>
      <c r="NNH810" s="88"/>
      <c r="NNI810" s="88"/>
      <c r="NNJ810" s="88"/>
      <c r="NNK810" s="88"/>
      <c r="NNL810" s="88"/>
      <c r="NNM810" s="88"/>
      <c r="NNN810" s="88"/>
      <c r="NNO810" s="88"/>
      <c r="NNP810" s="88"/>
      <c r="NNQ810" s="88"/>
      <c r="NNR810" s="88"/>
      <c r="NNS810" s="88"/>
      <c r="NNT810" s="88"/>
      <c r="NNU810" s="88"/>
      <c r="NNV810" s="88"/>
      <c r="NNW810" s="88"/>
      <c r="NNX810" s="88"/>
      <c r="NNY810" s="88"/>
      <c r="NNZ810" s="88"/>
      <c r="NOA810" s="88"/>
      <c r="NOB810" s="88"/>
      <c r="NOC810" s="88"/>
      <c r="NOD810" s="88"/>
      <c r="NOE810" s="88"/>
      <c r="NOF810" s="88"/>
      <c r="NOG810" s="88"/>
      <c r="NOH810" s="88"/>
      <c r="NOI810" s="88"/>
      <c r="NOJ810" s="88"/>
      <c r="NOK810" s="88"/>
      <c r="NOL810" s="88"/>
      <c r="NOM810" s="88"/>
      <c r="NON810" s="88"/>
      <c r="NOO810" s="88"/>
      <c r="NOP810" s="88"/>
      <c r="NOQ810" s="88"/>
      <c r="NOR810" s="88"/>
      <c r="NOS810" s="88"/>
      <c r="NOT810" s="88"/>
      <c r="NOU810" s="88"/>
      <c r="NOV810" s="88"/>
      <c r="NOW810" s="88"/>
      <c r="NOX810" s="88"/>
      <c r="NOY810" s="88"/>
      <c r="NOZ810" s="88"/>
      <c r="NPA810" s="88"/>
      <c r="NPB810" s="88"/>
      <c r="NPC810" s="88"/>
      <c r="NPD810" s="88"/>
      <c r="NPE810" s="88"/>
      <c r="NPF810" s="88"/>
      <c r="NPG810" s="88"/>
      <c r="NPH810" s="88"/>
      <c r="NPI810" s="88"/>
      <c r="NPJ810" s="88"/>
      <c r="NPK810" s="88"/>
      <c r="NPL810" s="88"/>
      <c r="NPM810" s="88"/>
      <c r="NPN810" s="88"/>
      <c r="NPO810" s="88"/>
      <c r="NPP810" s="88"/>
      <c r="NPQ810" s="88"/>
      <c r="NPR810" s="88"/>
      <c r="NPS810" s="88"/>
      <c r="NPT810" s="88"/>
      <c r="NPU810" s="88"/>
      <c r="NPV810" s="88"/>
      <c r="NPW810" s="88"/>
      <c r="NPX810" s="88"/>
      <c r="NPY810" s="88"/>
      <c r="NPZ810" s="88"/>
      <c r="NQA810" s="88"/>
      <c r="NQB810" s="88"/>
      <c r="NQC810" s="88"/>
      <c r="NQD810" s="88"/>
      <c r="NQE810" s="88"/>
      <c r="NQF810" s="88"/>
      <c r="NQG810" s="88"/>
      <c r="NQH810" s="88"/>
      <c r="NQI810" s="88"/>
      <c r="NQJ810" s="88"/>
      <c r="NQK810" s="88"/>
      <c r="NQL810" s="88"/>
      <c r="NQM810" s="88"/>
      <c r="NQN810" s="88"/>
      <c r="NQO810" s="88"/>
      <c r="NQP810" s="88"/>
      <c r="NQQ810" s="88"/>
      <c r="NQR810" s="88"/>
      <c r="NQS810" s="88"/>
      <c r="NQT810" s="88"/>
      <c r="NQU810" s="88"/>
      <c r="NQV810" s="88"/>
      <c r="NQW810" s="88"/>
      <c r="NQX810" s="88"/>
      <c r="NQY810" s="88"/>
      <c r="NQZ810" s="88"/>
      <c r="NRA810" s="88"/>
      <c r="NRB810" s="88"/>
      <c r="NRC810" s="88"/>
      <c r="NRD810" s="88"/>
      <c r="NRE810" s="88"/>
      <c r="NRF810" s="88"/>
      <c r="NRG810" s="88"/>
      <c r="NRH810" s="88"/>
      <c r="NRI810" s="88"/>
      <c r="NRJ810" s="88"/>
      <c r="NRK810" s="88"/>
      <c r="NRL810" s="88"/>
      <c r="NRM810" s="88"/>
      <c r="NRN810" s="88"/>
      <c r="NRO810" s="88"/>
      <c r="NRP810" s="88"/>
      <c r="NRQ810" s="88"/>
      <c r="NRR810" s="88"/>
      <c r="NRS810" s="88"/>
      <c r="NRT810" s="88"/>
      <c r="NRU810" s="88"/>
      <c r="NRV810" s="88"/>
      <c r="NRW810" s="88"/>
      <c r="NRX810" s="88"/>
      <c r="NRY810" s="88"/>
      <c r="NRZ810" s="88"/>
      <c r="NSA810" s="88"/>
      <c r="NSB810" s="88"/>
      <c r="NSC810" s="88"/>
      <c r="NSD810" s="88"/>
      <c r="NSE810" s="88"/>
      <c r="NSF810" s="88"/>
      <c r="NSG810" s="88"/>
      <c r="NSH810" s="88"/>
      <c r="NSI810" s="88"/>
      <c r="NSJ810" s="88"/>
      <c r="NSK810" s="88"/>
      <c r="NSL810" s="88"/>
      <c r="NSM810" s="88"/>
      <c r="NSN810" s="88"/>
      <c r="NSO810" s="88"/>
      <c r="NSP810" s="88"/>
      <c r="NSQ810" s="88"/>
      <c r="NSR810" s="88"/>
      <c r="NSS810" s="88"/>
      <c r="NST810" s="88"/>
      <c r="NSU810" s="88"/>
      <c r="NSV810" s="88"/>
      <c r="NSW810" s="88"/>
      <c r="NSX810" s="88"/>
      <c r="NSY810" s="88"/>
      <c r="NSZ810" s="88"/>
      <c r="NTA810" s="88"/>
      <c r="NTB810" s="88"/>
      <c r="NTC810" s="88"/>
      <c r="NTD810" s="88"/>
      <c r="NTE810" s="88"/>
      <c r="NTF810" s="88"/>
      <c r="NTG810" s="88"/>
      <c r="NTH810" s="88"/>
      <c r="NTI810" s="88"/>
      <c r="NTJ810" s="88"/>
      <c r="NTK810" s="88"/>
      <c r="NTL810" s="88"/>
      <c r="NTM810" s="88"/>
      <c r="NTN810" s="88"/>
      <c r="NTO810" s="88"/>
      <c r="NTP810" s="88"/>
      <c r="NTQ810" s="88"/>
      <c r="NTR810" s="88"/>
      <c r="NTS810" s="88"/>
      <c r="NTT810" s="88"/>
      <c r="NTU810" s="88"/>
      <c r="NTV810" s="88"/>
      <c r="NTW810" s="88"/>
      <c r="NTX810" s="88"/>
      <c r="NTY810" s="88"/>
      <c r="NTZ810" s="88"/>
      <c r="NUA810" s="88"/>
      <c r="NUB810" s="88"/>
      <c r="NUC810" s="88"/>
      <c r="NUD810" s="88"/>
      <c r="NUE810" s="88"/>
      <c r="NUF810" s="88"/>
      <c r="NUG810" s="88"/>
      <c r="NUH810" s="88"/>
      <c r="NUI810" s="88"/>
      <c r="NUJ810" s="88"/>
      <c r="NUK810" s="88"/>
      <c r="NUL810" s="88"/>
      <c r="NUM810" s="88"/>
      <c r="NUN810" s="88"/>
      <c r="NUO810" s="88"/>
      <c r="NUP810" s="88"/>
      <c r="NUQ810" s="88"/>
      <c r="NUR810" s="88"/>
      <c r="NUS810" s="88"/>
      <c r="NUT810" s="88"/>
      <c r="NUU810" s="88"/>
      <c r="NUV810" s="88"/>
      <c r="NUW810" s="88"/>
      <c r="NUX810" s="88"/>
      <c r="NUY810" s="88"/>
      <c r="NUZ810" s="88"/>
      <c r="NVA810" s="88"/>
      <c r="NVB810" s="88"/>
      <c r="NVC810" s="88"/>
      <c r="NVD810" s="88"/>
      <c r="NVE810" s="88"/>
      <c r="NVF810" s="88"/>
      <c r="NVG810" s="88"/>
      <c r="NVH810" s="88"/>
      <c r="NVI810" s="88"/>
      <c r="NVJ810" s="88"/>
      <c r="NVK810" s="88"/>
      <c r="NVL810" s="88"/>
      <c r="NVM810" s="88"/>
      <c r="NVN810" s="88"/>
      <c r="NVO810" s="88"/>
      <c r="NVP810" s="88"/>
      <c r="NVQ810" s="88"/>
      <c r="NVR810" s="88"/>
      <c r="NVS810" s="88"/>
      <c r="NVT810" s="88"/>
      <c r="NVU810" s="88"/>
      <c r="NVV810" s="88"/>
      <c r="NVW810" s="88"/>
      <c r="NVX810" s="88"/>
      <c r="NVY810" s="88"/>
      <c r="NVZ810" s="88"/>
      <c r="NWA810" s="88"/>
      <c r="NWB810" s="88"/>
      <c r="NWC810" s="88"/>
      <c r="NWD810" s="88"/>
      <c r="NWE810" s="88"/>
      <c r="NWF810" s="88"/>
      <c r="NWG810" s="88"/>
      <c r="NWH810" s="88"/>
      <c r="NWI810" s="88"/>
      <c r="NWJ810" s="88"/>
      <c r="NWK810" s="88"/>
      <c r="NWL810" s="88"/>
      <c r="NWM810" s="88"/>
      <c r="NWN810" s="88"/>
      <c r="NWO810" s="88"/>
      <c r="NWP810" s="88"/>
      <c r="NWQ810" s="88"/>
      <c r="NWR810" s="88"/>
      <c r="NWS810" s="88"/>
      <c r="NWT810" s="88"/>
      <c r="NWU810" s="88"/>
      <c r="NWV810" s="88"/>
      <c r="NWW810" s="88"/>
      <c r="NWX810" s="88"/>
      <c r="NWY810" s="88"/>
      <c r="NWZ810" s="88"/>
      <c r="NXA810" s="88"/>
      <c r="NXB810" s="88"/>
      <c r="NXC810" s="88"/>
      <c r="NXD810" s="88"/>
      <c r="NXE810" s="88"/>
      <c r="NXF810" s="88"/>
      <c r="NXG810" s="88"/>
      <c r="NXH810" s="88"/>
      <c r="NXI810" s="88"/>
      <c r="NXJ810" s="88"/>
      <c r="NXK810" s="88"/>
      <c r="NXL810" s="88"/>
      <c r="NXM810" s="88"/>
      <c r="NXN810" s="88"/>
      <c r="NXO810" s="88"/>
      <c r="NXP810" s="88"/>
      <c r="NXQ810" s="88"/>
      <c r="NXR810" s="88"/>
      <c r="NXS810" s="88"/>
      <c r="NXT810" s="88"/>
      <c r="NXU810" s="88"/>
      <c r="NXV810" s="88"/>
      <c r="NXW810" s="88"/>
      <c r="NXX810" s="88"/>
      <c r="NXY810" s="88"/>
      <c r="NXZ810" s="88"/>
      <c r="NYA810" s="88"/>
      <c r="NYB810" s="88"/>
      <c r="NYC810" s="88"/>
      <c r="NYD810" s="88"/>
      <c r="NYE810" s="88"/>
      <c r="NYF810" s="88"/>
      <c r="NYG810" s="88"/>
      <c r="NYH810" s="88"/>
      <c r="NYI810" s="88"/>
      <c r="NYJ810" s="88"/>
      <c r="NYK810" s="88"/>
      <c r="NYL810" s="88"/>
      <c r="NYM810" s="88"/>
      <c r="NYN810" s="88"/>
      <c r="NYO810" s="88"/>
      <c r="NYP810" s="88"/>
      <c r="NYQ810" s="88"/>
      <c r="NYR810" s="88"/>
      <c r="NYS810" s="88"/>
      <c r="NYT810" s="88"/>
      <c r="NYU810" s="88"/>
      <c r="NYV810" s="88"/>
      <c r="NYW810" s="88"/>
      <c r="NYX810" s="88"/>
      <c r="NYY810" s="88"/>
      <c r="NYZ810" s="88"/>
      <c r="NZA810" s="88"/>
      <c r="NZB810" s="88"/>
      <c r="NZC810" s="88"/>
      <c r="NZD810" s="88"/>
      <c r="NZE810" s="88"/>
      <c r="NZF810" s="88"/>
      <c r="NZG810" s="88"/>
      <c r="NZH810" s="88"/>
      <c r="NZI810" s="88"/>
      <c r="NZJ810" s="88"/>
      <c r="NZK810" s="88"/>
      <c r="NZL810" s="88"/>
      <c r="NZM810" s="88"/>
      <c r="NZN810" s="88"/>
      <c r="NZO810" s="88"/>
      <c r="NZP810" s="88"/>
      <c r="NZQ810" s="88"/>
      <c r="NZR810" s="88"/>
      <c r="NZS810" s="88"/>
      <c r="NZT810" s="88"/>
      <c r="NZU810" s="88"/>
      <c r="NZV810" s="88"/>
      <c r="NZW810" s="88"/>
      <c r="NZX810" s="88"/>
      <c r="NZY810" s="88"/>
      <c r="NZZ810" s="88"/>
      <c r="OAA810" s="88"/>
      <c r="OAB810" s="88"/>
      <c r="OAC810" s="88"/>
      <c r="OAD810" s="88"/>
      <c r="OAE810" s="88"/>
      <c r="OAF810" s="88"/>
      <c r="OAG810" s="88"/>
      <c r="OAH810" s="88"/>
      <c r="OAI810" s="88"/>
      <c r="OAJ810" s="88"/>
      <c r="OAK810" s="88"/>
      <c r="OAL810" s="88"/>
      <c r="OAM810" s="88"/>
      <c r="OAN810" s="88"/>
      <c r="OAO810" s="88"/>
      <c r="OAP810" s="88"/>
      <c r="OAQ810" s="88"/>
      <c r="OAR810" s="88"/>
      <c r="OAS810" s="88"/>
      <c r="OAT810" s="88"/>
      <c r="OAU810" s="88"/>
      <c r="OAV810" s="88"/>
      <c r="OAW810" s="88"/>
      <c r="OAX810" s="88"/>
      <c r="OAY810" s="88"/>
      <c r="OAZ810" s="88"/>
      <c r="OBA810" s="88"/>
      <c r="OBB810" s="88"/>
      <c r="OBC810" s="88"/>
      <c r="OBD810" s="88"/>
      <c r="OBE810" s="88"/>
      <c r="OBF810" s="88"/>
      <c r="OBG810" s="88"/>
      <c r="OBH810" s="88"/>
      <c r="OBI810" s="88"/>
      <c r="OBJ810" s="88"/>
      <c r="OBK810" s="88"/>
      <c r="OBL810" s="88"/>
      <c r="OBM810" s="88"/>
      <c r="OBN810" s="88"/>
      <c r="OBO810" s="88"/>
      <c r="OBP810" s="88"/>
      <c r="OBQ810" s="88"/>
      <c r="OBR810" s="88"/>
      <c r="OBS810" s="88"/>
      <c r="OBT810" s="88"/>
      <c r="OBU810" s="88"/>
      <c r="OBV810" s="88"/>
      <c r="OBW810" s="88"/>
      <c r="OBX810" s="88"/>
      <c r="OBY810" s="88"/>
      <c r="OBZ810" s="88"/>
      <c r="OCA810" s="88"/>
      <c r="OCB810" s="88"/>
      <c r="OCC810" s="88"/>
      <c r="OCD810" s="88"/>
      <c r="OCE810" s="88"/>
      <c r="OCF810" s="88"/>
      <c r="OCG810" s="88"/>
      <c r="OCH810" s="88"/>
      <c r="OCI810" s="88"/>
      <c r="OCJ810" s="88"/>
      <c r="OCK810" s="88"/>
      <c r="OCL810" s="88"/>
      <c r="OCM810" s="88"/>
      <c r="OCN810" s="88"/>
      <c r="OCO810" s="88"/>
      <c r="OCP810" s="88"/>
      <c r="OCQ810" s="88"/>
      <c r="OCR810" s="88"/>
      <c r="OCS810" s="88"/>
      <c r="OCT810" s="88"/>
      <c r="OCU810" s="88"/>
      <c r="OCV810" s="88"/>
      <c r="OCW810" s="88"/>
      <c r="OCX810" s="88"/>
      <c r="OCY810" s="88"/>
      <c r="OCZ810" s="88"/>
      <c r="ODA810" s="88"/>
      <c r="ODB810" s="88"/>
      <c r="ODC810" s="88"/>
      <c r="ODD810" s="88"/>
      <c r="ODE810" s="88"/>
      <c r="ODF810" s="88"/>
      <c r="ODG810" s="88"/>
      <c r="ODH810" s="88"/>
      <c r="ODI810" s="88"/>
      <c r="ODJ810" s="88"/>
      <c r="ODK810" s="88"/>
      <c r="ODL810" s="88"/>
      <c r="ODM810" s="88"/>
      <c r="ODN810" s="88"/>
      <c r="ODO810" s="88"/>
      <c r="ODP810" s="88"/>
      <c r="ODQ810" s="88"/>
      <c r="ODR810" s="88"/>
      <c r="ODS810" s="88"/>
      <c r="ODT810" s="88"/>
      <c r="ODU810" s="88"/>
      <c r="ODV810" s="88"/>
      <c r="ODW810" s="88"/>
      <c r="ODX810" s="88"/>
      <c r="ODY810" s="88"/>
      <c r="ODZ810" s="88"/>
      <c r="OEA810" s="88"/>
      <c r="OEB810" s="88"/>
      <c r="OEC810" s="88"/>
      <c r="OED810" s="88"/>
      <c r="OEE810" s="88"/>
      <c r="OEF810" s="88"/>
      <c r="OEG810" s="88"/>
      <c r="OEH810" s="88"/>
      <c r="OEI810" s="88"/>
      <c r="OEJ810" s="88"/>
      <c r="OEK810" s="88"/>
      <c r="OEL810" s="88"/>
      <c r="OEM810" s="88"/>
      <c r="OEN810" s="88"/>
      <c r="OEO810" s="88"/>
      <c r="OEP810" s="88"/>
      <c r="OEQ810" s="88"/>
      <c r="OER810" s="88"/>
      <c r="OES810" s="88"/>
      <c r="OET810" s="88"/>
      <c r="OEU810" s="88"/>
      <c r="OEV810" s="88"/>
      <c r="OEW810" s="88"/>
      <c r="OEX810" s="88"/>
      <c r="OEY810" s="88"/>
      <c r="OEZ810" s="88"/>
      <c r="OFA810" s="88"/>
      <c r="OFB810" s="88"/>
      <c r="OFC810" s="88"/>
      <c r="OFD810" s="88"/>
      <c r="OFE810" s="88"/>
      <c r="OFF810" s="88"/>
      <c r="OFG810" s="88"/>
      <c r="OFH810" s="88"/>
      <c r="OFI810" s="88"/>
      <c r="OFJ810" s="88"/>
      <c r="OFK810" s="88"/>
      <c r="OFL810" s="88"/>
      <c r="OFM810" s="88"/>
      <c r="OFN810" s="88"/>
      <c r="OFO810" s="88"/>
      <c r="OFP810" s="88"/>
      <c r="OFQ810" s="88"/>
      <c r="OFR810" s="88"/>
      <c r="OFS810" s="88"/>
      <c r="OFT810" s="88"/>
      <c r="OFU810" s="88"/>
      <c r="OFV810" s="88"/>
      <c r="OFW810" s="88"/>
      <c r="OFX810" s="88"/>
      <c r="OFY810" s="88"/>
      <c r="OFZ810" s="88"/>
      <c r="OGA810" s="88"/>
      <c r="OGB810" s="88"/>
      <c r="OGC810" s="88"/>
      <c r="OGD810" s="88"/>
      <c r="OGE810" s="88"/>
      <c r="OGF810" s="88"/>
      <c r="OGG810" s="88"/>
      <c r="OGH810" s="88"/>
      <c r="OGI810" s="88"/>
      <c r="OGJ810" s="88"/>
      <c r="OGK810" s="88"/>
      <c r="OGL810" s="88"/>
      <c r="OGM810" s="88"/>
      <c r="OGN810" s="88"/>
      <c r="OGO810" s="88"/>
      <c r="OGP810" s="88"/>
      <c r="OGQ810" s="88"/>
      <c r="OGR810" s="88"/>
      <c r="OGS810" s="88"/>
      <c r="OGT810" s="88"/>
      <c r="OGU810" s="88"/>
      <c r="OGV810" s="88"/>
      <c r="OGW810" s="88"/>
      <c r="OGX810" s="88"/>
      <c r="OGY810" s="88"/>
      <c r="OGZ810" s="88"/>
      <c r="OHA810" s="88"/>
      <c r="OHB810" s="88"/>
      <c r="OHC810" s="88"/>
      <c r="OHD810" s="88"/>
      <c r="OHE810" s="88"/>
      <c r="OHF810" s="88"/>
      <c r="OHG810" s="88"/>
      <c r="OHH810" s="88"/>
      <c r="OHI810" s="88"/>
      <c r="OHJ810" s="88"/>
      <c r="OHK810" s="88"/>
      <c r="OHL810" s="88"/>
      <c r="OHM810" s="88"/>
      <c r="OHN810" s="88"/>
      <c r="OHO810" s="88"/>
      <c r="OHP810" s="88"/>
      <c r="OHQ810" s="88"/>
      <c r="OHR810" s="88"/>
      <c r="OHS810" s="88"/>
      <c r="OHT810" s="88"/>
      <c r="OHU810" s="88"/>
      <c r="OHV810" s="88"/>
      <c r="OHW810" s="88"/>
      <c r="OHX810" s="88"/>
      <c r="OHY810" s="88"/>
      <c r="OHZ810" s="88"/>
      <c r="OIA810" s="88"/>
      <c r="OIB810" s="88"/>
      <c r="OIC810" s="88"/>
      <c r="OID810" s="88"/>
      <c r="OIE810" s="88"/>
      <c r="OIF810" s="88"/>
      <c r="OIG810" s="88"/>
      <c r="OIH810" s="88"/>
      <c r="OII810" s="88"/>
      <c r="OIJ810" s="88"/>
      <c r="OIK810" s="88"/>
      <c r="OIL810" s="88"/>
      <c r="OIM810" s="88"/>
      <c r="OIN810" s="88"/>
      <c r="OIO810" s="88"/>
      <c r="OIP810" s="88"/>
      <c r="OIQ810" s="88"/>
      <c r="OIR810" s="88"/>
      <c r="OIS810" s="88"/>
      <c r="OIT810" s="88"/>
      <c r="OIU810" s="88"/>
      <c r="OIV810" s="88"/>
      <c r="OIW810" s="88"/>
      <c r="OIX810" s="88"/>
      <c r="OIY810" s="88"/>
      <c r="OIZ810" s="88"/>
      <c r="OJA810" s="88"/>
      <c r="OJB810" s="88"/>
      <c r="OJC810" s="88"/>
      <c r="OJD810" s="88"/>
      <c r="OJE810" s="88"/>
      <c r="OJF810" s="88"/>
      <c r="OJG810" s="88"/>
      <c r="OJH810" s="88"/>
      <c r="OJI810" s="88"/>
      <c r="OJJ810" s="88"/>
      <c r="OJK810" s="88"/>
      <c r="OJL810" s="88"/>
      <c r="OJM810" s="88"/>
      <c r="OJN810" s="88"/>
      <c r="OJO810" s="88"/>
      <c r="OJP810" s="88"/>
      <c r="OJQ810" s="88"/>
      <c r="OJR810" s="88"/>
      <c r="OJS810" s="88"/>
      <c r="OJT810" s="88"/>
      <c r="OJU810" s="88"/>
      <c r="OJV810" s="88"/>
      <c r="OJW810" s="88"/>
      <c r="OJX810" s="88"/>
      <c r="OJY810" s="88"/>
      <c r="OJZ810" s="88"/>
      <c r="OKA810" s="88"/>
      <c r="OKB810" s="88"/>
      <c r="OKC810" s="88"/>
      <c r="OKD810" s="88"/>
      <c r="OKE810" s="88"/>
      <c r="OKF810" s="88"/>
      <c r="OKG810" s="88"/>
      <c r="OKH810" s="88"/>
      <c r="OKI810" s="88"/>
      <c r="OKJ810" s="88"/>
      <c r="OKK810" s="88"/>
      <c r="OKL810" s="88"/>
      <c r="OKM810" s="88"/>
      <c r="OKN810" s="88"/>
      <c r="OKO810" s="88"/>
      <c r="OKP810" s="88"/>
      <c r="OKQ810" s="88"/>
      <c r="OKR810" s="88"/>
      <c r="OKS810" s="88"/>
      <c r="OKT810" s="88"/>
      <c r="OKU810" s="88"/>
      <c r="OKV810" s="88"/>
      <c r="OKW810" s="88"/>
      <c r="OKX810" s="88"/>
      <c r="OKY810" s="88"/>
      <c r="OKZ810" s="88"/>
      <c r="OLA810" s="88"/>
      <c r="OLB810" s="88"/>
      <c r="OLC810" s="88"/>
      <c r="OLD810" s="88"/>
      <c r="OLE810" s="88"/>
      <c r="OLF810" s="88"/>
      <c r="OLG810" s="88"/>
      <c r="OLH810" s="88"/>
      <c r="OLI810" s="88"/>
      <c r="OLJ810" s="88"/>
      <c r="OLK810" s="88"/>
      <c r="OLL810" s="88"/>
      <c r="OLM810" s="88"/>
      <c r="OLN810" s="88"/>
      <c r="OLO810" s="88"/>
      <c r="OLP810" s="88"/>
      <c r="OLQ810" s="88"/>
      <c r="OLR810" s="88"/>
      <c r="OLS810" s="88"/>
      <c r="OLT810" s="88"/>
      <c r="OLU810" s="88"/>
      <c r="OLV810" s="88"/>
      <c r="OLW810" s="88"/>
      <c r="OLX810" s="88"/>
      <c r="OLY810" s="88"/>
      <c r="OLZ810" s="88"/>
      <c r="OMA810" s="88"/>
      <c r="OMB810" s="88"/>
      <c r="OMC810" s="88"/>
      <c r="OMD810" s="88"/>
      <c r="OME810" s="88"/>
      <c r="OMF810" s="88"/>
      <c r="OMG810" s="88"/>
      <c r="OMH810" s="88"/>
      <c r="OMI810" s="88"/>
      <c r="OMJ810" s="88"/>
      <c r="OMK810" s="88"/>
      <c r="OML810" s="88"/>
      <c r="OMM810" s="88"/>
      <c r="OMN810" s="88"/>
      <c r="OMO810" s="88"/>
      <c r="OMP810" s="88"/>
      <c r="OMQ810" s="88"/>
      <c r="OMR810" s="88"/>
      <c r="OMS810" s="88"/>
      <c r="OMT810" s="88"/>
      <c r="OMU810" s="88"/>
      <c r="OMV810" s="88"/>
      <c r="OMW810" s="88"/>
      <c r="OMX810" s="88"/>
      <c r="OMY810" s="88"/>
      <c r="OMZ810" s="88"/>
      <c r="ONA810" s="88"/>
      <c r="ONB810" s="88"/>
      <c r="ONC810" s="88"/>
      <c r="OND810" s="88"/>
      <c r="ONE810" s="88"/>
      <c r="ONF810" s="88"/>
      <c r="ONG810" s="88"/>
      <c r="ONH810" s="88"/>
      <c r="ONI810" s="88"/>
      <c r="ONJ810" s="88"/>
      <c r="ONK810" s="88"/>
      <c r="ONL810" s="88"/>
      <c r="ONM810" s="88"/>
      <c r="ONN810" s="88"/>
      <c r="ONO810" s="88"/>
      <c r="ONP810" s="88"/>
      <c r="ONQ810" s="88"/>
      <c r="ONR810" s="88"/>
      <c r="ONS810" s="88"/>
      <c r="ONT810" s="88"/>
      <c r="ONU810" s="88"/>
      <c r="ONV810" s="88"/>
      <c r="ONW810" s="88"/>
      <c r="ONX810" s="88"/>
      <c r="ONY810" s="88"/>
      <c r="ONZ810" s="88"/>
      <c r="OOA810" s="88"/>
      <c r="OOB810" s="88"/>
      <c r="OOC810" s="88"/>
      <c r="OOD810" s="88"/>
      <c r="OOE810" s="88"/>
      <c r="OOF810" s="88"/>
      <c r="OOG810" s="88"/>
      <c r="OOH810" s="88"/>
      <c r="OOI810" s="88"/>
      <c r="OOJ810" s="88"/>
      <c r="OOK810" s="88"/>
      <c r="OOL810" s="88"/>
      <c r="OOM810" s="88"/>
      <c r="OON810" s="88"/>
      <c r="OOO810" s="88"/>
      <c r="OOP810" s="88"/>
      <c r="OOQ810" s="88"/>
      <c r="OOR810" s="88"/>
      <c r="OOS810" s="88"/>
      <c r="OOT810" s="88"/>
      <c r="OOU810" s="88"/>
      <c r="OOV810" s="88"/>
      <c r="OOW810" s="88"/>
      <c r="OOX810" s="88"/>
      <c r="OOY810" s="88"/>
      <c r="OOZ810" s="88"/>
      <c r="OPA810" s="88"/>
      <c r="OPB810" s="88"/>
      <c r="OPC810" s="88"/>
      <c r="OPD810" s="88"/>
      <c r="OPE810" s="88"/>
      <c r="OPF810" s="88"/>
      <c r="OPG810" s="88"/>
      <c r="OPH810" s="88"/>
      <c r="OPI810" s="88"/>
      <c r="OPJ810" s="88"/>
      <c r="OPK810" s="88"/>
      <c r="OPL810" s="88"/>
      <c r="OPM810" s="88"/>
      <c r="OPN810" s="88"/>
      <c r="OPO810" s="88"/>
      <c r="OPP810" s="88"/>
      <c r="OPQ810" s="88"/>
      <c r="OPR810" s="88"/>
      <c r="OPS810" s="88"/>
      <c r="OPT810" s="88"/>
      <c r="OPU810" s="88"/>
      <c r="OPV810" s="88"/>
      <c r="OPW810" s="88"/>
      <c r="OPX810" s="88"/>
      <c r="OPY810" s="88"/>
      <c r="OPZ810" s="88"/>
      <c r="OQA810" s="88"/>
      <c r="OQB810" s="88"/>
      <c r="OQC810" s="88"/>
      <c r="OQD810" s="88"/>
      <c r="OQE810" s="88"/>
      <c r="OQF810" s="88"/>
      <c r="OQG810" s="88"/>
      <c r="OQH810" s="88"/>
      <c r="OQI810" s="88"/>
      <c r="OQJ810" s="88"/>
      <c r="OQK810" s="88"/>
      <c r="OQL810" s="88"/>
      <c r="OQM810" s="88"/>
      <c r="OQN810" s="88"/>
      <c r="OQO810" s="88"/>
      <c r="OQP810" s="88"/>
      <c r="OQQ810" s="88"/>
      <c r="OQR810" s="88"/>
      <c r="OQS810" s="88"/>
      <c r="OQT810" s="88"/>
      <c r="OQU810" s="88"/>
      <c r="OQV810" s="88"/>
      <c r="OQW810" s="88"/>
      <c r="OQX810" s="88"/>
      <c r="OQY810" s="88"/>
      <c r="OQZ810" s="88"/>
      <c r="ORA810" s="88"/>
      <c r="ORB810" s="88"/>
      <c r="ORC810" s="88"/>
      <c r="ORD810" s="88"/>
      <c r="ORE810" s="88"/>
      <c r="ORF810" s="88"/>
      <c r="ORG810" s="88"/>
      <c r="ORH810" s="88"/>
      <c r="ORI810" s="88"/>
      <c r="ORJ810" s="88"/>
      <c r="ORK810" s="88"/>
      <c r="ORL810" s="88"/>
      <c r="ORM810" s="88"/>
      <c r="ORN810" s="88"/>
      <c r="ORO810" s="88"/>
      <c r="ORP810" s="88"/>
      <c r="ORQ810" s="88"/>
      <c r="ORR810" s="88"/>
      <c r="ORS810" s="88"/>
      <c r="ORT810" s="88"/>
      <c r="ORU810" s="88"/>
      <c r="ORV810" s="88"/>
      <c r="ORW810" s="88"/>
      <c r="ORX810" s="88"/>
      <c r="ORY810" s="88"/>
      <c r="ORZ810" s="88"/>
      <c r="OSA810" s="88"/>
      <c r="OSB810" s="88"/>
      <c r="OSC810" s="88"/>
      <c r="OSD810" s="88"/>
      <c r="OSE810" s="88"/>
      <c r="OSF810" s="88"/>
      <c r="OSG810" s="88"/>
      <c r="OSH810" s="88"/>
      <c r="OSI810" s="88"/>
      <c r="OSJ810" s="88"/>
      <c r="OSK810" s="88"/>
      <c r="OSL810" s="88"/>
      <c r="OSM810" s="88"/>
      <c r="OSN810" s="88"/>
      <c r="OSO810" s="88"/>
      <c r="OSP810" s="88"/>
      <c r="OSQ810" s="88"/>
      <c r="OSR810" s="88"/>
      <c r="OSS810" s="88"/>
      <c r="OST810" s="88"/>
      <c r="OSU810" s="88"/>
      <c r="OSV810" s="88"/>
      <c r="OSW810" s="88"/>
      <c r="OSX810" s="88"/>
      <c r="OSY810" s="88"/>
      <c r="OSZ810" s="88"/>
      <c r="OTA810" s="88"/>
      <c r="OTB810" s="88"/>
      <c r="OTC810" s="88"/>
      <c r="OTD810" s="88"/>
      <c r="OTE810" s="88"/>
      <c r="OTF810" s="88"/>
      <c r="OTG810" s="88"/>
      <c r="OTH810" s="88"/>
      <c r="OTI810" s="88"/>
      <c r="OTJ810" s="88"/>
      <c r="OTK810" s="88"/>
      <c r="OTL810" s="88"/>
      <c r="OTM810" s="88"/>
      <c r="OTN810" s="88"/>
      <c r="OTO810" s="88"/>
      <c r="OTP810" s="88"/>
      <c r="OTQ810" s="88"/>
      <c r="OTR810" s="88"/>
      <c r="OTS810" s="88"/>
      <c r="OTT810" s="88"/>
      <c r="OTU810" s="88"/>
      <c r="OTV810" s="88"/>
      <c r="OTW810" s="88"/>
      <c r="OTX810" s="88"/>
      <c r="OTY810" s="88"/>
      <c r="OTZ810" s="88"/>
      <c r="OUA810" s="88"/>
      <c r="OUB810" s="88"/>
      <c r="OUC810" s="88"/>
      <c r="OUD810" s="88"/>
      <c r="OUE810" s="88"/>
      <c r="OUF810" s="88"/>
      <c r="OUG810" s="88"/>
      <c r="OUH810" s="88"/>
      <c r="OUI810" s="88"/>
      <c r="OUJ810" s="88"/>
      <c r="OUK810" s="88"/>
      <c r="OUL810" s="88"/>
      <c r="OUM810" s="88"/>
      <c r="OUN810" s="88"/>
      <c r="OUO810" s="88"/>
      <c r="OUP810" s="88"/>
      <c r="OUQ810" s="88"/>
      <c r="OUR810" s="88"/>
      <c r="OUS810" s="88"/>
      <c r="OUT810" s="88"/>
      <c r="OUU810" s="88"/>
      <c r="OUV810" s="88"/>
      <c r="OUW810" s="88"/>
      <c r="OUX810" s="88"/>
      <c r="OUY810" s="88"/>
      <c r="OUZ810" s="88"/>
      <c r="OVA810" s="88"/>
      <c r="OVB810" s="88"/>
      <c r="OVC810" s="88"/>
      <c r="OVD810" s="88"/>
      <c r="OVE810" s="88"/>
      <c r="OVF810" s="88"/>
      <c r="OVG810" s="88"/>
      <c r="OVH810" s="88"/>
      <c r="OVI810" s="88"/>
      <c r="OVJ810" s="88"/>
      <c r="OVK810" s="88"/>
      <c r="OVL810" s="88"/>
      <c r="OVM810" s="88"/>
      <c r="OVN810" s="88"/>
      <c r="OVO810" s="88"/>
      <c r="OVP810" s="88"/>
      <c r="OVQ810" s="88"/>
      <c r="OVR810" s="88"/>
      <c r="OVS810" s="88"/>
      <c r="OVT810" s="88"/>
      <c r="OVU810" s="88"/>
      <c r="OVV810" s="88"/>
      <c r="OVW810" s="88"/>
      <c r="OVX810" s="88"/>
      <c r="OVY810" s="88"/>
      <c r="OVZ810" s="88"/>
      <c r="OWA810" s="88"/>
      <c r="OWB810" s="88"/>
      <c r="OWC810" s="88"/>
      <c r="OWD810" s="88"/>
      <c r="OWE810" s="88"/>
      <c r="OWF810" s="88"/>
      <c r="OWG810" s="88"/>
      <c r="OWH810" s="88"/>
      <c r="OWI810" s="88"/>
      <c r="OWJ810" s="88"/>
      <c r="OWK810" s="88"/>
      <c r="OWL810" s="88"/>
      <c r="OWM810" s="88"/>
      <c r="OWN810" s="88"/>
      <c r="OWO810" s="88"/>
      <c r="OWP810" s="88"/>
      <c r="OWQ810" s="88"/>
      <c r="OWR810" s="88"/>
      <c r="OWS810" s="88"/>
      <c r="OWT810" s="88"/>
      <c r="OWU810" s="88"/>
      <c r="OWV810" s="88"/>
      <c r="OWW810" s="88"/>
      <c r="OWX810" s="88"/>
      <c r="OWY810" s="88"/>
      <c r="OWZ810" s="88"/>
      <c r="OXA810" s="88"/>
      <c r="OXB810" s="88"/>
      <c r="OXC810" s="88"/>
      <c r="OXD810" s="88"/>
      <c r="OXE810" s="88"/>
      <c r="OXF810" s="88"/>
      <c r="OXG810" s="88"/>
      <c r="OXH810" s="88"/>
      <c r="OXI810" s="88"/>
      <c r="OXJ810" s="88"/>
      <c r="OXK810" s="88"/>
      <c r="OXL810" s="88"/>
      <c r="OXM810" s="88"/>
      <c r="OXN810" s="88"/>
      <c r="OXO810" s="88"/>
      <c r="OXP810" s="88"/>
      <c r="OXQ810" s="88"/>
      <c r="OXR810" s="88"/>
      <c r="OXS810" s="88"/>
      <c r="OXT810" s="88"/>
      <c r="OXU810" s="88"/>
      <c r="OXV810" s="88"/>
      <c r="OXW810" s="88"/>
      <c r="OXX810" s="88"/>
      <c r="OXY810" s="88"/>
      <c r="OXZ810" s="88"/>
      <c r="OYA810" s="88"/>
      <c r="OYB810" s="88"/>
      <c r="OYC810" s="88"/>
      <c r="OYD810" s="88"/>
      <c r="OYE810" s="88"/>
      <c r="OYF810" s="88"/>
      <c r="OYG810" s="88"/>
      <c r="OYH810" s="88"/>
      <c r="OYI810" s="88"/>
      <c r="OYJ810" s="88"/>
      <c r="OYK810" s="88"/>
      <c r="OYL810" s="88"/>
      <c r="OYM810" s="88"/>
      <c r="OYN810" s="88"/>
      <c r="OYO810" s="88"/>
      <c r="OYP810" s="88"/>
      <c r="OYQ810" s="88"/>
      <c r="OYR810" s="88"/>
      <c r="OYS810" s="88"/>
      <c r="OYT810" s="88"/>
      <c r="OYU810" s="88"/>
      <c r="OYV810" s="88"/>
      <c r="OYW810" s="88"/>
      <c r="OYX810" s="88"/>
      <c r="OYY810" s="88"/>
      <c r="OYZ810" s="88"/>
      <c r="OZA810" s="88"/>
      <c r="OZB810" s="88"/>
      <c r="OZC810" s="88"/>
      <c r="OZD810" s="88"/>
      <c r="OZE810" s="88"/>
      <c r="OZF810" s="88"/>
      <c r="OZG810" s="88"/>
      <c r="OZH810" s="88"/>
      <c r="OZI810" s="88"/>
      <c r="OZJ810" s="88"/>
      <c r="OZK810" s="88"/>
      <c r="OZL810" s="88"/>
      <c r="OZM810" s="88"/>
      <c r="OZN810" s="88"/>
      <c r="OZO810" s="88"/>
      <c r="OZP810" s="88"/>
      <c r="OZQ810" s="88"/>
      <c r="OZR810" s="88"/>
      <c r="OZS810" s="88"/>
      <c r="OZT810" s="88"/>
      <c r="OZU810" s="88"/>
      <c r="OZV810" s="88"/>
      <c r="OZW810" s="88"/>
      <c r="OZX810" s="88"/>
      <c r="OZY810" s="88"/>
      <c r="OZZ810" s="88"/>
      <c r="PAA810" s="88"/>
      <c r="PAB810" s="88"/>
      <c r="PAC810" s="88"/>
      <c r="PAD810" s="88"/>
      <c r="PAE810" s="88"/>
      <c r="PAF810" s="88"/>
      <c r="PAG810" s="88"/>
      <c r="PAH810" s="88"/>
      <c r="PAI810" s="88"/>
      <c r="PAJ810" s="88"/>
      <c r="PAK810" s="88"/>
      <c r="PAL810" s="88"/>
      <c r="PAM810" s="88"/>
      <c r="PAN810" s="88"/>
      <c r="PAO810" s="88"/>
      <c r="PAP810" s="88"/>
      <c r="PAQ810" s="88"/>
      <c r="PAR810" s="88"/>
      <c r="PAS810" s="88"/>
      <c r="PAT810" s="88"/>
      <c r="PAU810" s="88"/>
      <c r="PAV810" s="88"/>
      <c r="PAW810" s="88"/>
      <c r="PAX810" s="88"/>
      <c r="PAY810" s="88"/>
      <c r="PAZ810" s="88"/>
      <c r="PBA810" s="88"/>
      <c r="PBB810" s="88"/>
      <c r="PBC810" s="88"/>
      <c r="PBD810" s="88"/>
      <c r="PBE810" s="88"/>
      <c r="PBF810" s="88"/>
      <c r="PBG810" s="88"/>
      <c r="PBH810" s="88"/>
      <c r="PBI810" s="88"/>
      <c r="PBJ810" s="88"/>
      <c r="PBK810" s="88"/>
      <c r="PBL810" s="88"/>
      <c r="PBM810" s="88"/>
      <c r="PBN810" s="88"/>
      <c r="PBO810" s="88"/>
      <c r="PBP810" s="88"/>
      <c r="PBQ810" s="88"/>
      <c r="PBR810" s="88"/>
      <c r="PBS810" s="88"/>
      <c r="PBT810" s="88"/>
      <c r="PBU810" s="88"/>
      <c r="PBV810" s="88"/>
      <c r="PBW810" s="88"/>
      <c r="PBX810" s="88"/>
      <c r="PBY810" s="88"/>
      <c r="PBZ810" s="88"/>
      <c r="PCA810" s="88"/>
      <c r="PCB810" s="88"/>
      <c r="PCC810" s="88"/>
      <c r="PCD810" s="88"/>
      <c r="PCE810" s="88"/>
      <c r="PCF810" s="88"/>
      <c r="PCG810" s="88"/>
      <c r="PCH810" s="88"/>
      <c r="PCI810" s="88"/>
      <c r="PCJ810" s="88"/>
      <c r="PCK810" s="88"/>
      <c r="PCL810" s="88"/>
      <c r="PCM810" s="88"/>
      <c r="PCN810" s="88"/>
      <c r="PCO810" s="88"/>
      <c r="PCP810" s="88"/>
      <c r="PCQ810" s="88"/>
      <c r="PCR810" s="88"/>
      <c r="PCS810" s="88"/>
      <c r="PCT810" s="88"/>
      <c r="PCU810" s="88"/>
      <c r="PCV810" s="88"/>
      <c r="PCW810" s="88"/>
      <c r="PCX810" s="88"/>
      <c r="PCY810" s="88"/>
      <c r="PCZ810" s="88"/>
      <c r="PDA810" s="88"/>
      <c r="PDB810" s="88"/>
      <c r="PDC810" s="88"/>
      <c r="PDD810" s="88"/>
      <c r="PDE810" s="88"/>
      <c r="PDF810" s="88"/>
      <c r="PDG810" s="88"/>
      <c r="PDH810" s="88"/>
      <c r="PDI810" s="88"/>
      <c r="PDJ810" s="88"/>
      <c r="PDK810" s="88"/>
      <c r="PDL810" s="88"/>
      <c r="PDM810" s="88"/>
      <c r="PDN810" s="88"/>
      <c r="PDO810" s="88"/>
      <c r="PDP810" s="88"/>
      <c r="PDQ810" s="88"/>
      <c r="PDR810" s="88"/>
      <c r="PDS810" s="88"/>
      <c r="PDT810" s="88"/>
      <c r="PDU810" s="88"/>
      <c r="PDV810" s="88"/>
      <c r="PDW810" s="88"/>
      <c r="PDX810" s="88"/>
      <c r="PDY810" s="88"/>
      <c r="PDZ810" s="88"/>
      <c r="PEA810" s="88"/>
      <c r="PEB810" s="88"/>
      <c r="PEC810" s="88"/>
      <c r="PED810" s="88"/>
      <c r="PEE810" s="88"/>
      <c r="PEF810" s="88"/>
      <c r="PEG810" s="88"/>
      <c r="PEH810" s="88"/>
      <c r="PEI810" s="88"/>
      <c r="PEJ810" s="88"/>
      <c r="PEK810" s="88"/>
      <c r="PEL810" s="88"/>
      <c r="PEM810" s="88"/>
      <c r="PEN810" s="88"/>
      <c r="PEO810" s="88"/>
      <c r="PEP810" s="88"/>
      <c r="PEQ810" s="88"/>
      <c r="PER810" s="88"/>
      <c r="PES810" s="88"/>
      <c r="PET810" s="88"/>
      <c r="PEU810" s="88"/>
      <c r="PEV810" s="88"/>
      <c r="PEW810" s="88"/>
      <c r="PEX810" s="88"/>
      <c r="PEY810" s="88"/>
      <c r="PEZ810" s="88"/>
      <c r="PFA810" s="88"/>
      <c r="PFB810" s="88"/>
      <c r="PFC810" s="88"/>
      <c r="PFD810" s="88"/>
      <c r="PFE810" s="88"/>
      <c r="PFF810" s="88"/>
      <c r="PFG810" s="88"/>
      <c r="PFH810" s="88"/>
      <c r="PFI810" s="88"/>
      <c r="PFJ810" s="88"/>
      <c r="PFK810" s="88"/>
      <c r="PFL810" s="88"/>
      <c r="PFM810" s="88"/>
      <c r="PFN810" s="88"/>
      <c r="PFO810" s="88"/>
      <c r="PFP810" s="88"/>
      <c r="PFQ810" s="88"/>
      <c r="PFR810" s="88"/>
      <c r="PFS810" s="88"/>
      <c r="PFT810" s="88"/>
      <c r="PFU810" s="88"/>
      <c r="PFV810" s="88"/>
      <c r="PFW810" s="88"/>
      <c r="PFX810" s="88"/>
      <c r="PFY810" s="88"/>
      <c r="PFZ810" s="88"/>
      <c r="PGA810" s="88"/>
      <c r="PGB810" s="88"/>
      <c r="PGC810" s="88"/>
      <c r="PGD810" s="88"/>
      <c r="PGE810" s="88"/>
      <c r="PGF810" s="88"/>
      <c r="PGG810" s="88"/>
      <c r="PGH810" s="88"/>
      <c r="PGI810" s="88"/>
      <c r="PGJ810" s="88"/>
      <c r="PGK810" s="88"/>
      <c r="PGL810" s="88"/>
      <c r="PGM810" s="88"/>
      <c r="PGN810" s="88"/>
      <c r="PGO810" s="88"/>
      <c r="PGP810" s="88"/>
      <c r="PGQ810" s="88"/>
      <c r="PGR810" s="88"/>
      <c r="PGS810" s="88"/>
      <c r="PGT810" s="88"/>
      <c r="PGU810" s="88"/>
      <c r="PGV810" s="88"/>
      <c r="PGW810" s="88"/>
      <c r="PGX810" s="88"/>
      <c r="PGY810" s="88"/>
      <c r="PGZ810" s="88"/>
      <c r="PHA810" s="88"/>
      <c r="PHB810" s="88"/>
      <c r="PHC810" s="88"/>
      <c r="PHD810" s="88"/>
      <c r="PHE810" s="88"/>
      <c r="PHF810" s="88"/>
      <c r="PHG810" s="88"/>
      <c r="PHH810" s="88"/>
      <c r="PHI810" s="88"/>
      <c r="PHJ810" s="88"/>
      <c r="PHK810" s="88"/>
      <c r="PHL810" s="88"/>
      <c r="PHM810" s="88"/>
      <c r="PHN810" s="88"/>
      <c r="PHO810" s="88"/>
      <c r="PHP810" s="88"/>
      <c r="PHQ810" s="88"/>
      <c r="PHR810" s="88"/>
      <c r="PHS810" s="88"/>
      <c r="PHT810" s="88"/>
      <c r="PHU810" s="88"/>
      <c r="PHV810" s="88"/>
      <c r="PHW810" s="88"/>
      <c r="PHX810" s="88"/>
      <c r="PHY810" s="88"/>
      <c r="PHZ810" s="88"/>
      <c r="PIA810" s="88"/>
      <c r="PIB810" s="88"/>
      <c r="PIC810" s="88"/>
      <c r="PID810" s="88"/>
      <c r="PIE810" s="88"/>
      <c r="PIF810" s="88"/>
      <c r="PIG810" s="88"/>
      <c r="PIH810" s="88"/>
      <c r="PII810" s="88"/>
      <c r="PIJ810" s="88"/>
      <c r="PIK810" s="88"/>
      <c r="PIL810" s="88"/>
      <c r="PIM810" s="88"/>
      <c r="PIN810" s="88"/>
      <c r="PIO810" s="88"/>
      <c r="PIP810" s="88"/>
      <c r="PIQ810" s="88"/>
      <c r="PIR810" s="88"/>
      <c r="PIS810" s="88"/>
      <c r="PIT810" s="88"/>
      <c r="PIU810" s="88"/>
      <c r="PIV810" s="88"/>
      <c r="PIW810" s="88"/>
      <c r="PIX810" s="88"/>
      <c r="PIY810" s="88"/>
      <c r="PIZ810" s="88"/>
      <c r="PJA810" s="88"/>
      <c r="PJB810" s="88"/>
      <c r="PJC810" s="88"/>
      <c r="PJD810" s="88"/>
      <c r="PJE810" s="88"/>
      <c r="PJF810" s="88"/>
      <c r="PJG810" s="88"/>
      <c r="PJH810" s="88"/>
      <c r="PJI810" s="88"/>
      <c r="PJJ810" s="88"/>
      <c r="PJK810" s="88"/>
      <c r="PJL810" s="88"/>
      <c r="PJM810" s="88"/>
      <c r="PJN810" s="88"/>
      <c r="PJO810" s="88"/>
      <c r="PJP810" s="88"/>
      <c r="PJQ810" s="88"/>
      <c r="PJR810" s="88"/>
      <c r="PJS810" s="88"/>
      <c r="PJT810" s="88"/>
      <c r="PJU810" s="88"/>
      <c r="PJV810" s="88"/>
      <c r="PJW810" s="88"/>
      <c r="PJX810" s="88"/>
      <c r="PJY810" s="88"/>
      <c r="PJZ810" s="88"/>
      <c r="PKA810" s="88"/>
      <c r="PKB810" s="88"/>
      <c r="PKC810" s="88"/>
      <c r="PKD810" s="88"/>
      <c r="PKE810" s="88"/>
      <c r="PKF810" s="88"/>
      <c r="PKG810" s="88"/>
      <c r="PKH810" s="88"/>
      <c r="PKI810" s="88"/>
      <c r="PKJ810" s="88"/>
      <c r="PKK810" s="88"/>
      <c r="PKL810" s="88"/>
      <c r="PKM810" s="88"/>
      <c r="PKN810" s="88"/>
      <c r="PKO810" s="88"/>
      <c r="PKP810" s="88"/>
      <c r="PKQ810" s="88"/>
      <c r="PKR810" s="88"/>
      <c r="PKS810" s="88"/>
      <c r="PKT810" s="88"/>
      <c r="PKU810" s="88"/>
      <c r="PKV810" s="88"/>
      <c r="PKW810" s="88"/>
      <c r="PKX810" s="88"/>
      <c r="PKY810" s="88"/>
      <c r="PKZ810" s="88"/>
      <c r="PLA810" s="88"/>
      <c r="PLB810" s="88"/>
      <c r="PLC810" s="88"/>
      <c r="PLD810" s="88"/>
      <c r="PLE810" s="88"/>
      <c r="PLF810" s="88"/>
      <c r="PLG810" s="88"/>
      <c r="PLH810" s="88"/>
      <c r="PLI810" s="88"/>
      <c r="PLJ810" s="88"/>
      <c r="PLK810" s="88"/>
      <c r="PLL810" s="88"/>
      <c r="PLM810" s="88"/>
      <c r="PLN810" s="88"/>
      <c r="PLO810" s="88"/>
      <c r="PLP810" s="88"/>
      <c r="PLQ810" s="88"/>
      <c r="PLR810" s="88"/>
      <c r="PLS810" s="88"/>
      <c r="PLT810" s="88"/>
      <c r="PLU810" s="88"/>
      <c r="PLV810" s="88"/>
      <c r="PLW810" s="88"/>
      <c r="PLX810" s="88"/>
      <c r="PLY810" s="88"/>
      <c r="PLZ810" s="88"/>
      <c r="PMA810" s="88"/>
      <c r="PMB810" s="88"/>
      <c r="PMC810" s="88"/>
      <c r="PMD810" s="88"/>
      <c r="PME810" s="88"/>
      <c r="PMF810" s="88"/>
      <c r="PMG810" s="88"/>
      <c r="PMH810" s="88"/>
      <c r="PMI810" s="88"/>
      <c r="PMJ810" s="88"/>
      <c r="PMK810" s="88"/>
      <c r="PML810" s="88"/>
      <c r="PMM810" s="88"/>
      <c r="PMN810" s="88"/>
      <c r="PMO810" s="88"/>
      <c r="PMP810" s="88"/>
      <c r="PMQ810" s="88"/>
      <c r="PMR810" s="88"/>
      <c r="PMS810" s="88"/>
      <c r="PMT810" s="88"/>
      <c r="PMU810" s="88"/>
      <c r="PMV810" s="88"/>
      <c r="PMW810" s="88"/>
      <c r="PMX810" s="88"/>
      <c r="PMY810" s="88"/>
      <c r="PMZ810" s="88"/>
      <c r="PNA810" s="88"/>
      <c r="PNB810" s="88"/>
      <c r="PNC810" s="88"/>
      <c r="PND810" s="88"/>
      <c r="PNE810" s="88"/>
      <c r="PNF810" s="88"/>
      <c r="PNG810" s="88"/>
      <c r="PNH810" s="88"/>
      <c r="PNI810" s="88"/>
      <c r="PNJ810" s="88"/>
      <c r="PNK810" s="88"/>
      <c r="PNL810" s="88"/>
      <c r="PNM810" s="88"/>
      <c r="PNN810" s="88"/>
      <c r="PNO810" s="88"/>
      <c r="PNP810" s="88"/>
      <c r="PNQ810" s="88"/>
      <c r="PNR810" s="88"/>
      <c r="PNS810" s="88"/>
      <c r="PNT810" s="88"/>
      <c r="PNU810" s="88"/>
      <c r="PNV810" s="88"/>
      <c r="PNW810" s="88"/>
      <c r="PNX810" s="88"/>
      <c r="PNY810" s="88"/>
      <c r="PNZ810" s="88"/>
      <c r="POA810" s="88"/>
      <c r="POB810" s="88"/>
      <c r="POC810" s="88"/>
      <c r="POD810" s="88"/>
      <c r="POE810" s="88"/>
      <c r="POF810" s="88"/>
      <c r="POG810" s="88"/>
      <c r="POH810" s="88"/>
      <c r="POI810" s="88"/>
      <c r="POJ810" s="88"/>
      <c r="POK810" s="88"/>
      <c r="POL810" s="88"/>
      <c r="POM810" s="88"/>
      <c r="PON810" s="88"/>
      <c r="POO810" s="88"/>
      <c r="POP810" s="88"/>
      <c r="POQ810" s="88"/>
      <c r="POR810" s="88"/>
      <c r="POS810" s="88"/>
      <c r="POT810" s="88"/>
      <c r="POU810" s="88"/>
      <c r="POV810" s="88"/>
      <c r="POW810" s="88"/>
      <c r="POX810" s="88"/>
      <c r="POY810" s="88"/>
      <c r="POZ810" s="88"/>
      <c r="PPA810" s="88"/>
      <c r="PPB810" s="88"/>
      <c r="PPC810" s="88"/>
      <c r="PPD810" s="88"/>
      <c r="PPE810" s="88"/>
      <c r="PPF810" s="88"/>
      <c r="PPG810" s="88"/>
      <c r="PPH810" s="88"/>
      <c r="PPI810" s="88"/>
      <c r="PPJ810" s="88"/>
      <c r="PPK810" s="88"/>
      <c r="PPL810" s="88"/>
      <c r="PPM810" s="88"/>
      <c r="PPN810" s="88"/>
      <c r="PPO810" s="88"/>
      <c r="PPP810" s="88"/>
      <c r="PPQ810" s="88"/>
      <c r="PPR810" s="88"/>
      <c r="PPS810" s="88"/>
      <c r="PPT810" s="88"/>
      <c r="PPU810" s="88"/>
      <c r="PPV810" s="88"/>
      <c r="PPW810" s="88"/>
      <c r="PPX810" s="88"/>
      <c r="PPY810" s="88"/>
      <c r="PPZ810" s="88"/>
      <c r="PQA810" s="88"/>
      <c r="PQB810" s="88"/>
      <c r="PQC810" s="88"/>
      <c r="PQD810" s="88"/>
      <c r="PQE810" s="88"/>
      <c r="PQF810" s="88"/>
      <c r="PQG810" s="88"/>
      <c r="PQH810" s="88"/>
      <c r="PQI810" s="88"/>
      <c r="PQJ810" s="88"/>
      <c r="PQK810" s="88"/>
      <c r="PQL810" s="88"/>
      <c r="PQM810" s="88"/>
      <c r="PQN810" s="88"/>
      <c r="PQO810" s="88"/>
      <c r="PQP810" s="88"/>
      <c r="PQQ810" s="88"/>
      <c r="PQR810" s="88"/>
      <c r="PQS810" s="88"/>
      <c r="PQT810" s="88"/>
      <c r="PQU810" s="88"/>
      <c r="PQV810" s="88"/>
      <c r="PQW810" s="88"/>
      <c r="PQX810" s="88"/>
      <c r="PQY810" s="88"/>
      <c r="PQZ810" s="88"/>
      <c r="PRA810" s="88"/>
      <c r="PRB810" s="88"/>
      <c r="PRC810" s="88"/>
      <c r="PRD810" s="88"/>
      <c r="PRE810" s="88"/>
      <c r="PRF810" s="88"/>
      <c r="PRG810" s="88"/>
      <c r="PRH810" s="88"/>
      <c r="PRI810" s="88"/>
      <c r="PRJ810" s="88"/>
      <c r="PRK810" s="88"/>
      <c r="PRL810" s="88"/>
      <c r="PRM810" s="88"/>
      <c r="PRN810" s="88"/>
      <c r="PRO810" s="88"/>
      <c r="PRP810" s="88"/>
      <c r="PRQ810" s="88"/>
      <c r="PRR810" s="88"/>
      <c r="PRS810" s="88"/>
      <c r="PRT810" s="88"/>
      <c r="PRU810" s="88"/>
      <c r="PRV810" s="88"/>
      <c r="PRW810" s="88"/>
      <c r="PRX810" s="88"/>
      <c r="PRY810" s="88"/>
      <c r="PRZ810" s="88"/>
      <c r="PSA810" s="88"/>
      <c r="PSB810" s="88"/>
      <c r="PSC810" s="88"/>
      <c r="PSD810" s="88"/>
      <c r="PSE810" s="88"/>
      <c r="PSF810" s="88"/>
      <c r="PSG810" s="88"/>
      <c r="PSH810" s="88"/>
      <c r="PSI810" s="88"/>
      <c r="PSJ810" s="88"/>
      <c r="PSK810" s="88"/>
      <c r="PSL810" s="88"/>
      <c r="PSM810" s="88"/>
      <c r="PSN810" s="88"/>
      <c r="PSO810" s="88"/>
      <c r="PSP810" s="88"/>
      <c r="PSQ810" s="88"/>
      <c r="PSR810" s="88"/>
      <c r="PSS810" s="88"/>
      <c r="PST810" s="88"/>
      <c r="PSU810" s="88"/>
      <c r="PSV810" s="88"/>
      <c r="PSW810" s="88"/>
      <c r="PSX810" s="88"/>
      <c r="PSY810" s="88"/>
      <c r="PSZ810" s="88"/>
      <c r="PTA810" s="88"/>
      <c r="PTB810" s="88"/>
      <c r="PTC810" s="88"/>
      <c r="PTD810" s="88"/>
      <c r="PTE810" s="88"/>
      <c r="PTF810" s="88"/>
      <c r="PTG810" s="88"/>
      <c r="PTH810" s="88"/>
      <c r="PTI810" s="88"/>
      <c r="PTJ810" s="88"/>
      <c r="PTK810" s="88"/>
      <c r="PTL810" s="88"/>
      <c r="PTM810" s="88"/>
      <c r="PTN810" s="88"/>
      <c r="PTO810" s="88"/>
      <c r="PTP810" s="88"/>
      <c r="PTQ810" s="88"/>
      <c r="PTR810" s="88"/>
      <c r="PTS810" s="88"/>
      <c r="PTT810" s="88"/>
      <c r="PTU810" s="88"/>
      <c r="PTV810" s="88"/>
      <c r="PTW810" s="88"/>
      <c r="PTX810" s="88"/>
      <c r="PTY810" s="88"/>
      <c r="PTZ810" s="88"/>
      <c r="PUA810" s="88"/>
      <c r="PUB810" s="88"/>
      <c r="PUC810" s="88"/>
      <c r="PUD810" s="88"/>
      <c r="PUE810" s="88"/>
      <c r="PUF810" s="88"/>
      <c r="PUG810" s="88"/>
      <c r="PUH810" s="88"/>
      <c r="PUI810" s="88"/>
      <c r="PUJ810" s="88"/>
      <c r="PUK810" s="88"/>
      <c r="PUL810" s="88"/>
      <c r="PUM810" s="88"/>
      <c r="PUN810" s="88"/>
      <c r="PUO810" s="88"/>
      <c r="PUP810" s="88"/>
      <c r="PUQ810" s="88"/>
      <c r="PUR810" s="88"/>
      <c r="PUS810" s="88"/>
      <c r="PUT810" s="88"/>
      <c r="PUU810" s="88"/>
      <c r="PUV810" s="88"/>
      <c r="PUW810" s="88"/>
      <c r="PUX810" s="88"/>
      <c r="PUY810" s="88"/>
      <c r="PUZ810" s="88"/>
      <c r="PVA810" s="88"/>
      <c r="PVB810" s="88"/>
      <c r="PVC810" s="88"/>
      <c r="PVD810" s="88"/>
      <c r="PVE810" s="88"/>
      <c r="PVF810" s="88"/>
      <c r="PVG810" s="88"/>
      <c r="PVH810" s="88"/>
      <c r="PVI810" s="88"/>
      <c r="PVJ810" s="88"/>
      <c r="PVK810" s="88"/>
      <c r="PVL810" s="88"/>
      <c r="PVM810" s="88"/>
      <c r="PVN810" s="88"/>
      <c r="PVO810" s="88"/>
      <c r="PVP810" s="88"/>
      <c r="PVQ810" s="88"/>
      <c r="PVR810" s="88"/>
      <c r="PVS810" s="88"/>
      <c r="PVT810" s="88"/>
      <c r="PVU810" s="88"/>
      <c r="PVV810" s="88"/>
      <c r="PVW810" s="88"/>
      <c r="PVX810" s="88"/>
      <c r="PVY810" s="88"/>
      <c r="PVZ810" s="88"/>
      <c r="PWA810" s="88"/>
      <c r="PWB810" s="88"/>
      <c r="PWC810" s="88"/>
      <c r="PWD810" s="88"/>
      <c r="PWE810" s="88"/>
      <c r="PWF810" s="88"/>
      <c r="PWG810" s="88"/>
      <c r="PWH810" s="88"/>
      <c r="PWI810" s="88"/>
      <c r="PWJ810" s="88"/>
      <c r="PWK810" s="88"/>
      <c r="PWL810" s="88"/>
      <c r="PWM810" s="88"/>
      <c r="PWN810" s="88"/>
      <c r="PWO810" s="88"/>
      <c r="PWP810" s="88"/>
      <c r="PWQ810" s="88"/>
      <c r="PWR810" s="88"/>
      <c r="PWS810" s="88"/>
      <c r="PWT810" s="88"/>
      <c r="PWU810" s="88"/>
      <c r="PWV810" s="88"/>
      <c r="PWW810" s="88"/>
      <c r="PWX810" s="88"/>
      <c r="PWY810" s="88"/>
      <c r="PWZ810" s="88"/>
      <c r="PXA810" s="88"/>
      <c r="PXB810" s="88"/>
      <c r="PXC810" s="88"/>
      <c r="PXD810" s="88"/>
      <c r="PXE810" s="88"/>
      <c r="PXF810" s="88"/>
      <c r="PXG810" s="88"/>
      <c r="PXH810" s="88"/>
      <c r="PXI810" s="88"/>
      <c r="PXJ810" s="88"/>
      <c r="PXK810" s="88"/>
      <c r="PXL810" s="88"/>
      <c r="PXM810" s="88"/>
      <c r="PXN810" s="88"/>
      <c r="PXO810" s="88"/>
      <c r="PXP810" s="88"/>
      <c r="PXQ810" s="88"/>
      <c r="PXR810" s="88"/>
      <c r="PXS810" s="88"/>
      <c r="PXT810" s="88"/>
      <c r="PXU810" s="88"/>
      <c r="PXV810" s="88"/>
      <c r="PXW810" s="88"/>
      <c r="PXX810" s="88"/>
      <c r="PXY810" s="88"/>
      <c r="PXZ810" s="88"/>
      <c r="PYA810" s="88"/>
      <c r="PYB810" s="88"/>
      <c r="PYC810" s="88"/>
      <c r="PYD810" s="88"/>
      <c r="PYE810" s="88"/>
      <c r="PYF810" s="88"/>
      <c r="PYG810" s="88"/>
      <c r="PYH810" s="88"/>
      <c r="PYI810" s="88"/>
      <c r="PYJ810" s="88"/>
      <c r="PYK810" s="88"/>
      <c r="PYL810" s="88"/>
      <c r="PYM810" s="88"/>
      <c r="PYN810" s="88"/>
      <c r="PYO810" s="88"/>
      <c r="PYP810" s="88"/>
      <c r="PYQ810" s="88"/>
      <c r="PYR810" s="88"/>
      <c r="PYS810" s="88"/>
      <c r="PYT810" s="88"/>
      <c r="PYU810" s="88"/>
      <c r="PYV810" s="88"/>
      <c r="PYW810" s="88"/>
      <c r="PYX810" s="88"/>
      <c r="PYY810" s="88"/>
      <c r="PYZ810" s="88"/>
      <c r="PZA810" s="88"/>
      <c r="PZB810" s="88"/>
      <c r="PZC810" s="88"/>
      <c r="PZD810" s="88"/>
      <c r="PZE810" s="88"/>
      <c r="PZF810" s="88"/>
      <c r="PZG810" s="88"/>
      <c r="PZH810" s="88"/>
      <c r="PZI810" s="88"/>
      <c r="PZJ810" s="88"/>
      <c r="PZK810" s="88"/>
      <c r="PZL810" s="88"/>
      <c r="PZM810" s="88"/>
      <c r="PZN810" s="88"/>
      <c r="PZO810" s="88"/>
      <c r="PZP810" s="88"/>
      <c r="PZQ810" s="88"/>
      <c r="PZR810" s="88"/>
      <c r="PZS810" s="88"/>
      <c r="PZT810" s="88"/>
      <c r="PZU810" s="88"/>
      <c r="PZV810" s="88"/>
      <c r="PZW810" s="88"/>
      <c r="PZX810" s="88"/>
      <c r="PZY810" s="88"/>
      <c r="PZZ810" s="88"/>
      <c r="QAA810" s="88"/>
      <c r="QAB810" s="88"/>
      <c r="QAC810" s="88"/>
      <c r="QAD810" s="88"/>
      <c r="QAE810" s="88"/>
      <c r="QAF810" s="88"/>
      <c r="QAG810" s="88"/>
      <c r="QAH810" s="88"/>
      <c r="QAI810" s="88"/>
      <c r="QAJ810" s="88"/>
      <c r="QAK810" s="88"/>
      <c r="QAL810" s="88"/>
      <c r="QAM810" s="88"/>
      <c r="QAN810" s="88"/>
      <c r="QAO810" s="88"/>
      <c r="QAP810" s="88"/>
      <c r="QAQ810" s="88"/>
      <c r="QAR810" s="88"/>
      <c r="QAS810" s="88"/>
      <c r="QAT810" s="88"/>
      <c r="QAU810" s="88"/>
      <c r="QAV810" s="88"/>
      <c r="QAW810" s="88"/>
      <c r="QAX810" s="88"/>
      <c r="QAY810" s="88"/>
      <c r="QAZ810" s="88"/>
      <c r="QBA810" s="88"/>
      <c r="QBB810" s="88"/>
      <c r="QBC810" s="88"/>
      <c r="QBD810" s="88"/>
      <c r="QBE810" s="88"/>
      <c r="QBF810" s="88"/>
      <c r="QBG810" s="88"/>
      <c r="QBH810" s="88"/>
      <c r="QBI810" s="88"/>
      <c r="QBJ810" s="88"/>
      <c r="QBK810" s="88"/>
      <c r="QBL810" s="88"/>
      <c r="QBM810" s="88"/>
      <c r="QBN810" s="88"/>
      <c r="QBO810" s="88"/>
      <c r="QBP810" s="88"/>
      <c r="QBQ810" s="88"/>
      <c r="QBR810" s="88"/>
      <c r="QBS810" s="88"/>
      <c r="QBT810" s="88"/>
      <c r="QBU810" s="88"/>
      <c r="QBV810" s="88"/>
      <c r="QBW810" s="88"/>
      <c r="QBX810" s="88"/>
      <c r="QBY810" s="88"/>
      <c r="QBZ810" s="88"/>
      <c r="QCA810" s="88"/>
      <c r="QCB810" s="88"/>
      <c r="QCC810" s="88"/>
      <c r="QCD810" s="88"/>
      <c r="QCE810" s="88"/>
      <c r="QCF810" s="88"/>
      <c r="QCG810" s="88"/>
      <c r="QCH810" s="88"/>
      <c r="QCI810" s="88"/>
      <c r="QCJ810" s="88"/>
      <c r="QCK810" s="88"/>
      <c r="QCL810" s="88"/>
      <c r="QCM810" s="88"/>
      <c r="QCN810" s="88"/>
      <c r="QCO810" s="88"/>
      <c r="QCP810" s="88"/>
      <c r="QCQ810" s="88"/>
      <c r="QCR810" s="88"/>
      <c r="QCS810" s="88"/>
      <c r="QCT810" s="88"/>
      <c r="QCU810" s="88"/>
      <c r="QCV810" s="88"/>
      <c r="QCW810" s="88"/>
      <c r="QCX810" s="88"/>
      <c r="QCY810" s="88"/>
      <c r="QCZ810" s="88"/>
      <c r="QDA810" s="88"/>
      <c r="QDB810" s="88"/>
      <c r="QDC810" s="88"/>
      <c r="QDD810" s="88"/>
      <c r="QDE810" s="88"/>
      <c r="QDF810" s="88"/>
      <c r="QDG810" s="88"/>
      <c r="QDH810" s="88"/>
      <c r="QDI810" s="88"/>
      <c r="QDJ810" s="88"/>
      <c r="QDK810" s="88"/>
      <c r="QDL810" s="88"/>
      <c r="QDM810" s="88"/>
      <c r="QDN810" s="88"/>
      <c r="QDO810" s="88"/>
      <c r="QDP810" s="88"/>
      <c r="QDQ810" s="88"/>
      <c r="QDR810" s="88"/>
      <c r="QDS810" s="88"/>
      <c r="QDT810" s="88"/>
      <c r="QDU810" s="88"/>
      <c r="QDV810" s="88"/>
      <c r="QDW810" s="88"/>
      <c r="QDX810" s="88"/>
      <c r="QDY810" s="88"/>
      <c r="QDZ810" s="88"/>
      <c r="QEA810" s="88"/>
      <c r="QEB810" s="88"/>
      <c r="QEC810" s="88"/>
      <c r="QED810" s="88"/>
      <c r="QEE810" s="88"/>
      <c r="QEF810" s="88"/>
      <c r="QEG810" s="88"/>
      <c r="QEH810" s="88"/>
      <c r="QEI810" s="88"/>
      <c r="QEJ810" s="88"/>
      <c r="QEK810" s="88"/>
      <c r="QEL810" s="88"/>
      <c r="QEM810" s="88"/>
      <c r="QEN810" s="88"/>
      <c r="QEO810" s="88"/>
      <c r="QEP810" s="88"/>
      <c r="QEQ810" s="88"/>
      <c r="QER810" s="88"/>
      <c r="QES810" s="88"/>
      <c r="QET810" s="88"/>
      <c r="QEU810" s="88"/>
      <c r="QEV810" s="88"/>
      <c r="QEW810" s="88"/>
      <c r="QEX810" s="88"/>
      <c r="QEY810" s="88"/>
      <c r="QEZ810" s="88"/>
      <c r="QFA810" s="88"/>
      <c r="QFB810" s="88"/>
      <c r="QFC810" s="88"/>
      <c r="QFD810" s="88"/>
      <c r="QFE810" s="88"/>
      <c r="QFF810" s="88"/>
      <c r="QFG810" s="88"/>
      <c r="QFH810" s="88"/>
      <c r="QFI810" s="88"/>
      <c r="QFJ810" s="88"/>
      <c r="QFK810" s="88"/>
      <c r="QFL810" s="88"/>
      <c r="QFM810" s="88"/>
      <c r="QFN810" s="88"/>
      <c r="QFO810" s="88"/>
      <c r="QFP810" s="88"/>
      <c r="QFQ810" s="88"/>
      <c r="QFR810" s="88"/>
      <c r="QFS810" s="88"/>
      <c r="QFT810" s="88"/>
      <c r="QFU810" s="88"/>
      <c r="QFV810" s="88"/>
      <c r="QFW810" s="88"/>
      <c r="QFX810" s="88"/>
      <c r="QFY810" s="88"/>
      <c r="QFZ810" s="88"/>
      <c r="QGA810" s="88"/>
      <c r="QGB810" s="88"/>
      <c r="QGC810" s="88"/>
      <c r="QGD810" s="88"/>
      <c r="QGE810" s="88"/>
      <c r="QGF810" s="88"/>
      <c r="QGG810" s="88"/>
      <c r="QGH810" s="88"/>
      <c r="QGI810" s="88"/>
      <c r="QGJ810" s="88"/>
      <c r="QGK810" s="88"/>
      <c r="QGL810" s="88"/>
      <c r="QGM810" s="88"/>
      <c r="QGN810" s="88"/>
      <c r="QGO810" s="88"/>
      <c r="QGP810" s="88"/>
      <c r="QGQ810" s="88"/>
      <c r="QGR810" s="88"/>
      <c r="QGS810" s="88"/>
      <c r="QGT810" s="88"/>
      <c r="QGU810" s="88"/>
      <c r="QGV810" s="88"/>
      <c r="QGW810" s="88"/>
      <c r="QGX810" s="88"/>
      <c r="QGY810" s="88"/>
      <c r="QGZ810" s="88"/>
      <c r="QHA810" s="88"/>
      <c r="QHB810" s="88"/>
      <c r="QHC810" s="88"/>
      <c r="QHD810" s="88"/>
      <c r="QHE810" s="88"/>
      <c r="QHF810" s="88"/>
      <c r="QHG810" s="88"/>
      <c r="QHH810" s="88"/>
      <c r="QHI810" s="88"/>
      <c r="QHJ810" s="88"/>
      <c r="QHK810" s="88"/>
      <c r="QHL810" s="88"/>
      <c r="QHM810" s="88"/>
      <c r="QHN810" s="88"/>
      <c r="QHO810" s="88"/>
      <c r="QHP810" s="88"/>
      <c r="QHQ810" s="88"/>
      <c r="QHR810" s="88"/>
      <c r="QHS810" s="88"/>
      <c r="QHT810" s="88"/>
      <c r="QHU810" s="88"/>
      <c r="QHV810" s="88"/>
      <c r="QHW810" s="88"/>
      <c r="QHX810" s="88"/>
      <c r="QHY810" s="88"/>
      <c r="QHZ810" s="88"/>
      <c r="QIA810" s="88"/>
      <c r="QIB810" s="88"/>
      <c r="QIC810" s="88"/>
      <c r="QID810" s="88"/>
      <c r="QIE810" s="88"/>
      <c r="QIF810" s="88"/>
      <c r="QIG810" s="88"/>
      <c r="QIH810" s="88"/>
      <c r="QII810" s="88"/>
      <c r="QIJ810" s="88"/>
      <c r="QIK810" s="88"/>
      <c r="QIL810" s="88"/>
      <c r="QIM810" s="88"/>
      <c r="QIN810" s="88"/>
      <c r="QIO810" s="88"/>
      <c r="QIP810" s="88"/>
      <c r="QIQ810" s="88"/>
      <c r="QIR810" s="88"/>
      <c r="QIS810" s="88"/>
      <c r="QIT810" s="88"/>
      <c r="QIU810" s="88"/>
      <c r="QIV810" s="88"/>
      <c r="QIW810" s="88"/>
      <c r="QIX810" s="88"/>
      <c r="QIY810" s="88"/>
      <c r="QIZ810" s="88"/>
      <c r="QJA810" s="88"/>
      <c r="QJB810" s="88"/>
      <c r="QJC810" s="88"/>
      <c r="QJD810" s="88"/>
      <c r="QJE810" s="88"/>
      <c r="QJF810" s="88"/>
      <c r="QJG810" s="88"/>
      <c r="QJH810" s="88"/>
      <c r="QJI810" s="88"/>
      <c r="QJJ810" s="88"/>
      <c r="QJK810" s="88"/>
      <c r="QJL810" s="88"/>
      <c r="QJM810" s="88"/>
      <c r="QJN810" s="88"/>
      <c r="QJO810" s="88"/>
      <c r="QJP810" s="88"/>
      <c r="QJQ810" s="88"/>
      <c r="QJR810" s="88"/>
      <c r="QJS810" s="88"/>
      <c r="QJT810" s="88"/>
      <c r="QJU810" s="88"/>
      <c r="QJV810" s="88"/>
      <c r="QJW810" s="88"/>
      <c r="QJX810" s="88"/>
      <c r="QJY810" s="88"/>
      <c r="QJZ810" s="88"/>
      <c r="QKA810" s="88"/>
      <c r="QKB810" s="88"/>
      <c r="QKC810" s="88"/>
      <c r="QKD810" s="88"/>
      <c r="QKE810" s="88"/>
      <c r="QKF810" s="88"/>
      <c r="QKG810" s="88"/>
      <c r="QKH810" s="88"/>
      <c r="QKI810" s="88"/>
      <c r="QKJ810" s="88"/>
      <c r="QKK810" s="88"/>
      <c r="QKL810" s="88"/>
      <c r="QKM810" s="88"/>
      <c r="QKN810" s="88"/>
      <c r="QKO810" s="88"/>
      <c r="QKP810" s="88"/>
      <c r="QKQ810" s="88"/>
      <c r="QKR810" s="88"/>
      <c r="QKS810" s="88"/>
      <c r="QKT810" s="88"/>
      <c r="QKU810" s="88"/>
      <c r="QKV810" s="88"/>
      <c r="QKW810" s="88"/>
      <c r="QKX810" s="88"/>
      <c r="QKY810" s="88"/>
      <c r="QKZ810" s="88"/>
      <c r="QLA810" s="88"/>
      <c r="QLB810" s="88"/>
      <c r="QLC810" s="88"/>
      <c r="QLD810" s="88"/>
      <c r="QLE810" s="88"/>
      <c r="QLF810" s="88"/>
      <c r="QLG810" s="88"/>
      <c r="QLH810" s="88"/>
      <c r="QLI810" s="88"/>
      <c r="QLJ810" s="88"/>
      <c r="QLK810" s="88"/>
      <c r="QLL810" s="88"/>
      <c r="QLM810" s="88"/>
      <c r="QLN810" s="88"/>
      <c r="QLO810" s="88"/>
      <c r="QLP810" s="88"/>
      <c r="QLQ810" s="88"/>
      <c r="QLR810" s="88"/>
      <c r="QLS810" s="88"/>
      <c r="QLT810" s="88"/>
      <c r="QLU810" s="88"/>
      <c r="QLV810" s="88"/>
      <c r="QLW810" s="88"/>
      <c r="QLX810" s="88"/>
      <c r="QLY810" s="88"/>
      <c r="QLZ810" s="88"/>
      <c r="QMA810" s="88"/>
      <c r="QMB810" s="88"/>
      <c r="QMC810" s="88"/>
      <c r="QMD810" s="88"/>
      <c r="QME810" s="88"/>
      <c r="QMF810" s="88"/>
      <c r="QMG810" s="88"/>
      <c r="QMH810" s="88"/>
      <c r="QMI810" s="88"/>
      <c r="QMJ810" s="88"/>
      <c r="QMK810" s="88"/>
      <c r="QML810" s="88"/>
      <c r="QMM810" s="88"/>
      <c r="QMN810" s="88"/>
      <c r="QMO810" s="88"/>
      <c r="QMP810" s="88"/>
      <c r="QMQ810" s="88"/>
      <c r="QMR810" s="88"/>
      <c r="QMS810" s="88"/>
      <c r="QMT810" s="88"/>
      <c r="QMU810" s="88"/>
      <c r="QMV810" s="88"/>
      <c r="QMW810" s="88"/>
      <c r="QMX810" s="88"/>
      <c r="QMY810" s="88"/>
      <c r="QMZ810" s="88"/>
      <c r="QNA810" s="88"/>
      <c r="QNB810" s="88"/>
      <c r="QNC810" s="88"/>
      <c r="QND810" s="88"/>
      <c r="QNE810" s="88"/>
      <c r="QNF810" s="88"/>
      <c r="QNG810" s="88"/>
      <c r="QNH810" s="88"/>
      <c r="QNI810" s="88"/>
      <c r="QNJ810" s="88"/>
      <c r="QNK810" s="88"/>
      <c r="QNL810" s="88"/>
      <c r="QNM810" s="88"/>
      <c r="QNN810" s="88"/>
      <c r="QNO810" s="88"/>
      <c r="QNP810" s="88"/>
      <c r="QNQ810" s="88"/>
      <c r="QNR810" s="88"/>
      <c r="QNS810" s="88"/>
      <c r="QNT810" s="88"/>
      <c r="QNU810" s="88"/>
      <c r="QNV810" s="88"/>
      <c r="QNW810" s="88"/>
      <c r="QNX810" s="88"/>
      <c r="QNY810" s="88"/>
      <c r="QNZ810" s="88"/>
      <c r="QOA810" s="88"/>
      <c r="QOB810" s="88"/>
      <c r="QOC810" s="88"/>
      <c r="QOD810" s="88"/>
      <c r="QOE810" s="88"/>
      <c r="QOF810" s="88"/>
      <c r="QOG810" s="88"/>
      <c r="QOH810" s="88"/>
      <c r="QOI810" s="88"/>
      <c r="QOJ810" s="88"/>
      <c r="QOK810" s="88"/>
      <c r="QOL810" s="88"/>
      <c r="QOM810" s="88"/>
      <c r="QON810" s="88"/>
      <c r="QOO810" s="88"/>
      <c r="QOP810" s="88"/>
      <c r="QOQ810" s="88"/>
      <c r="QOR810" s="88"/>
      <c r="QOS810" s="88"/>
      <c r="QOT810" s="88"/>
      <c r="QOU810" s="88"/>
      <c r="QOV810" s="88"/>
      <c r="QOW810" s="88"/>
      <c r="QOX810" s="88"/>
      <c r="QOY810" s="88"/>
      <c r="QOZ810" s="88"/>
      <c r="QPA810" s="88"/>
      <c r="QPB810" s="88"/>
      <c r="QPC810" s="88"/>
      <c r="QPD810" s="88"/>
      <c r="QPE810" s="88"/>
      <c r="QPF810" s="88"/>
      <c r="QPG810" s="88"/>
      <c r="QPH810" s="88"/>
      <c r="QPI810" s="88"/>
      <c r="QPJ810" s="88"/>
      <c r="QPK810" s="88"/>
      <c r="QPL810" s="88"/>
      <c r="QPM810" s="88"/>
      <c r="QPN810" s="88"/>
      <c r="QPO810" s="88"/>
      <c r="QPP810" s="88"/>
      <c r="QPQ810" s="88"/>
      <c r="QPR810" s="88"/>
      <c r="QPS810" s="88"/>
      <c r="QPT810" s="88"/>
      <c r="QPU810" s="88"/>
      <c r="QPV810" s="88"/>
      <c r="QPW810" s="88"/>
      <c r="QPX810" s="88"/>
      <c r="QPY810" s="88"/>
      <c r="QPZ810" s="88"/>
      <c r="QQA810" s="88"/>
      <c r="QQB810" s="88"/>
      <c r="QQC810" s="88"/>
      <c r="QQD810" s="88"/>
      <c r="QQE810" s="88"/>
      <c r="QQF810" s="88"/>
      <c r="QQG810" s="88"/>
      <c r="QQH810" s="88"/>
      <c r="QQI810" s="88"/>
      <c r="QQJ810" s="88"/>
      <c r="QQK810" s="88"/>
      <c r="QQL810" s="88"/>
      <c r="QQM810" s="88"/>
      <c r="QQN810" s="88"/>
      <c r="QQO810" s="88"/>
      <c r="QQP810" s="88"/>
      <c r="QQQ810" s="88"/>
      <c r="QQR810" s="88"/>
      <c r="QQS810" s="88"/>
      <c r="QQT810" s="88"/>
      <c r="QQU810" s="88"/>
      <c r="QQV810" s="88"/>
      <c r="QQW810" s="88"/>
      <c r="QQX810" s="88"/>
      <c r="QQY810" s="88"/>
      <c r="QQZ810" s="88"/>
      <c r="QRA810" s="88"/>
      <c r="QRB810" s="88"/>
      <c r="QRC810" s="88"/>
      <c r="QRD810" s="88"/>
      <c r="QRE810" s="88"/>
      <c r="QRF810" s="88"/>
      <c r="QRG810" s="88"/>
      <c r="QRH810" s="88"/>
      <c r="QRI810" s="88"/>
      <c r="QRJ810" s="88"/>
      <c r="QRK810" s="88"/>
      <c r="QRL810" s="88"/>
      <c r="QRM810" s="88"/>
      <c r="QRN810" s="88"/>
      <c r="QRO810" s="88"/>
      <c r="QRP810" s="88"/>
      <c r="QRQ810" s="88"/>
      <c r="QRR810" s="88"/>
      <c r="QRS810" s="88"/>
      <c r="QRT810" s="88"/>
      <c r="QRU810" s="88"/>
      <c r="QRV810" s="88"/>
      <c r="QRW810" s="88"/>
      <c r="QRX810" s="88"/>
      <c r="QRY810" s="88"/>
      <c r="QRZ810" s="88"/>
      <c r="QSA810" s="88"/>
      <c r="QSB810" s="88"/>
      <c r="QSC810" s="88"/>
      <c r="QSD810" s="88"/>
      <c r="QSE810" s="88"/>
      <c r="QSF810" s="88"/>
      <c r="QSG810" s="88"/>
      <c r="QSH810" s="88"/>
      <c r="QSI810" s="88"/>
      <c r="QSJ810" s="88"/>
      <c r="QSK810" s="88"/>
      <c r="QSL810" s="88"/>
      <c r="QSM810" s="88"/>
      <c r="QSN810" s="88"/>
      <c r="QSO810" s="88"/>
      <c r="QSP810" s="88"/>
      <c r="QSQ810" s="88"/>
      <c r="QSR810" s="88"/>
      <c r="QSS810" s="88"/>
      <c r="QST810" s="88"/>
      <c r="QSU810" s="88"/>
      <c r="QSV810" s="88"/>
      <c r="QSW810" s="88"/>
      <c r="QSX810" s="88"/>
      <c r="QSY810" s="88"/>
      <c r="QSZ810" s="88"/>
      <c r="QTA810" s="88"/>
      <c r="QTB810" s="88"/>
      <c r="QTC810" s="88"/>
      <c r="QTD810" s="88"/>
      <c r="QTE810" s="88"/>
      <c r="QTF810" s="88"/>
      <c r="QTG810" s="88"/>
      <c r="QTH810" s="88"/>
      <c r="QTI810" s="88"/>
      <c r="QTJ810" s="88"/>
      <c r="QTK810" s="88"/>
      <c r="QTL810" s="88"/>
      <c r="QTM810" s="88"/>
      <c r="QTN810" s="88"/>
      <c r="QTO810" s="88"/>
      <c r="QTP810" s="88"/>
      <c r="QTQ810" s="88"/>
      <c r="QTR810" s="88"/>
      <c r="QTS810" s="88"/>
      <c r="QTT810" s="88"/>
      <c r="QTU810" s="88"/>
      <c r="QTV810" s="88"/>
      <c r="QTW810" s="88"/>
      <c r="QTX810" s="88"/>
      <c r="QTY810" s="88"/>
      <c r="QTZ810" s="88"/>
      <c r="QUA810" s="88"/>
      <c r="QUB810" s="88"/>
      <c r="QUC810" s="88"/>
      <c r="QUD810" s="88"/>
      <c r="QUE810" s="88"/>
      <c r="QUF810" s="88"/>
      <c r="QUG810" s="88"/>
      <c r="QUH810" s="88"/>
      <c r="QUI810" s="88"/>
      <c r="QUJ810" s="88"/>
      <c r="QUK810" s="88"/>
      <c r="QUL810" s="88"/>
      <c r="QUM810" s="88"/>
      <c r="QUN810" s="88"/>
      <c r="QUO810" s="88"/>
      <c r="QUP810" s="88"/>
      <c r="QUQ810" s="88"/>
      <c r="QUR810" s="88"/>
      <c r="QUS810" s="88"/>
      <c r="QUT810" s="88"/>
      <c r="QUU810" s="88"/>
      <c r="QUV810" s="88"/>
      <c r="QUW810" s="88"/>
      <c r="QUX810" s="88"/>
      <c r="QUY810" s="88"/>
      <c r="QUZ810" s="88"/>
      <c r="QVA810" s="88"/>
      <c r="QVB810" s="88"/>
      <c r="QVC810" s="88"/>
      <c r="QVD810" s="88"/>
      <c r="QVE810" s="88"/>
      <c r="QVF810" s="88"/>
      <c r="QVG810" s="88"/>
      <c r="QVH810" s="88"/>
      <c r="QVI810" s="88"/>
      <c r="QVJ810" s="88"/>
      <c r="QVK810" s="88"/>
      <c r="QVL810" s="88"/>
      <c r="QVM810" s="88"/>
      <c r="QVN810" s="88"/>
      <c r="QVO810" s="88"/>
      <c r="QVP810" s="88"/>
      <c r="QVQ810" s="88"/>
      <c r="QVR810" s="88"/>
      <c r="QVS810" s="88"/>
      <c r="QVT810" s="88"/>
      <c r="QVU810" s="88"/>
      <c r="QVV810" s="88"/>
      <c r="QVW810" s="88"/>
      <c r="QVX810" s="88"/>
      <c r="QVY810" s="88"/>
      <c r="QVZ810" s="88"/>
      <c r="QWA810" s="88"/>
      <c r="QWB810" s="88"/>
      <c r="QWC810" s="88"/>
      <c r="QWD810" s="88"/>
      <c r="QWE810" s="88"/>
      <c r="QWF810" s="88"/>
      <c r="QWG810" s="88"/>
      <c r="QWH810" s="88"/>
      <c r="QWI810" s="88"/>
      <c r="QWJ810" s="88"/>
      <c r="QWK810" s="88"/>
      <c r="QWL810" s="88"/>
      <c r="QWM810" s="88"/>
      <c r="QWN810" s="88"/>
      <c r="QWO810" s="88"/>
      <c r="QWP810" s="88"/>
      <c r="QWQ810" s="88"/>
      <c r="QWR810" s="88"/>
      <c r="QWS810" s="88"/>
      <c r="QWT810" s="88"/>
      <c r="QWU810" s="88"/>
      <c r="QWV810" s="88"/>
      <c r="QWW810" s="88"/>
      <c r="QWX810" s="88"/>
      <c r="QWY810" s="88"/>
      <c r="QWZ810" s="88"/>
      <c r="QXA810" s="88"/>
      <c r="QXB810" s="88"/>
      <c r="QXC810" s="88"/>
      <c r="QXD810" s="88"/>
      <c r="QXE810" s="88"/>
      <c r="QXF810" s="88"/>
      <c r="QXG810" s="88"/>
      <c r="QXH810" s="88"/>
      <c r="QXI810" s="88"/>
      <c r="QXJ810" s="88"/>
      <c r="QXK810" s="88"/>
      <c r="QXL810" s="88"/>
      <c r="QXM810" s="88"/>
      <c r="QXN810" s="88"/>
      <c r="QXO810" s="88"/>
      <c r="QXP810" s="88"/>
      <c r="QXQ810" s="88"/>
      <c r="QXR810" s="88"/>
      <c r="QXS810" s="88"/>
      <c r="QXT810" s="88"/>
      <c r="QXU810" s="88"/>
      <c r="QXV810" s="88"/>
      <c r="QXW810" s="88"/>
      <c r="QXX810" s="88"/>
      <c r="QXY810" s="88"/>
      <c r="QXZ810" s="88"/>
      <c r="QYA810" s="88"/>
      <c r="QYB810" s="88"/>
      <c r="QYC810" s="88"/>
      <c r="QYD810" s="88"/>
      <c r="QYE810" s="88"/>
      <c r="QYF810" s="88"/>
      <c r="QYG810" s="88"/>
      <c r="QYH810" s="88"/>
      <c r="QYI810" s="88"/>
      <c r="QYJ810" s="88"/>
      <c r="QYK810" s="88"/>
      <c r="QYL810" s="88"/>
      <c r="QYM810" s="88"/>
      <c r="QYN810" s="88"/>
      <c r="QYO810" s="88"/>
      <c r="QYP810" s="88"/>
      <c r="QYQ810" s="88"/>
      <c r="QYR810" s="88"/>
      <c r="QYS810" s="88"/>
      <c r="QYT810" s="88"/>
      <c r="QYU810" s="88"/>
      <c r="QYV810" s="88"/>
      <c r="QYW810" s="88"/>
      <c r="QYX810" s="88"/>
      <c r="QYY810" s="88"/>
      <c r="QYZ810" s="88"/>
      <c r="QZA810" s="88"/>
      <c r="QZB810" s="88"/>
      <c r="QZC810" s="88"/>
      <c r="QZD810" s="88"/>
      <c r="QZE810" s="88"/>
      <c r="QZF810" s="88"/>
      <c r="QZG810" s="88"/>
      <c r="QZH810" s="88"/>
      <c r="QZI810" s="88"/>
      <c r="QZJ810" s="88"/>
      <c r="QZK810" s="88"/>
      <c r="QZL810" s="88"/>
      <c r="QZM810" s="88"/>
      <c r="QZN810" s="88"/>
      <c r="QZO810" s="88"/>
      <c r="QZP810" s="88"/>
      <c r="QZQ810" s="88"/>
      <c r="QZR810" s="88"/>
      <c r="QZS810" s="88"/>
      <c r="QZT810" s="88"/>
      <c r="QZU810" s="88"/>
      <c r="QZV810" s="88"/>
      <c r="QZW810" s="88"/>
      <c r="QZX810" s="88"/>
      <c r="QZY810" s="88"/>
      <c r="QZZ810" s="88"/>
      <c r="RAA810" s="88"/>
      <c r="RAB810" s="88"/>
      <c r="RAC810" s="88"/>
      <c r="RAD810" s="88"/>
      <c r="RAE810" s="88"/>
      <c r="RAF810" s="88"/>
      <c r="RAG810" s="88"/>
      <c r="RAH810" s="88"/>
      <c r="RAI810" s="88"/>
      <c r="RAJ810" s="88"/>
      <c r="RAK810" s="88"/>
      <c r="RAL810" s="88"/>
      <c r="RAM810" s="88"/>
      <c r="RAN810" s="88"/>
      <c r="RAO810" s="88"/>
      <c r="RAP810" s="88"/>
      <c r="RAQ810" s="88"/>
      <c r="RAR810" s="88"/>
      <c r="RAS810" s="88"/>
      <c r="RAT810" s="88"/>
      <c r="RAU810" s="88"/>
      <c r="RAV810" s="88"/>
      <c r="RAW810" s="88"/>
      <c r="RAX810" s="88"/>
      <c r="RAY810" s="88"/>
      <c r="RAZ810" s="88"/>
      <c r="RBA810" s="88"/>
      <c r="RBB810" s="88"/>
      <c r="RBC810" s="88"/>
      <c r="RBD810" s="88"/>
      <c r="RBE810" s="88"/>
      <c r="RBF810" s="88"/>
      <c r="RBG810" s="88"/>
      <c r="RBH810" s="88"/>
      <c r="RBI810" s="88"/>
      <c r="RBJ810" s="88"/>
      <c r="RBK810" s="88"/>
      <c r="RBL810" s="88"/>
      <c r="RBM810" s="88"/>
      <c r="RBN810" s="88"/>
      <c r="RBO810" s="88"/>
      <c r="RBP810" s="88"/>
      <c r="RBQ810" s="88"/>
      <c r="RBR810" s="88"/>
      <c r="RBS810" s="88"/>
      <c r="RBT810" s="88"/>
      <c r="RBU810" s="88"/>
      <c r="RBV810" s="88"/>
      <c r="RBW810" s="88"/>
      <c r="RBX810" s="88"/>
      <c r="RBY810" s="88"/>
      <c r="RBZ810" s="88"/>
      <c r="RCA810" s="88"/>
      <c r="RCB810" s="88"/>
      <c r="RCC810" s="88"/>
      <c r="RCD810" s="88"/>
      <c r="RCE810" s="88"/>
      <c r="RCF810" s="88"/>
      <c r="RCG810" s="88"/>
      <c r="RCH810" s="88"/>
      <c r="RCI810" s="88"/>
      <c r="RCJ810" s="88"/>
      <c r="RCK810" s="88"/>
      <c r="RCL810" s="88"/>
      <c r="RCM810" s="88"/>
      <c r="RCN810" s="88"/>
      <c r="RCO810" s="88"/>
      <c r="RCP810" s="88"/>
      <c r="RCQ810" s="88"/>
      <c r="RCR810" s="88"/>
      <c r="RCS810" s="88"/>
      <c r="RCT810" s="88"/>
      <c r="RCU810" s="88"/>
      <c r="RCV810" s="88"/>
      <c r="RCW810" s="88"/>
      <c r="RCX810" s="88"/>
      <c r="RCY810" s="88"/>
      <c r="RCZ810" s="88"/>
      <c r="RDA810" s="88"/>
      <c r="RDB810" s="88"/>
      <c r="RDC810" s="88"/>
      <c r="RDD810" s="88"/>
      <c r="RDE810" s="88"/>
      <c r="RDF810" s="88"/>
      <c r="RDG810" s="88"/>
      <c r="RDH810" s="88"/>
      <c r="RDI810" s="88"/>
      <c r="RDJ810" s="88"/>
      <c r="RDK810" s="88"/>
      <c r="RDL810" s="88"/>
      <c r="RDM810" s="88"/>
      <c r="RDN810" s="88"/>
      <c r="RDO810" s="88"/>
      <c r="RDP810" s="88"/>
      <c r="RDQ810" s="88"/>
      <c r="RDR810" s="88"/>
      <c r="RDS810" s="88"/>
      <c r="RDT810" s="88"/>
      <c r="RDU810" s="88"/>
      <c r="RDV810" s="88"/>
      <c r="RDW810" s="88"/>
      <c r="RDX810" s="88"/>
      <c r="RDY810" s="88"/>
      <c r="RDZ810" s="88"/>
      <c r="REA810" s="88"/>
      <c r="REB810" s="88"/>
      <c r="REC810" s="88"/>
      <c r="RED810" s="88"/>
      <c r="REE810" s="88"/>
      <c r="REF810" s="88"/>
      <c r="REG810" s="88"/>
      <c r="REH810" s="88"/>
      <c r="REI810" s="88"/>
      <c r="REJ810" s="88"/>
      <c r="REK810" s="88"/>
      <c r="REL810" s="88"/>
      <c r="REM810" s="88"/>
      <c r="REN810" s="88"/>
      <c r="REO810" s="88"/>
      <c r="REP810" s="88"/>
      <c r="REQ810" s="88"/>
      <c r="RER810" s="88"/>
      <c r="RES810" s="88"/>
      <c r="RET810" s="88"/>
      <c r="REU810" s="88"/>
      <c r="REV810" s="88"/>
      <c r="REW810" s="88"/>
      <c r="REX810" s="88"/>
      <c r="REY810" s="88"/>
      <c r="REZ810" s="88"/>
      <c r="RFA810" s="88"/>
      <c r="RFB810" s="88"/>
      <c r="RFC810" s="88"/>
      <c r="RFD810" s="88"/>
      <c r="RFE810" s="88"/>
      <c r="RFF810" s="88"/>
      <c r="RFG810" s="88"/>
      <c r="RFH810" s="88"/>
      <c r="RFI810" s="88"/>
      <c r="RFJ810" s="88"/>
      <c r="RFK810" s="88"/>
      <c r="RFL810" s="88"/>
      <c r="RFM810" s="88"/>
      <c r="RFN810" s="88"/>
      <c r="RFO810" s="88"/>
      <c r="RFP810" s="88"/>
      <c r="RFQ810" s="88"/>
      <c r="RFR810" s="88"/>
      <c r="RFS810" s="88"/>
      <c r="RFT810" s="88"/>
      <c r="RFU810" s="88"/>
      <c r="RFV810" s="88"/>
      <c r="RFW810" s="88"/>
      <c r="RFX810" s="88"/>
      <c r="RFY810" s="88"/>
      <c r="RFZ810" s="88"/>
      <c r="RGA810" s="88"/>
      <c r="RGB810" s="88"/>
      <c r="RGC810" s="88"/>
      <c r="RGD810" s="88"/>
      <c r="RGE810" s="88"/>
      <c r="RGF810" s="88"/>
      <c r="RGG810" s="88"/>
      <c r="RGH810" s="88"/>
      <c r="RGI810" s="88"/>
      <c r="RGJ810" s="88"/>
      <c r="RGK810" s="88"/>
      <c r="RGL810" s="88"/>
      <c r="RGM810" s="88"/>
      <c r="RGN810" s="88"/>
      <c r="RGO810" s="88"/>
      <c r="RGP810" s="88"/>
      <c r="RGQ810" s="88"/>
      <c r="RGR810" s="88"/>
      <c r="RGS810" s="88"/>
      <c r="RGT810" s="88"/>
      <c r="RGU810" s="88"/>
      <c r="RGV810" s="88"/>
      <c r="RGW810" s="88"/>
      <c r="RGX810" s="88"/>
      <c r="RGY810" s="88"/>
      <c r="RGZ810" s="88"/>
      <c r="RHA810" s="88"/>
      <c r="RHB810" s="88"/>
      <c r="RHC810" s="88"/>
      <c r="RHD810" s="88"/>
      <c r="RHE810" s="88"/>
      <c r="RHF810" s="88"/>
      <c r="RHG810" s="88"/>
      <c r="RHH810" s="88"/>
      <c r="RHI810" s="88"/>
      <c r="RHJ810" s="88"/>
      <c r="RHK810" s="88"/>
      <c r="RHL810" s="88"/>
      <c r="RHM810" s="88"/>
      <c r="RHN810" s="88"/>
      <c r="RHO810" s="88"/>
      <c r="RHP810" s="88"/>
      <c r="RHQ810" s="88"/>
      <c r="RHR810" s="88"/>
      <c r="RHS810" s="88"/>
      <c r="RHT810" s="88"/>
      <c r="RHU810" s="88"/>
      <c r="RHV810" s="88"/>
      <c r="RHW810" s="88"/>
      <c r="RHX810" s="88"/>
      <c r="RHY810" s="88"/>
      <c r="RHZ810" s="88"/>
      <c r="RIA810" s="88"/>
      <c r="RIB810" s="88"/>
      <c r="RIC810" s="88"/>
      <c r="RID810" s="88"/>
      <c r="RIE810" s="88"/>
      <c r="RIF810" s="88"/>
      <c r="RIG810" s="88"/>
      <c r="RIH810" s="88"/>
      <c r="RII810" s="88"/>
      <c r="RIJ810" s="88"/>
      <c r="RIK810" s="88"/>
      <c r="RIL810" s="88"/>
      <c r="RIM810" s="88"/>
      <c r="RIN810" s="88"/>
      <c r="RIO810" s="88"/>
      <c r="RIP810" s="88"/>
      <c r="RIQ810" s="88"/>
      <c r="RIR810" s="88"/>
      <c r="RIS810" s="88"/>
      <c r="RIT810" s="88"/>
      <c r="RIU810" s="88"/>
      <c r="RIV810" s="88"/>
      <c r="RIW810" s="88"/>
      <c r="RIX810" s="88"/>
      <c r="RIY810" s="88"/>
      <c r="RIZ810" s="88"/>
      <c r="RJA810" s="88"/>
      <c r="RJB810" s="88"/>
      <c r="RJC810" s="88"/>
      <c r="RJD810" s="88"/>
      <c r="RJE810" s="88"/>
      <c r="RJF810" s="88"/>
      <c r="RJG810" s="88"/>
      <c r="RJH810" s="88"/>
      <c r="RJI810" s="88"/>
      <c r="RJJ810" s="88"/>
      <c r="RJK810" s="88"/>
      <c r="RJL810" s="88"/>
      <c r="RJM810" s="88"/>
      <c r="RJN810" s="88"/>
      <c r="RJO810" s="88"/>
      <c r="RJP810" s="88"/>
      <c r="RJQ810" s="88"/>
      <c r="RJR810" s="88"/>
      <c r="RJS810" s="88"/>
      <c r="RJT810" s="88"/>
      <c r="RJU810" s="88"/>
      <c r="RJV810" s="88"/>
      <c r="RJW810" s="88"/>
      <c r="RJX810" s="88"/>
      <c r="RJY810" s="88"/>
      <c r="RJZ810" s="88"/>
      <c r="RKA810" s="88"/>
      <c r="RKB810" s="88"/>
      <c r="RKC810" s="88"/>
      <c r="RKD810" s="88"/>
      <c r="RKE810" s="88"/>
      <c r="RKF810" s="88"/>
      <c r="RKG810" s="88"/>
      <c r="RKH810" s="88"/>
      <c r="RKI810" s="88"/>
      <c r="RKJ810" s="88"/>
      <c r="RKK810" s="88"/>
      <c r="RKL810" s="88"/>
      <c r="RKM810" s="88"/>
      <c r="RKN810" s="88"/>
      <c r="RKO810" s="88"/>
      <c r="RKP810" s="88"/>
      <c r="RKQ810" s="88"/>
      <c r="RKR810" s="88"/>
      <c r="RKS810" s="88"/>
      <c r="RKT810" s="88"/>
      <c r="RKU810" s="88"/>
      <c r="RKV810" s="88"/>
      <c r="RKW810" s="88"/>
      <c r="RKX810" s="88"/>
      <c r="RKY810" s="88"/>
      <c r="RKZ810" s="88"/>
      <c r="RLA810" s="88"/>
      <c r="RLB810" s="88"/>
      <c r="RLC810" s="88"/>
      <c r="RLD810" s="88"/>
      <c r="RLE810" s="88"/>
      <c r="RLF810" s="88"/>
      <c r="RLG810" s="88"/>
      <c r="RLH810" s="88"/>
      <c r="RLI810" s="88"/>
      <c r="RLJ810" s="88"/>
      <c r="RLK810" s="88"/>
      <c r="RLL810" s="88"/>
      <c r="RLM810" s="88"/>
      <c r="RLN810" s="88"/>
      <c r="RLO810" s="88"/>
      <c r="RLP810" s="88"/>
      <c r="RLQ810" s="88"/>
      <c r="RLR810" s="88"/>
      <c r="RLS810" s="88"/>
      <c r="RLT810" s="88"/>
      <c r="RLU810" s="88"/>
      <c r="RLV810" s="88"/>
      <c r="RLW810" s="88"/>
      <c r="RLX810" s="88"/>
      <c r="RLY810" s="88"/>
      <c r="RLZ810" s="88"/>
      <c r="RMA810" s="88"/>
      <c r="RMB810" s="88"/>
      <c r="RMC810" s="88"/>
      <c r="RMD810" s="88"/>
      <c r="RME810" s="88"/>
      <c r="RMF810" s="88"/>
      <c r="RMG810" s="88"/>
      <c r="RMH810" s="88"/>
      <c r="RMI810" s="88"/>
      <c r="RMJ810" s="88"/>
      <c r="RMK810" s="88"/>
      <c r="RML810" s="88"/>
      <c r="RMM810" s="88"/>
      <c r="RMN810" s="88"/>
      <c r="RMO810" s="88"/>
      <c r="RMP810" s="88"/>
      <c r="RMQ810" s="88"/>
      <c r="RMR810" s="88"/>
      <c r="RMS810" s="88"/>
      <c r="RMT810" s="88"/>
      <c r="RMU810" s="88"/>
      <c r="RMV810" s="88"/>
      <c r="RMW810" s="88"/>
      <c r="RMX810" s="88"/>
      <c r="RMY810" s="88"/>
      <c r="RMZ810" s="88"/>
      <c r="RNA810" s="88"/>
      <c r="RNB810" s="88"/>
      <c r="RNC810" s="88"/>
      <c r="RND810" s="88"/>
      <c r="RNE810" s="88"/>
      <c r="RNF810" s="88"/>
      <c r="RNG810" s="88"/>
      <c r="RNH810" s="88"/>
      <c r="RNI810" s="88"/>
      <c r="RNJ810" s="88"/>
      <c r="RNK810" s="88"/>
      <c r="RNL810" s="88"/>
      <c r="RNM810" s="88"/>
      <c r="RNN810" s="88"/>
      <c r="RNO810" s="88"/>
      <c r="RNP810" s="88"/>
      <c r="RNQ810" s="88"/>
      <c r="RNR810" s="88"/>
      <c r="RNS810" s="88"/>
      <c r="RNT810" s="88"/>
      <c r="RNU810" s="88"/>
      <c r="RNV810" s="88"/>
      <c r="RNW810" s="88"/>
      <c r="RNX810" s="88"/>
      <c r="RNY810" s="88"/>
      <c r="RNZ810" s="88"/>
      <c r="ROA810" s="88"/>
      <c r="ROB810" s="88"/>
      <c r="ROC810" s="88"/>
      <c r="ROD810" s="88"/>
      <c r="ROE810" s="88"/>
      <c r="ROF810" s="88"/>
      <c r="ROG810" s="88"/>
      <c r="ROH810" s="88"/>
      <c r="ROI810" s="88"/>
      <c r="ROJ810" s="88"/>
      <c r="ROK810" s="88"/>
      <c r="ROL810" s="88"/>
      <c r="ROM810" s="88"/>
      <c r="RON810" s="88"/>
      <c r="ROO810" s="88"/>
      <c r="ROP810" s="88"/>
      <c r="ROQ810" s="88"/>
      <c r="ROR810" s="88"/>
      <c r="ROS810" s="88"/>
      <c r="ROT810" s="88"/>
      <c r="ROU810" s="88"/>
      <c r="ROV810" s="88"/>
      <c r="ROW810" s="88"/>
      <c r="ROX810" s="88"/>
      <c r="ROY810" s="88"/>
      <c r="ROZ810" s="88"/>
      <c r="RPA810" s="88"/>
      <c r="RPB810" s="88"/>
      <c r="RPC810" s="88"/>
      <c r="RPD810" s="88"/>
      <c r="RPE810" s="88"/>
      <c r="RPF810" s="88"/>
      <c r="RPG810" s="88"/>
      <c r="RPH810" s="88"/>
      <c r="RPI810" s="88"/>
      <c r="RPJ810" s="88"/>
      <c r="RPK810" s="88"/>
      <c r="RPL810" s="88"/>
      <c r="RPM810" s="88"/>
      <c r="RPN810" s="88"/>
      <c r="RPO810" s="88"/>
      <c r="RPP810" s="88"/>
      <c r="RPQ810" s="88"/>
      <c r="RPR810" s="88"/>
      <c r="RPS810" s="88"/>
      <c r="RPT810" s="88"/>
      <c r="RPU810" s="88"/>
      <c r="RPV810" s="88"/>
      <c r="RPW810" s="88"/>
      <c r="RPX810" s="88"/>
      <c r="RPY810" s="88"/>
      <c r="RPZ810" s="88"/>
      <c r="RQA810" s="88"/>
      <c r="RQB810" s="88"/>
      <c r="RQC810" s="88"/>
      <c r="RQD810" s="88"/>
      <c r="RQE810" s="88"/>
      <c r="RQF810" s="88"/>
      <c r="RQG810" s="88"/>
      <c r="RQH810" s="88"/>
      <c r="RQI810" s="88"/>
      <c r="RQJ810" s="88"/>
      <c r="RQK810" s="88"/>
      <c r="RQL810" s="88"/>
      <c r="RQM810" s="88"/>
      <c r="RQN810" s="88"/>
      <c r="RQO810" s="88"/>
      <c r="RQP810" s="88"/>
      <c r="RQQ810" s="88"/>
      <c r="RQR810" s="88"/>
      <c r="RQS810" s="88"/>
      <c r="RQT810" s="88"/>
      <c r="RQU810" s="88"/>
      <c r="RQV810" s="88"/>
      <c r="RQW810" s="88"/>
      <c r="RQX810" s="88"/>
      <c r="RQY810" s="88"/>
      <c r="RQZ810" s="88"/>
      <c r="RRA810" s="88"/>
      <c r="RRB810" s="88"/>
      <c r="RRC810" s="88"/>
      <c r="RRD810" s="88"/>
      <c r="RRE810" s="88"/>
      <c r="RRF810" s="88"/>
      <c r="RRG810" s="88"/>
      <c r="RRH810" s="88"/>
      <c r="RRI810" s="88"/>
      <c r="RRJ810" s="88"/>
      <c r="RRK810" s="88"/>
      <c r="RRL810" s="88"/>
      <c r="RRM810" s="88"/>
      <c r="RRN810" s="88"/>
      <c r="RRO810" s="88"/>
      <c r="RRP810" s="88"/>
      <c r="RRQ810" s="88"/>
      <c r="RRR810" s="88"/>
      <c r="RRS810" s="88"/>
      <c r="RRT810" s="88"/>
      <c r="RRU810" s="88"/>
      <c r="RRV810" s="88"/>
      <c r="RRW810" s="88"/>
      <c r="RRX810" s="88"/>
      <c r="RRY810" s="88"/>
      <c r="RRZ810" s="88"/>
      <c r="RSA810" s="88"/>
      <c r="RSB810" s="88"/>
      <c r="RSC810" s="88"/>
      <c r="RSD810" s="88"/>
      <c r="RSE810" s="88"/>
      <c r="RSF810" s="88"/>
      <c r="RSG810" s="88"/>
      <c r="RSH810" s="88"/>
      <c r="RSI810" s="88"/>
      <c r="RSJ810" s="88"/>
      <c r="RSK810" s="88"/>
      <c r="RSL810" s="88"/>
      <c r="RSM810" s="88"/>
      <c r="RSN810" s="88"/>
      <c r="RSO810" s="88"/>
      <c r="RSP810" s="88"/>
      <c r="RSQ810" s="88"/>
      <c r="RSR810" s="88"/>
      <c r="RSS810" s="88"/>
      <c r="RST810" s="88"/>
      <c r="RSU810" s="88"/>
      <c r="RSV810" s="88"/>
      <c r="RSW810" s="88"/>
      <c r="RSX810" s="88"/>
      <c r="RSY810" s="88"/>
      <c r="RSZ810" s="88"/>
      <c r="RTA810" s="88"/>
      <c r="RTB810" s="88"/>
      <c r="RTC810" s="88"/>
      <c r="RTD810" s="88"/>
      <c r="RTE810" s="88"/>
      <c r="RTF810" s="88"/>
      <c r="RTG810" s="88"/>
      <c r="RTH810" s="88"/>
      <c r="RTI810" s="88"/>
      <c r="RTJ810" s="88"/>
      <c r="RTK810" s="88"/>
      <c r="RTL810" s="88"/>
      <c r="RTM810" s="88"/>
      <c r="RTN810" s="88"/>
      <c r="RTO810" s="88"/>
      <c r="RTP810" s="88"/>
      <c r="RTQ810" s="88"/>
      <c r="RTR810" s="88"/>
      <c r="RTS810" s="88"/>
      <c r="RTT810" s="88"/>
      <c r="RTU810" s="88"/>
      <c r="RTV810" s="88"/>
      <c r="RTW810" s="88"/>
      <c r="RTX810" s="88"/>
      <c r="RTY810" s="88"/>
      <c r="RTZ810" s="88"/>
      <c r="RUA810" s="88"/>
      <c r="RUB810" s="88"/>
      <c r="RUC810" s="88"/>
      <c r="RUD810" s="88"/>
      <c r="RUE810" s="88"/>
      <c r="RUF810" s="88"/>
      <c r="RUG810" s="88"/>
      <c r="RUH810" s="88"/>
      <c r="RUI810" s="88"/>
      <c r="RUJ810" s="88"/>
      <c r="RUK810" s="88"/>
      <c r="RUL810" s="88"/>
      <c r="RUM810" s="88"/>
      <c r="RUN810" s="88"/>
      <c r="RUO810" s="88"/>
      <c r="RUP810" s="88"/>
      <c r="RUQ810" s="88"/>
      <c r="RUR810" s="88"/>
      <c r="RUS810" s="88"/>
      <c r="RUT810" s="88"/>
      <c r="RUU810" s="88"/>
      <c r="RUV810" s="88"/>
      <c r="RUW810" s="88"/>
      <c r="RUX810" s="88"/>
      <c r="RUY810" s="88"/>
      <c r="RUZ810" s="88"/>
      <c r="RVA810" s="88"/>
      <c r="RVB810" s="88"/>
      <c r="RVC810" s="88"/>
      <c r="RVD810" s="88"/>
      <c r="RVE810" s="88"/>
      <c r="RVF810" s="88"/>
      <c r="RVG810" s="88"/>
      <c r="RVH810" s="88"/>
      <c r="RVI810" s="88"/>
      <c r="RVJ810" s="88"/>
      <c r="RVK810" s="88"/>
      <c r="RVL810" s="88"/>
      <c r="RVM810" s="88"/>
      <c r="RVN810" s="88"/>
      <c r="RVO810" s="88"/>
      <c r="RVP810" s="88"/>
      <c r="RVQ810" s="88"/>
      <c r="RVR810" s="88"/>
      <c r="RVS810" s="88"/>
      <c r="RVT810" s="88"/>
      <c r="RVU810" s="88"/>
      <c r="RVV810" s="88"/>
      <c r="RVW810" s="88"/>
      <c r="RVX810" s="88"/>
      <c r="RVY810" s="88"/>
      <c r="RVZ810" s="88"/>
      <c r="RWA810" s="88"/>
      <c r="RWB810" s="88"/>
      <c r="RWC810" s="88"/>
      <c r="RWD810" s="88"/>
      <c r="RWE810" s="88"/>
      <c r="RWF810" s="88"/>
      <c r="RWG810" s="88"/>
      <c r="RWH810" s="88"/>
      <c r="RWI810" s="88"/>
      <c r="RWJ810" s="88"/>
      <c r="RWK810" s="88"/>
      <c r="RWL810" s="88"/>
      <c r="RWM810" s="88"/>
      <c r="RWN810" s="88"/>
      <c r="RWO810" s="88"/>
      <c r="RWP810" s="88"/>
      <c r="RWQ810" s="88"/>
      <c r="RWR810" s="88"/>
      <c r="RWS810" s="88"/>
      <c r="RWT810" s="88"/>
      <c r="RWU810" s="88"/>
      <c r="RWV810" s="88"/>
      <c r="RWW810" s="88"/>
      <c r="RWX810" s="88"/>
      <c r="RWY810" s="88"/>
      <c r="RWZ810" s="88"/>
      <c r="RXA810" s="88"/>
      <c r="RXB810" s="88"/>
      <c r="RXC810" s="88"/>
      <c r="RXD810" s="88"/>
      <c r="RXE810" s="88"/>
      <c r="RXF810" s="88"/>
      <c r="RXG810" s="88"/>
      <c r="RXH810" s="88"/>
      <c r="RXI810" s="88"/>
      <c r="RXJ810" s="88"/>
      <c r="RXK810" s="88"/>
      <c r="RXL810" s="88"/>
      <c r="RXM810" s="88"/>
      <c r="RXN810" s="88"/>
      <c r="RXO810" s="88"/>
      <c r="RXP810" s="88"/>
      <c r="RXQ810" s="88"/>
      <c r="RXR810" s="88"/>
      <c r="RXS810" s="88"/>
      <c r="RXT810" s="88"/>
      <c r="RXU810" s="88"/>
      <c r="RXV810" s="88"/>
      <c r="RXW810" s="88"/>
      <c r="RXX810" s="88"/>
      <c r="RXY810" s="88"/>
      <c r="RXZ810" s="88"/>
      <c r="RYA810" s="88"/>
      <c r="RYB810" s="88"/>
      <c r="RYC810" s="88"/>
      <c r="RYD810" s="88"/>
      <c r="RYE810" s="88"/>
      <c r="RYF810" s="88"/>
      <c r="RYG810" s="88"/>
      <c r="RYH810" s="88"/>
      <c r="RYI810" s="88"/>
      <c r="RYJ810" s="88"/>
      <c r="RYK810" s="88"/>
      <c r="RYL810" s="88"/>
      <c r="RYM810" s="88"/>
      <c r="RYN810" s="88"/>
      <c r="RYO810" s="88"/>
      <c r="RYP810" s="88"/>
      <c r="RYQ810" s="88"/>
      <c r="RYR810" s="88"/>
      <c r="RYS810" s="88"/>
      <c r="RYT810" s="88"/>
      <c r="RYU810" s="88"/>
      <c r="RYV810" s="88"/>
      <c r="RYW810" s="88"/>
      <c r="RYX810" s="88"/>
      <c r="RYY810" s="88"/>
      <c r="RYZ810" s="88"/>
      <c r="RZA810" s="88"/>
      <c r="RZB810" s="88"/>
      <c r="RZC810" s="88"/>
      <c r="RZD810" s="88"/>
      <c r="RZE810" s="88"/>
      <c r="RZF810" s="88"/>
      <c r="RZG810" s="88"/>
      <c r="RZH810" s="88"/>
      <c r="RZI810" s="88"/>
      <c r="RZJ810" s="88"/>
      <c r="RZK810" s="88"/>
      <c r="RZL810" s="88"/>
      <c r="RZM810" s="88"/>
      <c r="RZN810" s="88"/>
      <c r="RZO810" s="88"/>
      <c r="RZP810" s="88"/>
      <c r="RZQ810" s="88"/>
      <c r="RZR810" s="88"/>
      <c r="RZS810" s="88"/>
      <c r="RZT810" s="88"/>
      <c r="RZU810" s="88"/>
      <c r="RZV810" s="88"/>
      <c r="RZW810" s="88"/>
      <c r="RZX810" s="88"/>
      <c r="RZY810" s="88"/>
      <c r="RZZ810" s="88"/>
      <c r="SAA810" s="88"/>
      <c r="SAB810" s="88"/>
      <c r="SAC810" s="88"/>
      <c r="SAD810" s="88"/>
      <c r="SAE810" s="88"/>
      <c r="SAF810" s="88"/>
      <c r="SAG810" s="88"/>
      <c r="SAH810" s="88"/>
      <c r="SAI810" s="88"/>
      <c r="SAJ810" s="88"/>
      <c r="SAK810" s="88"/>
      <c r="SAL810" s="88"/>
      <c r="SAM810" s="88"/>
      <c r="SAN810" s="88"/>
      <c r="SAO810" s="88"/>
      <c r="SAP810" s="88"/>
      <c r="SAQ810" s="88"/>
      <c r="SAR810" s="88"/>
      <c r="SAS810" s="88"/>
      <c r="SAT810" s="88"/>
      <c r="SAU810" s="88"/>
      <c r="SAV810" s="88"/>
      <c r="SAW810" s="88"/>
      <c r="SAX810" s="88"/>
      <c r="SAY810" s="88"/>
      <c r="SAZ810" s="88"/>
      <c r="SBA810" s="88"/>
      <c r="SBB810" s="88"/>
      <c r="SBC810" s="88"/>
      <c r="SBD810" s="88"/>
      <c r="SBE810" s="88"/>
      <c r="SBF810" s="88"/>
      <c r="SBG810" s="88"/>
      <c r="SBH810" s="88"/>
      <c r="SBI810" s="88"/>
      <c r="SBJ810" s="88"/>
      <c r="SBK810" s="88"/>
      <c r="SBL810" s="88"/>
      <c r="SBM810" s="88"/>
      <c r="SBN810" s="88"/>
      <c r="SBO810" s="88"/>
      <c r="SBP810" s="88"/>
      <c r="SBQ810" s="88"/>
      <c r="SBR810" s="88"/>
      <c r="SBS810" s="88"/>
      <c r="SBT810" s="88"/>
      <c r="SBU810" s="88"/>
      <c r="SBV810" s="88"/>
      <c r="SBW810" s="88"/>
      <c r="SBX810" s="88"/>
      <c r="SBY810" s="88"/>
      <c r="SBZ810" s="88"/>
      <c r="SCA810" s="88"/>
      <c r="SCB810" s="88"/>
      <c r="SCC810" s="88"/>
      <c r="SCD810" s="88"/>
      <c r="SCE810" s="88"/>
      <c r="SCF810" s="88"/>
      <c r="SCG810" s="88"/>
      <c r="SCH810" s="88"/>
      <c r="SCI810" s="88"/>
      <c r="SCJ810" s="88"/>
      <c r="SCK810" s="88"/>
      <c r="SCL810" s="88"/>
      <c r="SCM810" s="88"/>
      <c r="SCN810" s="88"/>
      <c r="SCO810" s="88"/>
      <c r="SCP810" s="88"/>
      <c r="SCQ810" s="88"/>
      <c r="SCR810" s="88"/>
      <c r="SCS810" s="88"/>
      <c r="SCT810" s="88"/>
      <c r="SCU810" s="88"/>
      <c r="SCV810" s="88"/>
      <c r="SCW810" s="88"/>
      <c r="SCX810" s="88"/>
      <c r="SCY810" s="88"/>
      <c r="SCZ810" s="88"/>
      <c r="SDA810" s="88"/>
      <c r="SDB810" s="88"/>
      <c r="SDC810" s="88"/>
      <c r="SDD810" s="88"/>
      <c r="SDE810" s="88"/>
      <c r="SDF810" s="88"/>
      <c r="SDG810" s="88"/>
      <c r="SDH810" s="88"/>
      <c r="SDI810" s="88"/>
      <c r="SDJ810" s="88"/>
      <c r="SDK810" s="88"/>
      <c r="SDL810" s="88"/>
      <c r="SDM810" s="88"/>
      <c r="SDN810" s="88"/>
      <c r="SDO810" s="88"/>
      <c r="SDP810" s="88"/>
      <c r="SDQ810" s="88"/>
      <c r="SDR810" s="88"/>
      <c r="SDS810" s="88"/>
      <c r="SDT810" s="88"/>
      <c r="SDU810" s="88"/>
      <c r="SDV810" s="88"/>
      <c r="SDW810" s="88"/>
      <c r="SDX810" s="88"/>
      <c r="SDY810" s="88"/>
      <c r="SDZ810" s="88"/>
      <c r="SEA810" s="88"/>
      <c r="SEB810" s="88"/>
      <c r="SEC810" s="88"/>
      <c r="SED810" s="88"/>
      <c r="SEE810" s="88"/>
      <c r="SEF810" s="88"/>
      <c r="SEG810" s="88"/>
      <c r="SEH810" s="88"/>
      <c r="SEI810" s="88"/>
      <c r="SEJ810" s="88"/>
      <c r="SEK810" s="88"/>
      <c r="SEL810" s="88"/>
      <c r="SEM810" s="88"/>
      <c r="SEN810" s="88"/>
      <c r="SEO810" s="88"/>
      <c r="SEP810" s="88"/>
      <c r="SEQ810" s="88"/>
      <c r="SER810" s="88"/>
      <c r="SES810" s="88"/>
      <c r="SET810" s="88"/>
      <c r="SEU810" s="88"/>
      <c r="SEV810" s="88"/>
      <c r="SEW810" s="88"/>
      <c r="SEX810" s="88"/>
      <c r="SEY810" s="88"/>
      <c r="SEZ810" s="88"/>
      <c r="SFA810" s="88"/>
      <c r="SFB810" s="88"/>
      <c r="SFC810" s="88"/>
      <c r="SFD810" s="88"/>
      <c r="SFE810" s="88"/>
      <c r="SFF810" s="88"/>
      <c r="SFG810" s="88"/>
      <c r="SFH810" s="88"/>
      <c r="SFI810" s="88"/>
      <c r="SFJ810" s="88"/>
      <c r="SFK810" s="88"/>
      <c r="SFL810" s="88"/>
      <c r="SFM810" s="88"/>
      <c r="SFN810" s="88"/>
      <c r="SFO810" s="88"/>
      <c r="SFP810" s="88"/>
      <c r="SFQ810" s="88"/>
      <c r="SFR810" s="88"/>
      <c r="SFS810" s="88"/>
      <c r="SFT810" s="88"/>
      <c r="SFU810" s="88"/>
      <c r="SFV810" s="88"/>
      <c r="SFW810" s="88"/>
      <c r="SFX810" s="88"/>
      <c r="SFY810" s="88"/>
      <c r="SFZ810" s="88"/>
      <c r="SGA810" s="88"/>
      <c r="SGB810" s="88"/>
      <c r="SGC810" s="88"/>
      <c r="SGD810" s="88"/>
      <c r="SGE810" s="88"/>
      <c r="SGF810" s="88"/>
      <c r="SGG810" s="88"/>
      <c r="SGH810" s="88"/>
      <c r="SGI810" s="88"/>
      <c r="SGJ810" s="88"/>
      <c r="SGK810" s="88"/>
      <c r="SGL810" s="88"/>
      <c r="SGM810" s="88"/>
      <c r="SGN810" s="88"/>
      <c r="SGO810" s="88"/>
      <c r="SGP810" s="88"/>
      <c r="SGQ810" s="88"/>
      <c r="SGR810" s="88"/>
      <c r="SGS810" s="88"/>
      <c r="SGT810" s="88"/>
      <c r="SGU810" s="88"/>
      <c r="SGV810" s="88"/>
      <c r="SGW810" s="88"/>
      <c r="SGX810" s="88"/>
      <c r="SGY810" s="88"/>
      <c r="SGZ810" s="88"/>
      <c r="SHA810" s="88"/>
      <c r="SHB810" s="88"/>
      <c r="SHC810" s="88"/>
      <c r="SHD810" s="88"/>
      <c r="SHE810" s="88"/>
      <c r="SHF810" s="88"/>
      <c r="SHG810" s="88"/>
      <c r="SHH810" s="88"/>
      <c r="SHI810" s="88"/>
      <c r="SHJ810" s="88"/>
      <c r="SHK810" s="88"/>
      <c r="SHL810" s="88"/>
      <c r="SHM810" s="88"/>
      <c r="SHN810" s="88"/>
      <c r="SHO810" s="88"/>
      <c r="SHP810" s="88"/>
      <c r="SHQ810" s="88"/>
      <c r="SHR810" s="88"/>
      <c r="SHS810" s="88"/>
      <c r="SHT810" s="88"/>
      <c r="SHU810" s="88"/>
      <c r="SHV810" s="88"/>
      <c r="SHW810" s="88"/>
      <c r="SHX810" s="88"/>
      <c r="SHY810" s="88"/>
      <c r="SHZ810" s="88"/>
      <c r="SIA810" s="88"/>
      <c r="SIB810" s="88"/>
      <c r="SIC810" s="88"/>
      <c r="SID810" s="88"/>
      <c r="SIE810" s="88"/>
      <c r="SIF810" s="88"/>
      <c r="SIG810" s="88"/>
      <c r="SIH810" s="88"/>
      <c r="SII810" s="88"/>
      <c r="SIJ810" s="88"/>
      <c r="SIK810" s="88"/>
      <c r="SIL810" s="88"/>
      <c r="SIM810" s="88"/>
      <c r="SIN810" s="88"/>
      <c r="SIO810" s="88"/>
      <c r="SIP810" s="88"/>
      <c r="SIQ810" s="88"/>
      <c r="SIR810" s="88"/>
      <c r="SIS810" s="88"/>
      <c r="SIT810" s="88"/>
      <c r="SIU810" s="88"/>
      <c r="SIV810" s="88"/>
      <c r="SIW810" s="88"/>
      <c r="SIX810" s="88"/>
      <c r="SIY810" s="88"/>
      <c r="SIZ810" s="88"/>
      <c r="SJA810" s="88"/>
      <c r="SJB810" s="88"/>
      <c r="SJC810" s="88"/>
      <c r="SJD810" s="88"/>
      <c r="SJE810" s="88"/>
      <c r="SJF810" s="88"/>
      <c r="SJG810" s="88"/>
      <c r="SJH810" s="88"/>
      <c r="SJI810" s="88"/>
      <c r="SJJ810" s="88"/>
      <c r="SJK810" s="88"/>
      <c r="SJL810" s="88"/>
      <c r="SJM810" s="88"/>
      <c r="SJN810" s="88"/>
      <c r="SJO810" s="88"/>
      <c r="SJP810" s="88"/>
      <c r="SJQ810" s="88"/>
      <c r="SJR810" s="88"/>
      <c r="SJS810" s="88"/>
      <c r="SJT810" s="88"/>
      <c r="SJU810" s="88"/>
      <c r="SJV810" s="88"/>
      <c r="SJW810" s="88"/>
      <c r="SJX810" s="88"/>
      <c r="SJY810" s="88"/>
      <c r="SJZ810" s="88"/>
      <c r="SKA810" s="88"/>
      <c r="SKB810" s="88"/>
      <c r="SKC810" s="88"/>
      <c r="SKD810" s="88"/>
      <c r="SKE810" s="88"/>
      <c r="SKF810" s="88"/>
      <c r="SKG810" s="88"/>
      <c r="SKH810" s="88"/>
      <c r="SKI810" s="88"/>
      <c r="SKJ810" s="88"/>
      <c r="SKK810" s="88"/>
      <c r="SKL810" s="88"/>
      <c r="SKM810" s="88"/>
      <c r="SKN810" s="88"/>
      <c r="SKO810" s="88"/>
      <c r="SKP810" s="88"/>
      <c r="SKQ810" s="88"/>
      <c r="SKR810" s="88"/>
      <c r="SKS810" s="88"/>
      <c r="SKT810" s="88"/>
      <c r="SKU810" s="88"/>
      <c r="SKV810" s="88"/>
      <c r="SKW810" s="88"/>
      <c r="SKX810" s="88"/>
      <c r="SKY810" s="88"/>
      <c r="SKZ810" s="88"/>
      <c r="SLA810" s="88"/>
      <c r="SLB810" s="88"/>
      <c r="SLC810" s="88"/>
      <c r="SLD810" s="88"/>
      <c r="SLE810" s="88"/>
      <c r="SLF810" s="88"/>
      <c r="SLG810" s="88"/>
      <c r="SLH810" s="88"/>
      <c r="SLI810" s="88"/>
      <c r="SLJ810" s="88"/>
      <c r="SLK810" s="88"/>
      <c r="SLL810" s="88"/>
      <c r="SLM810" s="88"/>
      <c r="SLN810" s="88"/>
      <c r="SLO810" s="88"/>
      <c r="SLP810" s="88"/>
      <c r="SLQ810" s="88"/>
      <c r="SLR810" s="88"/>
      <c r="SLS810" s="88"/>
      <c r="SLT810" s="88"/>
      <c r="SLU810" s="88"/>
      <c r="SLV810" s="88"/>
      <c r="SLW810" s="88"/>
      <c r="SLX810" s="88"/>
      <c r="SLY810" s="88"/>
      <c r="SLZ810" s="88"/>
      <c r="SMA810" s="88"/>
      <c r="SMB810" s="88"/>
      <c r="SMC810" s="88"/>
      <c r="SMD810" s="88"/>
      <c r="SME810" s="88"/>
      <c r="SMF810" s="88"/>
      <c r="SMG810" s="88"/>
      <c r="SMH810" s="88"/>
      <c r="SMI810" s="88"/>
      <c r="SMJ810" s="88"/>
      <c r="SMK810" s="88"/>
      <c r="SML810" s="88"/>
      <c r="SMM810" s="88"/>
      <c r="SMN810" s="88"/>
      <c r="SMO810" s="88"/>
      <c r="SMP810" s="88"/>
      <c r="SMQ810" s="88"/>
      <c r="SMR810" s="88"/>
      <c r="SMS810" s="88"/>
      <c r="SMT810" s="88"/>
      <c r="SMU810" s="88"/>
      <c r="SMV810" s="88"/>
      <c r="SMW810" s="88"/>
      <c r="SMX810" s="88"/>
      <c r="SMY810" s="88"/>
      <c r="SMZ810" s="88"/>
      <c r="SNA810" s="88"/>
      <c r="SNB810" s="88"/>
      <c r="SNC810" s="88"/>
      <c r="SND810" s="88"/>
      <c r="SNE810" s="88"/>
      <c r="SNF810" s="88"/>
      <c r="SNG810" s="88"/>
      <c r="SNH810" s="88"/>
      <c r="SNI810" s="88"/>
      <c r="SNJ810" s="88"/>
      <c r="SNK810" s="88"/>
      <c r="SNL810" s="88"/>
      <c r="SNM810" s="88"/>
      <c r="SNN810" s="88"/>
      <c r="SNO810" s="88"/>
      <c r="SNP810" s="88"/>
      <c r="SNQ810" s="88"/>
      <c r="SNR810" s="88"/>
      <c r="SNS810" s="88"/>
      <c r="SNT810" s="88"/>
      <c r="SNU810" s="88"/>
      <c r="SNV810" s="88"/>
      <c r="SNW810" s="88"/>
      <c r="SNX810" s="88"/>
      <c r="SNY810" s="88"/>
      <c r="SNZ810" s="88"/>
      <c r="SOA810" s="88"/>
      <c r="SOB810" s="88"/>
      <c r="SOC810" s="88"/>
      <c r="SOD810" s="88"/>
      <c r="SOE810" s="88"/>
      <c r="SOF810" s="88"/>
      <c r="SOG810" s="88"/>
      <c r="SOH810" s="88"/>
      <c r="SOI810" s="88"/>
      <c r="SOJ810" s="88"/>
      <c r="SOK810" s="88"/>
      <c r="SOL810" s="88"/>
      <c r="SOM810" s="88"/>
      <c r="SON810" s="88"/>
      <c r="SOO810" s="88"/>
      <c r="SOP810" s="88"/>
      <c r="SOQ810" s="88"/>
      <c r="SOR810" s="88"/>
      <c r="SOS810" s="88"/>
      <c r="SOT810" s="88"/>
      <c r="SOU810" s="88"/>
      <c r="SOV810" s="88"/>
      <c r="SOW810" s="88"/>
      <c r="SOX810" s="88"/>
      <c r="SOY810" s="88"/>
      <c r="SOZ810" s="88"/>
      <c r="SPA810" s="88"/>
      <c r="SPB810" s="88"/>
      <c r="SPC810" s="88"/>
      <c r="SPD810" s="88"/>
      <c r="SPE810" s="88"/>
      <c r="SPF810" s="88"/>
      <c r="SPG810" s="88"/>
      <c r="SPH810" s="88"/>
      <c r="SPI810" s="88"/>
      <c r="SPJ810" s="88"/>
      <c r="SPK810" s="88"/>
      <c r="SPL810" s="88"/>
      <c r="SPM810" s="88"/>
      <c r="SPN810" s="88"/>
      <c r="SPO810" s="88"/>
      <c r="SPP810" s="88"/>
      <c r="SPQ810" s="88"/>
      <c r="SPR810" s="88"/>
      <c r="SPS810" s="88"/>
      <c r="SPT810" s="88"/>
      <c r="SPU810" s="88"/>
      <c r="SPV810" s="88"/>
      <c r="SPW810" s="88"/>
      <c r="SPX810" s="88"/>
      <c r="SPY810" s="88"/>
      <c r="SPZ810" s="88"/>
      <c r="SQA810" s="88"/>
      <c r="SQB810" s="88"/>
      <c r="SQC810" s="88"/>
      <c r="SQD810" s="88"/>
      <c r="SQE810" s="88"/>
      <c r="SQF810" s="88"/>
      <c r="SQG810" s="88"/>
      <c r="SQH810" s="88"/>
      <c r="SQI810" s="88"/>
      <c r="SQJ810" s="88"/>
      <c r="SQK810" s="88"/>
      <c r="SQL810" s="88"/>
      <c r="SQM810" s="88"/>
      <c r="SQN810" s="88"/>
      <c r="SQO810" s="88"/>
      <c r="SQP810" s="88"/>
      <c r="SQQ810" s="88"/>
      <c r="SQR810" s="88"/>
      <c r="SQS810" s="88"/>
      <c r="SQT810" s="88"/>
      <c r="SQU810" s="88"/>
      <c r="SQV810" s="88"/>
      <c r="SQW810" s="88"/>
      <c r="SQX810" s="88"/>
      <c r="SQY810" s="88"/>
      <c r="SQZ810" s="88"/>
      <c r="SRA810" s="88"/>
      <c r="SRB810" s="88"/>
      <c r="SRC810" s="88"/>
      <c r="SRD810" s="88"/>
      <c r="SRE810" s="88"/>
      <c r="SRF810" s="88"/>
      <c r="SRG810" s="88"/>
      <c r="SRH810" s="88"/>
      <c r="SRI810" s="88"/>
      <c r="SRJ810" s="88"/>
      <c r="SRK810" s="88"/>
      <c r="SRL810" s="88"/>
      <c r="SRM810" s="88"/>
      <c r="SRN810" s="88"/>
      <c r="SRO810" s="88"/>
      <c r="SRP810" s="88"/>
      <c r="SRQ810" s="88"/>
      <c r="SRR810" s="88"/>
      <c r="SRS810" s="88"/>
      <c r="SRT810" s="88"/>
      <c r="SRU810" s="88"/>
      <c r="SRV810" s="88"/>
      <c r="SRW810" s="88"/>
      <c r="SRX810" s="88"/>
      <c r="SRY810" s="88"/>
      <c r="SRZ810" s="88"/>
      <c r="SSA810" s="88"/>
      <c r="SSB810" s="88"/>
      <c r="SSC810" s="88"/>
      <c r="SSD810" s="88"/>
      <c r="SSE810" s="88"/>
      <c r="SSF810" s="88"/>
      <c r="SSG810" s="88"/>
      <c r="SSH810" s="88"/>
      <c r="SSI810" s="88"/>
      <c r="SSJ810" s="88"/>
      <c r="SSK810" s="88"/>
      <c r="SSL810" s="88"/>
      <c r="SSM810" s="88"/>
      <c r="SSN810" s="88"/>
      <c r="SSO810" s="88"/>
      <c r="SSP810" s="88"/>
      <c r="SSQ810" s="88"/>
      <c r="SSR810" s="88"/>
      <c r="SSS810" s="88"/>
      <c r="SST810" s="88"/>
      <c r="SSU810" s="88"/>
      <c r="SSV810" s="88"/>
      <c r="SSW810" s="88"/>
      <c r="SSX810" s="88"/>
      <c r="SSY810" s="88"/>
      <c r="SSZ810" s="88"/>
      <c r="STA810" s="88"/>
      <c r="STB810" s="88"/>
      <c r="STC810" s="88"/>
      <c r="STD810" s="88"/>
      <c r="STE810" s="88"/>
      <c r="STF810" s="88"/>
      <c r="STG810" s="88"/>
      <c r="STH810" s="88"/>
      <c r="STI810" s="88"/>
      <c r="STJ810" s="88"/>
      <c r="STK810" s="88"/>
      <c r="STL810" s="88"/>
      <c r="STM810" s="88"/>
      <c r="STN810" s="88"/>
      <c r="STO810" s="88"/>
      <c r="STP810" s="88"/>
      <c r="STQ810" s="88"/>
      <c r="STR810" s="88"/>
      <c r="STS810" s="88"/>
      <c r="STT810" s="88"/>
      <c r="STU810" s="88"/>
      <c r="STV810" s="88"/>
      <c r="STW810" s="88"/>
      <c r="STX810" s="88"/>
      <c r="STY810" s="88"/>
      <c r="STZ810" s="88"/>
      <c r="SUA810" s="88"/>
      <c r="SUB810" s="88"/>
      <c r="SUC810" s="88"/>
      <c r="SUD810" s="88"/>
      <c r="SUE810" s="88"/>
      <c r="SUF810" s="88"/>
      <c r="SUG810" s="88"/>
      <c r="SUH810" s="88"/>
      <c r="SUI810" s="88"/>
      <c r="SUJ810" s="88"/>
      <c r="SUK810" s="88"/>
      <c r="SUL810" s="88"/>
      <c r="SUM810" s="88"/>
      <c r="SUN810" s="88"/>
      <c r="SUO810" s="88"/>
      <c r="SUP810" s="88"/>
      <c r="SUQ810" s="88"/>
      <c r="SUR810" s="88"/>
      <c r="SUS810" s="88"/>
      <c r="SUT810" s="88"/>
      <c r="SUU810" s="88"/>
      <c r="SUV810" s="88"/>
      <c r="SUW810" s="88"/>
      <c r="SUX810" s="88"/>
      <c r="SUY810" s="88"/>
      <c r="SUZ810" s="88"/>
      <c r="SVA810" s="88"/>
      <c r="SVB810" s="88"/>
      <c r="SVC810" s="88"/>
      <c r="SVD810" s="88"/>
      <c r="SVE810" s="88"/>
      <c r="SVF810" s="88"/>
      <c r="SVG810" s="88"/>
      <c r="SVH810" s="88"/>
      <c r="SVI810" s="88"/>
      <c r="SVJ810" s="88"/>
      <c r="SVK810" s="88"/>
      <c r="SVL810" s="88"/>
      <c r="SVM810" s="88"/>
      <c r="SVN810" s="88"/>
      <c r="SVO810" s="88"/>
      <c r="SVP810" s="88"/>
      <c r="SVQ810" s="88"/>
      <c r="SVR810" s="88"/>
      <c r="SVS810" s="88"/>
      <c r="SVT810" s="88"/>
      <c r="SVU810" s="88"/>
      <c r="SVV810" s="88"/>
      <c r="SVW810" s="88"/>
      <c r="SVX810" s="88"/>
      <c r="SVY810" s="88"/>
      <c r="SVZ810" s="88"/>
      <c r="SWA810" s="88"/>
      <c r="SWB810" s="88"/>
      <c r="SWC810" s="88"/>
      <c r="SWD810" s="88"/>
      <c r="SWE810" s="88"/>
      <c r="SWF810" s="88"/>
      <c r="SWG810" s="88"/>
      <c r="SWH810" s="88"/>
      <c r="SWI810" s="88"/>
      <c r="SWJ810" s="88"/>
      <c r="SWK810" s="88"/>
      <c r="SWL810" s="88"/>
      <c r="SWM810" s="88"/>
      <c r="SWN810" s="88"/>
      <c r="SWO810" s="88"/>
      <c r="SWP810" s="88"/>
      <c r="SWQ810" s="88"/>
      <c r="SWR810" s="88"/>
      <c r="SWS810" s="88"/>
      <c r="SWT810" s="88"/>
      <c r="SWU810" s="88"/>
      <c r="SWV810" s="88"/>
      <c r="SWW810" s="88"/>
      <c r="SWX810" s="88"/>
      <c r="SWY810" s="88"/>
      <c r="SWZ810" s="88"/>
      <c r="SXA810" s="88"/>
      <c r="SXB810" s="88"/>
      <c r="SXC810" s="88"/>
      <c r="SXD810" s="88"/>
      <c r="SXE810" s="88"/>
      <c r="SXF810" s="88"/>
      <c r="SXG810" s="88"/>
      <c r="SXH810" s="88"/>
      <c r="SXI810" s="88"/>
      <c r="SXJ810" s="88"/>
      <c r="SXK810" s="88"/>
      <c r="SXL810" s="88"/>
      <c r="SXM810" s="88"/>
      <c r="SXN810" s="88"/>
      <c r="SXO810" s="88"/>
      <c r="SXP810" s="88"/>
      <c r="SXQ810" s="88"/>
      <c r="SXR810" s="88"/>
      <c r="SXS810" s="88"/>
      <c r="SXT810" s="88"/>
      <c r="SXU810" s="88"/>
      <c r="SXV810" s="88"/>
      <c r="SXW810" s="88"/>
      <c r="SXX810" s="88"/>
      <c r="SXY810" s="88"/>
      <c r="SXZ810" s="88"/>
      <c r="SYA810" s="88"/>
      <c r="SYB810" s="88"/>
      <c r="SYC810" s="88"/>
      <c r="SYD810" s="88"/>
      <c r="SYE810" s="88"/>
      <c r="SYF810" s="88"/>
      <c r="SYG810" s="88"/>
      <c r="SYH810" s="88"/>
      <c r="SYI810" s="88"/>
      <c r="SYJ810" s="88"/>
      <c r="SYK810" s="88"/>
      <c r="SYL810" s="88"/>
      <c r="SYM810" s="88"/>
      <c r="SYN810" s="88"/>
      <c r="SYO810" s="88"/>
      <c r="SYP810" s="88"/>
      <c r="SYQ810" s="88"/>
      <c r="SYR810" s="88"/>
      <c r="SYS810" s="88"/>
      <c r="SYT810" s="88"/>
      <c r="SYU810" s="88"/>
      <c r="SYV810" s="88"/>
      <c r="SYW810" s="88"/>
      <c r="SYX810" s="88"/>
      <c r="SYY810" s="88"/>
      <c r="SYZ810" s="88"/>
      <c r="SZA810" s="88"/>
      <c r="SZB810" s="88"/>
      <c r="SZC810" s="88"/>
      <c r="SZD810" s="88"/>
      <c r="SZE810" s="88"/>
      <c r="SZF810" s="88"/>
      <c r="SZG810" s="88"/>
      <c r="SZH810" s="88"/>
      <c r="SZI810" s="88"/>
      <c r="SZJ810" s="88"/>
      <c r="SZK810" s="88"/>
      <c r="SZL810" s="88"/>
      <c r="SZM810" s="88"/>
      <c r="SZN810" s="88"/>
      <c r="SZO810" s="88"/>
      <c r="SZP810" s="88"/>
      <c r="SZQ810" s="88"/>
      <c r="SZR810" s="88"/>
      <c r="SZS810" s="88"/>
      <c r="SZT810" s="88"/>
      <c r="SZU810" s="88"/>
      <c r="SZV810" s="88"/>
      <c r="SZW810" s="88"/>
      <c r="SZX810" s="88"/>
      <c r="SZY810" s="88"/>
      <c r="SZZ810" s="88"/>
      <c r="TAA810" s="88"/>
      <c r="TAB810" s="88"/>
      <c r="TAC810" s="88"/>
      <c r="TAD810" s="88"/>
      <c r="TAE810" s="88"/>
      <c r="TAF810" s="88"/>
      <c r="TAG810" s="88"/>
      <c r="TAH810" s="88"/>
      <c r="TAI810" s="88"/>
      <c r="TAJ810" s="88"/>
      <c r="TAK810" s="88"/>
      <c r="TAL810" s="88"/>
      <c r="TAM810" s="88"/>
      <c r="TAN810" s="88"/>
      <c r="TAO810" s="88"/>
      <c r="TAP810" s="88"/>
      <c r="TAQ810" s="88"/>
      <c r="TAR810" s="88"/>
      <c r="TAS810" s="88"/>
      <c r="TAT810" s="88"/>
      <c r="TAU810" s="88"/>
      <c r="TAV810" s="88"/>
      <c r="TAW810" s="88"/>
      <c r="TAX810" s="88"/>
      <c r="TAY810" s="88"/>
      <c r="TAZ810" s="88"/>
      <c r="TBA810" s="88"/>
      <c r="TBB810" s="88"/>
      <c r="TBC810" s="88"/>
      <c r="TBD810" s="88"/>
      <c r="TBE810" s="88"/>
      <c r="TBF810" s="88"/>
      <c r="TBG810" s="88"/>
      <c r="TBH810" s="88"/>
      <c r="TBI810" s="88"/>
      <c r="TBJ810" s="88"/>
      <c r="TBK810" s="88"/>
      <c r="TBL810" s="88"/>
      <c r="TBM810" s="88"/>
      <c r="TBN810" s="88"/>
      <c r="TBO810" s="88"/>
      <c r="TBP810" s="88"/>
      <c r="TBQ810" s="88"/>
      <c r="TBR810" s="88"/>
      <c r="TBS810" s="88"/>
      <c r="TBT810" s="88"/>
      <c r="TBU810" s="88"/>
      <c r="TBV810" s="88"/>
      <c r="TBW810" s="88"/>
      <c r="TBX810" s="88"/>
      <c r="TBY810" s="88"/>
      <c r="TBZ810" s="88"/>
      <c r="TCA810" s="88"/>
      <c r="TCB810" s="88"/>
      <c r="TCC810" s="88"/>
      <c r="TCD810" s="88"/>
      <c r="TCE810" s="88"/>
      <c r="TCF810" s="88"/>
      <c r="TCG810" s="88"/>
      <c r="TCH810" s="88"/>
      <c r="TCI810" s="88"/>
      <c r="TCJ810" s="88"/>
      <c r="TCK810" s="88"/>
      <c r="TCL810" s="88"/>
      <c r="TCM810" s="88"/>
      <c r="TCN810" s="88"/>
      <c r="TCO810" s="88"/>
      <c r="TCP810" s="88"/>
      <c r="TCQ810" s="88"/>
      <c r="TCR810" s="88"/>
      <c r="TCS810" s="88"/>
      <c r="TCT810" s="88"/>
      <c r="TCU810" s="88"/>
      <c r="TCV810" s="88"/>
      <c r="TCW810" s="88"/>
      <c r="TCX810" s="88"/>
      <c r="TCY810" s="88"/>
      <c r="TCZ810" s="88"/>
      <c r="TDA810" s="88"/>
      <c r="TDB810" s="88"/>
      <c r="TDC810" s="88"/>
      <c r="TDD810" s="88"/>
      <c r="TDE810" s="88"/>
      <c r="TDF810" s="88"/>
      <c r="TDG810" s="88"/>
      <c r="TDH810" s="88"/>
      <c r="TDI810" s="88"/>
      <c r="TDJ810" s="88"/>
      <c r="TDK810" s="88"/>
      <c r="TDL810" s="88"/>
      <c r="TDM810" s="88"/>
      <c r="TDN810" s="88"/>
      <c r="TDO810" s="88"/>
      <c r="TDP810" s="88"/>
      <c r="TDQ810" s="88"/>
      <c r="TDR810" s="88"/>
      <c r="TDS810" s="88"/>
      <c r="TDT810" s="88"/>
      <c r="TDU810" s="88"/>
      <c r="TDV810" s="88"/>
      <c r="TDW810" s="88"/>
      <c r="TDX810" s="88"/>
      <c r="TDY810" s="88"/>
      <c r="TDZ810" s="88"/>
      <c r="TEA810" s="88"/>
      <c r="TEB810" s="88"/>
      <c r="TEC810" s="88"/>
      <c r="TED810" s="88"/>
      <c r="TEE810" s="88"/>
      <c r="TEF810" s="88"/>
      <c r="TEG810" s="88"/>
      <c r="TEH810" s="88"/>
      <c r="TEI810" s="88"/>
      <c r="TEJ810" s="88"/>
      <c r="TEK810" s="88"/>
      <c r="TEL810" s="88"/>
      <c r="TEM810" s="88"/>
      <c r="TEN810" s="88"/>
      <c r="TEO810" s="88"/>
      <c r="TEP810" s="88"/>
      <c r="TEQ810" s="88"/>
      <c r="TER810" s="88"/>
      <c r="TES810" s="88"/>
      <c r="TET810" s="88"/>
      <c r="TEU810" s="88"/>
      <c r="TEV810" s="88"/>
      <c r="TEW810" s="88"/>
      <c r="TEX810" s="88"/>
      <c r="TEY810" s="88"/>
      <c r="TEZ810" s="88"/>
      <c r="TFA810" s="88"/>
      <c r="TFB810" s="88"/>
      <c r="TFC810" s="88"/>
      <c r="TFD810" s="88"/>
      <c r="TFE810" s="88"/>
      <c r="TFF810" s="88"/>
      <c r="TFG810" s="88"/>
      <c r="TFH810" s="88"/>
      <c r="TFI810" s="88"/>
      <c r="TFJ810" s="88"/>
      <c r="TFK810" s="88"/>
      <c r="TFL810" s="88"/>
      <c r="TFM810" s="88"/>
      <c r="TFN810" s="88"/>
      <c r="TFO810" s="88"/>
      <c r="TFP810" s="88"/>
      <c r="TFQ810" s="88"/>
      <c r="TFR810" s="88"/>
      <c r="TFS810" s="88"/>
      <c r="TFT810" s="88"/>
      <c r="TFU810" s="88"/>
      <c r="TFV810" s="88"/>
      <c r="TFW810" s="88"/>
      <c r="TFX810" s="88"/>
      <c r="TFY810" s="88"/>
      <c r="TFZ810" s="88"/>
      <c r="TGA810" s="88"/>
      <c r="TGB810" s="88"/>
      <c r="TGC810" s="88"/>
      <c r="TGD810" s="88"/>
      <c r="TGE810" s="88"/>
      <c r="TGF810" s="88"/>
      <c r="TGG810" s="88"/>
      <c r="TGH810" s="88"/>
      <c r="TGI810" s="88"/>
      <c r="TGJ810" s="88"/>
      <c r="TGK810" s="88"/>
      <c r="TGL810" s="88"/>
      <c r="TGM810" s="88"/>
      <c r="TGN810" s="88"/>
      <c r="TGO810" s="88"/>
      <c r="TGP810" s="88"/>
      <c r="TGQ810" s="88"/>
      <c r="TGR810" s="88"/>
      <c r="TGS810" s="88"/>
      <c r="TGT810" s="88"/>
      <c r="TGU810" s="88"/>
      <c r="TGV810" s="88"/>
      <c r="TGW810" s="88"/>
      <c r="TGX810" s="88"/>
      <c r="TGY810" s="88"/>
      <c r="TGZ810" s="88"/>
      <c r="THA810" s="88"/>
      <c r="THB810" s="88"/>
      <c r="THC810" s="88"/>
      <c r="THD810" s="88"/>
      <c r="THE810" s="88"/>
      <c r="THF810" s="88"/>
      <c r="THG810" s="88"/>
      <c r="THH810" s="88"/>
      <c r="THI810" s="88"/>
      <c r="THJ810" s="88"/>
      <c r="THK810" s="88"/>
      <c r="THL810" s="88"/>
      <c r="THM810" s="88"/>
      <c r="THN810" s="88"/>
      <c r="THO810" s="88"/>
      <c r="THP810" s="88"/>
      <c r="THQ810" s="88"/>
      <c r="THR810" s="88"/>
      <c r="THS810" s="88"/>
      <c r="THT810" s="88"/>
      <c r="THU810" s="88"/>
      <c r="THV810" s="88"/>
      <c r="THW810" s="88"/>
      <c r="THX810" s="88"/>
      <c r="THY810" s="88"/>
      <c r="THZ810" s="88"/>
      <c r="TIA810" s="88"/>
      <c r="TIB810" s="88"/>
      <c r="TIC810" s="88"/>
      <c r="TID810" s="88"/>
      <c r="TIE810" s="88"/>
      <c r="TIF810" s="88"/>
      <c r="TIG810" s="88"/>
      <c r="TIH810" s="88"/>
      <c r="TII810" s="88"/>
      <c r="TIJ810" s="88"/>
      <c r="TIK810" s="88"/>
      <c r="TIL810" s="88"/>
      <c r="TIM810" s="88"/>
      <c r="TIN810" s="88"/>
      <c r="TIO810" s="88"/>
      <c r="TIP810" s="88"/>
      <c r="TIQ810" s="88"/>
      <c r="TIR810" s="88"/>
      <c r="TIS810" s="88"/>
      <c r="TIT810" s="88"/>
      <c r="TIU810" s="88"/>
      <c r="TIV810" s="88"/>
      <c r="TIW810" s="88"/>
      <c r="TIX810" s="88"/>
      <c r="TIY810" s="88"/>
      <c r="TIZ810" s="88"/>
      <c r="TJA810" s="88"/>
      <c r="TJB810" s="88"/>
      <c r="TJC810" s="88"/>
      <c r="TJD810" s="88"/>
      <c r="TJE810" s="88"/>
      <c r="TJF810" s="88"/>
      <c r="TJG810" s="88"/>
      <c r="TJH810" s="88"/>
      <c r="TJI810" s="88"/>
      <c r="TJJ810" s="88"/>
      <c r="TJK810" s="88"/>
      <c r="TJL810" s="88"/>
      <c r="TJM810" s="88"/>
      <c r="TJN810" s="88"/>
      <c r="TJO810" s="88"/>
      <c r="TJP810" s="88"/>
      <c r="TJQ810" s="88"/>
      <c r="TJR810" s="88"/>
      <c r="TJS810" s="88"/>
      <c r="TJT810" s="88"/>
      <c r="TJU810" s="88"/>
      <c r="TJV810" s="88"/>
      <c r="TJW810" s="88"/>
      <c r="TJX810" s="88"/>
      <c r="TJY810" s="88"/>
      <c r="TJZ810" s="88"/>
      <c r="TKA810" s="88"/>
      <c r="TKB810" s="88"/>
      <c r="TKC810" s="88"/>
      <c r="TKD810" s="88"/>
      <c r="TKE810" s="88"/>
      <c r="TKF810" s="88"/>
      <c r="TKG810" s="88"/>
      <c r="TKH810" s="88"/>
      <c r="TKI810" s="88"/>
      <c r="TKJ810" s="88"/>
      <c r="TKK810" s="88"/>
      <c r="TKL810" s="88"/>
      <c r="TKM810" s="88"/>
      <c r="TKN810" s="88"/>
      <c r="TKO810" s="88"/>
      <c r="TKP810" s="88"/>
      <c r="TKQ810" s="88"/>
      <c r="TKR810" s="88"/>
      <c r="TKS810" s="88"/>
      <c r="TKT810" s="88"/>
      <c r="TKU810" s="88"/>
      <c r="TKV810" s="88"/>
      <c r="TKW810" s="88"/>
      <c r="TKX810" s="88"/>
      <c r="TKY810" s="88"/>
      <c r="TKZ810" s="88"/>
      <c r="TLA810" s="88"/>
      <c r="TLB810" s="88"/>
      <c r="TLC810" s="88"/>
      <c r="TLD810" s="88"/>
      <c r="TLE810" s="88"/>
      <c r="TLF810" s="88"/>
      <c r="TLG810" s="88"/>
      <c r="TLH810" s="88"/>
      <c r="TLI810" s="88"/>
      <c r="TLJ810" s="88"/>
      <c r="TLK810" s="88"/>
      <c r="TLL810" s="88"/>
      <c r="TLM810" s="88"/>
      <c r="TLN810" s="88"/>
      <c r="TLO810" s="88"/>
      <c r="TLP810" s="88"/>
      <c r="TLQ810" s="88"/>
      <c r="TLR810" s="88"/>
      <c r="TLS810" s="88"/>
      <c r="TLT810" s="88"/>
      <c r="TLU810" s="88"/>
      <c r="TLV810" s="88"/>
      <c r="TLW810" s="88"/>
      <c r="TLX810" s="88"/>
      <c r="TLY810" s="88"/>
      <c r="TLZ810" s="88"/>
      <c r="TMA810" s="88"/>
      <c r="TMB810" s="88"/>
      <c r="TMC810" s="88"/>
      <c r="TMD810" s="88"/>
      <c r="TME810" s="88"/>
      <c r="TMF810" s="88"/>
      <c r="TMG810" s="88"/>
      <c r="TMH810" s="88"/>
      <c r="TMI810" s="88"/>
      <c r="TMJ810" s="88"/>
      <c r="TMK810" s="88"/>
      <c r="TML810" s="88"/>
      <c r="TMM810" s="88"/>
      <c r="TMN810" s="88"/>
      <c r="TMO810" s="88"/>
      <c r="TMP810" s="88"/>
      <c r="TMQ810" s="88"/>
      <c r="TMR810" s="88"/>
      <c r="TMS810" s="88"/>
      <c r="TMT810" s="88"/>
      <c r="TMU810" s="88"/>
      <c r="TMV810" s="88"/>
      <c r="TMW810" s="88"/>
      <c r="TMX810" s="88"/>
      <c r="TMY810" s="88"/>
      <c r="TMZ810" s="88"/>
      <c r="TNA810" s="88"/>
      <c r="TNB810" s="88"/>
      <c r="TNC810" s="88"/>
      <c r="TND810" s="88"/>
      <c r="TNE810" s="88"/>
      <c r="TNF810" s="88"/>
      <c r="TNG810" s="88"/>
      <c r="TNH810" s="88"/>
      <c r="TNI810" s="88"/>
      <c r="TNJ810" s="88"/>
      <c r="TNK810" s="88"/>
      <c r="TNL810" s="88"/>
      <c r="TNM810" s="88"/>
      <c r="TNN810" s="88"/>
      <c r="TNO810" s="88"/>
      <c r="TNP810" s="88"/>
      <c r="TNQ810" s="88"/>
      <c r="TNR810" s="88"/>
      <c r="TNS810" s="88"/>
      <c r="TNT810" s="88"/>
      <c r="TNU810" s="88"/>
      <c r="TNV810" s="88"/>
      <c r="TNW810" s="88"/>
      <c r="TNX810" s="88"/>
      <c r="TNY810" s="88"/>
      <c r="TNZ810" s="88"/>
      <c r="TOA810" s="88"/>
      <c r="TOB810" s="88"/>
      <c r="TOC810" s="88"/>
      <c r="TOD810" s="88"/>
      <c r="TOE810" s="88"/>
      <c r="TOF810" s="88"/>
      <c r="TOG810" s="88"/>
      <c r="TOH810" s="88"/>
      <c r="TOI810" s="88"/>
      <c r="TOJ810" s="88"/>
      <c r="TOK810" s="88"/>
      <c r="TOL810" s="88"/>
      <c r="TOM810" s="88"/>
      <c r="TON810" s="88"/>
      <c r="TOO810" s="88"/>
      <c r="TOP810" s="88"/>
      <c r="TOQ810" s="88"/>
      <c r="TOR810" s="88"/>
      <c r="TOS810" s="88"/>
      <c r="TOT810" s="88"/>
      <c r="TOU810" s="88"/>
      <c r="TOV810" s="88"/>
      <c r="TOW810" s="88"/>
      <c r="TOX810" s="88"/>
      <c r="TOY810" s="88"/>
      <c r="TOZ810" s="88"/>
      <c r="TPA810" s="88"/>
      <c r="TPB810" s="88"/>
      <c r="TPC810" s="88"/>
      <c r="TPD810" s="88"/>
      <c r="TPE810" s="88"/>
      <c r="TPF810" s="88"/>
      <c r="TPG810" s="88"/>
      <c r="TPH810" s="88"/>
      <c r="TPI810" s="88"/>
      <c r="TPJ810" s="88"/>
      <c r="TPK810" s="88"/>
      <c r="TPL810" s="88"/>
      <c r="TPM810" s="88"/>
      <c r="TPN810" s="88"/>
      <c r="TPO810" s="88"/>
      <c r="TPP810" s="88"/>
      <c r="TPQ810" s="88"/>
      <c r="TPR810" s="88"/>
      <c r="TPS810" s="88"/>
      <c r="TPT810" s="88"/>
      <c r="TPU810" s="88"/>
      <c r="TPV810" s="88"/>
      <c r="TPW810" s="88"/>
      <c r="TPX810" s="88"/>
      <c r="TPY810" s="88"/>
      <c r="TPZ810" s="88"/>
      <c r="TQA810" s="88"/>
      <c r="TQB810" s="88"/>
      <c r="TQC810" s="88"/>
      <c r="TQD810" s="88"/>
      <c r="TQE810" s="88"/>
      <c r="TQF810" s="88"/>
      <c r="TQG810" s="88"/>
      <c r="TQH810" s="88"/>
      <c r="TQI810" s="88"/>
      <c r="TQJ810" s="88"/>
      <c r="TQK810" s="88"/>
      <c r="TQL810" s="88"/>
      <c r="TQM810" s="88"/>
      <c r="TQN810" s="88"/>
      <c r="TQO810" s="88"/>
      <c r="TQP810" s="88"/>
      <c r="TQQ810" s="88"/>
      <c r="TQR810" s="88"/>
      <c r="TQS810" s="88"/>
      <c r="TQT810" s="88"/>
      <c r="TQU810" s="88"/>
      <c r="TQV810" s="88"/>
      <c r="TQW810" s="88"/>
      <c r="TQX810" s="88"/>
      <c r="TQY810" s="88"/>
      <c r="TQZ810" s="88"/>
      <c r="TRA810" s="88"/>
      <c r="TRB810" s="88"/>
      <c r="TRC810" s="88"/>
      <c r="TRD810" s="88"/>
      <c r="TRE810" s="88"/>
      <c r="TRF810" s="88"/>
      <c r="TRG810" s="88"/>
      <c r="TRH810" s="88"/>
      <c r="TRI810" s="88"/>
      <c r="TRJ810" s="88"/>
      <c r="TRK810" s="88"/>
      <c r="TRL810" s="88"/>
      <c r="TRM810" s="88"/>
      <c r="TRN810" s="88"/>
      <c r="TRO810" s="88"/>
      <c r="TRP810" s="88"/>
      <c r="TRQ810" s="88"/>
      <c r="TRR810" s="88"/>
      <c r="TRS810" s="88"/>
      <c r="TRT810" s="88"/>
      <c r="TRU810" s="88"/>
      <c r="TRV810" s="88"/>
      <c r="TRW810" s="88"/>
      <c r="TRX810" s="88"/>
      <c r="TRY810" s="88"/>
      <c r="TRZ810" s="88"/>
      <c r="TSA810" s="88"/>
      <c r="TSB810" s="88"/>
      <c r="TSC810" s="88"/>
      <c r="TSD810" s="88"/>
      <c r="TSE810" s="88"/>
      <c r="TSF810" s="88"/>
      <c r="TSG810" s="88"/>
      <c r="TSH810" s="88"/>
      <c r="TSI810" s="88"/>
      <c r="TSJ810" s="88"/>
      <c r="TSK810" s="88"/>
      <c r="TSL810" s="88"/>
      <c r="TSM810" s="88"/>
      <c r="TSN810" s="88"/>
      <c r="TSO810" s="88"/>
      <c r="TSP810" s="88"/>
      <c r="TSQ810" s="88"/>
      <c r="TSR810" s="88"/>
      <c r="TSS810" s="88"/>
      <c r="TST810" s="88"/>
      <c r="TSU810" s="88"/>
      <c r="TSV810" s="88"/>
      <c r="TSW810" s="88"/>
      <c r="TSX810" s="88"/>
      <c r="TSY810" s="88"/>
      <c r="TSZ810" s="88"/>
      <c r="TTA810" s="88"/>
      <c r="TTB810" s="88"/>
      <c r="TTC810" s="88"/>
      <c r="TTD810" s="88"/>
      <c r="TTE810" s="88"/>
      <c r="TTF810" s="88"/>
      <c r="TTG810" s="88"/>
      <c r="TTH810" s="88"/>
      <c r="TTI810" s="88"/>
      <c r="TTJ810" s="88"/>
      <c r="TTK810" s="88"/>
      <c r="TTL810" s="88"/>
      <c r="TTM810" s="88"/>
      <c r="TTN810" s="88"/>
      <c r="TTO810" s="88"/>
      <c r="TTP810" s="88"/>
      <c r="TTQ810" s="88"/>
      <c r="TTR810" s="88"/>
      <c r="TTS810" s="88"/>
      <c r="TTT810" s="88"/>
      <c r="TTU810" s="88"/>
      <c r="TTV810" s="88"/>
      <c r="TTW810" s="88"/>
      <c r="TTX810" s="88"/>
      <c r="TTY810" s="88"/>
      <c r="TTZ810" s="88"/>
      <c r="TUA810" s="88"/>
      <c r="TUB810" s="88"/>
      <c r="TUC810" s="88"/>
      <c r="TUD810" s="88"/>
      <c r="TUE810" s="88"/>
      <c r="TUF810" s="88"/>
      <c r="TUG810" s="88"/>
      <c r="TUH810" s="88"/>
      <c r="TUI810" s="88"/>
      <c r="TUJ810" s="88"/>
      <c r="TUK810" s="88"/>
      <c r="TUL810" s="88"/>
      <c r="TUM810" s="88"/>
      <c r="TUN810" s="88"/>
      <c r="TUO810" s="88"/>
      <c r="TUP810" s="88"/>
      <c r="TUQ810" s="88"/>
      <c r="TUR810" s="88"/>
      <c r="TUS810" s="88"/>
      <c r="TUT810" s="88"/>
      <c r="TUU810" s="88"/>
      <c r="TUV810" s="88"/>
      <c r="TUW810" s="88"/>
      <c r="TUX810" s="88"/>
      <c r="TUY810" s="88"/>
      <c r="TUZ810" s="88"/>
      <c r="TVA810" s="88"/>
      <c r="TVB810" s="88"/>
      <c r="TVC810" s="88"/>
      <c r="TVD810" s="88"/>
      <c r="TVE810" s="88"/>
      <c r="TVF810" s="88"/>
      <c r="TVG810" s="88"/>
      <c r="TVH810" s="88"/>
      <c r="TVI810" s="88"/>
      <c r="TVJ810" s="88"/>
      <c r="TVK810" s="88"/>
      <c r="TVL810" s="88"/>
      <c r="TVM810" s="88"/>
      <c r="TVN810" s="88"/>
      <c r="TVO810" s="88"/>
      <c r="TVP810" s="88"/>
      <c r="TVQ810" s="88"/>
      <c r="TVR810" s="88"/>
      <c r="TVS810" s="88"/>
      <c r="TVT810" s="88"/>
      <c r="TVU810" s="88"/>
      <c r="TVV810" s="88"/>
      <c r="TVW810" s="88"/>
      <c r="TVX810" s="88"/>
      <c r="TVY810" s="88"/>
      <c r="TVZ810" s="88"/>
      <c r="TWA810" s="88"/>
      <c r="TWB810" s="88"/>
      <c r="TWC810" s="88"/>
      <c r="TWD810" s="88"/>
      <c r="TWE810" s="88"/>
      <c r="TWF810" s="88"/>
      <c r="TWG810" s="88"/>
      <c r="TWH810" s="88"/>
      <c r="TWI810" s="88"/>
      <c r="TWJ810" s="88"/>
      <c r="TWK810" s="88"/>
      <c r="TWL810" s="88"/>
      <c r="TWM810" s="88"/>
      <c r="TWN810" s="88"/>
      <c r="TWO810" s="88"/>
      <c r="TWP810" s="88"/>
      <c r="TWQ810" s="88"/>
      <c r="TWR810" s="88"/>
      <c r="TWS810" s="88"/>
      <c r="TWT810" s="88"/>
      <c r="TWU810" s="88"/>
      <c r="TWV810" s="88"/>
      <c r="TWW810" s="88"/>
      <c r="TWX810" s="88"/>
      <c r="TWY810" s="88"/>
      <c r="TWZ810" s="88"/>
      <c r="TXA810" s="88"/>
      <c r="TXB810" s="88"/>
      <c r="TXC810" s="88"/>
      <c r="TXD810" s="88"/>
      <c r="TXE810" s="88"/>
      <c r="TXF810" s="88"/>
      <c r="TXG810" s="88"/>
      <c r="TXH810" s="88"/>
      <c r="TXI810" s="88"/>
      <c r="TXJ810" s="88"/>
      <c r="TXK810" s="88"/>
      <c r="TXL810" s="88"/>
      <c r="TXM810" s="88"/>
      <c r="TXN810" s="88"/>
      <c r="TXO810" s="88"/>
      <c r="TXP810" s="88"/>
      <c r="TXQ810" s="88"/>
      <c r="TXR810" s="88"/>
      <c r="TXS810" s="88"/>
      <c r="TXT810" s="88"/>
      <c r="TXU810" s="88"/>
      <c r="TXV810" s="88"/>
      <c r="TXW810" s="88"/>
      <c r="TXX810" s="88"/>
      <c r="TXY810" s="88"/>
      <c r="TXZ810" s="88"/>
      <c r="TYA810" s="88"/>
      <c r="TYB810" s="88"/>
      <c r="TYC810" s="88"/>
      <c r="TYD810" s="88"/>
      <c r="TYE810" s="88"/>
      <c r="TYF810" s="88"/>
      <c r="TYG810" s="88"/>
      <c r="TYH810" s="88"/>
      <c r="TYI810" s="88"/>
      <c r="TYJ810" s="88"/>
      <c r="TYK810" s="88"/>
      <c r="TYL810" s="88"/>
      <c r="TYM810" s="88"/>
      <c r="TYN810" s="88"/>
      <c r="TYO810" s="88"/>
      <c r="TYP810" s="88"/>
      <c r="TYQ810" s="88"/>
      <c r="TYR810" s="88"/>
      <c r="TYS810" s="88"/>
      <c r="TYT810" s="88"/>
      <c r="TYU810" s="88"/>
      <c r="TYV810" s="88"/>
      <c r="TYW810" s="88"/>
      <c r="TYX810" s="88"/>
      <c r="TYY810" s="88"/>
      <c r="TYZ810" s="88"/>
      <c r="TZA810" s="88"/>
      <c r="TZB810" s="88"/>
      <c r="TZC810" s="88"/>
      <c r="TZD810" s="88"/>
      <c r="TZE810" s="88"/>
      <c r="TZF810" s="88"/>
      <c r="TZG810" s="88"/>
      <c r="TZH810" s="88"/>
      <c r="TZI810" s="88"/>
      <c r="TZJ810" s="88"/>
      <c r="TZK810" s="88"/>
      <c r="TZL810" s="88"/>
      <c r="TZM810" s="88"/>
      <c r="TZN810" s="88"/>
      <c r="TZO810" s="88"/>
      <c r="TZP810" s="88"/>
      <c r="TZQ810" s="88"/>
      <c r="TZR810" s="88"/>
      <c r="TZS810" s="88"/>
      <c r="TZT810" s="88"/>
      <c r="TZU810" s="88"/>
      <c r="TZV810" s="88"/>
      <c r="TZW810" s="88"/>
      <c r="TZX810" s="88"/>
      <c r="TZY810" s="88"/>
      <c r="TZZ810" s="88"/>
      <c r="UAA810" s="88"/>
      <c r="UAB810" s="88"/>
      <c r="UAC810" s="88"/>
      <c r="UAD810" s="88"/>
      <c r="UAE810" s="88"/>
      <c r="UAF810" s="88"/>
      <c r="UAG810" s="88"/>
      <c r="UAH810" s="88"/>
      <c r="UAI810" s="88"/>
      <c r="UAJ810" s="88"/>
      <c r="UAK810" s="88"/>
      <c r="UAL810" s="88"/>
      <c r="UAM810" s="88"/>
      <c r="UAN810" s="88"/>
      <c r="UAO810" s="88"/>
      <c r="UAP810" s="88"/>
      <c r="UAQ810" s="88"/>
      <c r="UAR810" s="88"/>
      <c r="UAS810" s="88"/>
      <c r="UAT810" s="88"/>
      <c r="UAU810" s="88"/>
      <c r="UAV810" s="88"/>
      <c r="UAW810" s="88"/>
      <c r="UAX810" s="88"/>
      <c r="UAY810" s="88"/>
      <c r="UAZ810" s="88"/>
      <c r="UBA810" s="88"/>
      <c r="UBB810" s="88"/>
      <c r="UBC810" s="88"/>
      <c r="UBD810" s="88"/>
      <c r="UBE810" s="88"/>
      <c r="UBF810" s="88"/>
      <c r="UBG810" s="88"/>
      <c r="UBH810" s="88"/>
      <c r="UBI810" s="88"/>
      <c r="UBJ810" s="88"/>
      <c r="UBK810" s="88"/>
      <c r="UBL810" s="88"/>
      <c r="UBM810" s="88"/>
      <c r="UBN810" s="88"/>
      <c r="UBO810" s="88"/>
      <c r="UBP810" s="88"/>
      <c r="UBQ810" s="88"/>
      <c r="UBR810" s="88"/>
      <c r="UBS810" s="88"/>
      <c r="UBT810" s="88"/>
      <c r="UBU810" s="88"/>
      <c r="UBV810" s="88"/>
      <c r="UBW810" s="88"/>
      <c r="UBX810" s="88"/>
      <c r="UBY810" s="88"/>
      <c r="UBZ810" s="88"/>
      <c r="UCA810" s="88"/>
      <c r="UCB810" s="88"/>
      <c r="UCC810" s="88"/>
      <c r="UCD810" s="88"/>
      <c r="UCE810" s="88"/>
      <c r="UCF810" s="88"/>
      <c r="UCG810" s="88"/>
      <c r="UCH810" s="88"/>
      <c r="UCI810" s="88"/>
      <c r="UCJ810" s="88"/>
      <c r="UCK810" s="88"/>
      <c r="UCL810" s="88"/>
      <c r="UCM810" s="88"/>
      <c r="UCN810" s="88"/>
      <c r="UCO810" s="88"/>
      <c r="UCP810" s="88"/>
      <c r="UCQ810" s="88"/>
      <c r="UCR810" s="88"/>
      <c r="UCS810" s="88"/>
      <c r="UCT810" s="88"/>
      <c r="UCU810" s="88"/>
      <c r="UCV810" s="88"/>
      <c r="UCW810" s="88"/>
      <c r="UCX810" s="88"/>
      <c r="UCY810" s="88"/>
      <c r="UCZ810" s="88"/>
      <c r="UDA810" s="88"/>
      <c r="UDB810" s="88"/>
      <c r="UDC810" s="88"/>
      <c r="UDD810" s="88"/>
      <c r="UDE810" s="88"/>
      <c r="UDF810" s="88"/>
      <c r="UDG810" s="88"/>
      <c r="UDH810" s="88"/>
      <c r="UDI810" s="88"/>
      <c r="UDJ810" s="88"/>
      <c r="UDK810" s="88"/>
      <c r="UDL810" s="88"/>
      <c r="UDM810" s="88"/>
      <c r="UDN810" s="88"/>
      <c r="UDO810" s="88"/>
      <c r="UDP810" s="88"/>
      <c r="UDQ810" s="88"/>
      <c r="UDR810" s="88"/>
      <c r="UDS810" s="88"/>
      <c r="UDT810" s="88"/>
      <c r="UDU810" s="88"/>
      <c r="UDV810" s="88"/>
      <c r="UDW810" s="88"/>
      <c r="UDX810" s="88"/>
      <c r="UDY810" s="88"/>
      <c r="UDZ810" s="88"/>
      <c r="UEA810" s="88"/>
      <c r="UEB810" s="88"/>
      <c r="UEC810" s="88"/>
      <c r="UED810" s="88"/>
      <c r="UEE810" s="88"/>
      <c r="UEF810" s="88"/>
      <c r="UEG810" s="88"/>
      <c r="UEH810" s="88"/>
      <c r="UEI810" s="88"/>
      <c r="UEJ810" s="88"/>
      <c r="UEK810" s="88"/>
      <c r="UEL810" s="88"/>
      <c r="UEM810" s="88"/>
      <c r="UEN810" s="88"/>
      <c r="UEO810" s="88"/>
      <c r="UEP810" s="88"/>
      <c r="UEQ810" s="88"/>
      <c r="UER810" s="88"/>
      <c r="UES810" s="88"/>
      <c r="UET810" s="88"/>
      <c r="UEU810" s="88"/>
      <c r="UEV810" s="88"/>
      <c r="UEW810" s="88"/>
      <c r="UEX810" s="88"/>
      <c r="UEY810" s="88"/>
      <c r="UEZ810" s="88"/>
      <c r="UFA810" s="88"/>
      <c r="UFB810" s="88"/>
      <c r="UFC810" s="88"/>
      <c r="UFD810" s="88"/>
      <c r="UFE810" s="88"/>
      <c r="UFF810" s="88"/>
      <c r="UFG810" s="88"/>
      <c r="UFH810" s="88"/>
      <c r="UFI810" s="88"/>
      <c r="UFJ810" s="88"/>
      <c r="UFK810" s="88"/>
      <c r="UFL810" s="88"/>
      <c r="UFM810" s="88"/>
      <c r="UFN810" s="88"/>
      <c r="UFO810" s="88"/>
      <c r="UFP810" s="88"/>
      <c r="UFQ810" s="88"/>
      <c r="UFR810" s="88"/>
      <c r="UFS810" s="88"/>
      <c r="UFT810" s="88"/>
      <c r="UFU810" s="88"/>
      <c r="UFV810" s="88"/>
      <c r="UFW810" s="88"/>
      <c r="UFX810" s="88"/>
      <c r="UFY810" s="88"/>
      <c r="UFZ810" s="88"/>
      <c r="UGA810" s="88"/>
      <c r="UGB810" s="88"/>
      <c r="UGC810" s="88"/>
      <c r="UGD810" s="88"/>
      <c r="UGE810" s="88"/>
      <c r="UGF810" s="88"/>
      <c r="UGG810" s="88"/>
      <c r="UGH810" s="88"/>
      <c r="UGI810" s="88"/>
      <c r="UGJ810" s="88"/>
      <c r="UGK810" s="88"/>
      <c r="UGL810" s="88"/>
      <c r="UGM810" s="88"/>
      <c r="UGN810" s="88"/>
      <c r="UGO810" s="88"/>
      <c r="UGP810" s="88"/>
      <c r="UGQ810" s="88"/>
      <c r="UGR810" s="88"/>
      <c r="UGS810" s="88"/>
      <c r="UGT810" s="88"/>
      <c r="UGU810" s="88"/>
      <c r="UGV810" s="88"/>
      <c r="UGW810" s="88"/>
      <c r="UGX810" s="88"/>
      <c r="UGY810" s="88"/>
      <c r="UGZ810" s="88"/>
      <c r="UHA810" s="88"/>
      <c r="UHB810" s="88"/>
      <c r="UHC810" s="88"/>
      <c r="UHD810" s="88"/>
      <c r="UHE810" s="88"/>
      <c r="UHF810" s="88"/>
      <c r="UHG810" s="88"/>
      <c r="UHH810" s="88"/>
      <c r="UHI810" s="88"/>
      <c r="UHJ810" s="88"/>
      <c r="UHK810" s="88"/>
      <c r="UHL810" s="88"/>
      <c r="UHM810" s="88"/>
      <c r="UHN810" s="88"/>
      <c r="UHO810" s="88"/>
      <c r="UHP810" s="88"/>
      <c r="UHQ810" s="88"/>
      <c r="UHR810" s="88"/>
      <c r="UHS810" s="88"/>
      <c r="UHT810" s="88"/>
      <c r="UHU810" s="88"/>
      <c r="UHV810" s="88"/>
      <c r="UHW810" s="88"/>
      <c r="UHX810" s="88"/>
      <c r="UHY810" s="88"/>
      <c r="UHZ810" s="88"/>
      <c r="UIA810" s="88"/>
      <c r="UIB810" s="88"/>
      <c r="UIC810" s="88"/>
      <c r="UID810" s="88"/>
      <c r="UIE810" s="88"/>
      <c r="UIF810" s="88"/>
      <c r="UIG810" s="88"/>
      <c r="UIH810" s="88"/>
      <c r="UII810" s="88"/>
      <c r="UIJ810" s="88"/>
      <c r="UIK810" s="88"/>
      <c r="UIL810" s="88"/>
      <c r="UIM810" s="88"/>
      <c r="UIN810" s="88"/>
      <c r="UIO810" s="88"/>
      <c r="UIP810" s="88"/>
      <c r="UIQ810" s="88"/>
      <c r="UIR810" s="88"/>
      <c r="UIS810" s="88"/>
      <c r="UIT810" s="88"/>
      <c r="UIU810" s="88"/>
      <c r="UIV810" s="88"/>
      <c r="UIW810" s="88"/>
      <c r="UIX810" s="88"/>
      <c r="UIY810" s="88"/>
      <c r="UIZ810" s="88"/>
      <c r="UJA810" s="88"/>
      <c r="UJB810" s="88"/>
      <c r="UJC810" s="88"/>
      <c r="UJD810" s="88"/>
      <c r="UJE810" s="88"/>
      <c r="UJF810" s="88"/>
      <c r="UJG810" s="88"/>
      <c r="UJH810" s="88"/>
      <c r="UJI810" s="88"/>
      <c r="UJJ810" s="88"/>
      <c r="UJK810" s="88"/>
      <c r="UJL810" s="88"/>
      <c r="UJM810" s="88"/>
      <c r="UJN810" s="88"/>
      <c r="UJO810" s="88"/>
      <c r="UJP810" s="88"/>
      <c r="UJQ810" s="88"/>
      <c r="UJR810" s="88"/>
      <c r="UJS810" s="88"/>
      <c r="UJT810" s="88"/>
      <c r="UJU810" s="88"/>
      <c r="UJV810" s="88"/>
      <c r="UJW810" s="88"/>
      <c r="UJX810" s="88"/>
      <c r="UJY810" s="88"/>
      <c r="UJZ810" s="88"/>
      <c r="UKA810" s="88"/>
      <c r="UKB810" s="88"/>
      <c r="UKC810" s="88"/>
      <c r="UKD810" s="88"/>
      <c r="UKE810" s="88"/>
      <c r="UKF810" s="88"/>
      <c r="UKG810" s="88"/>
      <c r="UKH810" s="88"/>
      <c r="UKI810" s="88"/>
      <c r="UKJ810" s="88"/>
      <c r="UKK810" s="88"/>
      <c r="UKL810" s="88"/>
      <c r="UKM810" s="88"/>
      <c r="UKN810" s="88"/>
      <c r="UKO810" s="88"/>
      <c r="UKP810" s="88"/>
      <c r="UKQ810" s="88"/>
      <c r="UKR810" s="88"/>
      <c r="UKS810" s="88"/>
      <c r="UKT810" s="88"/>
      <c r="UKU810" s="88"/>
      <c r="UKV810" s="88"/>
      <c r="UKW810" s="88"/>
      <c r="UKX810" s="88"/>
      <c r="UKY810" s="88"/>
      <c r="UKZ810" s="88"/>
      <c r="ULA810" s="88"/>
      <c r="ULB810" s="88"/>
      <c r="ULC810" s="88"/>
      <c r="ULD810" s="88"/>
      <c r="ULE810" s="88"/>
      <c r="ULF810" s="88"/>
      <c r="ULG810" s="88"/>
      <c r="ULH810" s="88"/>
      <c r="ULI810" s="88"/>
      <c r="ULJ810" s="88"/>
      <c r="ULK810" s="88"/>
      <c r="ULL810" s="88"/>
      <c r="ULM810" s="88"/>
      <c r="ULN810" s="88"/>
      <c r="ULO810" s="88"/>
      <c r="ULP810" s="88"/>
      <c r="ULQ810" s="88"/>
      <c r="ULR810" s="88"/>
      <c r="ULS810" s="88"/>
      <c r="ULT810" s="88"/>
      <c r="ULU810" s="88"/>
      <c r="ULV810" s="88"/>
      <c r="ULW810" s="88"/>
      <c r="ULX810" s="88"/>
      <c r="ULY810" s="88"/>
      <c r="ULZ810" s="88"/>
      <c r="UMA810" s="88"/>
      <c r="UMB810" s="88"/>
      <c r="UMC810" s="88"/>
      <c r="UMD810" s="88"/>
      <c r="UME810" s="88"/>
      <c r="UMF810" s="88"/>
      <c r="UMG810" s="88"/>
      <c r="UMH810" s="88"/>
      <c r="UMI810" s="88"/>
      <c r="UMJ810" s="88"/>
      <c r="UMK810" s="88"/>
      <c r="UML810" s="88"/>
      <c r="UMM810" s="88"/>
      <c r="UMN810" s="88"/>
      <c r="UMO810" s="88"/>
      <c r="UMP810" s="88"/>
      <c r="UMQ810" s="88"/>
      <c r="UMR810" s="88"/>
      <c r="UMS810" s="88"/>
      <c r="UMT810" s="88"/>
      <c r="UMU810" s="88"/>
      <c r="UMV810" s="88"/>
      <c r="UMW810" s="88"/>
      <c r="UMX810" s="88"/>
      <c r="UMY810" s="88"/>
      <c r="UMZ810" s="88"/>
      <c r="UNA810" s="88"/>
      <c r="UNB810" s="88"/>
      <c r="UNC810" s="88"/>
      <c r="UND810" s="88"/>
      <c r="UNE810" s="88"/>
      <c r="UNF810" s="88"/>
      <c r="UNG810" s="88"/>
      <c r="UNH810" s="88"/>
      <c r="UNI810" s="88"/>
      <c r="UNJ810" s="88"/>
      <c r="UNK810" s="88"/>
      <c r="UNL810" s="88"/>
      <c r="UNM810" s="88"/>
      <c r="UNN810" s="88"/>
      <c r="UNO810" s="88"/>
      <c r="UNP810" s="88"/>
      <c r="UNQ810" s="88"/>
      <c r="UNR810" s="88"/>
      <c r="UNS810" s="88"/>
      <c r="UNT810" s="88"/>
      <c r="UNU810" s="88"/>
      <c r="UNV810" s="88"/>
      <c r="UNW810" s="88"/>
      <c r="UNX810" s="88"/>
      <c r="UNY810" s="88"/>
      <c r="UNZ810" s="88"/>
      <c r="UOA810" s="88"/>
      <c r="UOB810" s="88"/>
      <c r="UOC810" s="88"/>
      <c r="UOD810" s="88"/>
      <c r="UOE810" s="88"/>
      <c r="UOF810" s="88"/>
      <c r="UOG810" s="88"/>
      <c r="UOH810" s="88"/>
      <c r="UOI810" s="88"/>
      <c r="UOJ810" s="88"/>
      <c r="UOK810" s="88"/>
      <c r="UOL810" s="88"/>
      <c r="UOM810" s="88"/>
      <c r="UON810" s="88"/>
      <c r="UOO810" s="88"/>
      <c r="UOP810" s="88"/>
      <c r="UOQ810" s="88"/>
      <c r="UOR810" s="88"/>
      <c r="UOS810" s="88"/>
      <c r="UOT810" s="88"/>
      <c r="UOU810" s="88"/>
      <c r="UOV810" s="88"/>
      <c r="UOW810" s="88"/>
      <c r="UOX810" s="88"/>
      <c r="UOY810" s="88"/>
      <c r="UOZ810" s="88"/>
      <c r="UPA810" s="88"/>
      <c r="UPB810" s="88"/>
      <c r="UPC810" s="88"/>
      <c r="UPD810" s="88"/>
      <c r="UPE810" s="88"/>
      <c r="UPF810" s="88"/>
      <c r="UPG810" s="88"/>
      <c r="UPH810" s="88"/>
      <c r="UPI810" s="88"/>
      <c r="UPJ810" s="88"/>
      <c r="UPK810" s="88"/>
      <c r="UPL810" s="88"/>
      <c r="UPM810" s="88"/>
      <c r="UPN810" s="88"/>
      <c r="UPO810" s="88"/>
      <c r="UPP810" s="88"/>
      <c r="UPQ810" s="88"/>
      <c r="UPR810" s="88"/>
      <c r="UPS810" s="88"/>
      <c r="UPT810" s="88"/>
      <c r="UPU810" s="88"/>
      <c r="UPV810" s="88"/>
      <c r="UPW810" s="88"/>
      <c r="UPX810" s="88"/>
      <c r="UPY810" s="88"/>
      <c r="UPZ810" s="88"/>
      <c r="UQA810" s="88"/>
      <c r="UQB810" s="88"/>
      <c r="UQC810" s="88"/>
      <c r="UQD810" s="88"/>
      <c r="UQE810" s="88"/>
      <c r="UQF810" s="88"/>
      <c r="UQG810" s="88"/>
      <c r="UQH810" s="88"/>
      <c r="UQI810" s="88"/>
      <c r="UQJ810" s="88"/>
      <c r="UQK810" s="88"/>
      <c r="UQL810" s="88"/>
      <c r="UQM810" s="88"/>
      <c r="UQN810" s="88"/>
      <c r="UQO810" s="88"/>
      <c r="UQP810" s="88"/>
      <c r="UQQ810" s="88"/>
      <c r="UQR810" s="88"/>
      <c r="UQS810" s="88"/>
      <c r="UQT810" s="88"/>
      <c r="UQU810" s="88"/>
      <c r="UQV810" s="88"/>
      <c r="UQW810" s="88"/>
      <c r="UQX810" s="88"/>
      <c r="UQY810" s="88"/>
      <c r="UQZ810" s="88"/>
      <c r="URA810" s="88"/>
      <c r="URB810" s="88"/>
      <c r="URC810" s="88"/>
      <c r="URD810" s="88"/>
      <c r="URE810" s="88"/>
      <c r="URF810" s="88"/>
      <c r="URG810" s="88"/>
      <c r="URH810" s="88"/>
      <c r="URI810" s="88"/>
      <c r="URJ810" s="88"/>
      <c r="URK810" s="88"/>
      <c r="URL810" s="88"/>
      <c r="URM810" s="88"/>
      <c r="URN810" s="88"/>
      <c r="URO810" s="88"/>
      <c r="URP810" s="88"/>
      <c r="URQ810" s="88"/>
      <c r="URR810" s="88"/>
      <c r="URS810" s="88"/>
      <c r="URT810" s="88"/>
      <c r="URU810" s="88"/>
      <c r="URV810" s="88"/>
      <c r="URW810" s="88"/>
      <c r="URX810" s="88"/>
      <c r="URY810" s="88"/>
      <c r="URZ810" s="88"/>
      <c r="USA810" s="88"/>
      <c r="USB810" s="88"/>
      <c r="USC810" s="88"/>
      <c r="USD810" s="88"/>
      <c r="USE810" s="88"/>
      <c r="USF810" s="88"/>
      <c r="USG810" s="88"/>
      <c r="USH810" s="88"/>
      <c r="USI810" s="88"/>
      <c r="USJ810" s="88"/>
      <c r="USK810" s="88"/>
      <c r="USL810" s="88"/>
      <c r="USM810" s="88"/>
      <c r="USN810" s="88"/>
      <c r="USO810" s="88"/>
      <c r="USP810" s="88"/>
      <c r="USQ810" s="88"/>
      <c r="USR810" s="88"/>
      <c r="USS810" s="88"/>
      <c r="UST810" s="88"/>
      <c r="USU810" s="88"/>
      <c r="USV810" s="88"/>
      <c r="USW810" s="88"/>
      <c r="USX810" s="88"/>
      <c r="USY810" s="88"/>
      <c r="USZ810" s="88"/>
      <c r="UTA810" s="88"/>
      <c r="UTB810" s="88"/>
      <c r="UTC810" s="88"/>
      <c r="UTD810" s="88"/>
      <c r="UTE810" s="88"/>
      <c r="UTF810" s="88"/>
      <c r="UTG810" s="88"/>
      <c r="UTH810" s="88"/>
      <c r="UTI810" s="88"/>
      <c r="UTJ810" s="88"/>
      <c r="UTK810" s="88"/>
      <c r="UTL810" s="88"/>
      <c r="UTM810" s="88"/>
      <c r="UTN810" s="88"/>
      <c r="UTO810" s="88"/>
      <c r="UTP810" s="88"/>
      <c r="UTQ810" s="88"/>
      <c r="UTR810" s="88"/>
      <c r="UTS810" s="88"/>
      <c r="UTT810" s="88"/>
      <c r="UTU810" s="88"/>
      <c r="UTV810" s="88"/>
      <c r="UTW810" s="88"/>
      <c r="UTX810" s="88"/>
      <c r="UTY810" s="88"/>
      <c r="UTZ810" s="88"/>
      <c r="UUA810" s="88"/>
      <c r="UUB810" s="88"/>
      <c r="UUC810" s="88"/>
      <c r="UUD810" s="88"/>
      <c r="UUE810" s="88"/>
      <c r="UUF810" s="88"/>
      <c r="UUG810" s="88"/>
      <c r="UUH810" s="88"/>
      <c r="UUI810" s="88"/>
      <c r="UUJ810" s="88"/>
      <c r="UUK810" s="88"/>
      <c r="UUL810" s="88"/>
      <c r="UUM810" s="88"/>
      <c r="UUN810" s="88"/>
      <c r="UUO810" s="88"/>
      <c r="UUP810" s="88"/>
      <c r="UUQ810" s="88"/>
      <c r="UUR810" s="88"/>
      <c r="UUS810" s="88"/>
      <c r="UUT810" s="88"/>
      <c r="UUU810" s="88"/>
      <c r="UUV810" s="88"/>
      <c r="UUW810" s="88"/>
      <c r="UUX810" s="88"/>
      <c r="UUY810" s="88"/>
      <c r="UUZ810" s="88"/>
      <c r="UVA810" s="88"/>
      <c r="UVB810" s="88"/>
      <c r="UVC810" s="88"/>
      <c r="UVD810" s="88"/>
      <c r="UVE810" s="88"/>
      <c r="UVF810" s="88"/>
      <c r="UVG810" s="88"/>
      <c r="UVH810" s="88"/>
      <c r="UVI810" s="88"/>
      <c r="UVJ810" s="88"/>
      <c r="UVK810" s="88"/>
      <c r="UVL810" s="88"/>
      <c r="UVM810" s="88"/>
      <c r="UVN810" s="88"/>
      <c r="UVO810" s="88"/>
      <c r="UVP810" s="88"/>
      <c r="UVQ810" s="88"/>
      <c r="UVR810" s="88"/>
      <c r="UVS810" s="88"/>
      <c r="UVT810" s="88"/>
      <c r="UVU810" s="88"/>
      <c r="UVV810" s="88"/>
      <c r="UVW810" s="88"/>
      <c r="UVX810" s="88"/>
      <c r="UVY810" s="88"/>
      <c r="UVZ810" s="88"/>
      <c r="UWA810" s="88"/>
      <c r="UWB810" s="88"/>
      <c r="UWC810" s="88"/>
      <c r="UWD810" s="88"/>
      <c r="UWE810" s="88"/>
      <c r="UWF810" s="88"/>
      <c r="UWG810" s="88"/>
      <c r="UWH810" s="88"/>
      <c r="UWI810" s="88"/>
      <c r="UWJ810" s="88"/>
      <c r="UWK810" s="88"/>
      <c r="UWL810" s="88"/>
      <c r="UWM810" s="88"/>
      <c r="UWN810" s="88"/>
      <c r="UWO810" s="88"/>
      <c r="UWP810" s="88"/>
      <c r="UWQ810" s="88"/>
      <c r="UWR810" s="88"/>
      <c r="UWS810" s="88"/>
      <c r="UWT810" s="88"/>
      <c r="UWU810" s="88"/>
      <c r="UWV810" s="88"/>
      <c r="UWW810" s="88"/>
      <c r="UWX810" s="88"/>
      <c r="UWY810" s="88"/>
      <c r="UWZ810" s="88"/>
      <c r="UXA810" s="88"/>
      <c r="UXB810" s="88"/>
      <c r="UXC810" s="88"/>
      <c r="UXD810" s="88"/>
      <c r="UXE810" s="88"/>
      <c r="UXF810" s="88"/>
      <c r="UXG810" s="88"/>
      <c r="UXH810" s="88"/>
      <c r="UXI810" s="88"/>
      <c r="UXJ810" s="88"/>
      <c r="UXK810" s="88"/>
      <c r="UXL810" s="88"/>
      <c r="UXM810" s="88"/>
      <c r="UXN810" s="88"/>
      <c r="UXO810" s="88"/>
      <c r="UXP810" s="88"/>
      <c r="UXQ810" s="88"/>
      <c r="UXR810" s="88"/>
      <c r="UXS810" s="88"/>
      <c r="UXT810" s="88"/>
      <c r="UXU810" s="88"/>
      <c r="UXV810" s="88"/>
      <c r="UXW810" s="88"/>
      <c r="UXX810" s="88"/>
      <c r="UXY810" s="88"/>
      <c r="UXZ810" s="88"/>
      <c r="UYA810" s="88"/>
      <c r="UYB810" s="88"/>
      <c r="UYC810" s="88"/>
      <c r="UYD810" s="88"/>
      <c r="UYE810" s="88"/>
      <c r="UYF810" s="88"/>
      <c r="UYG810" s="88"/>
      <c r="UYH810" s="88"/>
      <c r="UYI810" s="88"/>
      <c r="UYJ810" s="88"/>
      <c r="UYK810" s="88"/>
      <c r="UYL810" s="88"/>
      <c r="UYM810" s="88"/>
      <c r="UYN810" s="88"/>
      <c r="UYO810" s="88"/>
      <c r="UYP810" s="88"/>
      <c r="UYQ810" s="88"/>
      <c r="UYR810" s="88"/>
      <c r="UYS810" s="88"/>
      <c r="UYT810" s="88"/>
      <c r="UYU810" s="88"/>
      <c r="UYV810" s="88"/>
      <c r="UYW810" s="88"/>
      <c r="UYX810" s="88"/>
      <c r="UYY810" s="88"/>
      <c r="UYZ810" s="88"/>
      <c r="UZA810" s="88"/>
      <c r="UZB810" s="88"/>
      <c r="UZC810" s="88"/>
      <c r="UZD810" s="88"/>
      <c r="UZE810" s="88"/>
      <c r="UZF810" s="88"/>
      <c r="UZG810" s="88"/>
      <c r="UZH810" s="88"/>
      <c r="UZI810" s="88"/>
      <c r="UZJ810" s="88"/>
      <c r="UZK810" s="88"/>
      <c r="UZL810" s="88"/>
      <c r="UZM810" s="88"/>
      <c r="UZN810" s="88"/>
      <c r="UZO810" s="88"/>
      <c r="UZP810" s="88"/>
      <c r="UZQ810" s="88"/>
      <c r="UZR810" s="88"/>
      <c r="UZS810" s="88"/>
      <c r="UZT810" s="88"/>
      <c r="UZU810" s="88"/>
      <c r="UZV810" s="88"/>
      <c r="UZW810" s="88"/>
      <c r="UZX810" s="88"/>
      <c r="UZY810" s="88"/>
      <c r="UZZ810" s="88"/>
      <c r="VAA810" s="88"/>
      <c r="VAB810" s="88"/>
      <c r="VAC810" s="88"/>
      <c r="VAD810" s="88"/>
      <c r="VAE810" s="88"/>
      <c r="VAF810" s="88"/>
      <c r="VAG810" s="88"/>
      <c r="VAH810" s="88"/>
      <c r="VAI810" s="88"/>
      <c r="VAJ810" s="88"/>
      <c r="VAK810" s="88"/>
      <c r="VAL810" s="88"/>
      <c r="VAM810" s="88"/>
      <c r="VAN810" s="88"/>
      <c r="VAO810" s="88"/>
      <c r="VAP810" s="88"/>
      <c r="VAQ810" s="88"/>
      <c r="VAR810" s="88"/>
      <c r="VAS810" s="88"/>
      <c r="VAT810" s="88"/>
      <c r="VAU810" s="88"/>
      <c r="VAV810" s="88"/>
      <c r="VAW810" s="88"/>
      <c r="VAX810" s="88"/>
      <c r="VAY810" s="88"/>
      <c r="VAZ810" s="88"/>
      <c r="VBA810" s="88"/>
      <c r="VBB810" s="88"/>
      <c r="VBC810" s="88"/>
      <c r="VBD810" s="88"/>
      <c r="VBE810" s="88"/>
      <c r="VBF810" s="88"/>
      <c r="VBG810" s="88"/>
      <c r="VBH810" s="88"/>
      <c r="VBI810" s="88"/>
      <c r="VBJ810" s="88"/>
      <c r="VBK810" s="88"/>
      <c r="VBL810" s="88"/>
      <c r="VBM810" s="88"/>
      <c r="VBN810" s="88"/>
      <c r="VBO810" s="88"/>
      <c r="VBP810" s="88"/>
      <c r="VBQ810" s="88"/>
      <c r="VBR810" s="88"/>
      <c r="VBS810" s="88"/>
      <c r="VBT810" s="88"/>
      <c r="VBU810" s="88"/>
      <c r="VBV810" s="88"/>
      <c r="VBW810" s="88"/>
      <c r="VBX810" s="88"/>
      <c r="VBY810" s="88"/>
      <c r="VBZ810" s="88"/>
      <c r="VCA810" s="88"/>
      <c r="VCB810" s="88"/>
      <c r="VCC810" s="88"/>
      <c r="VCD810" s="88"/>
      <c r="VCE810" s="88"/>
      <c r="VCF810" s="88"/>
      <c r="VCG810" s="88"/>
      <c r="VCH810" s="88"/>
      <c r="VCI810" s="88"/>
      <c r="VCJ810" s="88"/>
      <c r="VCK810" s="88"/>
      <c r="VCL810" s="88"/>
      <c r="VCM810" s="88"/>
      <c r="VCN810" s="88"/>
      <c r="VCO810" s="88"/>
      <c r="VCP810" s="88"/>
      <c r="VCQ810" s="88"/>
      <c r="VCR810" s="88"/>
      <c r="VCS810" s="88"/>
      <c r="VCT810" s="88"/>
      <c r="VCU810" s="88"/>
      <c r="VCV810" s="88"/>
      <c r="VCW810" s="88"/>
      <c r="VCX810" s="88"/>
      <c r="VCY810" s="88"/>
      <c r="VCZ810" s="88"/>
      <c r="VDA810" s="88"/>
      <c r="VDB810" s="88"/>
      <c r="VDC810" s="88"/>
      <c r="VDD810" s="88"/>
      <c r="VDE810" s="88"/>
      <c r="VDF810" s="88"/>
      <c r="VDG810" s="88"/>
      <c r="VDH810" s="88"/>
      <c r="VDI810" s="88"/>
      <c r="VDJ810" s="88"/>
      <c r="VDK810" s="88"/>
      <c r="VDL810" s="88"/>
      <c r="VDM810" s="88"/>
      <c r="VDN810" s="88"/>
      <c r="VDO810" s="88"/>
      <c r="VDP810" s="88"/>
      <c r="VDQ810" s="88"/>
      <c r="VDR810" s="88"/>
      <c r="VDS810" s="88"/>
      <c r="VDT810" s="88"/>
      <c r="VDU810" s="88"/>
      <c r="VDV810" s="88"/>
      <c r="VDW810" s="88"/>
      <c r="VDX810" s="88"/>
      <c r="VDY810" s="88"/>
      <c r="VDZ810" s="88"/>
      <c r="VEA810" s="88"/>
      <c r="VEB810" s="88"/>
      <c r="VEC810" s="88"/>
      <c r="VED810" s="88"/>
      <c r="VEE810" s="88"/>
      <c r="VEF810" s="88"/>
      <c r="VEG810" s="88"/>
      <c r="VEH810" s="88"/>
      <c r="VEI810" s="88"/>
      <c r="VEJ810" s="88"/>
      <c r="VEK810" s="88"/>
      <c r="VEL810" s="88"/>
      <c r="VEM810" s="88"/>
      <c r="VEN810" s="88"/>
      <c r="VEO810" s="88"/>
      <c r="VEP810" s="88"/>
      <c r="VEQ810" s="88"/>
      <c r="VER810" s="88"/>
      <c r="VES810" s="88"/>
      <c r="VET810" s="88"/>
      <c r="VEU810" s="88"/>
      <c r="VEV810" s="88"/>
      <c r="VEW810" s="88"/>
      <c r="VEX810" s="88"/>
      <c r="VEY810" s="88"/>
      <c r="VEZ810" s="88"/>
      <c r="VFA810" s="88"/>
      <c r="VFB810" s="88"/>
      <c r="VFC810" s="88"/>
      <c r="VFD810" s="88"/>
      <c r="VFE810" s="88"/>
      <c r="VFF810" s="88"/>
      <c r="VFG810" s="88"/>
      <c r="VFH810" s="88"/>
      <c r="VFI810" s="88"/>
      <c r="VFJ810" s="88"/>
      <c r="VFK810" s="88"/>
      <c r="VFL810" s="88"/>
      <c r="VFM810" s="88"/>
      <c r="VFN810" s="88"/>
      <c r="VFO810" s="88"/>
      <c r="VFP810" s="88"/>
      <c r="VFQ810" s="88"/>
      <c r="VFR810" s="88"/>
      <c r="VFS810" s="88"/>
      <c r="VFT810" s="88"/>
      <c r="VFU810" s="88"/>
      <c r="VFV810" s="88"/>
      <c r="VFW810" s="88"/>
      <c r="VFX810" s="88"/>
      <c r="VFY810" s="88"/>
      <c r="VFZ810" s="88"/>
      <c r="VGA810" s="88"/>
      <c r="VGB810" s="88"/>
      <c r="VGC810" s="88"/>
      <c r="VGD810" s="88"/>
      <c r="VGE810" s="88"/>
      <c r="VGF810" s="88"/>
      <c r="VGG810" s="88"/>
      <c r="VGH810" s="88"/>
      <c r="VGI810" s="88"/>
      <c r="VGJ810" s="88"/>
      <c r="VGK810" s="88"/>
      <c r="VGL810" s="88"/>
      <c r="VGM810" s="88"/>
      <c r="VGN810" s="88"/>
      <c r="VGO810" s="88"/>
      <c r="VGP810" s="88"/>
      <c r="VGQ810" s="88"/>
      <c r="VGR810" s="88"/>
      <c r="VGS810" s="88"/>
      <c r="VGT810" s="88"/>
      <c r="VGU810" s="88"/>
      <c r="VGV810" s="88"/>
      <c r="VGW810" s="88"/>
      <c r="VGX810" s="88"/>
      <c r="VGY810" s="88"/>
      <c r="VGZ810" s="88"/>
      <c r="VHA810" s="88"/>
      <c r="VHB810" s="88"/>
      <c r="VHC810" s="88"/>
      <c r="VHD810" s="88"/>
      <c r="VHE810" s="88"/>
      <c r="VHF810" s="88"/>
      <c r="VHG810" s="88"/>
      <c r="VHH810" s="88"/>
      <c r="VHI810" s="88"/>
      <c r="VHJ810" s="88"/>
      <c r="VHK810" s="88"/>
      <c r="VHL810" s="88"/>
      <c r="VHM810" s="88"/>
      <c r="VHN810" s="88"/>
      <c r="VHO810" s="88"/>
      <c r="VHP810" s="88"/>
      <c r="VHQ810" s="88"/>
      <c r="VHR810" s="88"/>
      <c r="VHS810" s="88"/>
      <c r="VHT810" s="88"/>
      <c r="VHU810" s="88"/>
      <c r="VHV810" s="88"/>
      <c r="VHW810" s="88"/>
      <c r="VHX810" s="88"/>
      <c r="VHY810" s="88"/>
      <c r="VHZ810" s="88"/>
      <c r="VIA810" s="88"/>
      <c r="VIB810" s="88"/>
      <c r="VIC810" s="88"/>
      <c r="VID810" s="88"/>
      <c r="VIE810" s="88"/>
      <c r="VIF810" s="88"/>
      <c r="VIG810" s="88"/>
      <c r="VIH810" s="88"/>
      <c r="VII810" s="88"/>
      <c r="VIJ810" s="88"/>
      <c r="VIK810" s="88"/>
      <c r="VIL810" s="88"/>
      <c r="VIM810" s="88"/>
      <c r="VIN810" s="88"/>
      <c r="VIO810" s="88"/>
      <c r="VIP810" s="88"/>
      <c r="VIQ810" s="88"/>
      <c r="VIR810" s="88"/>
      <c r="VIS810" s="88"/>
      <c r="VIT810" s="88"/>
      <c r="VIU810" s="88"/>
      <c r="VIV810" s="88"/>
      <c r="VIW810" s="88"/>
      <c r="VIX810" s="88"/>
      <c r="VIY810" s="88"/>
      <c r="VIZ810" s="88"/>
      <c r="VJA810" s="88"/>
      <c r="VJB810" s="88"/>
      <c r="VJC810" s="88"/>
      <c r="VJD810" s="88"/>
      <c r="VJE810" s="88"/>
      <c r="VJF810" s="88"/>
      <c r="VJG810" s="88"/>
      <c r="VJH810" s="88"/>
      <c r="VJI810" s="88"/>
      <c r="VJJ810" s="88"/>
      <c r="VJK810" s="88"/>
      <c r="VJL810" s="88"/>
      <c r="VJM810" s="88"/>
      <c r="VJN810" s="88"/>
      <c r="VJO810" s="88"/>
      <c r="VJP810" s="88"/>
      <c r="VJQ810" s="88"/>
      <c r="VJR810" s="88"/>
      <c r="VJS810" s="88"/>
      <c r="VJT810" s="88"/>
      <c r="VJU810" s="88"/>
      <c r="VJV810" s="88"/>
      <c r="VJW810" s="88"/>
      <c r="VJX810" s="88"/>
      <c r="VJY810" s="88"/>
      <c r="VJZ810" s="88"/>
      <c r="VKA810" s="88"/>
      <c r="VKB810" s="88"/>
      <c r="VKC810" s="88"/>
      <c r="VKD810" s="88"/>
      <c r="VKE810" s="88"/>
      <c r="VKF810" s="88"/>
      <c r="VKG810" s="88"/>
      <c r="VKH810" s="88"/>
      <c r="VKI810" s="88"/>
      <c r="VKJ810" s="88"/>
      <c r="VKK810" s="88"/>
      <c r="VKL810" s="88"/>
      <c r="VKM810" s="88"/>
      <c r="VKN810" s="88"/>
      <c r="VKO810" s="88"/>
      <c r="VKP810" s="88"/>
      <c r="VKQ810" s="88"/>
      <c r="VKR810" s="88"/>
      <c r="VKS810" s="88"/>
      <c r="VKT810" s="88"/>
      <c r="VKU810" s="88"/>
      <c r="VKV810" s="88"/>
      <c r="VKW810" s="88"/>
      <c r="VKX810" s="88"/>
      <c r="VKY810" s="88"/>
      <c r="VKZ810" s="88"/>
      <c r="VLA810" s="88"/>
      <c r="VLB810" s="88"/>
      <c r="VLC810" s="88"/>
      <c r="VLD810" s="88"/>
      <c r="VLE810" s="88"/>
      <c r="VLF810" s="88"/>
      <c r="VLG810" s="88"/>
      <c r="VLH810" s="88"/>
      <c r="VLI810" s="88"/>
      <c r="VLJ810" s="88"/>
      <c r="VLK810" s="88"/>
      <c r="VLL810" s="88"/>
      <c r="VLM810" s="88"/>
      <c r="VLN810" s="88"/>
      <c r="VLO810" s="88"/>
      <c r="VLP810" s="88"/>
      <c r="VLQ810" s="88"/>
      <c r="VLR810" s="88"/>
      <c r="VLS810" s="88"/>
      <c r="VLT810" s="88"/>
      <c r="VLU810" s="88"/>
      <c r="VLV810" s="88"/>
      <c r="VLW810" s="88"/>
      <c r="VLX810" s="88"/>
      <c r="VLY810" s="88"/>
      <c r="VLZ810" s="88"/>
      <c r="VMA810" s="88"/>
      <c r="VMB810" s="88"/>
      <c r="VMC810" s="88"/>
      <c r="VMD810" s="88"/>
      <c r="VME810" s="88"/>
      <c r="VMF810" s="88"/>
      <c r="VMG810" s="88"/>
      <c r="VMH810" s="88"/>
      <c r="VMI810" s="88"/>
      <c r="VMJ810" s="88"/>
      <c r="VMK810" s="88"/>
      <c r="VML810" s="88"/>
      <c r="VMM810" s="88"/>
      <c r="VMN810" s="88"/>
      <c r="VMO810" s="88"/>
      <c r="VMP810" s="88"/>
      <c r="VMQ810" s="88"/>
      <c r="VMR810" s="88"/>
      <c r="VMS810" s="88"/>
      <c r="VMT810" s="88"/>
      <c r="VMU810" s="88"/>
      <c r="VMV810" s="88"/>
      <c r="VMW810" s="88"/>
      <c r="VMX810" s="88"/>
      <c r="VMY810" s="88"/>
      <c r="VMZ810" s="88"/>
      <c r="VNA810" s="88"/>
      <c r="VNB810" s="88"/>
      <c r="VNC810" s="88"/>
      <c r="VND810" s="88"/>
      <c r="VNE810" s="88"/>
      <c r="VNF810" s="88"/>
      <c r="VNG810" s="88"/>
      <c r="VNH810" s="88"/>
      <c r="VNI810" s="88"/>
      <c r="VNJ810" s="88"/>
      <c r="VNK810" s="88"/>
      <c r="VNL810" s="88"/>
      <c r="VNM810" s="88"/>
      <c r="VNN810" s="88"/>
      <c r="VNO810" s="88"/>
      <c r="VNP810" s="88"/>
      <c r="VNQ810" s="88"/>
      <c r="VNR810" s="88"/>
      <c r="VNS810" s="88"/>
      <c r="VNT810" s="88"/>
      <c r="VNU810" s="88"/>
      <c r="VNV810" s="88"/>
      <c r="VNW810" s="88"/>
      <c r="VNX810" s="88"/>
      <c r="VNY810" s="88"/>
      <c r="VNZ810" s="88"/>
      <c r="VOA810" s="88"/>
      <c r="VOB810" s="88"/>
      <c r="VOC810" s="88"/>
      <c r="VOD810" s="88"/>
      <c r="VOE810" s="88"/>
      <c r="VOF810" s="88"/>
      <c r="VOG810" s="88"/>
      <c r="VOH810" s="88"/>
      <c r="VOI810" s="88"/>
      <c r="VOJ810" s="88"/>
      <c r="VOK810" s="88"/>
      <c r="VOL810" s="88"/>
      <c r="VOM810" s="88"/>
      <c r="VON810" s="88"/>
      <c r="VOO810" s="88"/>
      <c r="VOP810" s="88"/>
      <c r="VOQ810" s="88"/>
      <c r="VOR810" s="88"/>
      <c r="VOS810" s="88"/>
      <c r="VOT810" s="88"/>
      <c r="VOU810" s="88"/>
      <c r="VOV810" s="88"/>
      <c r="VOW810" s="88"/>
      <c r="VOX810" s="88"/>
      <c r="VOY810" s="88"/>
      <c r="VOZ810" s="88"/>
      <c r="VPA810" s="88"/>
      <c r="VPB810" s="88"/>
      <c r="VPC810" s="88"/>
      <c r="VPD810" s="88"/>
      <c r="VPE810" s="88"/>
      <c r="VPF810" s="88"/>
      <c r="VPG810" s="88"/>
      <c r="VPH810" s="88"/>
      <c r="VPI810" s="88"/>
      <c r="VPJ810" s="88"/>
      <c r="VPK810" s="88"/>
      <c r="VPL810" s="88"/>
      <c r="VPM810" s="88"/>
      <c r="VPN810" s="88"/>
      <c r="VPO810" s="88"/>
      <c r="VPP810" s="88"/>
      <c r="VPQ810" s="88"/>
      <c r="VPR810" s="88"/>
      <c r="VPS810" s="88"/>
      <c r="VPT810" s="88"/>
      <c r="VPU810" s="88"/>
      <c r="VPV810" s="88"/>
      <c r="VPW810" s="88"/>
      <c r="VPX810" s="88"/>
      <c r="VPY810" s="88"/>
      <c r="VPZ810" s="88"/>
      <c r="VQA810" s="88"/>
      <c r="VQB810" s="88"/>
      <c r="VQC810" s="88"/>
      <c r="VQD810" s="88"/>
      <c r="VQE810" s="88"/>
      <c r="VQF810" s="88"/>
      <c r="VQG810" s="88"/>
      <c r="VQH810" s="88"/>
      <c r="VQI810" s="88"/>
      <c r="VQJ810" s="88"/>
      <c r="VQK810" s="88"/>
      <c r="VQL810" s="88"/>
      <c r="VQM810" s="88"/>
      <c r="VQN810" s="88"/>
      <c r="VQO810" s="88"/>
      <c r="VQP810" s="88"/>
      <c r="VQQ810" s="88"/>
      <c r="VQR810" s="88"/>
      <c r="VQS810" s="88"/>
      <c r="VQT810" s="88"/>
      <c r="VQU810" s="88"/>
      <c r="VQV810" s="88"/>
      <c r="VQW810" s="88"/>
      <c r="VQX810" s="88"/>
      <c r="VQY810" s="88"/>
      <c r="VQZ810" s="88"/>
      <c r="VRA810" s="88"/>
      <c r="VRB810" s="88"/>
      <c r="VRC810" s="88"/>
      <c r="VRD810" s="88"/>
      <c r="VRE810" s="88"/>
      <c r="VRF810" s="88"/>
      <c r="VRG810" s="88"/>
      <c r="VRH810" s="88"/>
      <c r="VRI810" s="88"/>
      <c r="VRJ810" s="88"/>
      <c r="VRK810" s="88"/>
      <c r="VRL810" s="88"/>
      <c r="VRM810" s="88"/>
      <c r="VRN810" s="88"/>
      <c r="VRO810" s="88"/>
      <c r="VRP810" s="88"/>
      <c r="VRQ810" s="88"/>
      <c r="VRR810" s="88"/>
      <c r="VRS810" s="88"/>
      <c r="VRT810" s="88"/>
      <c r="VRU810" s="88"/>
      <c r="VRV810" s="88"/>
      <c r="VRW810" s="88"/>
      <c r="VRX810" s="88"/>
      <c r="VRY810" s="88"/>
      <c r="VRZ810" s="88"/>
      <c r="VSA810" s="88"/>
      <c r="VSB810" s="88"/>
      <c r="VSC810" s="88"/>
      <c r="VSD810" s="88"/>
      <c r="VSE810" s="88"/>
      <c r="VSF810" s="88"/>
      <c r="VSG810" s="88"/>
      <c r="VSH810" s="88"/>
      <c r="VSI810" s="88"/>
      <c r="VSJ810" s="88"/>
      <c r="VSK810" s="88"/>
      <c r="VSL810" s="88"/>
      <c r="VSM810" s="88"/>
      <c r="VSN810" s="88"/>
      <c r="VSO810" s="88"/>
      <c r="VSP810" s="88"/>
      <c r="VSQ810" s="88"/>
      <c r="VSR810" s="88"/>
      <c r="VSS810" s="88"/>
      <c r="VST810" s="88"/>
      <c r="VSU810" s="88"/>
      <c r="VSV810" s="88"/>
      <c r="VSW810" s="88"/>
      <c r="VSX810" s="88"/>
      <c r="VSY810" s="88"/>
      <c r="VSZ810" s="88"/>
      <c r="VTA810" s="88"/>
      <c r="VTB810" s="88"/>
      <c r="VTC810" s="88"/>
      <c r="VTD810" s="88"/>
      <c r="VTE810" s="88"/>
      <c r="VTF810" s="88"/>
      <c r="VTG810" s="88"/>
      <c r="VTH810" s="88"/>
      <c r="VTI810" s="88"/>
      <c r="VTJ810" s="88"/>
      <c r="VTK810" s="88"/>
      <c r="VTL810" s="88"/>
      <c r="VTM810" s="88"/>
      <c r="VTN810" s="88"/>
      <c r="VTO810" s="88"/>
      <c r="VTP810" s="88"/>
      <c r="VTQ810" s="88"/>
      <c r="VTR810" s="88"/>
      <c r="VTS810" s="88"/>
      <c r="VTT810" s="88"/>
      <c r="VTU810" s="88"/>
      <c r="VTV810" s="88"/>
      <c r="VTW810" s="88"/>
      <c r="VTX810" s="88"/>
      <c r="VTY810" s="88"/>
      <c r="VTZ810" s="88"/>
      <c r="VUA810" s="88"/>
      <c r="VUB810" s="88"/>
      <c r="VUC810" s="88"/>
      <c r="VUD810" s="88"/>
      <c r="VUE810" s="88"/>
      <c r="VUF810" s="88"/>
      <c r="VUG810" s="88"/>
      <c r="VUH810" s="88"/>
      <c r="VUI810" s="88"/>
      <c r="VUJ810" s="88"/>
      <c r="VUK810" s="88"/>
      <c r="VUL810" s="88"/>
      <c r="VUM810" s="88"/>
      <c r="VUN810" s="88"/>
      <c r="VUO810" s="88"/>
      <c r="VUP810" s="88"/>
      <c r="VUQ810" s="88"/>
      <c r="VUR810" s="88"/>
      <c r="VUS810" s="88"/>
      <c r="VUT810" s="88"/>
      <c r="VUU810" s="88"/>
      <c r="VUV810" s="88"/>
      <c r="VUW810" s="88"/>
      <c r="VUX810" s="88"/>
      <c r="VUY810" s="88"/>
      <c r="VUZ810" s="88"/>
      <c r="VVA810" s="88"/>
      <c r="VVB810" s="88"/>
      <c r="VVC810" s="88"/>
      <c r="VVD810" s="88"/>
      <c r="VVE810" s="88"/>
      <c r="VVF810" s="88"/>
      <c r="VVG810" s="88"/>
      <c r="VVH810" s="88"/>
      <c r="VVI810" s="88"/>
      <c r="VVJ810" s="88"/>
      <c r="VVK810" s="88"/>
      <c r="VVL810" s="88"/>
      <c r="VVM810" s="88"/>
      <c r="VVN810" s="88"/>
      <c r="VVO810" s="88"/>
      <c r="VVP810" s="88"/>
      <c r="VVQ810" s="88"/>
      <c r="VVR810" s="88"/>
      <c r="VVS810" s="88"/>
      <c r="VVT810" s="88"/>
      <c r="VVU810" s="88"/>
      <c r="VVV810" s="88"/>
      <c r="VVW810" s="88"/>
      <c r="VVX810" s="88"/>
      <c r="VVY810" s="88"/>
      <c r="VVZ810" s="88"/>
      <c r="VWA810" s="88"/>
      <c r="VWB810" s="88"/>
      <c r="VWC810" s="88"/>
      <c r="VWD810" s="88"/>
      <c r="VWE810" s="88"/>
      <c r="VWF810" s="88"/>
      <c r="VWG810" s="88"/>
      <c r="VWH810" s="88"/>
      <c r="VWI810" s="88"/>
      <c r="VWJ810" s="88"/>
      <c r="VWK810" s="88"/>
      <c r="VWL810" s="88"/>
      <c r="VWM810" s="88"/>
      <c r="VWN810" s="88"/>
      <c r="VWO810" s="88"/>
      <c r="VWP810" s="88"/>
      <c r="VWQ810" s="88"/>
      <c r="VWR810" s="88"/>
      <c r="VWS810" s="88"/>
      <c r="VWT810" s="88"/>
      <c r="VWU810" s="88"/>
      <c r="VWV810" s="88"/>
      <c r="VWW810" s="88"/>
      <c r="VWX810" s="88"/>
      <c r="VWY810" s="88"/>
      <c r="VWZ810" s="88"/>
      <c r="VXA810" s="88"/>
      <c r="VXB810" s="88"/>
      <c r="VXC810" s="88"/>
      <c r="VXD810" s="88"/>
      <c r="VXE810" s="88"/>
      <c r="VXF810" s="88"/>
      <c r="VXG810" s="88"/>
      <c r="VXH810" s="88"/>
      <c r="VXI810" s="88"/>
      <c r="VXJ810" s="88"/>
      <c r="VXK810" s="88"/>
      <c r="VXL810" s="88"/>
      <c r="VXM810" s="88"/>
      <c r="VXN810" s="88"/>
      <c r="VXO810" s="88"/>
      <c r="VXP810" s="88"/>
      <c r="VXQ810" s="88"/>
      <c r="VXR810" s="88"/>
      <c r="VXS810" s="88"/>
      <c r="VXT810" s="88"/>
      <c r="VXU810" s="88"/>
      <c r="VXV810" s="88"/>
      <c r="VXW810" s="88"/>
      <c r="VXX810" s="88"/>
      <c r="VXY810" s="88"/>
      <c r="VXZ810" s="88"/>
      <c r="VYA810" s="88"/>
      <c r="VYB810" s="88"/>
      <c r="VYC810" s="88"/>
      <c r="VYD810" s="88"/>
      <c r="VYE810" s="88"/>
      <c r="VYF810" s="88"/>
      <c r="VYG810" s="88"/>
      <c r="VYH810" s="88"/>
      <c r="VYI810" s="88"/>
      <c r="VYJ810" s="88"/>
      <c r="VYK810" s="88"/>
      <c r="VYL810" s="88"/>
      <c r="VYM810" s="88"/>
      <c r="VYN810" s="88"/>
      <c r="VYO810" s="88"/>
      <c r="VYP810" s="88"/>
      <c r="VYQ810" s="88"/>
      <c r="VYR810" s="88"/>
      <c r="VYS810" s="88"/>
      <c r="VYT810" s="88"/>
      <c r="VYU810" s="88"/>
      <c r="VYV810" s="88"/>
      <c r="VYW810" s="88"/>
      <c r="VYX810" s="88"/>
      <c r="VYY810" s="88"/>
      <c r="VYZ810" s="88"/>
      <c r="VZA810" s="88"/>
      <c r="VZB810" s="88"/>
      <c r="VZC810" s="88"/>
      <c r="VZD810" s="88"/>
      <c r="VZE810" s="88"/>
      <c r="VZF810" s="88"/>
      <c r="VZG810" s="88"/>
      <c r="VZH810" s="88"/>
      <c r="VZI810" s="88"/>
      <c r="VZJ810" s="88"/>
      <c r="VZK810" s="88"/>
      <c r="VZL810" s="88"/>
      <c r="VZM810" s="88"/>
      <c r="VZN810" s="88"/>
      <c r="VZO810" s="88"/>
      <c r="VZP810" s="88"/>
      <c r="VZQ810" s="88"/>
      <c r="VZR810" s="88"/>
      <c r="VZS810" s="88"/>
      <c r="VZT810" s="88"/>
      <c r="VZU810" s="88"/>
      <c r="VZV810" s="88"/>
      <c r="VZW810" s="88"/>
      <c r="VZX810" s="88"/>
      <c r="VZY810" s="88"/>
      <c r="VZZ810" s="88"/>
      <c r="WAA810" s="88"/>
      <c r="WAB810" s="88"/>
      <c r="WAC810" s="88"/>
      <c r="WAD810" s="88"/>
      <c r="WAE810" s="88"/>
      <c r="WAF810" s="88"/>
      <c r="WAG810" s="88"/>
      <c r="WAH810" s="88"/>
      <c r="WAI810" s="88"/>
      <c r="WAJ810" s="88"/>
      <c r="WAK810" s="88"/>
      <c r="WAL810" s="88"/>
      <c r="WAM810" s="88"/>
      <c r="WAN810" s="88"/>
      <c r="WAO810" s="88"/>
      <c r="WAP810" s="88"/>
      <c r="WAQ810" s="88"/>
      <c r="WAR810" s="88"/>
      <c r="WAS810" s="88"/>
      <c r="WAT810" s="88"/>
      <c r="WAU810" s="88"/>
      <c r="WAV810" s="88"/>
      <c r="WAW810" s="88"/>
      <c r="WAX810" s="88"/>
      <c r="WAY810" s="88"/>
      <c r="WAZ810" s="88"/>
      <c r="WBA810" s="88"/>
      <c r="WBB810" s="88"/>
      <c r="WBC810" s="88"/>
      <c r="WBD810" s="88"/>
      <c r="WBE810" s="88"/>
      <c r="WBF810" s="88"/>
      <c r="WBG810" s="88"/>
      <c r="WBH810" s="88"/>
      <c r="WBI810" s="88"/>
      <c r="WBJ810" s="88"/>
      <c r="WBK810" s="88"/>
      <c r="WBL810" s="88"/>
      <c r="WBM810" s="88"/>
      <c r="WBN810" s="88"/>
      <c r="WBO810" s="88"/>
      <c r="WBP810" s="88"/>
      <c r="WBQ810" s="88"/>
      <c r="WBR810" s="88"/>
      <c r="WBS810" s="88"/>
      <c r="WBT810" s="88"/>
      <c r="WBU810" s="88"/>
      <c r="WBV810" s="88"/>
      <c r="WBW810" s="88"/>
      <c r="WBX810" s="88"/>
      <c r="WBY810" s="88"/>
      <c r="WBZ810" s="88"/>
      <c r="WCA810" s="88"/>
      <c r="WCB810" s="88"/>
      <c r="WCC810" s="88"/>
      <c r="WCD810" s="88"/>
      <c r="WCE810" s="88"/>
      <c r="WCF810" s="88"/>
      <c r="WCG810" s="88"/>
      <c r="WCH810" s="88"/>
      <c r="WCI810" s="88"/>
      <c r="WCJ810" s="88"/>
      <c r="WCK810" s="88"/>
      <c r="WCL810" s="88"/>
      <c r="WCM810" s="88"/>
      <c r="WCN810" s="88"/>
      <c r="WCO810" s="88"/>
      <c r="WCP810" s="88"/>
      <c r="WCQ810" s="88"/>
      <c r="WCR810" s="88"/>
      <c r="WCS810" s="88"/>
      <c r="WCT810" s="88"/>
      <c r="WCU810" s="88"/>
      <c r="WCV810" s="88"/>
      <c r="WCW810" s="88"/>
      <c r="WCX810" s="88"/>
      <c r="WCY810" s="88"/>
      <c r="WCZ810" s="88"/>
      <c r="WDA810" s="88"/>
      <c r="WDB810" s="88"/>
      <c r="WDC810" s="88"/>
      <c r="WDD810" s="88"/>
      <c r="WDE810" s="88"/>
      <c r="WDF810" s="88"/>
      <c r="WDG810" s="88"/>
      <c r="WDH810" s="88"/>
      <c r="WDI810" s="88"/>
      <c r="WDJ810" s="88"/>
      <c r="WDK810" s="88"/>
      <c r="WDL810" s="88"/>
      <c r="WDM810" s="88"/>
      <c r="WDN810" s="88"/>
      <c r="WDO810" s="88"/>
      <c r="WDP810" s="88"/>
      <c r="WDQ810" s="88"/>
      <c r="WDR810" s="88"/>
      <c r="WDS810" s="88"/>
      <c r="WDT810" s="88"/>
      <c r="WDU810" s="88"/>
      <c r="WDV810" s="88"/>
      <c r="WDW810" s="88"/>
      <c r="WDX810" s="88"/>
      <c r="WDY810" s="88"/>
      <c r="WDZ810" s="88"/>
      <c r="WEA810" s="88"/>
      <c r="WEB810" s="88"/>
      <c r="WEC810" s="88"/>
      <c r="WED810" s="88"/>
      <c r="WEE810" s="88"/>
      <c r="WEF810" s="88"/>
      <c r="WEG810" s="88"/>
      <c r="WEH810" s="88"/>
      <c r="WEI810" s="88"/>
      <c r="WEJ810" s="88"/>
      <c r="WEK810" s="88"/>
      <c r="WEL810" s="88"/>
      <c r="WEM810" s="88"/>
      <c r="WEN810" s="88"/>
      <c r="WEO810" s="88"/>
      <c r="WEP810" s="88"/>
      <c r="WEQ810" s="88"/>
      <c r="WER810" s="88"/>
      <c r="WES810" s="88"/>
      <c r="WET810" s="88"/>
      <c r="WEU810" s="88"/>
      <c r="WEV810" s="88"/>
      <c r="WEW810" s="88"/>
      <c r="WEX810" s="88"/>
      <c r="WEY810" s="88"/>
      <c r="WEZ810" s="88"/>
      <c r="WFA810" s="88"/>
      <c r="WFB810" s="88"/>
      <c r="WFC810" s="88"/>
      <c r="WFD810" s="88"/>
      <c r="WFE810" s="88"/>
      <c r="WFF810" s="88"/>
      <c r="WFG810" s="88"/>
      <c r="WFH810" s="88"/>
      <c r="WFI810" s="88"/>
      <c r="WFJ810" s="88"/>
      <c r="WFK810" s="88"/>
      <c r="WFL810" s="88"/>
      <c r="WFM810" s="88"/>
      <c r="WFN810" s="88"/>
      <c r="WFO810" s="88"/>
      <c r="WFP810" s="88"/>
      <c r="WFQ810" s="88"/>
      <c r="WFR810" s="88"/>
      <c r="WFS810" s="88"/>
      <c r="WFT810" s="88"/>
      <c r="WFU810" s="88"/>
      <c r="WFV810" s="88"/>
      <c r="WFW810" s="88"/>
      <c r="WFX810" s="88"/>
      <c r="WFY810" s="88"/>
      <c r="WFZ810" s="88"/>
      <c r="WGA810" s="88"/>
      <c r="WGB810" s="88"/>
      <c r="WGC810" s="88"/>
      <c r="WGD810" s="88"/>
      <c r="WGE810" s="88"/>
      <c r="WGF810" s="88"/>
      <c r="WGG810" s="88"/>
      <c r="WGH810" s="88"/>
      <c r="WGI810" s="88"/>
      <c r="WGJ810" s="88"/>
      <c r="WGK810" s="88"/>
      <c r="WGL810" s="88"/>
      <c r="WGM810" s="88"/>
      <c r="WGN810" s="88"/>
      <c r="WGO810" s="88"/>
      <c r="WGP810" s="88"/>
      <c r="WGQ810" s="88"/>
      <c r="WGR810" s="88"/>
      <c r="WGS810" s="88"/>
      <c r="WGT810" s="88"/>
      <c r="WGU810" s="88"/>
      <c r="WGV810" s="88"/>
      <c r="WGW810" s="88"/>
      <c r="WGX810" s="88"/>
      <c r="WGY810" s="88"/>
      <c r="WGZ810" s="88"/>
      <c r="WHA810" s="88"/>
      <c r="WHB810" s="88"/>
      <c r="WHC810" s="88"/>
      <c r="WHD810" s="88"/>
      <c r="WHE810" s="88"/>
      <c r="WHF810" s="88"/>
      <c r="WHG810" s="88"/>
      <c r="WHH810" s="88"/>
      <c r="WHI810" s="88"/>
      <c r="WHJ810" s="88"/>
      <c r="WHK810" s="88"/>
      <c r="WHL810" s="88"/>
      <c r="WHM810" s="88"/>
      <c r="WHN810" s="88"/>
      <c r="WHO810" s="88"/>
      <c r="WHP810" s="88"/>
      <c r="WHQ810" s="88"/>
      <c r="WHR810" s="88"/>
      <c r="WHS810" s="88"/>
      <c r="WHT810" s="88"/>
      <c r="WHU810" s="88"/>
      <c r="WHV810" s="88"/>
      <c r="WHW810" s="88"/>
      <c r="WHX810" s="88"/>
      <c r="WHY810" s="88"/>
      <c r="WHZ810" s="88"/>
      <c r="WIA810" s="88"/>
      <c r="WIB810" s="88"/>
      <c r="WIC810" s="88"/>
      <c r="WID810" s="88"/>
      <c r="WIE810" s="88"/>
      <c r="WIF810" s="88"/>
      <c r="WIG810" s="88"/>
      <c r="WIH810" s="88"/>
      <c r="WII810" s="88"/>
      <c r="WIJ810" s="88"/>
      <c r="WIK810" s="88"/>
      <c r="WIL810" s="88"/>
      <c r="WIM810" s="88"/>
      <c r="WIN810" s="88"/>
      <c r="WIO810" s="88"/>
      <c r="WIP810" s="88"/>
      <c r="WIQ810" s="88"/>
      <c r="WIR810" s="88"/>
      <c r="WIS810" s="88"/>
      <c r="WIT810" s="88"/>
      <c r="WIU810" s="88"/>
      <c r="WIV810" s="88"/>
      <c r="WIW810" s="88"/>
      <c r="WIX810" s="88"/>
      <c r="WIY810" s="88"/>
      <c r="WIZ810" s="88"/>
      <c r="WJA810" s="88"/>
      <c r="WJB810" s="88"/>
      <c r="WJC810" s="88"/>
      <c r="WJD810" s="88"/>
      <c r="WJE810" s="88"/>
      <c r="WJF810" s="88"/>
      <c r="WJG810" s="88"/>
      <c r="WJH810" s="88"/>
      <c r="WJI810" s="88"/>
      <c r="WJJ810" s="88"/>
      <c r="WJK810" s="88"/>
      <c r="WJL810" s="88"/>
      <c r="WJM810" s="88"/>
      <c r="WJN810" s="88"/>
      <c r="WJO810" s="88"/>
      <c r="WJP810" s="88"/>
      <c r="WJQ810" s="88"/>
      <c r="WJR810" s="88"/>
      <c r="WJS810" s="88"/>
      <c r="WJT810" s="88"/>
      <c r="WJU810" s="88"/>
      <c r="WJV810" s="88"/>
      <c r="WJW810" s="88"/>
      <c r="WJX810" s="88"/>
      <c r="WJY810" s="88"/>
      <c r="WJZ810" s="88"/>
      <c r="WKA810" s="88"/>
      <c r="WKB810" s="88"/>
      <c r="WKC810" s="88"/>
      <c r="WKD810" s="88"/>
      <c r="WKE810" s="88"/>
      <c r="WKF810" s="88"/>
      <c r="WKG810" s="88"/>
      <c r="WKH810" s="88"/>
      <c r="WKI810" s="88"/>
      <c r="WKJ810" s="88"/>
      <c r="WKK810" s="88"/>
      <c r="WKL810" s="88"/>
      <c r="WKM810" s="88"/>
      <c r="WKN810" s="88"/>
      <c r="WKO810" s="88"/>
      <c r="WKP810" s="88"/>
      <c r="WKQ810" s="88"/>
      <c r="WKR810" s="88"/>
      <c r="WKS810" s="88"/>
      <c r="WKT810" s="88"/>
      <c r="WKU810" s="88"/>
      <c r="WKV810" s="88"/>
      <c r="WKW810" s="88"/>
      <c r="WKX810" s="88"/>
      <c r="WKY810" s="88"/>
      <c r="WKZ810" s="88"/>
      <c r="WLA810" s="88"/>
      <c r="WLB810" s="88"/>
      <c r="WLC810" s="88"/>
      <c r="WLD810" s="88"/>
      <c r="WLE810" s="88"/>
      <c r="WLF810" s="88"/>
      <c r="WLG810" s="88"/>
      <c r="WLH810" s="88"/>
      <c r="WLI810" s="88"/>
      <c r="WLJ810" s="88"/>
      <c r="WLK810" s="88"/>
      <c r="WLL810" s="88"/>
      <c r="WLM810" s="88"/>
      <c r="WLN810" s="88"/>
      <c r="WLO810" s="88"/>
      <c r="WLP810" s="88"/>
      <c r="WLQ810" s="88"/>
      <c r="WLR810" s="88"/>
      <c r="WLS810" s="88"/>
      <c r="WLT810" s="88"/>
      <c r="WLU810" s="88"/>
      <c r="WLV810" s="88"/>
      <c r="WLW810" s="88"/>
      <c r="WLX810" s="88"/>
      <c r="WLY810" s="88"/>
      <c r="WLZ810" s="88"/>
      <c r="WMA810" s="88"/>
      <c r="WMB810" s="88"/>
      <c r="WMC810" s="88"/>
      <c r="WMD810" s="88"/>
      <c r="WME810" s="88"/>
      <c r="WMF810" s="88"/>
      <c r="WMG810" s="88"/>
      <c r="WMH810" s="88"/>
      <c r="WMI810" s="88"/>
      <c r="WMJ810" s="88"/>
      <c r="WMK810" s="88"/>
      <c r="WML810" s="88"/>
      <c r="WMM810" s="88"/>
      <c r="WMN810" s="88"/>
      <c r="WMO810" s="88"/>
      <c r="WMP810" s="88"/>
      <c r="WMQ810" s="88"/>
      <c r="WMR810" s="88"/>
      <c r="WMS810" s="88"/>
      <c r="WMT810" s="88"/>
      <c r="WMU810" s="88"/>
      <c r="WMV810" s="88"/>
      <c r="WMW810" s="88"/>
      <c r="WMX810" s="88"/>
      <c r="WMY810" s="88"/>
      <c r="WMZ810" s="88"/>
      <c r="WNA810" s="88"/>
      <c r="WNB810" s="88"/>
      <c r="WNC810" s="88"/>
      <c r="WND810" s="88"/>
      <c r="WNE810" s="88"/>
      <c r="WNF810" s="88"/>
      <c r="WNG810" s="88"/>
      <c r="WNH810" s="88"/>
      <c r="WNI810" s="88"/>
      <c r="WNJ810" s="88"/>
      <c r="WNK810" s="88"/>
      <c r="WNL810" s="88"/>
      <c r="WNM810" s="88"/>
      <c r="WNN810" s="88"/>
      <c r="WNO810" s="88"/>
      <c r="WNP810" s="88"/>
      <c r="WNQ810" s="88"/>
      <c r="WNR810" s="88"/>
      <c r="WNS810" s="88"/>
      <c r="WNT810" s="88"/>
      <c r="WNU810" s="88"/>
      <c r="WNV810" s="88"/>
      <c r="WNW810" s="88"/>
      <c r="WNX810" s="88"/>
      <c r="WNY810" s="88"/>
      <c r="WNZ810" s="88"/>
      <c r="WOA810" s="88"/>
      <c r="WOB810" s="88"/>
      <c r="WOC810" s="88"/>
      <c r="WOD810" s="88"/>
      <c r="WOE810" s="88"/>
      <c r="WOF810" s="88"/>
      <c r="WOG810" s="88"/>
      <c r="WOH810" s="88"/>
      <c r="WOI810" s="88"/>
      <c r="WOJ810" s="88"/>
      <c r="WOK810" s="88"/>
      <c r="WOL810" s="88"/>
      <c r="WOM810" s="88"/>
      <c r="WON810" s="88"/>
      <c r="WOO810" s="88"/>
      <c r="WOP810" s="88"/>
      <c r="WOQ810" s="88"/>
      <c r="WOR810" s="88"/>
      <c r="WOS810" s="88"/>
      <c r="WOT810" s="88"/>
      <c r="WOU810" s="88"/>
      <c r="WOV810" s="88"/>
      <c r="WOW810" s="88"/>
      <c r="WOX810" s="88"/>
      <c r="WOY810" s="88"/>
      <c r="WOZ810" s="88"/>
      <c r="WPA810" s="88"/>
      <c r="WPB810" s="88"/>
      <c r="WPC810" s="88"/>
      <c r="WPD810" s="88"/>
      <c r="WPE810" s="88"/>
      <c r="WPF810" s="88"/>
      <c r="WPG810" s="88"/>
      <c r="WPH810" s="88"/>
      <c r="WPI810" s="88"/>
      <c r="WPJ810" s="88"/>
      <c r="WPK810" s="88"/>
      <c r="WPL810" s="88"/>
      <c r="WPM810" s="88"/>
      <c r="WPN810" s="88"/>
      <c r="WPO810" s="88"/>
      <c r="WPP810" s="88"/>
      <c r="WPQ810" s="88"/>
      <c r="WPR810" s="88"/>
      <c r="WPS810" s="88"/>
      <c r="WPT810" s="88"/>
      <c r="WPU810" s="88"/>
      <c r="WPV810" s="88"/>
      <c r="WPW810" s="88"/>
      <c r="WPX810" s="88"/>
      <c r="WPY810" s="88"/>
      <c r="WPZ810" s="88"/>
      <c r="WQA810" s="88"/>
      <c r="WQB810" s="88"/>
      <c r="WQC810" s="88"/>
      <c r="WQD810" s="88"/>
      <c r="WQE810" s="88"/>
      <c r="WQF810" s="88"/>
      <c r="WQG810" s="88"/>
      <c r="WQH810" s="88"/>
      <c r="WQI810" s="88"/>
      <c r="WQJ810" s="88"/>
      <c r="WQK810" s="88"/>
      <c r="WQL810" s="88"/>
      <c r="WQM810" s="88"/>
      <c r="WQN810" s="88"/>
      <c r="WQO810" s="88"/>
      <c r="WQP810" s="88"/>
      <c r="WQQ810" s="88"/>
      <c r="WQR810" s="88"/>
      <c r="WQS810" s="88"/>
      <c r="WQT810" s="88"/>
      <c r="WQU810" s="88"/>
      <c r="WQV810" s="88"/>
      <c r="WQW810" s="88"/>
      <c r="WQX810" s="88"/>
      <c r="WQY810" s="88"/>
      <c r="WQZ810" s="88"/>
      <c r="WRA810" s="88"/>
      <c r="WRB810" s="88"/>
      <c r="WRC810" s="88"/>
      <c r="WRD810" s="88"/>
      <c r="WRE810" s="88"/>
      <c r="WRF810" s="88"/>
      <c r="WRG810" s="88"/>
      <c r="WRH810" s="88"/>
      <c r="WRI810" s="88"/>
      <c r="WRJ810" s="88"/>
      <c r="WRK810" s="88"/>
      <c r="WRL810" s="88"/>
      <c r="WRM810" s="88"/>
      <c r="WRN810" s="88"/>
      <c r="WRO810" s="88"/>
      <c r="WRP810" s="88"/>
      <c r="WRQ810" s="88"/>
      <c r="WRR810" s="88"/>
      <c r="WRS810" s="88"/>
      <c r="WRT810" s="88"/>
      <c r="WRU810" s="88"/>
      <c r="WRV810" s="88"/>
      <c r="WRW810" s="88"/>
      <c r="WRX810" s="88"/>
      <c r="WRY810" s="88"/>
      <c r="WRZ810" s="88"/>
      <c r="WSA810" s="88"/>
      <c r="WSB810" s="88"/>
      <c r="WSC810" s="88"/>
      <c r="WSD810" s="88"/>
      <c r="WSE810" s="88"/>
      <c r="WSF810" s="88"/>
      <c r="WSG810" s="88"/>
      <c r="WSH810" s="88"/>
      <c r="WSI810" s="88"/>
      <c r="WSJ810" s="88"/>
      <c r="WSK810" s="88"/>
      <c r="WSL810" s="88"/>
      <c r="WSM810" s="88"/>
      <c r="WSN810" s="88"/>
      <c r="WSO810" s="88"/>
      <c r="WSP810" s="88"/>
      <c r="WSQ810" s="88"/>
      <c r="WSR810" s="88"/>
      <c r="WSS810" s="88"/>
      <c r="WST810" s="88"/>
      <c r="WSU810" s="88"/>
      <c r="WSV810" s="88"/>
      <c r="WSW810" s="88"/>
      <c r="WSX810" s="88"/>
      <c r="WSY810" s="88"/>
      <c r="WSZ810" s="88"/>
      <c r="WTA810" s="88"/>
      <c r="WTB810" s="88"/>
      <c r="WTC810" s="88"/>
      <c r="WTD810" s="88"/>
      <c r="WTE810" s="88"/>
      <c r="WTF810" s="88"/>
      <c r="WTG810" s="88"/>
      <c r="WTH810" s="88"/>
      <c r="WTI810" s="88"/>
      <c r="WTJ810" s="88"/>
      <c r="WTK810" s="88"/>
      <c r="WTL810" s="88"/>
      <c r="WTM810" s="88"/>
      <c r="WTN810" s="88"/>
      <c r="WTO810" s="88"/>
      <c r="WTP810" s="88"/>
      <c r="WTQ810" s="88"/>
      <c r="WTR810" s="88"/>
      <c r="WTS810" s="88"/>
      <c r="WTT810" s="88"/>
      <c r="WTU810" s="88"/>
      <c r="WTV810" s="88"/>
      <c r="WTW810" s="88"/>
      <c r="WTX810" s="88"/>
      <c r="WTY810" s="88"/>
      <c r="WTZ810" s="88"/>
      <c r="WUA810" s="88"/>
      <c r="WUB810" s="88"/>
      <c r="WUC810" s="88"/>
      <c r="WUD810" s="88"/>
      <c r="WUE810" s="88"/>
      <c r="WUF810" s="88"/>
      <c r="WUG810" s="88"/>
      <c r="WUH810" s="88"/>
      <c r="WUI810" s="88"/>
      <c r="WUJ810" s="88"/>
      <c r="WUK810" s="88"/>
      <c r="WUL810" s="88"/>
      <c r="WUM810" s="88"/>
      <c r="WUN810" s="88"/>
      <c r="WUO810" s="88"/>
      <c r="WUP810" s="88"/>
      <c r="WUQ810" s="88"/>
      <c r="WUR810" s="88"/>
      <c r="WUS810" s="88"/>
      <c r="WUT810" s="88"/>
      <c r="WUU810" s="88"/>
      <c r="WUV810" s="88"/>
      <c r="WUW810" s="88"/>
      <c r="WUX810" s="88"/>
      <c r="WUY810" s="88"/>
      <c r="WUZ810" s="88"/>
      <c r="WVA810" s="88"/>
      <c r="WVB810" s="88"/>
      <c r="WVC810" s="88"/>
      <c r="WVD810" s="88"/>
      <c r="WVE810" s="88"/>
      <c r="WVF810" s="88"/>
      <c r="WVG810" s="88"/>
      <c r="WVH810" s="88"/>
      <c r="WVI810" s="88"/>
      <c r="WVJ810" s="88"/>
      <c r="WVK810" s="88"/>
      <c r="WVL810" s="88"/>
      <c r="WVM810" s="88"/>
      <c r="WVN810" s="88"/>
      <c r="WVO810" s="88"/>
      <c r="WVP810" s="88"/>
      <c r="WVQ810" s="88"/>
      <c r="WVR810" s="88"/>
      <c r="WVS810" s="88"/>
      <c r="WVT810" s="88"/>
      <c r="WVU810" s="88"/>
      <c r="WVV810" s="88"/>
      <c r="WVW810" s="88"/>
      <c r="WVX810" s="88"/>
      <c r="WVY810" s="88"/>
      <c r="WVZ810" s="88"/>
      <c r="WWA810" s="88"/>
      <c r="WWB810" s="88"/>
      <c r="WWC810" s="88"/>
      <c r="WWD810" s="88"/>
      <c r="WWE810" s="88"/>
      <c r="WWF810" s="88"/>
      <c r="WWG810" s="88"/>
      <c r="WWH810" s="88"/>
      <c r="WWI810" s="88"/>
      <c r="WWJ810" s="88"/>
      <c r="WWK810" s="88"/>
      <c r="WWL810" s="88"/>
      <c r="WWM810" s="88"/>
      <c r="WWN810" s="88"/>
      <c r="WWO810" s="88"/>
      <c r="WWP810" s="88"/>
      <c r="WWQ810" s="88"/>
      <c r="WWR810" s="88"/>
      <c r="WWS810" s="88"/>
      <c r="WWT810" s="88"/>
      <c r="WWU810" s="88"/>
      <c r="WWV810" s="88"/>
      <c r="WWW810" s="88"/>
      <c r="WWX810" s="88"/>
      <c r="WWY810" s="88"/>
      <c r="WWZ810" s="88"/>
      <c r="WXA810" s="88"/>
      <c r="WXB810" s="88"/>
      <c r="WXC810" s="88"/>
      <c r="WXD810" s="88"/>
      <c r="WXE810" s="88"/>
      <c r="WXF810" s="88"/>
      <c r="WXG810" s="88"/>
      <c r="WXH810" s="88"/>
      <c r="WXI810" s="88"/>
      <c r="WXJ810" s="88"/>
      <c r="WXK810" s="88"/>
      <c r="WXL810" s="88"/>
      <c r="WXM810" s="88"/>
      <c r="WXN810" s="88"/>
      <c r="WXO810" s="88"/>
      <c r="WXP810" s="88"/>
      <c r="WXQ810" s="88"/>
      <c r="WXR810" s="88"/>
      <c r="WXS810" s="88"/>
      <c r="WXT810" s="88"/>
      <c r="WXU810" s="88"/>
      <c r="WXV810" s="88"/>
      <c r="WXW810" s="88"/>
      <c r="WXX810" s="88"/>
      <c r="WXY810" s="88"/>
      <c r="WXZ810" s="88"/>
      <c r="WYA810" s="88"/>
      <c r="WYB810" s="88"/>
      <c r="WYC810" s="88"/>
      <c r="WYD810" s="88"/>
      <c r="WYE810" s="88"/>
      <c r="WYF810" s="88"/>
      <c r="WYG810" s="88"/>
      <c r="WYH810" s="88"/>
      <c r="WYI810" s="88"/>
      <c r="WYJ810" s="88"/>
      <c r="WYK810" s="88"/>
      <c r="WYL810" s="88"/>
      <c r="WYM810" s="88"/>
      <c r="WYN810" s="88"/>
      <c r="WYO810" s="88"/>
      <c r="WYP810" s="88"/>
      <c r="WYQ810" s="88"/>
      <c r="WYR810" s="88"/>
      <c r="WYS810" s="88"/>
      <c r="WYT810" s="88"/>
      <c r="WYU810" s="88"/>
      <c r="WYV810" s="88"/>
      <c r="WYW810" s="88"/>
      <c r="WYX810" s="88"/>
      <c r="WYY810" s="88"/>
      <c r="WYZ810" s="88"/>
      <c r="WZA810" s="88"/>
      <c r="WZB810" s="88"/>
      <c r="WZC810" s="88"/>
      <c r="WZD810" s="88"/>
      <c r="WZE810" s="88"/>
      <c r="WZF810" s="88"/>
      <c r="WZG810" s="88"/>
      <c r="WZH810" s="88"/>
      <c r="WZI810" s="88"/>
      <c r="WZJ810" s="88"/>
      <c r="WZK810" s="88"/>
      <c r="WZL810" s="88"/>
      <c r="WZM810" s="88"/>
      <c r="WZN810" s="88"/>
      <c r="WZO810" s="88"/>
      <c r="WZP810" s="88"/>
      <c r="WZQ810" s="88"/>
      <c r="WZR810" s="88"/>
      <c r="WZS810" s="88"/>
      <c r="WZT810" s="88"/>
      <c r="WZU810" s="88"/>
      <c r="WZV810" s="88"/>
      <c r="WZW810" s="88"/>
      <c r="WZX810" s="88"/>
      <c r="WZY810" s="88"/>
      <c r="WZZ810" s="88"/>
      <c r="XAA810" s="88"/>
      <c r="XAB810" s="88"/>
      <c r="XAC810" s="88"/>
      <c r="XAD810" s="88"/>
      <c r="XAE810" s="88"/>
      <c r="XAF810" s="88"/>
      <c r="XAG810" s="88"/>
      <c r="XAH810" s="88"/>
      <c r="XAI810" s="88"/>
      <c r="XAJ810" s="88"/>
      <c r="XAK810" s="88"/>
      <c r="XAL810" s="88"/>
      <c r="XAM810" s="88"/>
      <c r="XAN810" s="88"/>
      <c r="XAO810" s="88"/>
      <c r="XAP810" s="88"/>
      <c r="XAQ810" s="88"/>
      <c r="XAR810" s="88"/>
      <c r="XAS810" s="88"/>
      <c r="XAT810" s="88"/>
      <c r="XAU810" s="88"/>
      <c r="XAV810" s="88"/>
      <c r="XAW810" s="88"/>
      <c r="XAX810" s="88"/>
      <c r="XAY810" s="88"/>
      <c r="XAZ810" s="88"/>
      <c r="XBA810" s="88"/>
      <c r="XBB810" s="88"/>
      <c r="XBC810" s="88"/>
      <c r="XBD810" s="88"/>
      <c r="XBE810" s="88"/>
      <c r="XBF810" s="88"/>
      <c r="XBG810" s="88"/>
      <c r="XBH810" s="88"/>
      <c r="XBI810" s="88"/>
      <c r="XBJ810" s="88"/>
      <c r="XBK810" s="88"/>
      <c r="XBL810" s="88"/>
      <c r="XBM810" s="88"/>
      <c r="XBN810" s="88"/>
      <c r="XBO810" s="88"/>
      <c r="XBP810" s="88"/>
      <c r="XBQ810" s="88"/>
      <c r="XBR810" s="88"/>
      <c r="XBS810" s="88"/>
      <c r="XBT810" s="88"/>
      <c r="XBU810" s="88"/>
      <c r="XBV810" s="88"/>
      <c r="XBW810" s="88"/>
      <c r="XBX810" s="88"/>
      <c r="XBY810" s="88"/>
      <c r="XBZ810" s="88"/>
      <c r="XCA810" s="88"/>
      <c r="XCB810" s="88"/>
      <c r="XCC810" s="88"/>
      <c r="XCD810" s="88"/>
      <c r="XCE810" s="88"/>
      <c r="XCF810" s="88"/>
      <c r="XCG810" s="88"/>
      <c r="XCH810" s="88"/>
      <c r="XCI810" s="88"/>
      <c r="XCJ810" s="88"/>
      <c r="XCK810" s="88"/>
      <c r="XCL810" s="88"/>
      <c r="XCM810" s="88"/>
      <c r="XCN810" s="88"/>
      <c r="XCO810" s="88"/>
      <c r="XCP810" s="88"/>
      <c r="XCQ810" s="88"/>
      <c r="XCR810" s="88"/>
      <c r="XCS810" s="88"/>
      <c r="XCT810" s="88"/>
      <c r="XCU810" s="88"/>
      <c r="XCV810" s="88"/>
      <c r="XCW810" s="88"/>
      <c r="XCX810" s="88"/>
      <c r="XCY810" s="88"/>
      <c r="XCZ810" s="88"/>
      <c r="XDA810" s="88"/>
      <c r="XDB810" s="88"/>
      <c r="XDC810" s="88"/>
      <c r="XDD810" s="88"/>
      <c r="XDE810" s="88"/>
      <c r="XDF810" s="88"/>
      <c r="XDG810" s="88"/>
      <c r="XDH810" s="88"/>
      <c r="XDI810" s="88"/>
      <c r="XDJ810" s="88"/>
      <c r="XDK810" s="88"/>
      <c r="XDL810" s="88"/>
      <c r="XDM810" s="88"/>
      <c r="XDN810" s="88"/>
      <c r="XDO810" s="88"/>
      <c r="XDP810" s="88"/>
      <c r="XDQ810" s="88"/>
      <c r="XDR810" s="88"/>
      <c r="XDS810" s="88"/>
      <c r="XDT810" s="88"/>
      <c r="XDU810" s="88"/>
      <c r="XDV810" s="88"/>
      <c r="XDW810" s="88"/>
      <c r="XDX810" s="88"/>
      <c r="XDY810" s="88"/>
      <c r="XDZ810" s="88"/>
      <c r="XEA810" s="88"/>
      <c r="XEB810" s="88"/>
      <c r="XEC810" s="88"/>
      <c r="XED810" s="88"/>
      <c r="XEE810" s="88"/>
      <c r="XEF810" s="88"/>
      <c r="XEG810" s="88"/>
      <c r="XEH810" s="88"/>
      <c r="XEI810" s="88"/>
      <c r="XEJ810" s="88"/>
      <c r="XEK810" s="88"/>
      <c r="XEL810" s="88"/>
      <c r="XEM810" s="88"/>
      <c r="XEN810" s="88"/>
      <c r="XEO810" s="88"/>
      <c r="XEP810" s="88"/>
      <c r="XEQ810" s="88"/>
      <c r="XER810" s="88"/>
      <c r="XES810" s="88"/>
      <c r="XET810" s="88"/>
      <c r="XEU810" s="88"/>
      <c r="XEV810" s="88"/>
      <c r="XEW810" s="88"/>
      <c r="XEX810" s="88"/>
      <c r="XEY810" s="88"/>
      <c r="XEZ810" s="88"/>
      <c r="XFA810" s="88"/>
      <c r="XFB810" s="88"/>
      <c r="XFC810" s="88"/>
      <c r="XFD810" s="88"/>
    </row>
    <row r="811" spans="2:16384" s="85" customFormat="1">
      <c r="C811" s="90" t="s">
        <v>128</v>
      </c>
    </row>
  </sheetData>
  <conditionalFormatting sqref="R4">
    <cfRule type="cellIs" dxfId="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9"/>
  </sheetPr>
  <dimension ref="A1:XFD274"/>
  <sheetViews>
    <sheetView zoomScale="80" zoomScaleNormal="80" workbookViewId="0">
      <pane ySplit="7" topLeftCell="A241" activePane="bottomLeft" state="frozen"/>
      <selection activeCell="H5" sqref="H5"/>
      <selection pane="bottomLeft" activeCell="A273" sqref="A273:XFD27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60.8203125" style="2" bestFit="1" customWidth="1"/>
    <col min="42" max="42" width="1.76171875" style="2" customWidth="1"/>
    <col min="43" max="54" width="0" style="2" hidden="1" customWidth="1"/>
    <col min="55" max="16384" width="9.234375" style="2" hidden="1"/>
  </cols>
  <sheetData>
    <row r="1" spans="1:42" ht="22.9">
      <c r="A1" s="8" t="s">
        <v>206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3"/>
      <c r="AO1" s="8"/>
      <c r="AP1" s="8"/>
    </row>
    <row r="2" spans="1:42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4"/>
      <c r="AO2" s="9"/>
      <c r="AP2" s="9"/>
    </row>
    <row r="3" spans="1:42" ht="14.65">
      <c r="A3" s="9" t="s">
        <v>307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4"/>
      <c r="AO3" s="9"/>
      <c r="AP3" s="9"/>
    </row>
    <row r="4" spans="1:42" ht="14.65">
      <c r="A4" s="9"/>
      <c r="B4" s="9"/>
      <c r="C4" s="9"/>
      <c r="D4" s="9"/>
      <c r="E4" s="9"/>
      <c r="F4" s="9"/>
      <c r="G4" s="9" t="s">
        <v>127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4"/>
      <c r="AO4" s="9"/>
      <c r="AP4" s="9"/>
    </row>
    <row r="5" spans="1:42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3">
        <f>Cover!$F$25</f>
        <v>65</v>
      </c>
    </row>
    <row r="6" spans="1:42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102" t="s">
        <v>122</v>
      </c>
      <c r="AN6" s="102"/>
      <c r="AO6" s="102"/>
    </row>
    <row r="7" spans="1:42">
      <c r="A7" s="3"/>
      <c r="B7" s="3"/>
      <c r="C7" s="3"/>
      <c r="D7" s="3"/>
      <c r="E7" s="3" t="s">
        <v>208</v>
      </c>
      <c r="F7" s="3" t="s">
        <v>139</v>
      </c>
      <c r="G7" s="3" t="s">
        <v>123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3"/>
      <c r="AM7" s="63" t="s">
        <v>8</v>
      </c>
      <c r="AN7" s="64" t="s">
        <v>7</v>
      </c>
      <c r="AO7" s="65" t="s">
        <v>118</v>
      </c>
      <c r="AP7" s="3"/>
    </row>
    <row r="9" spans="1:42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9"/>
    </row>
    <row r="10" spans="1:42">
      <c r="C10" s="24" t="s">
        <v>121</v>
      </c>
    </row>
    <row r="11" spans="1:42">
      <c r="C11" s="24"/>
    </row>
    <row r="12" spans="1:42">
      <c r="C12" s="24"/>
      <c r="E12" s="2" t="str">
        <f t="shared" ref="E12:E40" si="0">$B$9</f>
        <v>EoE</v>
      </c>
      <c r="F12" s="2" t="s">
        <v>141</v>
      </c>
      <c r="J12" s="2" t="str">
        <f t="shared" ref="J12:J40" si="1">$E12&amp;""&amp;F12</f>
        <v>EoECustomers</v>
      </c>
      <c r="L12" s="2" t="s">
        <v>142</v>
      </c>
      <c r="R12" s="11"/>
      <c r="T12" s="55" t="str">
        <f>INDEX(Cal_GDNDrivers!T:T,MATCH($J12,Cal_GDNDrivers!$J:$J,0))</f>
        <v/>
      </c>
      <c r="U12" s="55" t="str">
        <f>INDEX(Cal_GDNDrivers!U:U,MATCH($J12,Cal_GDNDrivers!$J:$J,0))</f>
        <v/>
      </c>
      <c r="V12" s="55" t="str">
        <f>INDEX(Cal_GDNDrivers!V:V,MATCH($J12,Cal_GDNDrivers!$J:$J,0))</f>
        <v/>
      </c>
      <c r="W12" s="55" t="str">
        <f>INDEX(Cal_GDNDrivers!W:W,MATCH($J12,Cal_GDNDrivers!$J:$J,0))</f>
        <v/>
      </c>
      <c r="X12" s="55" t="str">
        <f>INDEX(Cal_GDNDrivers!X:X,MATCH($J12,Cal_GDNDrivers!$J:$J,0))</f>
        <v/>
      </c>
      <c r="Y12" s="55">
        <f>INDEX(Cal_GDNDrivers!Y:Y,MATCH($J12,Cal_GDNDrivers!$J:$J,0))</f>
        <v>3982918.9998000003</v>
      </c>
      <c r="Z12" s="55">
        <f>INDEX(Cal_GDNDrivers!Z:Z,MATCH($J12,Cal_GDNDrivers!$J:$J,0))</f>
        <v>3987926.0003999998</v>
      </c>
      <c r="AA12" s="55">
        <f>INDEX(Cal_GDNDrivers!AA:AA,MATCH($J12,Cal_GDNDrivers!$J:$J,0))</f>
        <v>4000646.9996000002</v>
      </c>
      <c r="AB12" s="55">
        <f>INDEX(Cal_GDNDrivers!AB:AB,MATCH($J12,Cal_GDNDrivers!$J:$J,0))</f>
        <v>4007587</v>
      </c>
      <c r="AC12" s="55">
        <f>INDEX(Cal_GDNDrivers!AC:AC,MATCH($J12,Cal_GDNDrivers!$J:$J,0))</f>
        <v>4014890.0004000003</v>
      </c>
      <c r="AD12" s="55">
        <f>INDEX(Cal_GDNDrivers!AD:AD,MATCH($J12,Cal_GDNDrivers!$J:$J,0))</f>
        <v>4023898.9995999997</v>
      </c>
      <c r="AE12" s="55">
        <f>INDEX(Cal_GDNDrivers!AE:AE,MATCH($J12,Cal_GDNDrivers!$J:$J,0))</f>
        <v>4023898.9995999997</v>
      </c>
      <c r="AF12" s="55">
        <f>INDEX(Cal_GDNDrivers!AF:AF,MATCH($J12,Cal_GDNDrivers!$J:$J,0))</f>
        <v>4023898.9995999997</v>
      </c>
      <c r="AG12" s="55">
        <f>INDEX(Cal_GDNDrivers!AG:AG,MATCH($J12,Cal_GDNDrivers!$J:$J,0))</f>
        <v>4023898.9995999997</v>
      </c>
      <c r="AH12" s="55">
        <f>INDEX(Cal_GDNDrivers!AH:AH,MATCH($J12,Cal_GDNDrivers!$J:$J,0))</f>
        <v>4023898.9995999997</v>
      </c>
      <c r="AI12" s="55">
        <f>INDEX(Cal_GDNDrivers!AI:AI,MATCH($J12,Cal_GDNDrivers!$J:$J,0))</f>
        <v>4023898.9995999997</v>
      </c>
      <c r="AJ12" s="55">
        <f>INDEX(Cal_GDNDrivers!AJ:AJ,MATCH($J12,Cal_GDNDrivers!$J:$J,0))</f>
        <v>4023898.9995999997</v>
      </c>
      <c r="AK12" s="55">
        <f>INDEX(Cal_GDNDrivers!AK:AK,MATCH($J12,Cal_GDNDrivers!$J:$J,0))</f>
        <v>4023898.9995999997</v>
      </c>
    </row>
    <row r="13" spans="1:42">
      <c r="C13" s="24"/>
      <c r="E13" s="2" t="str">
        <f t="shared" si="0"/>
        <v>EoE</v>
      </c>
      <c r="F13" s="2" t="s">
        <v>143</v>
      </c>
      <c r="J13" s="2" t="str">
        <f t="shared" si="1"/>
        <v>EoENetwork Length</v>
      </c>
      <c r="L13" s="2" t="s">
        <v>144</v>
      </c>
      <c r="R13" s="11"/>
      <c r="T13" s="55" t="str">
        <f>INDEX(Cal_GDNDrivers!T:T,MATCH($J13,Cal_GDNDrivers!$J:$J,0))</f>
        <v/>
      </c>
      <c r="U13" s="55" t="str">
        <f>INDEX(Cal_GDNDrivers!U:U,MATCH($J13,Cal_GDNDrivers!$J:$J,0))</f>
        <v/>
      </c>
      <c r="V13" s="55" t="str">
        <f>INDEX(Cal_GDNDrivers!V:V,MATCH($J13,Cal_GDNDrivers!$J:$J,0))</f>
        <v/>
      </c>
      <c r="W13" s="55" t="str">
        <f>INDEX(Cal_GDNDrivers!W:W,MATCH($J13,Cal_GDNDrivers!$J:$J,0))</f>
        <v/>
      </c>
      <c r="X13" s="55" t="str">
        <f>INDEX(Cal_GDNDrivers!X:X,MATCH($J13,Cal_GDNDrivers!$J:$J,0))</f>
        <v/>
      </c>
      <c r="Y13" s="55">
        <f>INDEX(Cal_GDNDrivers!Y:Y,MATCH($J13,Cal_GDNDrivers!$J:$J,0))</f>
        <v>49247.148000000001</v>
      </c>
      <c r="Z13" s="55">
        <f>INDEX(Cal_GDNDrivers!Z:Z,MATCH($J13,Cal_GDNDrivers!$J:$J,0))</f>
        <v>49244.565999999999</v>
      </c>
      <c r="AA13" s="55">
        <f>INDEX(Cal_GDNDrivers!AA:AA,MATCH($J13,Cal_GDNDrivers!$J:$J,0))</f>
        <v>49240.620999999999</v>
      </c>
      <c r="AB13" s="55">
        <f>INDEX(Cal_GDNDrivers!AB:AB,MATCH($J13,Cal_GDNDrivers!$J:$J,0))</f>
        <v>49254</v>
      </c>
      <c r="AC13" s="55">
        <f>INDEX(Cal_GDNDrivers!AC:AC,MATCH($J13,Cal_GDNDrivers!$J:$J,0))</f>
        <v>49256.862999999998</v>
      </c>
      <c r="AD13" s="55">
        <f>INDEX(Cal_GDNDrivers!AD:AD,MATCH($J13,Cal_GDNDrivers!$J:$J,0))</f>
        <v>49261.116999999998</v>
      </c>
      <c r="AE13" s="55">
        <f>INDEX(Cal_GDNDrivers!AE:AE,MATCH($J13,Cal_GDNDrivers!$J:$J,0))</f>
        <v>49228.945</v>
      </c>
      <c r="AF13" s="55">
        <f>INDEX(Cal_GDNDrivers!AF:AF,MATCH($J13,Cal_GDNDrivers!$J:$J,0))</f>
        <v>49287.285000000003</v>
      </c>
      <c r="AG13" s="55">
        <f>INDEX(Cal_GDNDrivers!AG:AG,MATCH($J13,Cal_GDNDrivers!$J:$J,0))</f>
        <v>49279.608999999997</v>
      </c>
      <c r="AH13" s="55">
        <f>INDEX(Cal_GDNDrivers!AH:AH,MATCH($J13,Cal_GDNDrivers!$J:$J,0))</f>
        <v>49271.934000000001</v>
      </c>
      <c r="AI13" s="55">
        <f>INDEX(Cal_GDNDrivers!AI:AI,MATCH($J13,Cal_GDNDrivers!$J:$J,0))</f>
        <v>49264.262000000002</v>
      </c>
      <c r="AJ13" s="55">
        <f>INDEX(Cal_GDNDrivers!AJ:AJ,MATCH($J13,Cal_GDNDrivers!$J:$J,0))</f>
        <v>49256.586000000003</v>
      </c>
      <c r="AK13" s="55">
        <f>INDEX(Cal_GDNDrivers!AK:AK,MATCH($J13,Cal_GDNDrivers!$J:$J,0))</f>
        <v>49248.91</v>
      </c>
    </row>
    <row r="14" spans="1:42">
      <c r="C14" s="24"/>
      <c r="E14" s="2" t="str">
        <f t="shared" si="0"/>
        <v>EoE</v>
      </c>
      <c r="F14" s="2" t="s">
        <v>145</v>
      </c>
      <c r="J14" s="2" t="str">
        <f t="shared" si="1"/>
        <v>EoEThroughput</v>
      </c>
      <c r="L14" s="2" t="s">
        <v>146</v>
      </c>
      <c r="R14" s="11"/>
      <c r="T14" s="55" t="str">
        <f>INDEX(Cal_GDNDrivers!T:T,MATCH($J14,Cal_GDNDrivers!$J:$J,0))</f>
        <v/>
      </c>
      <c r="U14" s="55" t="str">
        <f>INDEX(Cal_GDNDrivers!U:U,MATCH($J14,Cal_GDNDrivers!$J:$J,0))</f>
        <v/>
      </c>
      <c r="V14" s="55" t="str">
        <f>INDEX(Cal_GDNDrivers!V:V,MATCH($J14,Cal_GDNDrivers!$J:$J,0))</f>
        <v/>
      </c>
      <c r="W14" s="55" t="str">
        <f>INDEX(Cal_GDNDrivers!W:W,MATCH($J14,Cal_GDNDrivers!$J:$J,0))</f>
        <v/>
      </c>
      <c r="X14" s="55" t="str">
        <f>INDEX(Cal_GDNDrivers!X:X,MATCH($J14,Cal_GDNDrivers!$J:$J,0))</f>
        <v/>
      </c>
      <c r="Y14" s="55">
        <f>INDEX(Cal_GDNDrivers!Y:Y,MATCH($J14,Cal_GDNDrivers!$J:$J,0))</f>
        <v>99386.988830000002</v>
      </c>
      <c r="Z14" s="55">
        <f>INDEX(Cal_GDNDrivers!Z:Z,MATCH($J14,Cal_GDNDrivers!$J:$J,0))</f>
        <v>97237.344769999996</v>
      </c>
      <c r="AA14" s="55">
        <f>INDEX(Cal_GDNDrivers!AA:AA,MATCH($J14,Cal_GDNDrivers!$J:$J,0))</f>
        <v>95887.680859999993</v>
      </c>
      <c r="AB14" s="55">
        <f>INDEX(Cal_GDNDrivers!AB:AB,MATCH($J14,Cal_GDNDrivers!$J:$J,0))</f>
        <v>99098.44872</v>
      </c>
      <c r="AC14" s="55">
        <f>INDEX(Cal_GDNDrivers!AC:AC,MATCH($J14,Cal_GDNDrivers!$J:$J,0))</f>
        <v>99725.177330000006</v>
      </c>
      <c r="AD14" s="55">
        <f>INDEX(Cal_GDNDrivers!AD:AD,MATCH($J14,Cal_GDNDrivers!$J:$J,0))</f>
        <v>97187.832909999997</v>
      </c>
      <c r="AE14" s="55">
        <f>INDEX(Cal_GDNDrivers!AE:AE,MATCH($J14,Cal_GDNDrivers!$J:$J,0))</f>
        <v>99612.215259999997</v>
      </c>
      <c r="AF14" s="55">
        <f>INDEX(Cal_GDNDrivers!AF:AF,MATCH($J14,Cal_GDNDrivers!$J:$J,0))</f>
        <v>98496.768609999999</v>
      </c>
      <c r="AG14" s="55">
        <f>INDEX(Cal_GDNDrivers!AG:AG,MATCH($J14,Cal_GDNDrivers!$J:$J,0))</f>
        <v>105246.588</v>
      </c>
      <c r="AH14" s="55">
        <f>INDEX(Cal_GDNDrivers!AH:AH,MATCH($J14,Cal_GDNDrivers!$J:$J,0))</f>
        <v>105905.8841</v>
      </c>
      <c r="AI14" s="55">
        <f>INDEX(Cal_GDNDrivers!AI:AI,MATCH($J14,Cal_GDNDrivers!$J:$J,0))</f>
        <v>106850.4252</v>
      </c>
      <c r="AJ14" s="55">
        <f>INDEX(Cal_GDNDrivers!AJ:AJ,MATCH($J14,Cal_GDNDrivers!$J:$J,0))</f>
        <v>106804.2365</v>
      </c>
      <c r="AK14" s="55">
        <f>INDEX(Cal_GDNDrivers!AK:AK,MATCH($J14,Cal_GDNDrivers!$J:$J,0))</f>
        <v>106472.9317</v>
      </c>
    </row>
    <row r="15" spans="1:42" ht="13.5" customHeight="1">
      <c r="C15" s="24"/>
      <c r="E15" s="2" t="str">
        <f t="shared" si="0"/>
        <v>EoE</v>
      </c>
      <c r="F15" s="2" t="s">
        <v>147</v>
      </c>
      <c r="J15" s="2" t="str">
        <f t="shared" si="1"/>
        <v>EoEPREs (Internal &amp; External)</v>
      </c>
      <c r="L15" s="2" t="s">
        <v>142</v>
      </c>
      <c r="R15" s="11"/>
      <c r="T15" s="55" t="str">
        <f>INDEX(Cal_GDNDrivers!T:T,MATCH($J15,Cal_GDNDrivers!$J:$J,0))</f>
        <v/>
      </c>
      <c r="U15" s="55" t="str">
        <f>INDEX(Cal_GDNDrivers!U:U,MATCH($J15,Cal_GDNDrivers!$J:$J,0))</f>
        <v/>
      </c>
      <c r="V15" s="55" t="str">
        <f>INDEX(Cal_GDNDrivers!V:V,MATCH($J15,Cal_GDNDrivers!$J:$J,0))</f>
        <v/>
      </c>
      <c r="W15" s="55" t="str">
        <f>INDEX(Cal_GDNDrivers!W:W,MATCH($J15,Cal_GDNDrivers!$J:$J,0))</f>
        <v/>
      </c>
      <c r="X15" s="55" t="str">
        <f>INDEX(Cal_GDNDrivers!X:X,MATCH($J15,Cal_GDNDrivers!$J:$J,0))</f>
        <v/>
      </c>
      <c r="Y15" s="55">
        <f>INDEX(Cal_GDNDrivers!Y:Y,MATCH($J15,Cal_GDNDrivers!$J:$J,0))</f>
        <v>144574</v>
      </c>
      <c r="Z15" s="55">
        <f>INDEX(Cal_GDNDrivers!Z:Z,MATCH($J15,Cal_GDNDrivers!$J:$J,0))</f>
        <v>141372</v>
      </c>
      <c r="AA15" s="55">
        <f>INDEX(Cal_GDNDrivers!AA:AA,MATCH($J15,Cal_GDNDrivers!$J:$J,0))</f>
        <v>140520</v>
      </c>
      <c r="AB15" s="55">
        <f>INDEX(Cal_GDNDrivers!AB:AB,MATCH($J15,Cal_GDNDrivers!$J:$J,0))</f>
        <v>149043</v>
      </c>
      <c r="AC15" s="55">
        <f>INDEX(Cal_GDNDrivers!AC:AC,MATCH($J15,Cal_GDNDrivers!$J:$J,0))</f>
        <v>139205</v>
      </c>
      <c r="AD15" s="55">
        <f>INDEX(Cal_GDNDrivers!AD:AD,MATCH($J15,Cal_GDNDrivers!$J:$J,0))</f>
        <v>131260</v>
      </c>
      <c r="AE15" s="55">
        <f>INDEX(Cal_GDNDrivers!AE:AE,MATCH($J15,Cal_GDNDrivers!$J:$J,0))</f>
        <v>129722</v>
      </c>
      <c r="AF15" s="55">
        <f>INDEX(Cal_GDNDrivers!AF:AF,MATCH($J15,Cal_GDNDrivers!$J:$J,0))</f>
        <v>128183</v>
      </c>
      <c r="AG15" s="55">
        <f>INDEX(Cal_GDNDrivers!AG:AG,MATCH($J15,Cal_GDNDrivers!$J:$J,0))</f>
        <v>126526</v>
      </c>
      <c r="AH15" s="55">
        <f>INDEX(Cal_GDNDrivers!AH:AH,MATCH($J15,Cal_GDNDrivers!$J:$J,0))</f>
        <v>124892</v>
      </c>
      <c r="AI15" s="55">
        <f>INDEX(Cal_GDNDrivers!AI:AI,MATCH($J15,Cal_GDNDrivers!$J:$J,0))</f>
        <v>123286</v>
      </c>
      <c r="AJ15" s="55">
        <f>INDEX(Cal_GDNDrivers!AJ:AJ,MATCH($J15,Cal_GDNDrivers!$J:$J,0))</f>
        <v>121707</v>
      </c>
      <c r="AK15" s="55">
        <f>INDEX(Cal_GDNDrivers!AK:AK,MATCH($J15,Cal_GDNDrivers!$J:$J,0))</f>
        <v>120149</v>
      </c>
    </row>
    <row r="16" spans="1:42" ht="13.5" customHeight="1">
      <c r="C16" s="24"/>
      <c r="E16" s="2" t="str">
        <f t="shared" si="0"/>
        <v>EoE</v>
      </c>
      <c r="F16" s="2" t="s">
        <v>148</v>
      </c>
      <c r="J16" s="2" t="str">
        <f t="shared" si="1"/>
        <v>EoETotal repairs</v>
      </c>
      <c r="L16" s="2" t="s">
        <v>142</v>
      </c>
      <c r="R16" s="11"/>
      <c r="T16" s="55" t="str">
        <f>INDEX(Cal_GDNDrivers!T:T,MATCH($J16,Cal_GDNDrivers!$J:$J,0))</f>
        <v/>
      </c>
      <c r="U16" s="55" t="str">
        <f>INDEX(Cal_GDNDrivers!U:U,MATCH($J16,Cal_GDNDrivers!$J:$J,0))</f>
        <v/>
      </c>
      <c r="V16" s="55" t="str">
        <f>INDEX(Cal_GDNDrivers!V:V,MATCH($J16,Cal_GDNDrivers!$J:$J,0))</f>
        <v/>
      </c>
      <c r="W16" s="55" t="str">
        <f>INDEX(Cal_GDNDrivers!W:W,MATCH($J16,Cal_GDNDrivers!$J:$J,0))</f>
        <v/>
      </c>
      <c r="X16" s="55" t="str">
        <f>INDEX(Cal_GDNDrivers!X:X,MATCH($J16,Cal_GDNDrivers!$J:$J,0))</f>
        <v/>
      </c>
      <c r="Y16" s="55">
        <f>INDEX(Cal_GDNDrivers!Y:Y,MATCH($J16,Cal_GDNDrivers!$J:$J,0))</f>
        <v>27288</v>
      </c>
      <c r="Z16" s="55">
        <f>INDEX(Cal_GDNDrivers!Z:Z,MATCH($J16,Cal_GDNDrivers!$J:$J,0))</f>
        <v>30748</v>
      </c>
      <c r="AA16" s="55">
        <f>INDEX(Cal_GDNDrivers!AA:AA,MATCH($J16,Cal_GDNDrivers!$J:$J,0))</f>
        <v>31506</v>
      </c>
      <c r="AB16" s="55">
        <f>INDEX(Cal_GDNDrivers!AB:AB,MATCH($J16,Cal_GDNDrivers!$J:$J,0))</f>
        <v>29471</v>
      </c>
      <c r="AC16" s="55">
        <f>INDEX(Cal_GDNDrivers!AC:AC,MATCH($J16,Cal_GDNDrivers!$J:$J,0))</f>
        <v>29346</v>
      </c>
      <c r="AD16" s="55">
        <f>INDEX(Cal_GDNDrivers!AD:AD,MATCH($J16,Cal_GDNDrivers!$J:$J,0))</f>
        <v>29611</v>
      </c>
      <c r="AE16" s="55">
        <f>INDEX(Cal_GDNDrivers!AE:AE,MATCH($J16,Cal_GDNDrivers!$J:$J,0))</f>
        <v>28563</v>
      </c>
      <c r="AF16" s="55">
        <f>INDEX(Cal_GDNDrivers!AF:AF,MATCH($J16,Cal_GDNDrivers!$J:$J,0))</f>
        <v>28071.8</v>
      </c>
      <c r="AG16" s="55">
        <f>INDEX(Cal_GDNDrivers!AG:AG,MATCH($J16,Cal_GDNDrivers!$J:$J,0))</f>
        <v>27668</v>
      </c>
      <c r="AH16" s="55">
        <f>INDEX(Cal_GDNDrivers!AH:AH,MATCH($J16,Cal_GDNDrivers!$J:$J,0))</f>
        <v>27063</v>
      </c>
      <c r="AI16" s="55">
        <f>INDEX(Cal_GDNDrivers!AI:AI,MATCH($J16,Cal_GDNDrivers!$J:$J,0))</f>
        <v>26418</v>
      </c>
      <c r="AJ16" s="55">
        <f>INDEX(Cal_GDNDrivers!AJ:AJ,MATCH($J16,Cal_GDNDrivers!$J:$J,0))</f>
        <v>25670.959999999999</v>
      </c>
      <c r="AK16" s="55">
        <f>INDEX(Cal_GDNDrivers!AK:AK,MATCH($J16,Cal_GDNDrivers!$J:$J,0))</f>
        <v>24838.152000000002</v>
      </c>
    </row>
    <row r="17" spans="3:40">
      <c r="C17" s="24"/>
      <c r="E17" s="2" t="str">
        <f t="shared" si="0"/>
        <v>EoE</v>
      </c>
      <c r="F17" s="2" t="s">
        <v>149</v>
      </c>
      <c r="J17" s="2" t="str">
        <f t="shared" si="1"/>
        <v>EoEExternal reports</v>
      </c>
      <c r="L17" s="2" t="s">
        <v>142</v>
      </c>
      <c r="R17" s="11"/>
      <c r="T17" s="55" t="str">
        <f>INDEX(Cal_GDNDrivers!T:T,MATCH($J17,Cal_GDNDrivers!$J:$J,0))</f>
        <v/>
      </c>
      <c r="U17" s="55" t="str">
        <f>INDEX(Cal_GDNDrivers!U:U,MATCH($J17,Cal_GDNDrivers!$J:$J,0))</f>
        <v/>
      </c>
      <c r="V17" s="55" t="str">
        <f>INDEX(Cal_GDNDrivers!V:V,MATCH($J17,Cal_GDNDrivers!$J:$J,0))</f>
        <v/>
      </c>
      <c r="W17" s="55" t="str">
        <f>INDEX(Cal_GDNDrivers!W:W,MATCH($J17,Cal_GDNDrivers!$J:$J,0))</f>
        <v/>
      </c>
      <c r="X17" s="55" t="str">
        <f>INDEX(Cal_GDNDrivers!X:X,MATCH($J17,Cal_GDNDrivers!$J:$J,0))</f>
        <v/>
      </c>
      <c r="Y17" s="55">
        <f>INDEX(Cal_GDNDrivers!Y:Y,MATCH($J17,Cal_GDNDrivers!$J:$J,0))</f>
        <v>22560</v>
      </c>
      <c r="Z17" s="55">
        <f>INDEX(Cal_GDNDrivers!Z:Z,MATCH($J17,Cal_GDNDrivers!$J:$J,0))</f>
        <v>25042</v>
      </c>
      <c r="AA17" s="55">
        <f>INDEX(Cal_GDNDrivers!AA:AA,MATCH($J17,Cal_GDNDrivers!$J:$J,0))</f>
        <v>24759</v>
      </c>
      <c r="AB17" s="55">
        <f>INDEX(Cal_GDNDrivers!AB:AB,MATCH($J17,Cal_GDNDrivers!$J:$J,0))</f>
        <v>26112</v>
      </c>
      <c r="AC17" s="55">
        <f>INDEX(Cal_GDNDrivers!AC:AC,MATCH($J17,Cal_GDNDrivers!$J:$J,0))</f>
        <v>24438</v>
      </c>
      <c r="AD17" s="55">
        <f>INDEX(Cal_GDNDrivers!AD:AD,MATCH($J17,Cal_GDNDrivers!$J:$J,0))</f>
        <v>24820</v>
      </c>
      <c r="AE17" s="55">
        <f>INDEX(Cal_GDNDrivers!AE:AE,MATCH($J17,Cal_GDNDrivers!$J:$J,0))</f>
        <v>24461</v>
      </c>
      <c r="AF17" s="55">
        <f>INDEX(Cal_GDNDrivers!AF:AF,MATCH($J17,Cal_GDNDrivers!$J:$J,0))</f>
        <v>24255.599999999999</v>
      </c>
      <c r="AG17" s="55">
        <f>INDEX(Cal_GDNDrivers!AG:AG,MATCH($J17,Cal_GDNDrivers!$J:$J,0))</f>
        <v>23831.919999999998</v>
      </c>
      <c r="AH17" s="55">
        <f>INDEX(Cal_GDNDrivers!AH:AH,MATCH($J17,Cal_GDNDrivers!$J:$J,0))</f>
        <v>23381.139200000001</v>
      </c>
      <c r="AI17" s="55">
        <f>INDEX(Cal_GDNDrivers!AI:AI,MATCH($J17,Cal_GDNDrivers!$J:$J,0))</f>
        <v>22978</v>
      </c>
      <c r="AJ17" s="55">
        <f>INDEX(Cal_GDNDrivers!AJ:AJ,MATCH($J17,Cal_GDNDrivers!$J:$J,0))</f>
        <v>22567</v>
      </c>
      <c r="AK17" s="55">
        <f>INDEX(Cal_GDNDrivers!AK:AK,MATCH($J17,Cal_GDNDrivers!$J:$J,0))</f>
        <v>22170.0448</v>
      </c>
      <c r="AN17" s="2"/>
    </row>
    <row r="18" spans="3:40">
      <c r="C18" s="24"/>
      <c r="E18" s="2" t="str">
        <f t="shared" si="0"/>
        <v>EoE</v>
      </c>
      <c r="F18" s="2" t="s">
        <v>150</v>
      </c>
      <c r="J18" s="2" t="str">
        <f t="shared" si="1"/>
        <v>EoEService Damage Repairs</v>
      </c>
      <c r="L18" s="2" t="s">
        <v>142</v>
      </c>
      <c r="R18" s="11"/>
      <c r="T18" s="55" t="str">
        <f>INDEX(Cal_GDNDrivers!T:T,MATCH($J18,Cal_GDNDrivers!$J:$J,0))</f>
        <v/>
      </c>
      <c r="U18" s="55" t="str">
        <f>INDEX(Cal_GDNDrivers!U:U,MATCH($J18,Cal_GDNDrivers!$J:$J,0))</f>
        <v/>
      </c>
      <c r="V18" s="55" t="str">
        <f>INDEX(Cal_GDNDrivers!V:V,MATCH($J18,Cal_GDNDrivers!$J:$J,0))</f>
        <v/>
      </c>
      <c r="W18" s="55" t="str">
        <f>INDEX(Cal_GDNDrivers!W:W,MATCH($J18,Cal_GDNDrivers!$J:$J,0))</f>
        <v/>
      </c>
      <c r="X18" s="55" t="str">
        <f>INDEX(Cal_GDNDrivers!X:X,MATCH($J18,Cal_GDNDrivers!$J:$J,0))</f>
        <v/>
      </c>
      <c r="Y18" s="55">
        <f>INDEX(Cal_GDNDrivers!Y:Y,MATCH($J18,Cal_GDNDrivers!$J:$J,0))</f>
        <v>2335</v>
      </c>
      <c r="Z18" s="55">
        <f>INDEX(Cal_GDNDrivers!Z:Z,MATCH($J18,Cal_GDNDrivers!$J:$J,0))</f>
        <v>2235</v>
      </c>
      <c r="AA18" s="55">
        <f>INDEX(Cal_GDNDrivers!AA:AA,MATCH($J18,Cal_GDNDrivers!$J:$J,0))</f>
        <v>2325</v>
      </c>
      <c r="AB18" s="55">
        <f>INDEX(Cal_GDNDrivers!AB:AB,MATCH($J18,Cal_GDNDrivers!$J:$J,0))</f>
        <v>1213</v>
      </c>
      <c r="AC18" s="55">
        <f>INDEX(Cal_GDNDrivers!AC:AC,MATCH($J18,Cal_GDNDrivers!$J:$J,0))</f>
        <v>2193</v>
      </c>
      <c r="AD18" s="55">
        <f>INDEX(Cal_GDNDrivers!AD:AD,MATCH($J18,Cal_GDNDrivers!$J:$J,0))</f>
        <v>2378</v>
      </c>
      <c r="AE18" s="55">
        <f>INDEX(Cal_GDNDrivers!AE:AE,MATCH($J18,Cal_GDNDrivers!$J:$J,0))</f>
        <v>2356</v>
      </c>
      <c r="AF18" s="55">
        <f>INDEX(Cal_GDNDrivers!AF:AF,MATCH($J18,Cal_GDNDrivers!$J:$J,0))</f>
        <v>2311</v>
      </c>
      <c r="AG18" s="55">
        <f>INDEX(Cal_GDNDrivers!AG:AG,MATCH($J18,Cal_GDNDrivers!$J:$J,0))</f>
        <v>2276</v>
      </c>
      <c r="AH18" s="55">
        <f>INDEX(Cal_GDNDrivers!AH:AH,MATCH($J18,Cal_GDNDrivers!$J:$J,0))</f>
        <v>2231</v>
      </c>
      <c r="AI18" s="55">
        <f>INDEX(Cal_GDNDrivers!AI:AI,MATCH($J18,Cal_GDNDrivers!$J:$J,0))</f>
        <v>2186</v>
      </c>
      <c r="AJ18" s="55">
        <f>INDEX(Cal_GDNDrivers!AJ:AJ,MATCH($J18,Cal_GDNDrivers!$J:$J,0))</f>
        <v>2131</v>
      </c>
      <c r="AK18" s="55">
        <f>INDEX(Cal_GDNDrivers!AK:AK,MATCH($J18,Cal_GDNDrivers!$J:$J,0))</f>
        <v>2067</v>
      </c>
      <c r="AN18" s="2"/>
    </row>
    <row r="19" spans="3:40">
      <c r="C19" s="24"/>
      <c r="E19" s="2" t="str">
        <f t="shared" si="0"/>
        <v>EoE</v>
      </c>
      <c r="F19" s="2" t="s">
        <v>151</v>
      </c>
      <c r="J19" s="2" t="str">
        <f t="shared" si="1"/>
        <v>EoEService Condition Repairs</v>
      </c>
      <c r="L19" s="2" t="s">
        <v>142</v>
      </c>
      <c r="R19" s="11"/>
      <c r="T19" s="55" t="str">
        <f>INDEX(Cal_GDNDrivers!T:T,MATCH($J19,Cal_GDNDrivers!$J:$J,0))</f>
        <v/>
      </c>
      <c r="U19" s="55" t="str">
        <f>INDEX(Cal_GDNDrivers!U:U,MATCH($J19,Cal_GDNDrivers!$J:$J,0))</f>
        <v/>
      </c>
      <c r="V19" s="55" t="str">
        <f>INDEX(Cal_GDNDrivers!V:V,MATCH($J19,Cal_GDNDrivers!$J:$J,0))</f>
        <v/>
      </c>
      <c r="W19" s="55" t="str">
        <f>INDEX(Cal_GDNDrivers!W:W,MATCH($J19,Cal_GDNDrivers!$J:$J,0))</f>
        <v/>
      </c>
      <c r="X19" s="55" t="str">
        <f>INDEX(Cal_GDNDrivers!X:X,MATCH($J19,Cal_GDNDrivers!$J:$J,0))</f>
        <v/>
      </c>
      <c r="Y19" s="55">
        <f>INDEX(Cal_GDNDrivers!Y:Y,MATCH($J19,Cal_GDNDrivers!$J:$J,0))</f>
        <v>18846</v>
      </c>
      <c r="Z19" s="55">
        <f>INDEX(Cal_GDNDrivers!Z:Z,MATCH($J19,Cal_GDNDrivers!$J:$J,0))</f>
        <v>20229</v>
      </c>
      <c r="AA19" s="55">
        <f>INDEX(Cal_GDNDrivers!AA:AA,MATCH($J19,Cal_GDNDrivers!$J:$J,0))</f>
        <v>21750</v>
      </c>
      <c r="AB19" s="55">
        <f>INDEX(Cal_GDNDrivers!AB:AB,MATCH($J19,Cal_GDNDrivers!$J:$J,0))</f>
        <v>19696</v>
      </c>
      <c r="AC19" s="55">
        <f>INDEX(Cal_GDNDrivers!AC:AC,MATCH($J19,Cal_GDNDrivers!$J:$J,0))</f>
        <v>19498</v>
      </c>
      <c r="AD19" s="55">
        <f>INDEX(Cal_GDNDrivers!AD:AD,MATCH($J19,Cal_GDNDrivers!$J:$J,0))</f>
        <v>19206</v>
      </c>
      <c r="AE19" s="55">
        <f>INDEX(Cal_GDNDrivers!AE:AE,MATCH($J19,Cal_GDNDrivers!$J:$J,0))</f>
        <v>18445</v>
      </c>
      <c r="AF19" s="55">
        <f>INDEX(Cal_GDNDrivers!AF:AF,MATCH($J19,Cal_GDNDrivers!$J:$J,0))</f>
        <v>18076</v>
      </c>
      <c r="AG19" s="55">
        <f>INDEX(Cal_GDNDrivers!AG:AG,MATCH($J19,Cal_GDNDrivers!$J:$J,0))</f>
        <v>17805</v>
      </c>
      <c r="AH19" s="55">
        <f>INDEX(Cal_GDNDrivers!AH:AH,MATCH($J19,Cal_GDNDrivers!$J:$J,0))</f>
        <v>17402</v>
      </c>
      <c r="AI19" s="55">
        <f>INDEX(Cal_GDNDrivers!AI:AI,MATCH($J19,Cal_GDNDrivers!$J:$J,0))</f>
        <v>16968</v>
      </c>
      <c r="AJ19" s="55">
        <f>INDEX(Cal_GDNDrivers!AJ:AJ,MATCH($J19,Cal_GDNDrivers!$J:$J,0))</f>
        <v>16473</v>
      </c>
      <c r="AK19" s="55">
        <f>INDEX(Cal_GDNDrivers!AK:AK,MATCH($J19,Cal_GDNDrivers!$J:$J,0))</f>
        <v>15919</v>
      </c>
      <c r="AN19" s="2"/>
    </row>
    <row r="20" spans="3:40">
      <c r="C20" s="24"/>
      <c r="E20" s="2" t="str">
        <f t="shared" si="0"/>
        <v>EoE</v>
      </c>
      <c r="F20" s="2" t="s">
        <v>152</v>
      </c>
      <c r="J20" s="2" t="str">
        <f t="shared" si="1"/>
        <v>EoEMains Damage Repairs</v>
      </c>
      <c r="L20" s="2" t="s">
        <v>142</v>
      </c>
      <c r="R20" s="11"/>
      <c r="T20" s="55" t="str">
        <f>INDEX(Cal_GDNDrivers!T:T,MATCH($J20,Cal_GDNDrivers!$J:$J,0))</f>
        <v/>
      </c>
      <c r="U20" s="55" t="str">
        <f>INDEX(Cal_GDNDrivers!U:U,MATCH($J20,Cal_GDNDrivers!$J:$J,0))</f>
        <v/>
      </c>
      <c r="V20" s="55" t="str">
        <f>INDEX(Cal_GDNDrivers!V:V,MATCH($J20,Cal_GDNDrivers!$J:$J,0))</f>
        <v/>
      </c>
      <c r="W20" s="55" t="str">
        <f>INDEX(Cal_GDNDrivers!W:W,MATCH($J20,Cal_GDNDrivers!$J:$J,0))</f>
        <v/>
      </c>
      <c r="X20" s="55" t="str">
        <f>INDEX(Cal_GDNDrivers!X:X,MATCH($J20,Cal_GDNDrivers!$J:$J,0))</f>
        <v/>
      </c>
      <c r="Y20" s="55">
        <f>INDEX(Cal_GDNDrivers!Y:Y,MATCH($J20,Cal_GDNDrivers!$J:$J,0))</f>
        <v>390</v>
      </c>
      <c r="Z20" s="55">
        <f>INDEX(Cal_GDNDrivers!Z:Z,MATCH($J20,Cal_GDNDrivers!$J:$J,0))</f>
        <v>658</v>
      </c>
      <c r="AA20" s="55">
        <f>INDEX(Cal_GDNDrivers!AA:AA,MATCH($J20,Cal_GDNDrivers!$J:$J,0))</f>
        <v>705</v>
      </c>
      <c r="AB20" s="55">
        <f>INDEX(Cal_GDNDrivers!AB:AB,MATCH($J20,Cal_GDNDrivers!$J:$J,0))</f>
        <v>393</v>
      </c>
      <c r="AC20" s="55">
        <f>INDEX(Cal_GDNDrivers!AC:AC,MATCH($J20,Cal_GDNDrivers!$J:$J,0))</f>
        <v>675</v>
      </c>
      <c r="AD20" s="55">
        <f>INDEX(Cal_GDNDrivers!AD:AD,MATCH($J20,Cal_GDNDrivers!$J:$J,0))</f>
        <v>704</v>
      </c>
      <c r="AE20" s="55">
        <f>INDEX(Cal_GDNDrivers!AE:AE,MATCH($J20,Cal_GDNDrivers!$J:$J,0))</f>
        <v>627</v>
      </c>
      <c r="AF20" s="55">
        <f>INDEX(Cal_GDNDrivers!AF:AF,MATCH($J20,Cal_GDNDrivers!$J:$J,0))</f>
        <v>620.79999999999995</v>
      </c>
      <c r="AG20" s="55">
        <f>INDEX(Cal_GDNDrivers!AG:AG,MATCH($J20,Cal_GDNDrivers!$J:$J,0))</f>
        <v>634</v>
      </c>
      <c r="AH20" s="55">
        <f>INDEX(Cal_GDNDrivers!AH:AH,MATCH($J20,Cal_GDNDrivers!$J:$J,0))</f>
        <v>628</v>
      </c>
      <c r="AI20" s="55">
        <f>INDEX(Cal_GDNDrivers!AI:AI,MATCH($J20,Cal_GDNDrivers!$J:$J,0))</f>
        <v>630</v>
      </c>
      <c r="AJ20" s="55">
        <f>INDEX(Cal_GDNDrivers!AJ:AJ,MATCH($J20,Cal_GDNDrivers!$J:$J,0))</f>
        <v>627.96</v>
      </c>
      <c r="AK20" s="55">
        <f>INDEX(Cal_GDNDrivers!AK:AK,MATCH($J20,Cal_GDNDrivers!$J:$J,0))</f>
        <v>628.15200000000004</v>
      </c>
      <c r="AN20" s="2"/>
    </row>
    <row r="21" spans="3:40">
      <c r="C21" s="24"/>
      <c r="E21" s="2" t="str">
        <f t="shared" si="0"/>
        <v>EoE</v>
      </c>
      <c r="F21" s="2" t="s">
        <v>153</v>
      </c>
      <c r="J21" s="2" t="str">
        <f t="shared" si="1"/>
        <v>EoEMains Condition Repairs</v>
      </c>
      <c r="L21" s="2" t="s">
        <v>142</v>
      </c>
      <c r="R21" s="11"/>
      <c r="T21" s="55" t="str">
        <f>INDEX(Cal_GDNDrivers!T:T,MATCH($J21,Cal_GDNDrivers!$J:$J,0))</f>
        <v/>
      </c>
      <c r="U21" s="55" t="str">
        <f>INDEX(Cal_GDNDrivers!U:U,MATCH($J21,Cal_GDNDrivers!$J:$J,0))</f>
        <v/>
      </c>
      <c r="V21" s="55" t="str">
        <f>INDEX(Cal_GDNDrivers!V:V,MATCH($J21,Cal_GDNDrivers!$J:$J,0))</f>
        <v/>
      </c>
      <c r="W21" s="55" t="str">
        <f>INDEX(Cal_GDNDrivers!W:W,MATCH($J21,Cal_GDNDrivers!$J:$J,0))</f>
        <v/>
      </c>
      <c r="X21" s="55" t="str">
        <f>INDEX(Cal_GDNDrivers!X:X,MATCH($J21,Cal_GDNDrivers!$J:$J,0))</f>
        <v/>
      </c>
      <c r="Y21" s="55">
        <f>INDEX(Cal_GDNDrivers!Y:Y,MATCH($J21,Cal_GDNDrivers!$J:$J,0))</f>
        <v>5717</v>
      </c>
      <c r="Z21" s="55">
        <f>INDEX(Cal_GDNDrivers!Z:Z,MATCH($J21,Cal_GDNDrivers!$J:$J,0))</f>
        <v>7626</v>
      </c>
      <c r="AA21" s="55">
        <f>INDEX(Cal_GDNDrivers!AA:AA,MATCH($J21,Cal_GDNDrivers!$J:$J,0))</f>
        <v>6726</v>
      </c>
      <c r="AB21" s="55">
        <f>INDEX(Cal_GDNDrivers!AB:AB,MATCH($J21,Cal_GDNDrivers!$J:$J,0))</f>
        <v>8169</v>
      </c>
      <c r="AC21" s="55">
        <f>INDEX(Cal_GDNDrivers!AC:AC,MATCH($J21,Cal_GDNDrivers!$J:$J,0))</f>
        <v>6980</v>
      </c>
      <c r="AD21" s="55">
        <f>INDEX(Cal_GDNDrivers!AD:AD,MATCH($J21,Cal_GDNDrivers!$J:$J,0))</f>
        <v>7323</v>
      </c>
      <c r="AE21" s="55">
        <f>INDEX(Cal_GDNDrivers!AE:AE,MATCH($J21,Cal_GDNDrivers!$J:$J,0))</f>
        <v>7135</v>
      </c>
      <c r="AF21" s="55">
        <f>INDEX(Cal_GDNDrivers!AF:AF,MATCH($J21,Cal_GDNDrivers!$J:$J,0))</f>
        <v>7064</v>
      </c>
      <c r="AG21" s="55">
        <f>INDEX(Cal_GDNDrivers!AG:AG,MATCH($J21,Cal_GDNDrivers!$J:$J,0))</f>
        <v>6953</v>
      </c>
      <c r="AH21" s="55">
        <f>INDEX(Cal_GDNDrivers!AH:AH,MATCH($J21,Cal_GDNDrivers!$J:$J,0))</f>
        <v>6802</v>
      </c>
      <c r="AI21" s="55">
        <f>INDEX(Cal_GDNDrivers!AI:AI,MATCH($J21,Cal_GDNDrivers!$J:$J,0))</f>
        <v>6634</v>
      </c>
      <c r="AJ21" s="55">
        <f>INDEX(Cal_GDNDrivers!AJ:AJ,MATCH($J21,Cal_GDNDrivers!$J:$J,0))</f>
        <v>6439</v>
      </c>
      <c r="AK21" s="55">
        <f>INDEX(Cal_GDNDrivers!AK:AK,MATCH($J21,Cal_GDNDrivers!$J:$J,0))</f>
        <v>6224</v>
      </c>
      <c r="AN21" s="2"/>
    </row>
    <row r="22" spans="3:40">
      <c r="C22" s="24"/>
      <c r="E22" s="2" t="str">
        <f t="shared" si="0"/>
        <v>EoE</v>
      </c>
      <c r="F22" s="2" t="s">
        <v>154</v>
      </c>
      <c r="J22" s="2" t="str">
        <f t="shared" si="1"/>
        <v>EoERepex Synthetic Costs</v>
      </c>
      <c r="L22" s="2" t="s">
        <v>155</v>
      </c>
      <c r="R22" s="11"/>
      <c r="T22" s="55" t="str">
        <f>INDEX(Cal_GDNDrivers!T:T,MATCH($J22,Cal_GDNDrivers!$J:$J,0))</f>
        <v/>
      </c>
      <c r="U22" s="55" t="str">
        <f>INDEX(Cal_GDNDrivers!U:U,MATCH($J22,Cal_GDNDrivers!$J:$J,0))</f>
        <v/>
      </c>
      <c r="V22" s="55" t="str">
        <f>INDEX(Cal_GDNDrivers!V:V,MATCH($J22,Cal_GDNDrivers!$J:$J,0))</f>
        <v/>
      </c>
      <c r="W22" s="55" t="str">
        <f>INDEX(Cal_GDNDrivers!W:W,MATCH($J22,Cal_GDNDrivers!$J:$J,0))</f>
        <v/>
      </c>
      <c r="X22" s="55" t="str">
        <f>INDEX(Cal_GDNDrivers!X:X,MATCH($J22,Cal_GDNDrivers!$J:$J,0))</f>
        <v/>
      </c>
      <c r="Y22" s="55">
        <f>INDEX(Cal_GDNDrivers!Y:Y,MATCH($J22,Cal_GDNDrivers!$J:$J,0))</f>
        <v>111.21211801290121</v>
      </c>
      <c r="Z22" s="55">
        <f>INDEX(Cal_GDNDrivers!Z:Z,MATCH($J22,Cal_GDNDrivers!$J:$J,0))</f>
        <v>114.07109703609106</v>
      </c>
      <c r="AA22" s="55">
        <f>INDEX(Cal_GDNDrivers!AA:AA,MATCH($J22,Cal_GDNDrivers!$J:$J,0))</f>
        <v>122.24223381799875</v>
      </c>
      <c r="AB22" s="55">
        <f>INDEX(Cal_GDNDrivers!AB:AB,MATCH($J22,Cal_GDNDrivers!$J:$J,0))</f>
        <v>107.48652417025406</v>
      </c>
      <c r="AC22" s="55">
        <f>INDEX(Cal_GDNDrivers!AC:AC,MATCH($J22,Cal_GDNDrivers!$J:$J,0))</f>
        <v>110.62459420650666</v>
      </c>
      <c r="AD22" s="55">
        <f>INDEX(Cal_GDNDrivers!AD:AD,MATCH($J22,Cal_GDNDrivers!$J:$J,0))</f>
        <v>128.56344027405476</v>
      </c>
      <c r="AE22" s="55">
        <f>INDEX(Cal_GDNDrivers!AE:AE,MATCH($J22,Cal_GDNDrivers!$J:$J,0))</f>
        <v>144.23841906107546</v>
      </c>
      <c r="AF22" s="55">
        <f>INDEX(Cal_GDNDrivers!AF:AF,MATCH($J22,Cal_GDNDrivers!$J:$J,0))</f>
        <v>141.22477575963407</v>
      </c>
      <c r="AG22" s="55">
        <f>INDEX(Cal_GDNDrivers!AG:AG,MATCH($J22,Cal_GDNDrivers!$J:$J,0))</f>
        <v>139.40770580893945</v>
      </c>
      <c r="AH22" s="55">
        <f>INDEX(Cal_GDNDrivers!AH:AH,MATCH($J22,Cal_GDNDrivers!$J:$J,0))</f>
        <v>143.85724088330537</v>
      </c>
      <c r="AI22" s="55">
        <f>INDEX(Cal_GDNDrivers!AI:AI,MATCH($J22,Cal_GDNDrivers!$J:$J,0))</f>
        <v>149.6308381626464</v>
      </c>
      <c r="AJ22" s="55">
        <f>INDEX(Cal_GDNDrivers!AJ:AJ,MATCH($J22,Cal_GDNDrivers!$J:$J,0))</f>
        <v>143.92954678500502</v>
      </c>
      <c r="AK22" s="55">
        <f>INDEX(Cal_GDNDrivers!AK:AK,MATCH($J22,Cal_GDNDrivers!$J:$J,0))</f>
        <v>144.4320529262275</v>
      </c>
      <c r="AN22" s="2"/>
    </row>
    <row r="23" spans="3:40">
      <c r="C23" s="24"/>
      <c r="E23" s="2" t="str">
        <f t="shared" si="0"/>
        <v>EoE</v>
      </c>
      <c r="F23" s="2" t="s">
        <v>156</v>
      </c>
      <c r="J23" s="2" t="str">
        <f t="shared" si="1"/>
        <v>EoECapex synthetic costs - Mains</v>
      </c>
      <c r="L23" s="2" t="s">
        <v>155</v>
      </c>
      <c r="R23" s="11"/>
      <c r="T23" s="55" t="str">
        <f>INDEX(Cal_GDNDrivers!T:T,MATCH($J23,Cal_GDNDrivers!$J:$J,0))</f>
        <v/>
      </c>
      <c r="U23" s="55" t="str">
        <f>INDEX(Cal_GDNDrivers!U:U,MATCH($J23,Cal_GDNDrivers!$J:$J,0))</f>
        <v/>
      </c>
      <c r="V23" s="55" t="str">
        <f>INDEX(Cal_GDNDrivers!V:V,MATCH($J23,Cal_GDNDrivers!$J:$J,0))</f>
        <v/>
      </c>
      <c r="W23" s="55" t="str">
        <f>INDEX(Cal_GDNDrivers!W:W,MATCH($J23,Cal_GDNDrivers!$J:$J,0))</f>
        <v/>
      </c>
      <c r="X23" s="55" t="str">
        <f>INDEX(Cal_GDNDrivers!X:X,MATCH($J23,Cal_GDNDrivers!$J:$J,0))</f>
        <v/>
      </c>
      <c r="Y23" s="55">
        <f>INDEX(Cal_GDNDrivers!Y:Y,MATCH($J23,Cal_GDNDrivers!$J:$J,0))</f>
        <v>1.2461590785116481</v>
      </c>
      <c r="Z23" s="55">
        <f>INDEX(Cal_GDNDrivers!Z:Z,MATCH($J23,Cal_GDNDrivers!$J:$J,0))</f>
        <v>1.3555626158243033</v>
      </c>
      <c r="AA23" s="55">
        <f>INDEX(Cal_GDNDrivers!AA:AA,MATCH($J23,Cal_GDNDrivers!$J:$J,0))</f>
        <v>1.4984297677540293</v>
      </c>
      <c r="AB23" s="55">
        <f>INDEX(Cal_GDNDrivers!AB:AB,MATCH($J23,Cal_GDNDrivers!$J:$J,0))</f>
        <v>2.3178206581037384</v>
      </c>
      <c r="AC23" s="55">
        <f>INDEX(Cal_GDNDrivers!AC:AC,MATCH($J23,Cal_GDNDrivers!$J:$J,0))</f>
        <v>2.8964636333490805</v>
      </c>
      <c r="AD23" s="55">
        <f>INDEX(Cal_GDNDrivers!AD:AD,MATCH($J23,Cal_GDNDrivers!$J:$J,0))</f>
        <v>4.2791078159370297</v>
      </c>
      <c r="AE23" s="55">
        <f>INDEX(Cal_GDNDrivers!AE:AE,MATCH($J23,Cal_GDNDrivers!$J:$J,0))</f>
        <v>5.9900158917512538</v>
      </c>
      <c r="AF23" s="55">
        <f>INDEX(Cal_GDNDrivers!AF:AF,MATCH($J23,Cal_GDNDrivers!$J:$J,0))</f>
        <v>6.6918178055080775</v>
      </c>
      <c r="AG23" s="55">
        <f>INDEX(Cal_GDNDrivers!AG:AG,MATCH($J23,Cal_GDNDrivers!$J:$J,0))</f>
        <v>6.0388955890002149</v>
      </c>
      <c r="AH23" s="55">
        <f>INDEX(Cal_GDNDrivers!AH:AH,MATCH($J23,Cal_GDNDrivers!$J:$J,0))</f>
        <v>4.4231814989578835</v>
      </c>
      <c r="AI23" s="55">
        <f>INDEX(Cal_GDNDrivers!AI:AI,MATCH($J23,Cal_GDNDrivers!$J:$J,0))</f>
        <v>2.5524320056512928</v>
      </c>
      <c r="AJ23" s="55">
        <f>INDEX(Cal_GDNDrivers!AJ:AJ,MATCH($J23,Cal_GDNDrivers!$J:$J,0))</f>
        <v>1.060943186153525</v>
      </c>
      <c r="AK23" s="55">
        <f>INDEX(Cal_GDNDrivers!AK:AK,MATCH($J23,Cal_GDNDrivers!$J:$J,0))</f>
        <v>1.060943186153525</v>
      </c>
      <c r="AN23" s="2"/>
    </row>
    <row r="24" spans="3:40">
      <c r="C24" s="24"/>
      <c r="E24" s="2" t="str">
        <f t="shared" si="0"/>
        <v>EoE</v>
      </c>
      <c r="F24" s="2" t="s">
        <v>157</v>
      </c>
      <c r="J24" s="2" t="str">
        <f t="shared" si="1"/>
        <v>EoECapex synthetic costs - Connections</v>
      </c>
      <c r="L24" s="2" t="s">
        <v>155</v>
      </c>
      <c r="R24" s="11"/>
      <c r="T24" s="55" t="str">
        <f>INDEX(Cal_GDNDrivers!T:T,MATCH($J24,Cal_GDNDrivers!$J:$J,0))</f>
        <v/>
      </c>
      <c r="U24" s="55" t="str">
        <f>INDEX(Cal_GDNDrivers!U:U,MATCH($J24,Cal_GDNDrivers!$J:$J,0))</f>
        <v/>
      </c>
      <c r="V24" s="55" t="str">
        <f>INDEX(Cal_GDNDrivers!V:V,MATCH($J24,Cal_GDNDrivers!$J:$J,0))</f>
        <v/>
      </c>
      <c r="W24" s="55" t="str">
        <f>INDEX(Cal_GDNDrivers!W:W,MATCH($J24,Cal_GDNDrivers!$J:$J,0))</f>
        <v/>
      </c>
      <c r="X24" s="55" t="str">
        <f>INDEX(Cal_GDNDrivers!X:X,MATCH($J24,Cal_GDNDrivers!$J:$J,0))</f>
        <v/>
      </c>
      <c r="Y24" s="55">
        <f>INDEX(Cal_GDNDrivers!Y:Y,MATCH($J24,Cal_GDNDrivers!$J:$J,0))</f>
        <v>7.9277849492751811</v>
      </c>
      <c r="Z24" s="55">
        <f>INDEX(Cal_GDNDrivers!Z:Z,MATCH($J24,Cal_GDNDrivers!$J:$J,0))</f>
        <v>7.6433560940055907</v>
      </c>
      <c r="AA24" s="55">
        <f>INDEX(Cal_GDNDrivers!AA:AA,MATCH($J24,Cal_GDNDrivers!$J:$J,0))</f>
        <v>8.3627582122845325</v>
      </c>
      <c r="AB24" s="55">
        <f>INDEX(Cal_GDNDrivers!AB:AB,MATCH($J24,Cal_GDNDrivers!$J:$J,0))</f>
        <v>9.1655524195528137</v>
      </c>
      <c r="AC24" s="55">
        <f>INDEX(Cal_GDNDrivers!AC:AC,MATCH($J24,Cal_GDNDrivers!$J:$J,0))</f>
        <v>9.7544291797618872</v>
      </c>
      <c r="AD24" s="55">
        <f>INDEX(Cal_GDNDrivers!AD:AD,MATCH($J24,Cal_GDNDrivers!$J:$J,0))</f>
        <v>10.801171034435251</v>
      </c>
      <c r="AE24" s="55">
        <f>INDEX(Cal_GDNDrivers!AE:AE,MATCH($J24,Cal_GDNDrivers!$J:$J,0))</f>
        <v>10.102448660565029</v>
      </c>
      <c r="AF24" s="55">
        <f>INDEX(Cal_GDNDrivers!AF:AF,MATCH($J24,Cal_GDNDrivers!$J:$J,0))</f>
        <v>10.09333036642313</v>
      </c>
      <c r="AG24" s="55">
        <f>INDEX(Cal_GDNDrivers!AG:AG,MATCH($J24,Cal_GDNDrivers!$J:$J,0))</f>
        <v>5.1124716106523298</v>
      </c>
      <c r="AH24" s="55">
        <f>INDEX(Cal_GDNDrivers!AH:AH,MATCH($J24,Cal_GDNDrivers!$J:$J,0))</f>
        <v>5.1124716106523298</v>
      </c>
      <c r="AI24" s="55">
        <f>INDEX(Cal_GDNDrivers!AI:AI,MATCH($J24,Cal_GDNDrivers!$J:$J,0))</f>
        <v>5.1124716106523298</v>
      </c>
      <c r="AJ24" s="55">
        <f>INDEX(Cal_GDNDrivers!AJ:AJ,MATCH($J24,Cal_GDNDrivers!$J:$J,0))</f>
        <v>5.1124716106523298</v>
      </c>
      <c r="AK24" s="55">
        <f>INDEX(Cal_GDNDrivers!AK:AK,MATCH($J24,Cal_GDNDrivers!$J:$J,0))</f>
        <v>5.1124716106523298</v>
      </c>
      <c r="AN24" s="2"/>
    </row>
    <row r="25" spans="3:40">
      <c r="C25" s="24"/>
      <c r="E25" s="2" t="str">
        <f t="shared" si="0"/>
        <v>EoE</v>
      </c>
      <c r="F25" s="67" t="s">
        <v>158</v>
      </c>
      <c r="J25" s="2" t="str">
        <f t="shared" si="1"/>
        <v>EoEMetallic network length</v>
      </c>
      <c r="R25" s="11"/>
      <c r="T25" s="55" t="str">
        <f>INDEX(Cal_GDNDrivers!T:T,MATCH($J25,Cal_GDNDrivers!$J:$J,0))</f>
        <v/>
      </c>
      <c r="U25" s="55" t="str">
        <f>INDEX(Cal_GDNDrivers!U:U,MATCH($J25,Cal_GDNDrivers!$J:$J,0))</f>
        <v/>
      </c>
      <c r="V25" s="55" t="str">
        <f>INDEX(Cal_GDNDrivers!V:V,MATCH($J25,Cal_GDNDrivers!$J:$J,0))</f>
        <v/>
      </c>
      <c r="W25" s="55" t="str">
        <f>INDEX(Cal_GDNDrivers!W:W,MATCH($J25,Cal_GDNDrivers!$J:$J,0))</f>
        <v/>
      </c>
      <c r="X25" s="55" t="str">
        <f>INDEX(Cal_GDNDrivers!X:X,MATCH($J25,Cal_GDNDrivers!$J:$J,0))</f>
        <v/>
      </c>
      <c r="Y25" s="55">
        <f>INDEX(Cal_GDNDrivers!Y:Y,MATCH($J25,Cal_GDNDrivers!$J:$J,0))</f>
        <v>20429.186000000002</v>
      </c>
      <c r="Z25" s="55">
        <f>INDEX(Cal_GDNDrivers!Z:Z,MATCH($J25,Cal_GDNDrivers!$J:$J,0))</f>
        <v>19854.592000000001</v>
      </c>
      <c r="AA25" s="55">
        <f>INDEX(Cal_GDNDrivers!AA:AA,MATCH($J25,Cal_GDNDrivers!$J:$J,0))</f>
        <v>19223.782999999999</v>
      </c>
      <c r="AB25" s="55">
        <f>INDEX(Cal_GDNDrivers!AB:AB,MATCH($J25,Cal_GDNDrivers!$J:$J,0))</f>
        <v>18687.828000000001</v>
      </c>
      <c r="AC25" s="55">
        <f>INDEX(Cal_GDNDrivers!AC:AC,MATCH($J25,Cal_GDNDrivers!$J:$J,0))</f>
        <v>18176.065999999999</v>
      </c>
      <c r="AD25" s="55">
        <f>INDEX(Cal_GDNDrivers!AD:AD,MATCH($J25,Cal_GDNDrivers!$J:$J,0))</f>
        <v>17570.687999999998</v>
      </c>
      <c r="AE25" s="55">
        <f>INDEX(Cal_GDNDrivers!AE:AE,MATCH($J25,Cal_GDNDrivers!$J:$J,0))</f>
        <v>16825.616999999998</v>
      </c>
      <c r="AF25" s="55">
        <f>INDEX(Cal_GDNDrivers!AF:AF,MATCH($J25,Cal_GDNDrivers!$J:$J,0))</f>
        <v>16182.313</v>
      </c>
      <c r="AG25" s="55">
        <f>INDEX(Cal_GDNDrivers!AG:AG,MATCH($J25,Cal_GDNDrivers!$J:$J,0))</f>
        <v>15574.78</v>
      </c>
      <c r="AH25" s="55">
        <f>INDEX(Cal_GDNDrivers!AH:AH,MATCH($J25,Cal_GDNDrivers!$J:$J,0))</f>
        <v>14965.526</v>
      </c>
      <c r="AI25" s="55">
        <f>INDEX(Cal_GDNDrivers!AI:AI,MATCH($J25,Cal_GDNDrivers!$J:$J,0))</f>
        <v>14357.992</v>
      </c>
      <c r="AJ25" s="55">
        <f>INDEX(Cal_GDNDrivers!AJ:AJ,MATCH($J25,Cal_GDNDrivers!$J:$J,0))</f>
        <v>13753.608</v>
      </c>
      <c r="AK25" s="55">
        <f>INDEX(Cal_GDNDrivers!AK:AK,MATCH($J25,Cal_GDNDrivers!$J:$J,0))</f>
        <v>13146.075000000001</v>
      </c>
      <c r="AN25" s="2"/>
    </row>
    <row r="26" spans="3:40">
      <c r="C26" s="24"/>
      <c r="E26" s="2" t="str">
        <f t="shared" si="0"/>
        <v>EoE</v>
      </c>
      <c r="F26" s="2" t="s">
        <v>159</v>
      </c>
      <c r="J26" s="2" t="str">
        <f t="shared" si="1"/>
        <v>EoEPE network length</v>
      </c>
      <c r="L26" s="2" t="s">
        <v>144</v>
      </c>
      <c r="R26" s="11"/>
      <c r="T26" s="55" t="str">
        <f>INDEX(Cal_GDNDrivers!T:T,MATCH($J26,Cal_GDNDrivers!$J:$J,0))</f>
        <v/>
      </c>
      <c r="U26" s="55" t="str">
        <f>INDEX(Cal_GDNDrivers!U:U,MATCH($J26,Cal_GDNDrivers!$J:$J,0))</f>
        <v/>
      </c>
      <c r="V26" s="55" t="str">
        <f>INDEX(Cal_GDNDrivers!V:V,MATCH($J26,Cal_GDNDrivers!$J:$J,0))</f>
        <v/>
      </c>
      <c r="W26" s="55" t="str">
        <f>INDEX(Cal_GDNDrivers!W:W,MATCH($J26,Cal_GDNDrivers!$J:$J,0))</f>
        <v/>
      </c>
      <c r="X26" s="55" t="str">
        <f>INDEX(Cal_GDNDrivers!X:X,MATCH($J26,Cal_GDNDrivers!$J:$J,0))</f>
        <v/>
      </c>
      <c r="Y26" s="55">
        <f>INDEX(Cal_GDNDrivers!Y:Y,MATCH($J26,Cal_GDNDrivers!$J:$J,0))</f>
        <v>28817.963</v>
      </c>
      <c r="Z26" s="55">
        <f>INDEX(Cal_GDNDrivers!Z:Z,MATCH($J26,Cal_GDNDrivers!$J:$J,0))</f>
        <v>29389.973000000002</v>
      </c>
      <c r="AA26" s="55">
        <f>INDEX(Cal_GDNDrivers!AA:AA,MATCH($J26,Cal_GDNDrivers!$J:$J,0))</f>
        <v>30016.838</v>
      </c>
      <c r="AB26" s="55">
        <f>INDEX(Cal_GDNDrivers!AB:AB,MATCH($J26,Cal_GDNDrivers!$J:$J,0))</f>
        <v>30566.171999999999</v>
      </c>
      <c r="AC26" s="55">
        <f>INDEX(Cal_GDNDrivers!AC:AC,MATCH($J26,Cal_GDNDrivers!$J:$J,0))</f>
        <v>31080.796999999999</v>
      </c>
      <c r="AD26" s="55">
        <f>INDEX(Cal_GDNDrivers!AD:AD,MATCH($J26,Cal_GDNDrivers!$J:$J,0))</f>
        <v>31690.432000000001</v>
      </c>
      <c r="AE26" s="55">
        <f>INDEX(Cal_GDNDrivers!AE:AE,MATCH($J26,Cal_GDNDrivers!$J:$J,0))</f>
        <v>32403.326000000001</v>
      </c>
      <c r="AF26" s="55">
        <f>INDEX(Cal_GDNDrivers!AF:AF,MATCH($J26,Cal_GDNDrivers!$J:$J,0))</f>
        <v>33104.972999999998</v>
      </c>
      <c r="AG26" s="55">
        <f>INDEX(Cal_GDNDrivers!AG:AG,MATCH($J26,Cal_GDNDrivers!$J:$J,0))</f>
        <v>33704.828000000001</v>
      </c>
      <c r="AH26" s="55">
        <f>INDEX(Cal_GDNDrivers!AH:AH,MATCH($J26,Cal_GDNDrivers!$J:$J,0))</f>
        <v>34306.410000000003</v>
      </c>
      <c r="AI26" s="55">
        <f>INDEX(Cal_GDNDrivers!AI:AI,MATCH($J26,Cal_GDNDrivers!$J:$J,0))</f>
        <v>34906.266000000003</v>
      </c>
      <c r="AJ26" s="55">
        <f>INDEX(Cal_GDNDrivers!AJ:AJ,MATCH($J26,Cal_GDNDrivers!$J:$J,0))</f>
        <v>35502.976999999999</v>
      </c>
      <c r="AK26" s="55">
        <f>INDEX(Cal_GDNDrivers!AK:AK,MATCH($J26,Cal_GDNDrivers!$J:$J,0))</f>
        <v>36102.836000000003</v>
      </c>
      <c r="AN26" s="2"/>
    </row>
    <row r="27" spans="3:40">
      <c r="C27" s="24"/>
      <c r="E27" s="2" t="str">
        <f t="shared" si="0"/>
        <v>EoE</v>
      </c>
      <c r="F27" s="2" t="s">
        <v>160</v>
      </c>
      <c r="J27" s="2" t="str">
        <f t="shared" si="1"/>
        <v>EoEService Damage Reports</v>
      </c>
      <c r="L27" s="2" t="s">
        <v>144</v>
      </c>
      <c r="R27" s="11"/>
      <c r="T27" s="55" t="str">
        <f>INDEX(Cal_GDNDrivers!T:T,MATCH($J27,Cal_GDNDrivers!$J:$J,0))</f>
        <v/>
      </c>
      <c r="U27" s="55" t="str">
        <f>INDEX(Cal_GDNDrivers!U:U,MATCH($J27,Cal_GDNDrivers!$J:$J,0))</f>
        <v/>
      </c>
      <c r="V27" s="55" t="str">
        <f>INDEX(Cal_GDNDrivers!V:V,MATCH($J27,Cal_GDNDrivers!$J:$J,0))</f>
        <v/>
      </c>
      <c r="W27" s="55" t="str">
        <f>INDEX(Cal_GDNDrivers!W:W,MATCH($J27,Cal_GDNDrivers!$J:$J,0))</f>
        <v/>
      </c>
      <c r="X27" s="55" t="str">
        <f>INDEX(Cal_GDNDrivers!X:X,MATCH($J27,Cal_GDNDrivers!$J:$J,0))</f>
        <v/>
      </c>
      <c r="Y27" s="55">
        <f>INDEX(Cal_GDNDrivers!Y:Y,MATCH($J27,Cal_GDNDrivers!$J:$J,0))</f>
        <v>2025</v>
      </c>
      <c r="Z27" s="55">
        <f>INDEX(Cal_GDNDrivers!Z:Z,MATCH($J27,Cal_GDNDrivers!$J:$J,0))</f>
        <v>1930</v>
      </c>
      <c r="AA27" s="55">
        <f>INDEX(Cal_GDNDrivers!AA:AA,MATCH($J27,Cal_GDNDrivers!$J:$J,0))</f>
        <v>2050</v>
      </c>
      <c r="AB27" s="55">
        <f>INDEX(Cal_GDNDrivers!AB:AB,MATCH($J27,Cal_GDNDrivers!$J:$J,0))</f>
        <v>1958</v>
      </c>
      <c r="AC27" s="55">
        <f>INDEX(Cal_GDNDrivers!AC:AC,MATCH($J27,Cal_GDNDrivers!$J:$J,0))</f>
        <v>1945</v>
      </c>
      <c r="AD27" s="55">
        <f>INDEX(Cal_GDNDrivers!AD:AD,MATCH($J27,Cal_GDNDrivers!$J:$J,0))</f>
        <v>2650</v>
      </c>
      <c r="AE27" s="55">
        <f>INDEX(Cal_GDNDrivers!AE:AE,MATCH($J27,Cal_GDNDrivers!$J:$J,0))</f>
        <v>2106.6</v>
      </c>
      <c r="AF27" s="55">
        <f>INDEX(Cal_GDNDrivers!AF:AF,MATCH($J27,Cal_GDNDrivers!$J:$J,0))</f>
        <v>2141.92</v>
      </c>
      <c r="AG27" s="55">
        <f>INDEX(Cal_GDNDrivers!AG:AG,MATCH($J27,Cal_GDNDrivers!$J:$J,0))</f>
        <v>2160.3040000000001</v>
      </c>
      <c r="AH27" s="55">
        <f>INDEX(Cal_GDNDrivers!AH:AH,MATCH($J27,Cal_GDNDrivers!$J:$J,0))</f>
        <v>2170</v>
      </c>
      <c r="AI27" s="55">
        <f>INDEX(Cal_GDNDrivers!AI:AI,MATCH($J27,Cal_GDNDrivers!$J:$J,0))</f>
        <v>2178</v>
      </c>
      <c r="AJ27" s="55">
        <f>INDEX(Cal_GDNDrivers!AJ:AJ,MATCH($J27,Cal_GDNDrivers!$J:$J,0))</f>
        <v>2165</v>
      </c>
      <c r="AK27" s="55">
        <f>INDEX(Cal_GDNDrivers!AK:AK,MATCH($J27,Cal_GDNDrivers!$J:$J,0))</f>
        <v>2163.0448000000001</v>
      </c>
      <c r="AN27" s="2"/>
    </row>
    <row r="28" spans="3:40">
      <c r="C28" s="24"/>
      <c r="E28" s="2" t="str">
        <f t="shared" si="0"/>
        <v>EoE</v>
      </c>
      <c r="F28" s="2" t="s">
        <v>161</v>
      </c>
      <c r="J28" s="2" t="str">
        <f t="shared" si="1"/>
        <v>EoEService Condition Reports</v>
      </c>
      <c r="L28" s="2" t="s">
        <v>142</v>
      </c>
      <c r="R28" s="11"/>
      <c r="T28" s="55" t="str">
        <f>INDEX(Cal_GDNDrivers!T:T,MATCH($J28,Cal_GDNDrivers!$J:$J,0))</f>
        <v/>
      </c>
      <c r="U28" s="55" t="str">
        <f>INDEX(Cal_GDNDrivers!U:U,MATCH($J28,Cal_GDNDrivers!$J:$J,0))</f>
        <v/>
      </c>
      <c r="V28" s="55" t="str">
        <f>INDEX(Cal_GDNDrivers!V:V,MATCH($J28,Cal_GDNDrivers!$J:$J,0))</f>
        <v/>
      </c>
      <c r="W28" s="55" t="str">
        <f>INDEX(Cal_GDNDrivers!W:W,MATCH($J28,Cal_GDNDrivers!$J:$J,0))</f>
        <v/>
      </c>
      <c r="X28" s="55" t="str">
        <f>INDEX(Cal_GDNDrivers!X:X,MATCH($J28,Cal_GDNDrivers!$J:$J,0))</f>
        <v/>
      </c>
      <c r="Y28" s="55">
        <f>INDEX(Cal_GDNDrivers!Y:Y,MATCH($J28,Cal_GDNDrivers!$J:$J,0))</f>
        <v>14735</v>
      </c>
      <c r="Z28" s="55">
        <f>INDEX(Cal_GDNDrivers!Z:Z,MATCH($J28,Cal_GDNDrivers!$J:$J,0))</f>
        <v>15261</v>
      </c>
      <c r="AA28" s="55">
        <f>INDEX(Cal_GDNDrivers!AA:AA,MATCH($J28,Cal_GDNDrivers!$J:$J,0))</f>
        <v>15711</v>
      </c>
      <c r="AB28" s="55">
        <f>INDEX(Cal_GDNDrivers!AB:AB,MATCH($J28,Cal_GDNDrivers!$J:$J,0))</f>
        <v>15776</v>
      </c>
      <c r="AC28" s="55">
        <f>INDEX(Cal_GDNDrivers!AC:AC,MATCH($J28,Cal_GDNDrivers!$J:$J,0))</f>
        <v>15259</v>
      </c>
      <c r="AD28" s="55">
        <f>INDEX(Cal_GDNDrivers!AD:AD,MATCH($J28,Cal_GDNDrivers!$J:$J,0))</f>
        <v>15268</v>
      </c>
      <c r="AE28" s="55">
        <f>INDEX(Cal_GDNDrivers!AE:AE,MATCH($J28,Cal_GDNDrivers!$J:$J,0))</f>
        <v>15115</v>
      </c>
      <c r="AF28" s="55">
        <f>INDEX(Cal_GDNDrivers!AF:AF,MATCH($J28,Cal_GDNDrivers!$J:$J,0))</f>
        <v>14964</v>
      </c>
      <c r="AG28" s="55">
        <f>INDEX(Cal_GDNDrivers!AG:AG,MATCH($J28,Cal_GDNDrivers!$J:$J,0))</f>
        <v>14665</v>
      </c>
      <c r="AH28" s="55">
        <f>INDEX(Cal_GDNDrivers!AH:AH,MATCH($J28,Cal_GDNDrivers!$J:$J,0))</f>
        <v>14372</v>
      </c>
      <c r="AI28" s="55">
        <f>INDEX(Cal_GDNDrivers!AI:AI,MATCH($J28,Cal_GDNDrivers!$J:$J,0))</f>
        <v>14085</v>
      </c>
      <c r="AJ28" s="55">
        <f>INDEX(Cal_GDNDrivers!AJ:AJ,MATCH($J28,Cal_GDNDrivers!$J:$J,0))</f>
        <v>13803</v>
      </c>
      <c r="AK28" s="55">
        <f>INDEX(Cal_GDNDrivers!AK:AK,MATCH($J28,Cal_GDNDrivers!$J:$J,0))</f>
        <v>13527</v>
      </c>
      <c r="AN28" s="2"/>
    </row>
    <row r="29" spans="3:40">
      <c r="C29" s="24"/>
      <c r="E29" s="2" t="str">
        <f t="shared" si="0"/>
        <v>EoE</v>
      </c>
      <c r="F29" s="2" t="s">
        <v>162</v>
      </c>
      <c r="J29" s="2" t="str">
        <f t="shared" si="1"/>
        <v>EoEMains Damage Reports</v>
      </c>
      <c r="L29" s="2" t="s">
        <v>142</v>
      </c>
      <c r="R29" s="11"/>
      <c r="T29" s="55" t="str">
        <f>INDEX(Cal_GDNDrivers!T:T,MATCH($J29,Cal_GDNDrivers!$J:$J,0))</f>
        <v/>
      </c>
      <c r="U29" s="55" t="str">
        <f>INDEX(Cal_GDNDrivers!U:U,MATCH($J29,Cal_GDNDrivers!$J:$J,0))</f>
        <v/>
      </c>
      <c r="V29" s="55" t="str">
        <f>INDEX(Cal_GDNDrivers!V:V,MATCH($J29,Cal_GDNDrivers!$J:$J,0))</f>
        <v/>
      </c>
      <c r="W29" s="55" t="str">
        <f>INDEX(Cal_GDNDrivers!W:W,MATCH($J29,Cal_GDNDrivers!$J:$J,0))</f>
        <v/>
      </c>
      <c r="X29" s="55" t="str">
        <f>INDEX(Cal_GDNDrivers!X:X,MATCH($J29,Cal_GDNDrivers!$J:$J,0))</f>
        <v/>
      </c>
      <c r="Y29" s="55">
        <f>INDEX(Cal_GDNDrivers!Y:Y,MATCH($J29,Cal_GDNDrivers!$J:$J,0))</f>
        <v>701</v>
      </c>
      <c r="Z29" s="55">
        <f>INDEX(Cal_GDNDrivers!Z:Z,MATCH($J29,Cal_GDNDrivers!$J:$J,0))</f>
        <v>881</v>
      </c>
      <c r="AA29" s="55">
        <f>INDEX(Cal_GDNDrivers!AA:AA,MATCH($J29,Cal_GDNDrivers!$J:$J,0))</f>
        <v>808</v>
      </c>
      <c r="AB29" s="55">
        <f>INDEX(Cal_GDNDrivers!AB:AB,MATCH($J29,Cal_GDNDrivers!$J:$J,0))</f>
        <v>925</v>
      </c>
      <c r="AC29" s="55">
        <f>INDEX(Cal_GDNDrivers!AC:AC,MATCH($J29,Cal_GDNDrivers!$J:$J,0))</f>
        <v>818</v>
      </c>
      <c r="AD29" s="55">
        <f>INDEX(Cal_GDNDrivers!AD:AD,MATCH($J29,Cal_GDNDrivers!$J:$J,0))</f>
        <v>355</v>
      </c>
      <c r="AE29" s="55">
        <f>INDEX(Cal_GDNDrivers!AE:AE,MATCH($J29,Cal_GDNDrivers!$J:$J,0))</f>
        <v>757.4</v>
      </c>
      <c r="AF29" s="55">
        <f>INDEX(Cal_GDNDrivers!AF:AF,MATCH($J29,Cal_GDNDrivers!$J:$J,0))</f>
        <v>732.68</v>
      </c>
      <c r="AG29" s="55">
        <f>INDEX(Cal_GDNDrivers!AG:AG,MATCH($J29,Cal_GDNDrivers!$J:$J,0))</f>
        <v>717.61599999999999</v>
      </c>
      <c r="AH29" s="55">
        <f>INDEX(Cal_GDNDrivers!AH:AH,MATCH($J29,Cal_GDNDrivers!$J:$J,0))</f>
        <v>676.13919999999996</v>
      </c>
      <c r="AI29" s="55">
        <f>INDEX(Cal_GDNDrivers!AI:AI,MATCH($J29,Cal_GDNDrivers!$J:$J,0))</f>
        <v>675</v>
      </c>
      <c r="AJ29" s="55">
        <f>INDEX(Cal_GDNDrivers!AJ:AJ,MATCH($J29,Cal_GDNDrivers!$J:$J,0))</f>
        <v>680</v>
      </c>
      <c r="AK29" s="55">
        <f>INDEX(Cal_GDNDrivers!AK:AK,MATCH($J29,Cal_GDNDrivers!$J:$J,0))</f>
        <v>679</v>
      </c>
      <c r="AN29" s="2"/>
    </row>
    <row r="30" spans="3:40">
      <c r="C30" s="24"/>
      <c r="E30" s="2" t="str">
        <f t="shared" si="0"/>
        <v>EoE</v>
      </c>
      <c r="F30" s="2" t="s">
        <v>163</v>
      </c>
      <c r="J30" s="2" t="str">
        <f t="shared" si="1"/>
        <v>EoEMains Condition Reports</v>
      </c>
      <c r="L30" s="2" t="s">
        <v>142</v>
      </c>
      <c r="R30" s="11"/>
      <c r="T30" s="55" t="str">
        <f>INDEX(Cal_GDNDrivers!T:T,MATCH($J30,Cal_GDNDrivers!$J:$J,0))</f>
        <v/>
      </c>
      <c r="U30" s="55" t="str">
        <f>INDEX(Cal_GDNDrivers!U:U,MATCH($J30,Cal_GDNDrivers!$J:$J,0))</f>
        <v/>
      </c>
      <c r="V30" s="55" t="str">
        <f>INDEX(Cal_GDNDrivers!V:V,MATCH($J30,Cal_GDNDrivers!$J:$J,0))</f>
        <v/>
      </c>
      <c r="W30" s="55" t="str">
        <f>INDEX(Cal_GDNDrivers!W:W,MATCH($J30,Cal_GDNDrivers!$J:$J,0))</f>
        <v/>
      </c>
      <c r="X30" s="55" t="str">
        <f>INDEX(Cal_GDNDrivers!X:X,MATCH($J30,Cal_GDNDrivers!$J:$J,0))</f>
        <v/>
      </c>
      <c r="Y30" s="55">
        <f>INDEX(Cal_GDNDrivers!Y:Y,MATCH($J30,Cal_GDNDrivers!$J:$J,0))</f>
        <v>5099</v>
      </c>
      <c r="Z30" s="55">
        <f>INDEX(Cal_GDNDrivers!Z:Z,MATCH($J30,Cal_GDNDrivers!$J:$J,0))</f>
        <v>6970</v>
      </c>
      <c r="AA30" s="55">
        <f>INDEX(Cal_GDNDrivers!AA:AA,MATCH($J30,Cal_GDNDrivers!$J:$J,0))</f>
        <v>6190</v>
      </c>
      <c r="AB30" s="55">
        <f>INDEX(Cal_GDNDrivers!AB:AB,MATCH($J30,Cal_GDNDrivers!$J:$J,0))</f>
        <v>7453</v>
      </c>
      <c r="AC30" s="55">
        <f>INDEX(Cal_GDNDrivers!AC:AC,MATCH($J30,Cal_GDNDrivers!$J:$J,0))</f>
        <v>6416</v>
      </c>
      <c r="AD30" s="55">
        <f>INDEX(Cal_GDNDrivers!AD:AD,MATCH($J30,Cal_GDNDrivers!$J:$J,0))</f>
        <v>6547</v>
      </c>
      <c r="AE30" s="55">
        <f>INDEX(Cal_GDNDrivers!AE:AE,MATCH($J30,Cal_GDNDrivers!$J:$J,0))</f>
        <v>6482</v>
      </c>
      <c r="AF30" s="55">
        <f>INDEX(Cal_GDNDrivers!AF:AF,MATCH($J30,Cal_GDNDrivers!$J:$J,0))</f>
        <v>6417</v>
      </c>
      <c r="AG30" s="55">
        <f>INDEX(Cal_GDNDrivers!AG:AG,MATCH($J30,Cal_GDNDrivers!$J:$J,0))</f>
        <v>6289</v>
      </c>
      <c r="AH30" s="55">
        <f>INDEX(Cal_GDNDrivers!AH:AH,MATCH($J30,Cal_GDNDrivers!$J:$J,0))</f>
        <v>6163</v>
      </c>
      <c r="AI30" s="55">
        <f>INDEX(Cal_GDNDrivers!AI:AI,MATCH($J30,Cal_GDNDrivers!$J:$J,0))</f>
        <v>6040</v>
      </c>
      <c r="AJ30" s="55">
        <f>INDEX(Cal_GDNDrivers!AJ:AJ,MATCH($J30,Cal_GDNDrivers!$J:$J,0))</f>
        <v>5919</v>
      </c>
      <c r="AK30" s="55">
        <f>INDEX(Cal_GDNDrivers!AK:AK,MATCH($J30,Cal_GDNDrivers!$J:$J,0))</f>
        <v>5801</v>
      </c>
      <c r="AN30" s="2"/>
    </row>
    <row r="31" spans="3:40">
      <c r="C31" s="24"/>
      <c r="E31" s="2" t="str">
        <f t="shared" si="0"/>
        <v>EoE</v>
      </c>
      <c r="F31" s="2" t="s">
        <v>164</v>
      </c>
      <c r="J31" s="2" t="str">
        <f t="shared" si="1"/>
        <v>EoEEmergency FTEs</v>
      </c>
      <c r="L31" s="2" t="s">
        <v>142</v>
      </c>
      <c r="R31" s="11"/>
      <c r="T31" s="55" t="str">
        <f>INDEX(Cal_GDNDrivers!T:T,MATCH($J31,Cal_GDNDrivers!$J:$J,0))</f>
        <v/>
      </c>
      <c r="U31" s="55" t="str">
        <f>INDEX(Cal_GDNDrivers!U:U,MATCH($J31,Cal_GDNDrivers!$J:$J,0))</f>
        <v/>
      </c>
      <c r="V31" s="55" t="str">
        <f>INDEX(Cal_GDNDrivers!V:V,MATCH($J31,Cal_GDNDrivers!$J:$J,0))</f>
        <v/>
      </c>
      <c r="W31" s="55" t="str">
        <f>INDEX(Cal_GDNDrivers!W:W,MATCH($J31,Cal_GDNDrivers!$J:$J,0))</f>
        <v/>
      </c>
      <c r="X31" s="55" t="str">
        <f>INDEX(Cal_GDNDrivers!X:X,MATCH($J31,Cal_GDNDrivers!$J:$J,0))</f>
        <v/>
      </c>
      <c r="Y31" s="55">
        <f>INDEX(Cal_GDNDrivers!Y:Y,MATCH($J31,Cal_GDNDrivers!$J:$J,0))</f>
        <v>0</v>
      </c>
      <c r="Z31" s="55">
        <f>INDEX(Cal_GDNDrivers!Z:Z,MATCH($J31,Cal_GDNDrivers!$J:$J,0))</f>
        <v>0</v>
      </c>
      <c r="AA31" s="55">
        <f>INDEX(Cal_GDNDrivers!AA:AA,MATCH($J31,Cal_GDNDrivers!$J:$J,0))</f>
        <v>0</v>
      </c>
      <c r="AB31" s="55">
        <f>INDEX(Cal_GDNDrivers!AB:AB,MATCH($J31,Cal_GDNDrivers!$J:$J,0))</f>
        <v>0</v>
      </c>
      <c r="AC31" s="55">
        <f>INDEX(Cal_GDNDrivers!AC:AC,MATCH($J31,Cal_GDNDrivers!$J:$J,0))</f>
        <v>0</v>
      </c>
      <c r="AD31" s="55">
        <f>INDEX(Cal_GDNDrivers!AD:AD,MATCH($J31,Cal_GDNDrivers!$J:$J,0))</f>
        <v>0</v>
      </c>
      <c r="AE31" s="55">
        <f>INDEX(Cal_GDNDrivers!AE:AE,MATCH($J31,Cal_GDNDrivers!$J:$J,0))</f>
        <v>0</v>
      </c>
      <c r="AF31" s="55">
        <f>INDEX(Cal_GDNDrivers!AF:AF,MATCH($J31,Cal_GDNDrivers!$J:$J,0))</f>
        <v>0</v>
      </c>
      <c r="AG31" s="55">
        <f>INDEX(Cal_GDNDrivers!AG:AG,MATCH($J31,Cal_GDNDrivers!$J:$J,0))</f>
        <v>0</v>
      </c>
      <c r="AH31" s="55">
        <f>INDEX(Cal_GDNDrivers!AH:AH,MATCH($J31,Cal_GDNDrivers!$J:$J,0))</f>
        <v>0</v>
      </c>
      <c r="AI31" s="55">
        <f>INDEX(Cal_GDNDrivers!AI:AI,MATCH($J31,Cal_GDNDrivers!$J:$J,0))</f>
        <v>0</v>
      </c>
      <c r="AJ31" s="55">
        <f>INDEX(Cal_GDNDrivers!AJ:AJ,MATCH($J31,Cal_GDNDrivers!$J:$J,0))</f>
        <v>0</v>
      </c>
      <c r="AK31" s="55">
        <f>INDEX(Cal_GDNDrivers!AK:AK,MATCH($J31,Cal_GDNDrivers!$J:$J,0))</f>
        <v>0</v>
      </c>
      <c r="AN31" s="2"/>
    </row>
    <row r="32" spans="3:40">
      <c r="C32" s="24"/>
      <c r="E32" s="2" t="str">
        <f t="shared" si="0"/>
        <v>EoE</v>
      </c>
      <c r="F32" s="2" t="s">
        <v>166</v>
      </c>
      <c r="J32" s="2" t="str">
        <f t="shared" si="1"/>
        <v>EoETotal external condition reports
(service condition + mains condition)</v>
      </c>
      <c r="L32" s="2" t="s">
        <v>165</v>
      </c>
      <c r="R32" s="11"/>
      <c r="T32" s="55" t="str">
        <f>INDEX(Cal_GDNDrivers!T:T,MATCH($J32,Cal_GDNDrivers!$J:$J,0))</f>
        <v/>
      </c>
      <c r="U32" s="55" t="str">
        <f>INDEX(Cal_GDNDrivers!U:U,MATCH($J32,Cal_GDNDrivers!$J:$J,0))</f>
        <v/>
      </c>
      <c r="V32" s="55" t="str">
        <f>INDEX(Cal_GDNDrivers!V:V,MATCH($J32,Cal_GDNDrivers!$J:$J,0))</f>
        <v/>
      </c>
      <c r="W32" s="55" t="str">
        <f>INDEX(Cal_GDNDrivers!W:W,MATCH($J32,Cal_GDNDrivers!$J:$J,0))</f>
        <v/>
      </c>
      <c r="X32" s="55" t="str">
        <f>INDEX(Cal_GDNDrivers!X:X,MATCH($J32,Cal_GDNDrivers!$J:$J,0))</f>
        <v/>
      </c>
      <c r="Y32" s="55">
        <f>INDEX(Cal_GDNDrivers!Y:Y,MATCH($J32,Cal_GDNDrivers!$J:$J,0))</f>
        <v>19834</v>
      </c>
      <c r="Z32" s="55">
        <f>INDEX(Cal_GDNDrivers!Z:Z,MATCH($J32,Cal_GDNDrivers!$J:$J,0))</f>
        <v>22231</v>
      </c>
      <c r="AA32" s="55">
        <f>INDEX(Cal_GDNDrivers!AA:AA,MATCH($J32,Cal_GDNDrivers!$J:$J,0))</f>
        <v>21901</v>
      </c>
      <c r="AB32" s="55">
        <f>INDEX(Cal_GDNDrivers!AB:AB,MATCH($J32,Cal_GDNDrivers!$J:$J,0))</f>
        <v>23229</v>
      </c>
      <c r="AC32" s="55">
        <f>INDEX(Cal_GDNDrivers!AC:AC,MATCH($J32,Cal_GDNDrivers!$J:$J,0))</f>
        <v>21675</v>
      </c>
      <c r="AD32" s="55">
        <f>INDEX(Cal_GDNDrivers!AD:AD,MATCH($J32,Cal_GDNDrivers!$J:$J,0))</f>
        <v>21815</v>
      </c>
      <c r="AE32" s="55">
        <f>INDEX(Cal_GDNDrivers!AE:AE,MATCH($J32,Cal_GDNDrivers!$J:$J,0))</f>
        <v>21597</v>
      </c>
      <c r="AF32" s="55">
        <f>INDEX(Cal_GDNDrivers!AF:AF,MATCH($J32,Cal_GDNDrivers!$J:$J,0))</f>
        <v>21381</v>
      </c>
      <c r="AG32" s="55">
        <f>INDEX(Cal_GDNDrivers!AG:AG,MATCH($J32,Cal_GDNDrivers!$J:$J,0))</f>
        <v>20954</v>
      </c>
      <c r="AH32" s="55">
        <f>INDEX(Cal_GDNDrivers!AH:AH,MATCH($J32,Cal_GDNDrivers!$J:$J,0))</f>
        <v>20535</v>
      </c>
      <c r="AI32" s="55">
        <f>INDEX(Cal_GDNDrivers!AI:AI,MATCH($J32,Cal_GDNDrivers!$J:$J,0))</f>
        <v>20125</v>
      </c>
      <c r="AJ32" s="55">
        <f>INDEX(Cal_GDNDrivers!AJ:AJ,MATCH($J32,Cal_GDNDrivers!$J:$J,0))</f>
        <v>19722</v>
      </c>
      <c r="AK32" s="55">
        <f>INDEX(Cal_GDNDrivers!AK:AK,MATCH($J32,Cal_GDNDrivers!$J:$J,0))</f>
        <v>19328</v>
      </c>
      <c r="AN32" s="2"/>
    </row>
    <row r="33" spans="2:42">
      <c r="C33" s="24"/>
      <c r="E33" s="2" t="str">
        <f t="shared" si="0"/>
        <v>EoE</v>
      </c>
      <c r="F33" s="2" t="s">
        <v>167</v>
      </c>
      <c r="J33" s="2" t="str">
        <f t="shared" si="1"/>
        <v>EoETotal external condition repairs
(service condition + mains condition)</v>
      </c>
      <c r="L33" s="2" t="s">
        <v>142</v>
      </c>
      <c r="R33" s="11"/>
      <c r="T33" s="55" t="str">
        <f>INDEX(Cal_GDNDrivers!T:T,MATCH($J33,Cal_GDNDrivers!$J:$J,0))</f>
        <v/>
      </c>
      <c r="U33" s="55" t="str">
        <f>INDEX(Cal_GDNDrivers!U:U,MATCH($J33,Cal_GDNDrivers!$J:$J,0))</f>
        <v/>
      </c>
      <c r="V33" s="55" t="str">
        <f>INDEX(Cal_GDNDrivers!V:V,MATCH($J33,Cal_GDNDrivers!$J:$J,0))</f>
        <v/>
      </c>
      <c r="W33" s="55" t="str">
        <f>INDEX(Cal_GDNDrivers!W:W,MATCH($J33,Cal_GDNDrivers!$J:$J,0))</f>
        <v/>
      </c>
      <c r="X33" s="55" t="str">
        <f>INDEX(Cal_GDNDrivers!X:X,MATCH($J33,Cal_GDNDrivers!$J:$J,0))</f>
        <v/>
      </c>
      <c r="Y33" s="55">
        <f>INDEX(Cal_GDNDrivers!Y:Y,MATCH($J33,Cal_GDNDrivers!$J:$J,0))</f>
        <v>24563</v>
      </c>
      <c r="Z33" s="55">
        <f>INDEX(Cal_GDNDrivers!Z:Z,MATCH($J33,Cal_GDNDrivers!$J:$J,0))</f>
        <v>27855</v>
      </c>
      <c r="AA33" s="55">
        <f>INDEX(Cal_GDNDrivers!AA:AA,MATCH($J33,Cal_GDNDrivers!$J:$J,0))</f>
        <v>28476</v>
      </c>
      <c r="AB33" s="55">
        <f>INDEX(Cal_GDNDrivers!AB:AB,MATCH($J33,Cal_GDNDrivers!$J:$J,0))</f>
        <v>27865</v>
      </c>
      <c r="AC33" s="55">
        <f>INDEX(Cal_GDNDrivers!AC:AC,MATCH($J33,Cal_GDNDrivers!$J:$J,0))</f>
        <v>26478</v>
      </c>
      <c r="AD33" s="55">
        <f>INDEX(Cal_GDNDrivers!AD:AD,MATCH($J33,Cal_GDNDrivers!$J:$J,0))</f>
        <v>26529</v>
      </c>
      <c r="AE33" s="55">
        <f>INDEX(Cal_GDNDrivers!AE:AE,MATCH($J33,Cal_GDNDrivers!$J:$J,0))</f>
        <v>25580</v>
      </c>
      <c r="AF33" s="55">
        <f>INDEX(Cal_GDNDrivers!AF:AF,MATCH($J33,Cal_GDNDrivers!$J:$J,0))</f>
        <v>25140</v>
      </c>
      <c r="AG33" s="55">
        <f>INDEX(Cal_GDNDrivers!AG:AG,MATCH($J33,Cal_GDNDrivers!$J:$J,0))</f>
        <v>24758</v>
      </c>
      <c r="AH33" s="55">
        <f>INDEX(Cal_GDNDrivers!AH:AH,MATCH($J33,Cal_GDNDrivers!$J:$J,0))</f>
        <v>24204</v>
      </c>
      <c r="AI33" s="55">
        <f>INDEX(Cal_GDNDrivers!AI:AI,MATCH($J33,Cal_GDNDrivers!$J:$J,0))</f>
        <v>23602</v>
      </c>
      <c r="AJ33" s="55">
        <f>INDEX(Cal_GDNDrivers!AJ:AJ,MATCH($J33,Cal_GDNDrivers!$J:$J,0))</f>
        <v>22912</v>
      </c>
      <c r="AK33" s="55">
        <f>INDEX(Cal_GDNDrivers!AK:AK,MATCH($J33,Cal_GDNDrivers!$J:$J,0))</f>
        <v>22143</v>
      </c>
      <c r="AN33" s="2"/>
    </row>
    <row r="34" spans="2:42">
      <c r="C34" s="24"/>
      <c r="E34" s="2" t="str">
        <f t="shared" si="0"/>
        <v>EoE</v>
      </c>
      <c r="F34" s="2" t="s">
        <v>168</v>
      </c>
      <c r="J34" s="2" t="str">
        <f t="shared" si="1"/>
        <v>EoEMEAV</v>
      </c>
      <c r="L34" s="2" t="s">
        <v>142</v>
      </c>
      <c r="R34" s="11"/>
      <c r="T34" s="55" t="str">
        <f>INDEX(Cal_GDNDrivers!T:T,MATCH($J34,Cal_GDNDrivers!$J:$J,0))</f>
        <v/>
      </c>
      <c r="U34" s="55" t="str">
        <f>INDEX(Cal_GDNDrivers!U:U,MATCH($J34,Cal_GDNDrivers!$J:$J,0))</f>
        <v/>
      </c>
      <c r="V34" s="55" t="str">
        <f>INDEX(Cal_GDNDrivers!V:V,MATCH($J34,Cal_GDNDrivers!$J:$J,0))</f>
        <v/>
      </c>
      <c r="W34" s="55" t="str">
        <f>INDEX(Cal_GDNDrivers!W:W,MATCH($J34,Cal_GDNDrivers!$J:$J,0))</f>
        <v/>
      </c>
      <c r="X34" s="55" t="str">
        <f>INDEX(Cal_GDNDrivers!X:X,MATCH($J34,Cal_GDNDrivers!$J:$J,0))</f>
        <v/>
      </c>
      <c r="Y34" s="55">
        <f>INDEX(Cal_GDNDrivers!Y:Y,MATCH($J34,Cal_GDNDrivers!$J:$J,0))</f>
        <v>16048.500084645169</v>
      </c>
      <c r="Z34" s="55">
        <f>INDEX(Cal_GDNDrivers!Z:Z,MATCH($J34,Cal_GDNDrivers!$J:$J,0))</f>
        <v>16036.3693961385</v>
      </c>
      <c r="AA34" s="55">
        <f>INDEX(Cal_GDNDrivers!AA:AA,MATCH($J34,Cal_GDNDrivers!$J:$J,0))</f>
        <v>16028.887894863925</v>
      </c>
      <c r="AB34" s="55">
        <f>INDEX(Cal_GDNDrivers!AB:AB,MATCH($J34,Cal_GDNDrivers!$J:$J,0))</f>
        <v>16016.22375421051</v>
      </c>
      <c r="AC34" s="55">
        <f>INDEX(Cal_GDNDrivers!AC:AC,MATCH($J34,Cal_GDNDrivers!$J:$J,0))</f>
        <v>16007.648790093052</v>
      </c>
      <c r="AD34" s="55">
        <f>INDEX(Cal_GDNDrivers!AD:AD,MATCH($J34,Cal_GDNDrivers!$J:$J,0))</f>
        <v>15990.465618686774</v>
      </c>
      <c r="AE34" s="55">
        <f>INDEX(Cal_GDNDrivers!AE:AE,MATCH($J34,Cal_GDNDrivers!$J:$J,0))</f>
        <v>15949.564456944085</v>
      </c>
      <c r="AF34" s="55">
        <f>INDEX(Cal_GDNDrivers!AF:AF,MATCH($J34,Cal_GDNDrivers!$J:$J,0))</f>
        <v>15912.982197577376</v>
      </c>
      <c r="AG34" s="55">
        <f>INDEX(Cal_GDNDrivers!AG:AG,MATCH($J34,Cal_GDNDrivers!$J:$J,0))</f>
        <v>15882.061090438559</v>
      </c>
      <c r="AH34" s="55">
        <f>INDEX(Cal_GDNDrivers!AH:AH,MATCH($J34,Cal_GDNDrivers!$J:$J,0))</f>
        <v>15850.378404881018</v>
      </c>
      <c r="AI34" s="55">
        <f>INDEX(Cal_GDNDrivers!AI:AI,MATCH($J34,Cal_GDNDrivers!$J:$J,0))</f>
        <v>15817.716547070826</v>
      </c>
      <c r="AJ34" s="55">
        <f>INDEX(Cal_GDNDrivers!AJ:AJ,MATCH($J34,Cal_GDNDrivers!$J:$J,0))</f>
        <v>15781.910327314758</v>
      </c>
      <c r="AK34" s="55">
        <f>INDEX(Cal_GDNDrivers!AK:AK,MATCH($J34,Cal_GDNDrivers!$J:$J,0))</f>
        <v>15745.995310641731</v>
      </c>
    </row>
    <row r="35" spans="2:42">
      <c r="C35" s="24"/>
      <c r="E35" s="2" t="str">
        <f t="shared" si="0"/>
        <v>EoE</v>
      </c>
      <c r="F35" s="2" t="s">
        <v>169</v>
      </c>
      <c r="J35" s="2" t="str">
        <f t="shared" si="1"/>
        <v>EoECapex synthetic costs - Mains (smoothed)</v>
      </c>
      <c r="L35" s="2" t="s">
        <v>113</v>
      </c>
      <c r="R35" s="11"/>
      <c r="T35" s="55" t="str">
        <f>INDEX(Cal_GDNDrivers!T:T,MATCH($J35,Cal_GDNDrivers!$J:$J,0))</f>
        <v/>
      </c>
      <c r="U35" s="55" t="str">
        <f>INDEX(Cal_GDNDrivers!U:U,MATCH($J35,Cal_GDNDrivers!$J:$J,0))</f>
        <v/>
      </c>
      <c r="V35" s="55" t="str">
        <f>INDEX(Cal_GDNDrivers!V:V,MATCH($J35,Cal_GDNDrivers!$J:$J,0))</f>
        <v/>
      </c>
      <c r="W35" s="55" t="str">
        <f>INDEX(Cal_GDNDrivers!W:W,MATCH($J35,Cal_GDNDrivers!$J:$J,0))</f>
        <v/>
      </c>
      <c r="X35" s="55" t="str">
        <f>INDEX(Cal_GDNDrivers!X:X,MATCH($J35,Cal_GDNDrivers!$J:$J,0))</f>
        <v/>
      </c>
      <c r="Y35" s="55">
        <f>INDEX(Cal_GDNDrivers!Y:Y,MATCH($J35,Cal_GDNDrivers!$J:$J,0))</f>
        <v>2.5074929164841042</v>
      </c>
      <c r="Z35" s="55">
        <f>INDEX(Cal_GDNDrivers!Z:Z,MATCH($J35,Cal_GDNDrivers!$J:$J,0))</f>
        <v>2.2935782266825355</v>
      </c>
      <c r="AA35" s="55">
        <f>INDEX(Cal_GDNDrivers!AA:AA,MATCH($J35,Cal_GDNDrivers!$J:$J,0))</f>
        <v>1.6383434467567393</v>
      </c>
      <c r="AB35" s="55">
        <f>INDEX(Cal_GDNDrivers!AB:AB,MATCH($J35,Cal_GDNDrivers!$J:$J,0))</f>
        <v>1.8425512564654207</v>
      </c>
      <c r="AC35" s="55">
        <f>INDEX(Cal_GDNDrivers!AC:AC,MATCH($J35,Cal_GDNDrivers!$J:$J,0))</f>
        <v>2.1449831686746408</v>
      </c>
      <c r="AD35" s="55">
        <f>INDEX(Cal_GDNDrivers!AD:AD,MATCH($J35,Cal_GDNDrivers!$J:$J,0))</f>
        <v>3.0585487826630344</v>
      </c>
      <c r="AE35" s="55">
        <f>INDEX(Cal_GDNDrivers!AE:AE,MATCH($J35,Cal_GDNDrivers!$J:$J,0))</f>
        <v>4.1445221986146663</v>
      </c>
      <c r="AF35" s="55">
        <f>INDEX(Cal_GDNDrivers!AF:AF,MATCH($J35,Cal_GDNDrivers!$J:$J,0))</f>
        <v>4.9543562433205226</v>
      </c>
      <c r="AG35" s="55">
        <f>INDEX(Cal_GDNDrivers!AG:AG,MATCH($J35,Cal_GDNDrivers!$J:$J,0))</f>
        <v>4.8211734390608765</v>
      </c>
      <c r="AH35" s="55">
        <f>INDEX(Cal_GDNDrivers!AH:AH,MATCH($J35,Cal_GDNDrivers!$J:$J,0))</f>
        <v>4.7298354862080956</v>
      </c>
      <c r="AI35" s="55">
        <f>INDEX(Cal_GDNDrivers!AI:AI,MATCH($J35,Cal_GDNDrivers!$J:$J,0))</f>
        <v>4.278585825784698</v>
      </c>
      <c r="AJ35" s="55">
        <f>INDEX(Cal_GDNDrivers!AJ:AJ,MATCH($J35,Cal_GDNDrivers!$J:$J,0))</f>
        <v>3.905487416351634</v>
      </c>
      <c r="AK35" s="55">
        <f>INDEX(Cal_GDNDrivers!AK:AK,MATCH($J35,Cal_GDNDrivers!$J:$J,0))</f>
        <v>2.98222222204173</v>
      </c>
    </row>
    <row r="36" spans="2:42">
      <c r="C36" s="24"/>
      <c r="E36" s="2" t="str">
        <f t="shared" si="0"/>
        <v>EoE</v>
      </c>
      <c r="F36" s="2" t="s">
        <v>170</v>
      </c>
      <c r="J36" s="2" t="str">
        <f t="shared" si="1"/>
        <v>EoECapex synthetic costs - Connections (smoothed)</v>
      </c>
      <c r="L36" s="2" t="s">
        <v>155</v>
      </c>
      <c r="R36" s="11"/>
      <c r="T36" s="55" t="str">
        <f>INDEX(Cal_GDNDrivers!T:T,MATCH($J36,Cal_GDNDrivers!$J:$J,0))</f>
        <v/>
      </c>
      <c r="U36" s="55" t="str">
        <f>INDEX(Cal_GDNDrivers!U:U,MATCH($J36,Cal_GDNDrivers!$J:$J,0))</f>
        <v/>
      </c>
      <c r="V36" s="55" t="str">
        <f>INDEX(Cal_GDNDrivers!V:V,MATCH($J36,Cal_GDNDrivers!$J:$J,0))</f>
        <v/>
      </c>
      <c r="W36" s="55" t="str">
        <f>INDEX(Cal_GDNDrivers!W:W,MATCH($J36,Cal_GDNDrivers!$J:$J,0))</f>
        <v/>
      </c>
      <c r="X36" s="55" t="str">
        <f>INDEX(Cal_GDNDrivers!X:X,MATCH($J36,Cal_GDNDrivers!$J:$J,0))</f>
        <v/>
      </c>
      <c r="Y36" s="55">
        <f>INDEX(Cal_GDNDrivers!Y:Y,MATCH($J36,Cal_GDNDrivers!$J:$J,0))</f>
        <v>9.66836927844823</v>
      </c>
      <c r="Z36" s="55">
        <f>INDEX(Cal_GDNDrivers!Z:Z,MATCH($J36,Cal_GDNDrivers!$J:$J,0))</f>
        <v>8.0379114541676593</v>
      </c>
      <c r="AA36" s="55">
        <f>INDEX(Cal_GDNDrivers!AA:AA,MATCH($J36,Cal_GDNDrivers!$J:$J,0))</f>
        <v>7.8471276505217009</v>
      </c>
      <c r="AB36" s="55">
        <f>INDEX(Cal_GDNDrivers!AB:AB,MATCH($J36,Cal_GDNDrivers!$J:$J,0))</f>
        <v>8.4261859016128522</v>
      </c>
      <c r="AC36" s="55">
        <f>INDEX(Cal_GDNDrivers!AC:AC,MATCH($J36,Cal_GDNDrivers!$J:$J,0))</f>
        <v>9.0792738537184601</v>
      </c>
      <c r="AD36" s="55">
        <f>INDEX(Cal_GDNDrivers!AD:AD,MATCH($J36,Cal_GDNDrivers!$J:$J,0))</f>
        <v>9.5477269242140963</v>
      </c>
      <c r="AE36" s="55">
        <f>INDEX(Cal_GDNDrivers!AE:AE,MATCH($J36,Cal_GDNDrivers!$J:$J,0))</f>
        <v>9.1082143642686102</v>
      </c>
      <c r="AF36" s="55">
        <f>INDEX(Cal_GDNDrivers!AF:AF,MATCH($J36,Cal_GDNDrivers!$J:$J,0))</f>
        <v>9.4175779952897472</v>
      </c>
      <c r="AG36" s="55">
        <f>INDEX(Cal_GDNDrivers!AG:AG,MATCH($J36,Cal_GDNDrivers!$J:$J,0))</f>
        <v>9.0560230690964261</v>
      </c>
      <c r="AH36" s="55">
        <f>INDEX(Cal_GDNDrivers!AH:AH,MATCH($J36,Cal_GDNDrivers!$J:$J,0))</f>
        <v>8.5916964117203953</v>
      </c>
      <c r="AI36" s="55">
        <f>INDEX(Cal_GDNDrivers!AI:AI,MATCH($J36,Cal_GDNDrivers!$J:$J,0))</f>
        <v>8.012684867591755</v>
      </c>
      <c r="AJ36" s="55">
        <f>INDEX(Cal_GDNDrivers!AJ:AJ,MATCH($J36,Cal_GDNDrivers!$J:$J,0))</f>
        <v>7.3495480720046746</v>
      </c>
      <c r="AK36" s="55">
        <f>INDEX(Cal_GDNDrivers!AK:AK,MATCH($J36,Cal_GDNDrivers!$J:$J,0))</f>
        <v>6.5368767257499716</v>
      </c>
    </row>
    <row r="37" spans="2:42">
      <c r="C37" s="24"/>
      <c r="E37" s="2" t="str">
        <f t="shared" si="0"/>
        <v>EoE</v>
      </c>
      <c r="F37" s="2" t="s">
        <v>230</v>
      </c>
      <c r="J37" s="2" t="str">
        <f t="shared" si="1"/>
        <v>EoEMaintenance MEAV</v>
      </c>
      <c r="L37" s="2" t="s">
        <v>155</v>
      </c>
      <c r="R37" s="11"/>
      <c r="T37" s="55" t="str">
        <f>INDEX(Cal_GDNDrivers!T:T,MATCH($J37,Cal_GDNDrivers!$J:$J,0))</f>
        <v/>
      </c>
      <c r="U37" s="55" t="str">
        <f>INDEX(Cal_GDNDrivers!U:U,MATCH($J37,Cal_GDNDrivers!$J:$J,0))</f>
        <v/>
      </c>
      <c r="V37" s="55" t="str">
        <f>INDEX(Cal_GDNDrivers!V:V,MATCH($J37,Cal_GDNDrivers!$J:$J,0))</f>
        <v/>
      </c>
      <c r="W37" s="55" t="str">
        <f>INDEX(Cal_GDNDrivers!W:W,MATCH($J37,Cal_GDNDrivers!$J:$J,0))</f>
        <v/>
      </c>
      <c r="X37" s="55" t="str">
        <f>INDEX(Cal_GDNDrivers!X:X,MATCH($J37,Cal_GDNDrivers!$J:$J,0))</f>
        <v/>
      </c>
      <c r="Y37" s="55">
        <f>INDEX(Cal_GDNDrivers!Y:Y,MATCH($J37,Cal_GDNDrivers!$J:$J,0))</f>
        <v>6917.1750944550367</v>
      </c>
      <c r="Z37" s="55">
        <f>INDEX(Cal_GDNDrivers!Z:Z,MATCH($J37,Cal_GDNDrivers!$J:$J,0))</f>
        <v>6933.1062065075675</v>
      </c>
      <c r="AA37" s="55">
        <f>INDEX(Cal_GDNDrivers!AA:AA,MATCH($J37,Cal_GDNDrivers!$J:$J,0))</f>
        <v>6949.6845010908255</v>
      </c>
      <c r="AB37" s="55">
        <f>INDEX(Cal_GDNDrivers!AB:AB,MATCH($J37,Cal_GDNDrivers!$J:$J,0))</f>
        <v>6950.5899557062039</v>
      </c>
      <c r="AC37" s="55">
        <f>INDEX(Cal_GDNDrivers!AC:AC,MATCH($J37,Cal_GDNDrivers!$J:$J,0))</f>
        <v>6968.8789198195573</v>
      </c>
      <c r="AD37" s="55">
        <f>INDEX(Cal_GDNDrivers!AD:AD,MATCH($J37,Cal_GDNDrivers!$J:$J,0))</f>
        <v>6975.8087221594542</v>
      </c>
      <c r="AE37" s="55">
        <f>INDEX(Cal_GDNDrivers!AE:AE,MATCH($J37,Cal_GDNDrivers!$J:$J,0))</f>
        <v>6976.3897479016396</v>
      </c>
      <c r="AF37" s="55">
        <f>INDEX(Cal_GDNDrivers!AF:AF,MATCH($J37,Cal_GDNDrivers!$J:$J,0))</f>
        <v>6976.4478504758608</v>
      </c>
      <c r="AG37" s="55">
        <f>INDEX(Cal_GDNDrivers!AG:AG,MATCH($J37,Cal_GDNDrivers!$J:$J,0))</f>
        <v>6976.447850475859</v>
      </c>
      <c r="AH37" s="55">
        <f>INDEX(Cal_GDNDrivers!AH:AH,MATCH($J37,Cal_GDNDrivers!$J:$J,0))</f>
        <v>6976.4478504758608</v>
      </c>
      <c r="AI37" s="55">
        <f>INDEX(Cal_GDNDrivers!AI:AI,MATCH($J37,Cal_GDNDrivers!$J:$J,0))</f>
        <v>6976.447850475859</v>
      </c>
      <c r="AJ37" s="55">
        <f>INDEX(Cal_GDNDrivers!AJ:AJ,MATCH($J37,Cal_GDNDrivers!$J:$J,0))</f>
        <v>6976.447850475859</v>
      </c>
      <c r="AK37" s="55">
        <f>INDEX(Cal_GDNDrivers!AK:AK,MATCH($J37,Cal_GDNDrivers!$J:$J,0))</f>
        <v>6976.4478504758608</v>
      </c>
    </row>
    <row r="38" spans="2:42">
      <c r="C38" s="24"/>
      <c r="E38" s="2" t="str">
        <f t="shared" si="0"/>
        <v>EoE</v>
      </c>
      <c r="F38" s="2" t="s">
        <v>523</v>
      </c>
      <c r="J38" s="2" t="str">
        <f t="shared" si="1"/>
        <v>EoEMax PREs</v>
      </c>
      <c r="L38" s="2" t="s">
        <v>155</v>
      </c>
      <c r="R38" s="11"/>
      <c r="T38" s="55" t="str">
        <f>INDEX(Cal_GDNDrivers!T:T,MATCH($J38,Cal_GDNDrivers!$J:$J,0))</f>
        <v/>
      </c>
      <c r="U38" s="55" t="str">
        <f>INDEX(Cal_GDNDrivers!U:U,MATCH($J38,Cal_GDNDrivers!$J:$J,0))</f>
        <v/>
      </c>
      <c r="V38" s="55" t="str">
        <f>INDEX(Cal_GDNDrivers!V:V,MATCH($J38,Cal_GDNDrivers!$J:$J,0))</f>
        <v/>
      </c>
      <c r="W38" s="55" t="str">
        <f>INDEX(Cal_GDNDrivers!W:W,MATCH($J38,Cal_GDNDrivers!$J:$J,0))</f>
        <v/>
      </c>
      <c r="X38" s="55" t="str">
        <f>INDEX(Cal_GDNDrivers!X:X,MATCH($J38,Cal_GDNDrivers!$J:$J,0))</f>
        <v/>
      </c>
      <c r="Y38" s="55">
        <f>INDEX(Cal_GDNDrivers!Y:Y,MATCH($J38,Cal_GDNDrivers!$J:$J,0))</f>
        <v>162433.99000000002</v>
      </c>
      <c r="Z38" s="55">
        <f>INDEX(Cal_GDNDrivers!Z:Z,MATCH($J38,Cal_GDNDrivers!$J:$J,0))</f>
        <v>161456.81</v>
      </c>
      <c r="AA38" s="55">
        <f>INDEX(Cal_GDNDrivers!AA:AA,MATCH($J38,Cal_GDNDrivers!$J:$J,0))</f>
        <v>152881.34</v>
      </c>
      <c r="AB38" s="55">
        <f>INDEX(Cal_GDNDrivers!AB:AB,MATCH($J38,Cal_GDNDrivers!$J:$J,0))</f>
        <v>152881.34</v>
      </c>
      <c r="AC38" s="55">
        <f>INDEX(Cal_GDNDrivers!AC:AC,MATCH($J38,Cal_GDNDrivers!$J:$J,0))</f>
        <v>149043</v>
      </c>
      <c r="AD38" s="55">
        <f>INDEX(Cal_GDNDrivers!AD:AD,MATCH($J38,Cal_GDNDrivers!$J:$J,0))</f>
        <v>149043</v>
      </c>
      <c r="AE38" s="55">
        <f>INDEX(Cal_GDNDrivers!AE:AE,MATCH($J38,Cal_GDNDrivers!$J:$J,0))</f>
        <v>149043</v>
      </c>
      <c r="AF38" s="55">
        <f>INDEX(Cal_GDNDrivers!AF:AF,MATCH($J38,Cal_GDNDrivers!$J:$J,0))</f>
        <v>149043</v>
      </c>
      <c r="AG38" s="55">
        <f>INDEX(Cal_GDNDrivers!AG:AG,MATCH($J38,Cal_GDNDrivers!$J:$J,0))</f>
        <v>139205</v>
      </c>
      <c r="AH38" s="55">
        <f>INDEX(Cal_GDNDrivers!AH:AH,MATCH($J38,Cal_GDNDrivers!$J:$J,0))</f>
        <v>131260</v>
      </c>
      <c r="AI38" s="55">
        <f>INDEX(Cal_GDNDrivers!AI:AI,MATCH($J38,Cal_GDNDrivers!$J:$J,0))</f>
        <v>129722</v>
      </c>
      <c r="AJ38" s="55">
        <f>INDEX(Cal_GDNDrivers!AJ:AJ,MATCH($J38,Cal_GDNDrivers!$J:$J,0))</f>
        <v>128183</v>
      </c>
      <c r="AK38" s="55">
        <f>INDEX(Cal_GDNDrivers!AK:AK,MATCH($J38,Cal_GDNDrivers!$J:$J,0))</f>
        <v>126526</v>
      </c>
    </row>
    <row r="39" spans="2:42">
      <c r="C39" s="24"/>
      <c r="E39" s="2" t="str">
        <f t="shared" si="0"/>
        <v>EoE</v>
      </c>
      <c r="F39" s="2" t="s">
        <v>532</v>
      </c>
      <c r="J39" s="2" t="str">
        <f t="shared" si="1"/>
        <v>EoEMEAV_egep</v>
      </c>
      <c r="L39" s="2" t="s">
        <v>113</v>
      </c>
      <c r="R39" s="11"/>
      <c r="T39" s="55" t="str">
        <f>INDEX(Cal_GDNDrivers!T:T,MATCH($J39,Cal_GDNDrivers!$J:$J,0))</f>
        <v/>
      </c>
      <c r="U39" s="55" t="str">
        <f>INDEX(Cal_GDNDrivers!U:U,MATCH($J39,Cal_GDNDrivers!$J:$J,0))</f>
        <v/>
      </c>
      <c r="V39" s="55" t="str">
        <f>INDEX(Cal_GDNDrivers!V:V,MATCH($J39,Cal_GDNDrivers!$J:$J,0))</f>
        <v/>
      </c>
      <c r="W39" s="55" t="str">
        <f>INDEX(Cal_GDNDrivers!W:W,MATCH($J39,Cal_GDNDrivers!$J:$J,0))</f>
        <v/>
      </c>
      <c r="X39" s="55" t="str">
        <f>INDEX(Cal_GDNDrivers!X:X,MATCH($J39,Cal_GDNDrivers!$J:$J,0))</f>
        <v/>
      </c>
      <c r="Y39" s="55">
        <f>INDEX(Cal_GDNDrivers!Y:Y,MATCH($J39,Cal_GDNDrivers!$J:$J,0))</f>
        <v>16049.15659964517</v>
      </c>
      <c r="Z39" s="55">
        <f>INDEX(Cal_GDNDrivers!Z:Z,MATCH($J39,Cal_GDNDrivers!$J:$J,0))</f>
        <v>16040.9650011385</v>
      </c>
      <c r="AA39" s="55">
        <f>INDEX(Cal_GDNDrivers!AA:AA,MATCH($J39,Cal_GDNDrivers!$J:$J,0))</f>
        <v>16039.392134863925</v>
      </c>
      <c r="AB39" s="55">
        <f>INDEX(Cal_GDNDrivers!AB:AB,MATCH($J39,Cal_GDNDrivers!$J:$J,0))</f>
        <v>16028.697539210511</v>
      </c>
      <c r="AC39" s="55">
        <f>INDEX(Cal_GDNDrivers!AC:AC,MATCH($J39,Cal_GDNDrivers!$J:$J,0))</f>
        <v>16018.153030093052</v>
      </c>
      <c r="AD39" s="55">
        <f>INDEX(Cal_GDNDrivers!AD:AD,MATCH($J39,Cal_GDNDrivers!$J:$J,0))</f>
        <v>16004.252433686774</v>
      </c>
      <c r="AE39" s="55">
        <f>INDEX(Cal_GDNDrivers!AE:AE,MATCH($J39,Cal_GDNDrivers!$J:$J,0))</f>
        <v>15964.007786944085</v>
      </c>
      <c r="AF39" s="55">
        <f>INDEX(Cal_GDNDrivers!AF:AF,MATCH($J39,Cal_GDNDrivers!$J:$J,0))</f>
        <v>15930.708102577375</v>
      </c>
      <c r="AG39" s="55">
        <f>INDEX(Cal_GDNDrivers!AG:AG,MATCH($J39,Cal_GDNDrivers!$J:$J,0))</f>
        <v>15902.413055438559</v>
      </c>
      <c r="AH39" s="55">
        <f>INDEX(Cal_GDNDrivers!AH:AH,MATCH($J39,Cal_GDNDrivers!$J:$J,0))</f>
        <v>15872.699914881017</v>
      </c>
      <c r="AI39" s="55">
        <f>INDEX(Cal_GDNDrivers!AI:AI,MATCH($J39,Cal_GDNDrivers!$J:$J,0))</f>
        <v>15841.351087070825</v>
      </c>
      <c r="AJ39" s="55">
        <f>INDEX(Cal_GDNDrivers!AJ:AJ,MATCH($J39,Cal_GDNDrivers!$J:$J,0))</f>
        <v>15807.514412314758</v>
      </c>
      <c r="AK39" s="55">
        <f>INDEX(Cal_GDNDrivers!AK:AK,MATCH($J39,Cal_GDNDrivers!$J:$J,0))</f>
        <v>15772.912425641731</v>
      </c>
    </row>
    <row r="40" spans="2:42">
      <c r="C40" s="24"/>
      <c r="E40" s="2" t="str">
        <f t="shared" si="0"/>
        <v>EoE</v>
      </c>
      <c r="F40" s="2" t="s">
        <v>533</v>
      </c>
      <c r="J40" s="2" t="str">
        <f t="shared" si="1"/>
        <v>EoEMEAV_egep_mobs</v>
      </c>
      <c r="R40" s="11"/>
      <c r="T40" s="55" t="str">
        <f>INDEX(Cal_GDNDrivers!T:T,MATCH($J40,Cal_GDNDrivers!$J:$J,0))</f>
        <v/>
      </c>
      <c r="U40" s="55" t="str">
        <f>INDEX(Cal_GDNDrivers!U:U,MATCH($J40,Cal_GDNDrivers!$J:$J,0))</f>
        <v/>
      </c>
      <c r="V40" s="55" t="str">
        <f>INDEX(Cal_GDNDrivers!V:V,MATCH($J40,Cal_GDNDrivers!$J:$J,0))</f>
        <v/>
      </c>
      <c r="W40" s="55" t="str">
        <f>INDEX(Cal_GDNDrivers!W:W,MATCH($J40,Cal_GDNDrivers!$J:$J,0))</f>
        <v/>
      </c>
      <c r="X40" s="55" t="str">
        <f>INDEX(Cal_GDNDrivers!X:X,MATCH($J40,Cal_GDNDrivers!$J:$J,0))</f>
        <v/>
      </c>
      <c r="Y40" s="55">
        <f>INDEX(Cal_GDNDrivers!Y:Y,MATCH($J40,Cal_GDNDrivers!$J:$J,0))</f>
        <v>16252.848422240873</v>
      </c>
      <c r="Z40" s="55">
        <f>INDEX(Cal_GDNDrivers!Z:Z,MATCH($J40,Cal_GDNDrivers!$J:$J,0))</f>
        <v>16244.656823734203</v>
      </c>
      <c r="AA40" s="55">
        <f>INDEX(Cal_GDNDrivers!AA:AA,MATCH($J40,Cal_GDNDrivers!$J:$J,0))</f>
        <v>16243.083957459628</v>
      </c>
      <c r="AB40" s="55">
        <f>INDEX(Cal_GDNDrivers!AB:AB,MATCH($J40,Cal_GDNDrivers!$J:$J,0))</f>
        <v>16232.389361806214</v>
      </c>
      <c r="AC40" s="55">
        <f>INDEX(Cal_GDNDrivers!AC:AC,MATCH($J40,Cal_GDNDrivers!$J:$J,0))</f>
        <v>16221.844852688755</v>
      </c>
      <c r="AD40" s="55">
        <f>INDEX(Cal_GDNDrivers!AD:AD,MATCH($J40,Cal_GDNDrivers!$J:$J,0))</f>
        <v>16207.944256282477</v>
      </c>
      <c r="AE40" s="55">
        <f>INDEX(Cal_GDNDrivers!AE:AE,MATCH($J40,Cal_GDNDrivers!$J:$J,0))</f>
        <v>16167.699609539788</v>
      </c>
      <c r="AF40" s="55">
        <f>INDEX(Cal_GDNDrivers!AF:AF,MATCH($J40,Cal_GDNDrivers!$J:$J,0))</f>
        <v>16134.399925173078</v>
      </c>
      <c r="AG40" s="55">
        <f>INDEX(Cal_GDNDrivers!AG:AG,MATCH($J40,Cal_GDNDrivers!$J:$J,0))</f>
        <v>16106.074116156138</v>
      </c>
      <c r="AH40" s="55">
        <f>INDEX(Cal_GDNDrivers!AH:AH,MATCH($J40,Cal_GDNDrivers!$J:$J,0))</f>
        <v>16076.33021372047</v>
      </c>
      <c r="AI40" s="55">
        <f>INDEX(Cal_GDNDrivers!AI:AI,MATCH($J40,Cal_GDNDrivers!$J:$J,0))</f>
        <v>16044.950624032153</v>
      </c>
      <c r="AJ40" s="55">
        <f>INDEX(Cal_GDNDrivers!AJ:AJ,MATCH($J40,Cal_GDNDrivers!$J:$J,0))</f>
        <v>16011.083187397962</v>
      </c>
      <c r="AK40" s="55">
        <f>INDEX(Cal_GDNDrivers!AK:AK,MATCH($J40,Cal_GDNDrivers!$J:$J,0))</f>
        <v>15976.450438846809</v>
      </c>
    </row>
    <row r="41" spans="2:42">
      <c r="C41" s="24"/>
    </row>
    <row r="42" spans="2:42" ht="14.65">
      <c r="B42" s="9" t="s">
        <v>28</v>
      </c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34"/>
      <c r="AO42" s="9"/>
      <c r="AP42" s="9"/>
    </row>
    <row r="43" spans="2:42">
      <c r="C43" s="24" t="s">
        <v>121</v>
      </c>
    </row>
    <row r="44" spans="2:42">
      <c r="C44" s="24"/>
    </row>
    <row r="45" spans="2:42">
      <c r="C45" s="24"/>
      <c r="E45" s="2" t="str">
        <f t="shared" ref="E45:E73" si="2">$B$42</f>
        <v>Lon</v>
      </c>
      <c r="F45" s="2" t="s">
        <v>141</v>
      </c>
      <c r="J45" s="2" t="str">
        <f t="shared" ref="J45:J73" si="3">$E45&amp;""&amp;F45</f>
        <v>LonCustomers</v>
      </c>
      <c r="L45" s="2" t="s">
        <v>142</v>
      </c>
      <c r="R45" s="11"/>
      <c r="T45" s="55" t="str">
        <f>INDEX(Cal_GDNDrivers!T:T,MATCH($J45,Cal_GDNDrivers!$J:$J,0))</f>
        <v/>
      </c>
      <c r="U45" s="55" t="str">
        <f>INDEX(Cal_GDNDrivers!U:U,MATCH($J45,Cal_GDNDrivers!$J:$J,0))</f>
        <v/>
      </c>
      <c r="V45" s="55" t="str">
        <f>INDEX(Cal_GDNDrivers!V:V,MATCH($J45,Cal_GDNDrivers!$J:$J,0))</f>
        <v/>
      </c>
      <c r="W45" s="55" t="str">
        <f>INDEX(Cal_GDNDrivers!W:W,MATCH($J45,Cal_GDNDrivers!$J:$J,0))</f>
        <v/>
      </c>
      <c r="X45" s="55" t="str">
        <f>INDEX(Cal_GDNDrivers!X:X,MATCH($J45,Cal_GDNDrivers!$J:$J,0))</f>
        <v/>
      </c>
      <c r="Y45" s="55">
        <f>INDEX(Cal_GDNDrivers!Y:Y,MATCH($J45,Cal_GDNDrivers!$J:$J,0))</f>
        <v>2273227.9996700003</v>
      </c>
      <c r="Z45" s="55">
        <f>INDEX(Cal_GDNDrivers!Z:Z,MATCH($J45,Cal_GDNDrivers!$J:$J,0))</f>
        <v>2271160.99963</v>
      </c>
      <c r="AA45" s="55">
        <f>INDEX(Cal_GDNDrivers!AA:AA,MATCH($J45,Cal_GDNDrivers!$J:$J,0))</f>
        <v>2274236.0001699999</v>
      </c>
      <c r="AB45" s="55">
        <f>INDEX(Cal_GDNDrivers!AB:AB,MATCH($J45,Cal_GDNDrivers!$J:$J,0))</f>
        <v>2273676.99976</v>
      </c>
      <c r="AC45" s="55">
        <f>INDEX(Cal_GDNDrivers!AC:AC,MATCH($J45,Cal_GDNDrivers!$J:$J,0))</f>
        <v>2273783.9999000002</v>
      </c>
      <c r="AD45" s="55">
        <f>INDEX(Cal_GDNDrivers!AD:AD,MATCH($J45,Cal_GDNDrivers!$J:$J,0))</f>
        <v>2275281.00012</v>
      </c>
      <c r="AE45" s="55">
        <f>INDEX(Cal_GDNDrivers!AE:AE,MATCH($J45,Cal_GDNDrivers!$J:$J,0))</f>
        <v>2275281.00012</v>
      </c>
      <c r="AF45" s="55">
        <f>INDEX(Cal_GDNDrivers!AF:AF,MATCH($J45,Cal_GDNDrivers!$J:$J,0))</f>
        <v>2275281.00012</v>
      </c>
      <c r="AG45" s="55">
        <f>INDEX(Cal_GDNDrivers!AG:AG,MATCH($J45,Cal_GDNDrivers!$J:$J,0))</f>
        <v>2275281.00012</v>
      </c>
      <c r="AH45" s="55">
        <f>INDEX(Cal_GDNDrivers!AH:AH,MATCH($J45,Cal_GDNDrivers!$J:$J,0))</f>
        <v>2275281.00012</v>
      </c>
      <c r="AI45" s="55">
        <f>INDEX(Cal_GDNDrivers!AI:AI,MATCH($J45,Cal_GDNDrivers!$J:$J,0))</f>
        <v>2275281.00012</v>
      </c>
      <c r="AJ45" s="55">
        <f>INDEX(Cal_GDNDrivers!AJ:AJ,MATCH($J45,Cal_GDNDrivers!$J:$J,0))</f>
        <v>2275281.00012</v>
      </c>
      <c r="AK45" s="55">
        <f>INDEX(Cal_GDNDrivers!AK:AK,MATCH($J45,Cal_GDNDrivers!$J:$J,0))</f>
        <v>2275281.00012</v>
      </c>
    </row>
    <row r="46" spans="2:42">
      <c r="C46" s="24"/>
      <c r="E46" s="2" t="str">
        <f t="shared" si="2"/>
        <v>Lon</v>
      </c>
      <c r="F46" s="2" t="s">
        <v>143</v>
      </c>
      <c r="J46" s="2" t="str">
        <f t="shared" si="3"/>
        <v>LonNetwork Length</v>
      </c>
      <c r="L46" s="2" t="s">
        <v>144</v>
      </c>
      <c r="R46" s="11"/>
      <c r="T46" s="55" t="str">
        <f>INDEX(Cal_GDNDrivers!T:T,MATCH($J46,Cal_GDNDrivers!$J:$J,0))</f>
        <v/>
      </c>
      <c r="U46" s="55" t="str">
        <f>INDEX(Cal_GDNDrivers!U:U,MATCH($J46,Cal_GDNDrivers!$J:$J,0))</f>
        <v/>
      </c>
      <c r="V46" s="55" t="str">
        <f>INDEX(Cal_GDNDrivers!V:V,MATCH($J46,Cal_GDNDrivers!$J:$J,0))</f>
        <v/>
      </c>
      <c r="W46" s="55" t="str">
        <f>INDEX(Cal_GDNDrivers!W:W,MATCH($J46,Cal_GDNDrivers!$J:$J,0))</f>
        <v/>
      </c>
      <c r="X46" s="55" t="str">
        <f>INDEX(Cal_GDNDrivers!X:X,MATCH($J46,Cal_GDNDrivers!$J:$J,0))</f>
        <v/>
      </c>
      <c r="Y46" s="55">
        <f>INDEX(Cal_GDNDrivers!Y:Y,MATCH($J46,Cal_GDNDrivers!$J:$J,0))</f>
        <v>20306.386999999999</v>
      </c>
      <c r="Z46" s="55">
        <f>INDEX(Cal_GDNDrivers!Z:Z,MATCH($J46,Cal_GDNDrivers!$J:$J,0))</f>
        <v>20294.77</v>
      </c>
      <c r="AA46" s="55">
        <f>INDEX(Cal_GDNDrivers!AA:AA,MATCH($J46,Cal_GDNDrivers!$J:$J,0))</f>
        <v>20287.664000000001</v>
      </c>
      <c r="AB46" s="55">
        <f>INDEX(Cal_GDNDrivers!AB:AB,MATCH($J46,Cal_GDNDrivers!$J:$J,0))</f>
        <v>20281.456999999999</v>
      </c>
      <c r="AC46" s="55">
        <f>INDEX(Cal_GDNDrivers!AC:AC,MATCH($J46,Cal_GDNDrivers!$J:$J,0))</f>
        <v>20280.041000000001</v>
      </c>
      <c r="AD46" s="55">
        <f>INDEX(Cal_GDNDrivers!AD:AD,MATCH($J46,Cal_GDNDrivers!$J:$J,0))</f>
        <v>20275.195</v>
      </c>
      <c r="AE46" s="55">
        <f>INDEX(Cal_GDNDrivers!AE:AE,MATCH($J46,Cal_GDNDrivers!$J:$J,0))</f>
        <v>20269.937999999998</v>
      </c>
      <c r="AF46" s="55">
        <f>INDEX(Cal_GDNDrivers!AF:AF,MATCH($J46,Cal_GDNDrivers!$J:$J,0))</f>
        <v>20293.074000000001</v>
      </c>
      <c r="AG46" s="55">
        <f>INDEX(Cal_GDNDrivers!AG:AG,MATCH($J46,Cal_GDNDrivers!$J:$J,0))</f>
        <v>20295.004000000001</v>
      </c>
      <c r="AH46" s="55">
        <f>INDEX(Cal_GDNDrivers!AH:AH,MATCH($J46,Cal_GDNDrivers!$J:$J,0))</f>
        <v>20296.934000000001</v>
      </c>
      <c r="AI46" s="55">
        <f>INDEX(Cal_GDNDrivers!AI:AI,MATCH($J46,Cal_GDNDrivers!$J:$J,0))</f>
        <v>20298.863000000001</v>
      </c>
      <c r="AJ46" s="55">
        <f>INDEX(Cal_GDNDrivers!AJ:AJ,MATCH($J46,Cal_GDNDrivers!$J:$J,0))</f>
        <v>20300.794999999998</v>
      </c>
      <c r="AK46" s="55">
        <f>INDEX(Cal_GDNDrivers!AK:AK,MATCH($J46,Cal_GDNDrivers!$J:$J,0))</f>
        <v>20302.726999999999</v>
      </c>
    </row>
    <row r="47" spans="2:42">
      <c r="C47" s="24"/>
      <c r="E47" s="2" t="str">
        <f t="shared" si="2"/>
        <v>Lon</v>
      </c>
      <c r="F47" s="2" t="s">
        <v>145</v>
      </c>
      <c r="J47" s="2" t="str">
        <f t="shared" si="3"/>
        <v>LonThroughput</v>
      </c>
      <c r="L47" s="2" t="s">
        <v>146</v>
      </c>
      <c r="R47" s="11"/>
      <c r="T47" s="55" t="str">
        <f>INDEX(Cal_GDNDrivers!T:T,MATCH($J47,Cal_GDNDrivers!$J:$J,0))</f>
        <v/>
      </c>
      <c r="U47" s="55" t="str">
        <f>INDEX(Cal_GDNDrivers!U:U,MATCH($J47,Cal_GDNDrivers!$J:$J,0))</f>
        <v/>
      </c>
      <c r="V47" s="55" t="str">
        <f>INDEX(Cal_GDNDrivers!V:V,MATCH($J47,Cal_GDNDrivers!$J:$J,0))</f>
        <v/>
      </c>
      <c r="W47" s="55" t="str">
        <f>INDEX(Cal_GDNDrivers!W:W,MATCH($J47,Cal_GDNDrivers!$J:$J,0))</f>
        <v/>
      </c>
      <c r="X47" s="55" t="str">
        <f>INDEX(Cal_GDNDrivers!X:X,MATCH($J47,Cal_GDNDrivers!$J:$J,0))</f>
        <v/>
      </c>
      <c r="Y47" s="55">
        <f>INDEX(Cal_GDNDrivers!Y:Y,MATCH($J47,Cal_GDNDrivers!$J:$J,0))</f>
        <v>52466.00922</v>
      </c>
      <c r="Z47" s="55">
        <f>INDEX(Cal_GDNDrivers!Z:Z,MATCH($J47,Cal_GDNDrivers!$J:$J,0))</f>
        <v>50656.331279999999</v>
      </c>
      <c r="AA47" s="55">
        <f>INDEX(Cal_GDNDrivers!AA:AA,MATCH($J47,Cal_GDNDrivers!$J:$J,0))</f>
        <v>49656.730680000001</v>
      </c>
      <c r="AB47" s="55">
        <f>INDEX(Cal_GDNDrivers!AB:AB,MATCH($J47,Cal_GDNDrivers!$J:$J,0))</f>
        <v>52157.324760000003</v>
      </c>
      <c r="AC47" s="55">
        <f>INDEX(Cal_GDNDrivers!AC:AC,MATCH($J47,Cal_GDNDrivers!$J:$J,0))</f>
        <v>51710.934480000004</v>
      </c>
      <c r="AD47" s="55">
        <f>INDEX(Cal_GDNDrivers!AD:AD,MATCH($J47,Cal_GDNDrivers!$J:$J,0))</f>
        <v>48749.341630000003</v>
      </c>
      <c r="AE47" s="55">
        <f>INDEX(Cal_GDNDrivers!AE:AE,MATCH($J47,Cal_GDNDrivers!$J:$J,0))</f>
        <v>52206.958989999999</v>
      </c>
      <c r="AF47" s="55">
        <f>INDEX(Cal_GDNDrivers!AF:AF,MATCH($J47,Cal_GDNDrivers!$J:$J,0))</f>
        <v>51668.0743</v>
      </c>
      <c r="AG47" s="55">
        <f>INDEX(Cal_GDNDrivers!AG:AG,MATCH($J47,Cal_GDNDrivers!$J:$J,0))</f>
        <v>54633.290110000002</v>
      </c>
      <c r="AH47" s="55">
        <f>INDEX(Cal_GDNDrivers!AH:AH,MATCH($J47,Cal_GDNDrivers!$J:$J,0))</f>
        <v>54720.400750000001</v>
      </c>
      <c r="AI47" s="55">
        <f>INDEX(Cal_GDNDrivers!AI:AI,MATCH($J47,Cal_GDNDrivers!$J:$J,0))</f>
        <v>55019.247719999999</v>
      </c>
      <c r="AJ47" s="55">
        <f>INDEX(Cal_GDNDrivers!AJ:AJ,MATCH($J47,Cal_GDNDrivers!$J:$J,0))</f>
        <v>55057.908020000003</v>
      </c>
      <c r="AK47" s="55">
        <f>INDEX(Cal_GDNDrivers!AK:AK,MATCH($J47,Cal_GDNDrivers!$J:$J,0))</f>
        <v>55165.090620000003</v>
      </c>
    </row>
    <row r="48" spans="2:42" ht="13.5" customHeight="1">
      <c r="C48" s="24"/>
      <c r="E48" s="2" t="str">
        <f t="shared" si="2"/>
        <v>Lon</v>
      </c>
      <c r="F48" s="2" t="s">
        <v>147</v>
      </c>
      <c r="J48" s="2" t="str">
        <f t="shared" si="3"/>
        <v>LonPREs (Internal &amp; External)</v>
      </c>
      <c r="L48" s="2" t="s">
        <v>142</v>
      </c>
      <c r="R48" s="11"/>
      <c r="T48" s="55" t="str">
        <f>INDEX(Cal_GDNDrivers!T:T,MATCH($J48,Cal_GDNDrivers!$J:$J,0))</f>
        <v/>
      </c>
      <c r="U48" s="55" t="str">
        <f>INDEX(Cal_GDNDrivers!U:U,MATCH($J48,Cal_GDNDrivers!$J:$J,0))</f>
        <v/>
      </c>
      <c r="V48" s="55" t="str">
        <f>INDEX(Cal_GDNDrivers!V:V,MATCH($J48,Cal_GDNDrivers!$J:$J,0))</f>
        <v/>
      </c>
      <c r="W48" s="55" t="str">
        <f>INDEX(Cal_GDNDrivers!W:W,MATCH($J48,Cal_GDNDrivers!$J:$J,0))</f>
        <v/>
      </c>
      <c r="X48" s="55" t="str">
        <f>INDEX(Cal_GDNDrivers!X:X,MATCH($J48,Cal_GDNDrivers!$J:$J,0))</f>
        <v/>
      </c>
      <c r="Y48" s="55">
        <f>INDEX(Cal_GDNDrivers!Y:Y,MATCH($J48,Cal_GDNDrivers!$J:$J,0))</f>
        <v>111429</v>
      </c>
      <c r="Z48" s="55">
        <f>INDEX(Cal_GDNDrivers!Z:Z,MATCH($J48,Cal_GDNDrivers!$J:$J,0))</f>
        <v>109380</v>
      </c>
      <c r="AA48" s="55">
        <f>INDEX(Cal_GDNDrivers!AA:AA,MATCH($J48,Cal_GDNDrivers!$J:$J,0))</f>
        <v>108140</v>
      </c>
      <c r="AB48" s="55">
        <f>INDEX(Cal_GDNDrivers!AB:AB,MATCH($J48,Cal_GDNDrivers!$J:$J,0))</f>
        <v>114675</v>
      </c>
      <c r="AC48" s="55">
        <f>INDEX(Cal_GDNDrivers!AC:AC,MATCH($J48,Cal_GDNDrivers!$J:$J,0))</f>
        <v>109663</v>
      </c>
      <c r="AD48" s="55">
        <f>INDEX(Cal_GDNDrivers!AD:AD,MATCH($J48,Cal_GDNDrivers!$J:$J,0))</f>
        <v>101044</v>
      </c>
      <c r="AE48" s="55">
        <f>INDEX(Cal_GDNDrivers!AE:AE,MATCH($J48,Cal_GDNDrivers!$J:$J,0))</f>
        <v>108404</v>
      </c>
      <c r="AF48" s="55">
        <f>INDEX(Cal_GDNDrivers!AF:AF,MATCH($J48,Cal_GDNDrivers!$J:$J,0))</f>
        <v>107162</v>
      </c>
      <c r="AG48" s="55">
        <f>INDEX(Cal_GDNDrivers!AG:AG,MATCH($J48,Cal_GDNDrivers!$J:$J,0))</f>
        <v>105798</v>
      </c>
      <c r="AH48" s="55">
        <f>INDEX(Cal_GDNDrivers!AH:AH,MATCH($J48,Cal_GDNDrivers!$J:$J,0))</f>
        <v>104454</v>
      </c>
      <c r="AI48" s="55">
        <f>INDEX(Cal_GDNDrivers!AI:AI,MATCH($J48,Cal_GDNDrivers!$J:$J,0))</f>
        <v>103130</v>
      </c>
      <c r="AJ48" s="55">
        <f>INDEX(Cal_GDNDrivers!AJ:AJ,MATCH($J48,Cal_GDNDrivers!$J:$J,0))</f>
        <v>101826</v>
      </c>
      <c r="AK48" s="55">
        <f>INDEX(Cal_GDNDrivers!AK:AK,MATCH($J48,Cal_GDNDrivers!$J:$J,0))</f>
        <v>100543</v>
      </c>
    </row>
    <row r="49" spans="3:40" ht="13.5" customHeight="1">
      <c r="C49" s="24"/>
      <c r="E49" s="2" t="str">
        <f t="shared" si="2"/>
        <v>Lon</v>
      </c>
      <c r="F49" s="2" t="s">
        <v>148</v>
      </c>
      <c r="J49" s="2" t="str">
        <f t="shared" si="3"/>
        <v>LonTotal repairs</v>
      </c>
      <c r="L49" s="2" t="s">
        <v>142</v>
      </c>
      <c r="R49" s="11"/>
      <c r="T49" s="55" t="str">
        <f>INDEX(Cal_GDNDrivers!T:T,MATCH($J49,Cal_GDNDrivers!$J:$J,0))</f>
        <v/>
      </c>
      <c r="U49" s="55" t="str">
        <f>INDEX(Cal_GDNDrivers!U:U,MATCH($J49,Cal_GDNDrivers!$J:$J,0))</f>
        <v/>
      </c>
      <c r="V49" s="55" t="str">
        <f>INDEX(Cal_GDNDrivers!V:V,MATCH($J49,Cal_GDNDrivers!$J:$J,0))</f>
        <v/>
      </c>
      <c r="W49" s="55" t="str">
        <f>INDEX(Cal_GDNDrivers!W:W,MATCH($J49,Cal_GDNDrivers!$J:$J,0))</f>
        <v/>
      </c>
      <c r="X49" s="55" t="str">
        <f>INDEX(Cal_GDNDrivers!X:X,MATCH($J49,Cal_GDNDrivers!$J:$J,0))</f>
        <v/>
      </c>
      <c r="Y49" s="55">
        <f>INDEX(Cal_GDNDrivers!Y:Y,MATCH($J49,Cal_GDNDrivers!$J:$J,0))</f>
        <v>24001</v>
      </c>
      <c r="Z49" s="55">
        <f>INDEX(Cal_GDNDrivers!Z:Z,MATCH($J49,Cal_GDNDrivers!$J:$J,0))</f>
        <v>32567</v>
      </c>
      <c r="AA49" s="55">
        <f>INDEX(Cal_GDNDrivers!AA:AA,MATCH($J49,Cal_GDNDrivers!$J:$J,0))</f>
        <v>29209</v>
      </c>
      <c r="AB49" s="55">
        <f>INDEX(Cal_GDNDrivers!AB:AB,MATCH($J49,Cal_GDNDrivers!$J:$J,0))</f>
        <v>26613</v>
      </c>
      <c r="AC49" s="55">
        <f>INDEX(Cal_GDNDrivers!AC:AC,MATCH($J49,Cal_GDNDrivers!$J:$J,0))</f>
        <v>24051</v>
      </c>
      <c r="AD49" s="55">
        <f>INDEX(Cal_GDNDrivers!AD:AD,MATCH($J49,Cal_GDNDrivers!$J:$J,0))</f>
        <v>21807</v>
      </c>
      <c r="AE49" s="55">
        <f>INDEX(Cal_GDNDrivers!AE:AE,MATCH($J49,Cal_GDNDrivers!$J:$J,0))</f>
        <v>21327.4</v>
      </c>
      <c r="AF49" s="55">
        <f>INDEX(Cal_GDNDrivers!AF:AF,MATCH($J49,Cal_GDNDrivers!$J:$J,0))</f>
        <v>20924.080000000002</v>
      </c>
      <c r="AG49" s="55">
        <f>INDEX(Cal_GDNDrivers!AG:AG,MATCH($J49,Cal_GDNDrivers!$J:$J,0))</f>
        <v>20635</v>
      </c>
      <c r="AH49" s="55">
        <f>INDEX(Cal_GDNDrivers!AH:AH,MATCH($J49,Cal_GDNDrivers!$J:$J,0))</f>
        <v>20273.296000000002</v>
      </c>
      <c r="AI49" s="55">
        <f>INDEX(Cal_GDNDrivers!AI:AI,MATCH($J49,Cal_GDNDrivers!$J:$J,0))</f>
        <v>19799.7552</v>
      </c>
      <c r="AJ49" s="55">
        <f>INDEX(Cal_GDNDrivers!AJ:AJ,MATCH($J49,Cal_GDNDrivers!$J:$J,0))</f>
        <v>19242.90624</v>
      </c>
      <c r="AK49" s="55">
        <f>INDEX(Cal_GDNDrivers!AK:AK,MATCH($J49,Cal_GDNDrivers!$J:$J,0))</f>
        <v>18632.207488</v>
      </c>
    </row>
    <row r="50" spans="3:40">
      <c r="C50" s="24"/>
      <c r="E50" s="2" t="str">
        <f t="shared" si="2"/>
        <v>Lon</v>
      </c>
      <c r="F50" s="2" t="s">
        <v>149</v>
      </c>
      <c r="J50" s="2" t="str">
        <f t="shared" si="3"/>
        <v>LonExternal reports</v>
      </c>
      <c r="L50" s="2" t="s">
        <v>142</v>
      </c>
      <c r="R50" s="11"/>
      <c r="T50" s="55" t="str">
        <f>INDEX(Cal_GDNDrivers!T:T,MATCH($J50,Cal_GDNDrivers!$J:$J,0))</f>
        <v/>
      </c>
      <c r="U50" s="55" t="str">
        <f>INDEX(Cal_GDNDrivers!U:U,MATCH($J50,Cal_GDNDrivers!$J:$J,0))</f>
        <v/>
      </c>
      <c r="V50" s="55" t="str">
        <f>INDEX(Cal_GDNDrivers!V:V,MATCH($J50,Cal_GDNDrivers!$J:$J,0))</f>
        <v/>
      </c>
      <c r="W50" s="55" t="str">
        <f>INDEX(Cal_GDNDrivers!W:W,MATCH($J50,Cal_GDNDrivers!$J:$J,0))</f>
        <v/>
      </c>
      <c r="X50" s="55" t="str">
        <f>INDEX(Cal_GDNDrivers!X:X,MATCH($J50,Cal_GDNDrivers!$J:$J,0))</f>
        <v/>
      </c>
      <c r="Y50" s="55">
        <f>INDEX(Cal_GDNDrivers!Y:Y,MATCH($J50,Cal_GDNDrivers!$J:$J,0))</f>
        <v>19090</v>
      </c>
      <c r="Z50" s="55">
        <f>INDEX(Cal_GDNDrivers!Z:Z,MATCH($J50,Cal_GDNDrivers!$J:$J,0))</f>
        <v>21255</v>
      </c>
      <c r="AA50" s="55">
        <f>INDEX(Cal_GDNDrivers!AA:AA,MATCH($J50,Cal_GDNDrivers!$J:$J,0))</f>
        <v>21061</v>
      </c>
      <c r="AB50" s="55">
        <f>INDEX(Cal_GDNDrivers!AB:AB,MATCH($J50,Cal_GDNDrivers!$J:$J,0))</f>
        <v>21870</v>
      </c>
      <c r="AC50" s="55">
        <f>INDEX(Cal_GDNDrivers!AC:AC,MATCH($J50,Cal_GDNDrivers!$J:$J,0))</f>
        <v>19230</v>
      </c>
      <c r="AD50" s="55">
        <f>INDEX(Cal_GDNDrivers!AD:AD,MATCH($J50,Cal_GDNDrivers!$J:$J,0))</f>
        <v>18625</v>
      </c>
      <c r="AE50" s="55">
        <f>INDEX(Cal_GDNDrivers!AE:AE,MATCH($J50,Cal_GDNDrivers!$J:$J,0))</f>
        <v>18500.199999999997</v>
      </c>
      <c r="AF50" s="55">
        <f>INDEX(Cal_GDNDrivers!AF:AF,MATCH($J50,Cal_GDNDrivers!$J:$J,0))</f>
        <v>18337.84</v>
      </c>
      <c r="AG50" s="55">
        <f>INDEX(Cal_GDNDrivers!AG:AG,MATCH($J50,Cal_GDNDrivers!$J:$J,0))</f>
        <v>17981.407999999999</v>
      </c>
      <c r="AH50" s="55">
        <f>INDEX(Cal_GDNDrivers!AH:AH,MATCH($J50,Cal_GDNDrivers!$J:$J,0))</f>
        <v>17615.889600000002</v>
      </c>
      <c r="AI50" s="55">
        <f>INDEX(Cal_GDNDrivers!AI:AI,MATCH($J50,Cal_GDNDrivers!$J:$J,0))</f>
        <v>17302.86752</v>
      </c>
      <c r="AJ50" s="55">
        <f>INDEX(Cal_GDNDrivers!AJ:AJ,MATCH($J50,Cal_GDNDrivers!$J:$J,0))</f>
        <v>16984.1773388</v>
      </c>
      <c r="AK50" s="55">
        <f>INDEX(Cal_GDNDrivers!AK:AK,MATCH($J50,Cal_GDNDrivers!$J:$J,0))</f>
        <v>16666.115400299997</v>
      </c>
      <c r="AN50" s="2"/>
    </row>
    <row r="51" spans="3:40">
      <c r="C51" s="24"/>
      <c r="E51" s="2" t="str">
        <f t="shared" si="2"/>
        <v>Lon</v>
      </c>
      <c r="F51" s="2" t="s">
        <v>150</v>
      </c>
      <c r="J51" s="2" t="str">
        <f t="shared" si="3"/>
        <v>LonService Damage Repairs</v>
      </c>
      <c r="L51" s="2" t="s">
        <v>142</v>
      </c>
      <c r="R51" s="11"/>
      <c r="T51" s="55" t="str">
        <f>INDEX(Cal_GDNDrivers!T:T,MATCH($J51,Cal_GDNDrivers!$J:$J,0))</f>
        <v/>
      </c>
      <c r="U51" s="55" t="str">
        <f>INDEX(Cal_GDNDrivers!U:U,MATCH($J51,Cal_GDNDrivers!$J:$J,0))</f>
        <v/>
      </c>
      <c r="V51" s="55" t="str">
        <f>INDEX(Cal_GDNDrivers!V:V,MATCH($J51,Cal_GDNDrivers!$J:$J,0))</f>
        <v/>
      </c>
      <c r="W51" s="55" t="str">
        <f>INDEX(Cal_GDNDrivers!W:W,MATCH($J51,Cal_GDNDrivers!$J:$J,0))</f>
        <v/>
      </c>
      <c r="X51" s="55" t="str">
        <f>INDEX(Cal_GDNDrivers!X:X,MATCH($J51,Cal_GDNDrivers!$J:$J,0))</f>
        <v/>
      </c>
      <c r="Y51" s="55">
        <f>INDEX(Cal_GDNDrivers!Y:Y,MATCH($J51,Cal_GDNDrivers!$J:$J,0))</f>
        <v>853</v>
      </c>
      <c r="Z51" s="55">
        <f>INDEX(Cal_GDNDrivers!Z:Z,MATCH($J51,Cal_GDNDrivers!$J:$J,0))</f>
        <v>801</v>
      </c>
      <c r="AA51" s="55">
        <f>INDEX(Cal_GDNDrivers!AA:AA,MATCH($J51,Cal_GDNDrivers!$J:$J,0))</f>
        <v>893</v>
      </c>
      <c r="AB51" s="55">
        <f>INDEX(Cal_GDNDrivers!AB:AB,MATCH($J51,Cal_GDNDrivers!$J:$J,0))</f>
        <v>494</v>
      </c>
      <c r="AC51" s="55">
        <f>INDEX(Cal_GDNDrivers!AC:AC,MATCH($J51,Cal_GDNDrivers!$J:$J,0))</f>
        <v>730</v>
      </c>
      <c r="AD51" s="55">
        <f>INDEX(Cal_GDNDrivers!AD:AD,MATCH($J51,Cal_GDNDrivers!$J:$J,0))</f>
        <v>810</v>
      </c>
      <c r="AE51" s="55">
        <f>INDEX(Cal_GDNDrivers!AE:AE,MATCH($J51,Cal_GDNDrivers!$J:$J,0))</f>
        <v>694</v>
      </c>
      <c r="AF51" s="55">
        <f>INDEX(Cal_GDNDrivers!AF:AF,MATCH($J51,Cal_GDNDrivers!$J:$J,0))</f>
        <v>642</v>
      </c>
      <c r="AG51" s="55">
        <f>INDEX(Cal_GDNDrivers!AG:AG,MATCH($J51,Cal_GDNDrivers!$J:$J,0))</f>
        <v>632</v>
      </c>
      <c r="AH51" s="55">
        <f>INDEX(Cal_GDNDrivers!AH:AH,MATCH($J51,Cal_GDNDrivers!$J:$J,0))</f>
        <v>619</v>
      </c>
      <c r="AI51" s="55">
        <f>INDEX(Cal_GDNDrivers!AI:AI,MATCH($J51,Cal_GDNDrivers!$J:$J,0))</f>
        <v>607</v>
      </c>
      <c r="AJ51" s="55">
        <f>INDEX(Cal_GDNDrivers!AJ:AJ,MATCH($J51,Cal_GDNDrivers!$J:$J,0))</f>
        <v>592</v>
      </c>
      <c r="AK51" s="55">
        <f>INDEX(Cal_GDNDrivers!AK:AK,MATCH($J51,Cal_GDNDrivers!$J:$J,0))</f>
        <v>574</v>
      </c>
      <c r="AN51" s="2"/>
    </row>
    <row r="52" spans="3:40">
      <c r="C52" s="24"/>
      <c r="E52" s="2" t="str">
        <f t="shared" si="2"/>
        <v>Lon</v>
      </c>
      <c r="F52" s="2" t="s">
        <v>151</v>
      </c>
      <c r="J52" s="2" t="str">
        <f t="shared" si="3"/>
        <v>LonService Condition Repairs</v>
      </c>
      <c r="L52" s="2" t="s">
        <v>142</v>
      </c>
      <c r="R52" s="11"/>
      <c r="T52" s="55" t="str">
        <f>INDEX(Cal_GDNDrivers!T:T,MATCH($J52,Cal_GDNDrivers!$J:$J,0))</f>
        <v/>
      </c>
      <c r="U52" s="55" t="str">
        <f>INDEX(Cal_GDNDrivers!U:U,MATCH($J52,Cal_GDNDrivers!$J:$J,0))</f>
        <v/>
      </c>
      <c r="V52" s="55" t="str">
        <f>INDEX(Cal_GDNDrivers!V:V,MATCH($J52,Cal_GDNDrivers!$J:$J,0))</f>
        <v/>
      </c>
      <c r="W52" s="55" t="str">
        <f>INDEX(Cal_GDNDrivers!W:W,MATCH($J52,Cal_GDNDrivers!$J:$J,0))</f>
        <v/>
      </c>
      <c r="X52" s="55" t="str">
        <f>INDEX(Cal_GDNDrivers!X:X,MATCH($J52,Cal_GDNDrivers!$J:$J,0))</f>
        <v/>
      </c>
      <c r="Y52" s="55">
        <f>INDEX(Cal_GDNDrivers!Y:Y,MATCH($J52,Cal_GDNDrivers!$J:$J,0))</f>
        <v>17705</v>
      </c>
      <c r="Z52" s="55">
        <f>INDEX(Cal_GDNDrivers!Z:Z,MATCH($J52,Cal_GDNDrivers!$J:$J,0))</f>
        <v>25000</v>
      </c>
      <c r="AA52" s="55">
        <f>INDEX(Cal_GDNDrivers!AA:AA,MATCH($J52,Cal_GDNDrivers!$J:$J,0))</f>
        <v>21847</v>
      </c>
      <c r="AB52" s="55">
        <f>INDEX(Cal_GDNDrivers!AB:AB,MATCH($J52,Cal_GDNDrivers!$J:$J,0))</f>
        <v>19552</v>
      </c>
      <c r="AC52" s="55">
        <f>INDEX(Cal_GDNDrivers!AC:AC,MATCH($J52,Cal_GDNDrivers!$J:$J,0))</f>
        <v>17408</v>
      </c>
      <c r="AD52" s="55">
        <f>INDEX(Cal_GDNDrivers!AD:AD,MATCH($J52,Cal_GDNDrivers!$J:$J,0))</f>
        <v>15116</v>
      </c>
      <c r="AE52" s="55">
        <f>INDEX(Cal_GDNDrivers!AE:AE,MATCH($J52,Cal_GDNDrivers!$J:$J,0))</f>
        <v>14744</v>
      </c>
      <c r="AF52" s="55">
        <f>INDEX(Cal_GDNDrivers!AF:AF,MATCH($J52,Cal_GDNDrivers!$J:$J,0))</f>
        <v>14449</v>
      </c>
      <c r="AG52" s="55">
        <f>INDEX(Cal_GDNDrivers!AG:AG,MATCH($J52,Cal_GDNDrivers!$J:$J,0))</f>
        <v>14232</v>
      </c>
      <c r="AH52" s="55">
        <f>INDEX(Cal_GDNDrivers!AH:AH,MATCH($J52,Cal_GDNDrivers!$J:$J,0))</f>
        <v>13987</v>
      </c>
      <c r="AI52" s="55">
        <f>INDEX(Cal_GDNDrivers!AI:AI,MATCH($J52,Cal_GDNDrivers!$J:$J,0))</f>
        <v>13656</v>
      </c>
      <c r="AJ52" s="55">
        <f>INDEX(Cal_GDNDrivers!AJ:AJ,MATCH($J52,Cal_GDNDrivers!$J:$J,0))</f>
        <v>13265</v>
      </c>
      <c r="AK52" s="55">
        <f>INDEX(Cal_GDNDrivers!AK:AK,MATCH($J52,Cal_GDNDrivers!$J:$J,0))</f>
        <v>12835</v>
      </c>
      <c r="AN52" s="2"/>
    </row>
    <row r="53" spans="3:40">
      <c r="C53" s="24"/>
      <c r="E53" s="2" t="str">
        <f t="shared" si="2"/>
        <v>Lon</v>
      </c>
      <c r="F53" s="2" t="s">
        <v>152</v>
      </c>
      <c r="J53" s="2" t="str">
        <f t="shared" si="3"/>
        <v>LonMains Damage Repairs</v>
      </c>
      <c r="L53" s="2" t="s">
        <v>142</v>
      </c>
      <c r="R53" s="11"/>
      <c r="T53" s="55" t="str">
        <f>INDEX(Cal_GDNDrivers!T:T,MATCH($J53,Cal_GDNDrivers!$J:$J,0))</f>
        <v/>
      </c>
      <c r="U53" s="55" t="str">
        <f>INDEX(Cal_GDNDrivers!U:U,MATCH($J53,Cal_GDNDrivers!$J:$J,0))</f>
        <v/>
      </c>
      <c r="V53" s="55" t="str">
        <f>INDEX(Cal_GDNDrivers!V:V,MATCH($J53,Cal_GDNDrivers!$J:$J,0))</f>
        <v/>
      </c>
      <c r="W53" s="55" t="str">
        <f>INDEX(Cal_GDNDrivers!W:W,MATCH($J53,Cal_GDNDrivers!$J:$J,0))</f>
        <v/>
      </c>
      <c r="X53" s="55" t="str">
        <f>INDEX(Cal_GDNDrivers!X:X,MATCH($J53,Cal_GDNDrivers!$J:$J,0))</f>
        <v/>
      </c>
      <c r="Y53" s="55">
        <f>INDEX(Cal_GDNDrivers!Y:Y,MATCH($J53,Cal_GDNDrivers!$J:$J,0))</f>
        <v>204</v>
      </c>
      <c r="Z53" s="55">
        <f>INDEX(Cal_GDNDrivers!Z:Z,MATCH($J53,Cal_GDNDrivers!$J:$J,0))</f>
        <v>353</v>
      </c>
      <c r="AA53" s="55">
        <f>INDEX(Cal_GDNDrivers!AA:AA,MATCH($J53,Cal_GDNDrivers!$J:$J,0))</f>
        <v>443</v>
      </c>
      <c r="AB53" s="55">
        <f>INDEX(Cal_GDNDrivers!AB:AB,MATCH($J53,Cal_GDNDrivers!$J:$J,0))</f>
        <v>261</v>
      </c>
      <c r="AC53" s="55">
        <f>INDEX(Cal_GDNDrivers!AC:AC,MATCH($J53,Cal_GDNDrivers!$J:$J,0))</f>
        <v>362</v>
      </c>
      <c r="AD53" s="55">
        <f>INDEX(Cal_GDNDrivers!AD:AD,MATCH($J53,Cal_GDNDrivers!$J:$J,0))</f>
        <v>363</v>
      </c>
      <c r="AE53" s="55">
        <f>INDEX(Cal_GDNDrivers!AE:AE,MATCH($J53,Cal_GDNDrivers!$J:$J,0))</f>
        <v>356.4</v>
      </c>
      <c r="AF53" s="55">
        <f>INDEX(Cal_GDNDrivers!AF:AF,MATCH($J53,Cal_GDNDrivers!$J:$J,0))</f>
        <v>357.08</v>
      </c>
      <c r="AG53" s="55">
        <f>INDEX(Cal_GDNDrivers!AG:AG,MATCH($J53,Cal_GDNDrivers!$J:$J,0))</f>
        <v>358</v>
      </c>
      <c r="AH53" s="55">
        <f>INDEX(Cal_GDNDrivers!AH:AH,MATCH($J53,Cal_GDNDrivers!$J:$J,0))</f>
        <v>359.29599999999999</v>
      </c>
      <c r="AI53" s="55">
        <f>INDEX(Cal_GDNDrivers!AI:AI,MATCH($J53,Cal_GDNDrivers!$J:$J,0))</f>
        <v>358.7552</v>
      </c>
      <c r="AJ53" s="55">
        <f>INDEX(Cal_GDNDrivers!AJ:AJ,MATCH($J53,Cal_GDNDrivers!$J:$J,0))</f>
        <v>357.90624000000003</v>
      </c>
      <c r="AK53" s="55">
        <f>INDEX(Cal_GDNDrivers!AK:AK,MATCH($J53,Cal_GDNDrivers!$J:$J,0))</f>
        <v>358.20748800000001</v>
      </c>
      <c r="AN53" s="2"/>
    </row>
    <row r="54" spans="3:40">
      <c r="C54" s="24"/>
      <c r="E54" s="2" t="str">
        <f t="shared" si="2"/>
        <v>Lon</v>
      </c>
      <c r="F54" s="2" t="s">
        <v>153</v>
      </c>
      <c r="J54" s="2" t="str">
        <f t="shared" si="3"/>
        <v>LonMains Condition Repairs</v>
      </c>
      <c r="L54" s="2" t="s">
        <v>142</v>
      </c>
      <c r="R54" s="11"/>
      <c r="T54" s="55" t="str">
        <f>INDEX(Cal_GDNDrivers!T:T,MATCH($J54,Cal_GDNDrivers!$J:$J,0))</f>
        <v/>
      </c>
      <c r="U54" s="55" t="str">
        <f>INDEX(Cal_GDNDrivers!U:U,MATCH($J54,Cal_GDNDrivers!$J:$J,0))</f>
        <v/>
      </c>
      <c r="V54" s="55" t="str">
        <f>INDEX(Cal_GDNDrivers!V:V,MATCH($J54,Cal_GDNDrivers!$J:$J,0))</f>
        <v/>
      </c>
      <c r="W54" s="55" t="str">
        <f>INDEX(Cal_GDNDrivers!W:W,MATCH($J54,Cal_GDNDrivers!$J:$J,0))</f>
        <v/>
      </c>
      <c r="X54" s="55" t="str">
        <f>INDEX(Cal_GDNDrivers!X:X,MATCH($J54,Cal_GDNDrivers!$J:$J,0))</f>
        <v/>
      </c>
      <c r="Y54" s="55">
        <f>INDEX(Cal_GDNDrivers!Y:Y,MATCH($J54,Cal_GDNDrivers!$J:$J,0))</f>
        <v>5239</v>
      </c>
      <c r="Z54" s="55">
        <f>INDEX(Cal_GDNDrivers!Z:Z,MATCH($J54,Cal_GDNDrivers!$J:$J,0))</f>
        <v>6413</v>
      </c>
      <c r="AA54" s="55">
        <f>INDEX(Cal_GDNDrivers!AA:AA,MATCH($J54,Cal_GDNDrivers!$J:$J,0))</f>
        <v>6026</v>
      </c>
      <c r="AB54" s="55">
        <f>INDEX(Cal_GDNDrivers!AB:AB,MATCH($J54,Cal_GDNDrivers!$J:$J,0))</f>
        <v>6306</v>
      </c>
      <c r="AC54" s="55">
        <f>INDEX(Cal_GDNDrivers!AC:AC,MATCH($J54,Cal_GDNDrivers!$J:$J,0))</f>
        <v>5551</v>
      </c>
      <c r="AD54" s="55">
        <f>INDEX(Cal_GDNDrivers!AD:AD,MATCH($J54,Cal_GDNDrivers!$J:$J,0))</f>
        <v>5518</v>
      </c>
      <c r="AE54" s="55">
        <f>INDEX(Cal_GDNDrivers!AE:AE,MATCH($J54,Cal_GDNDrivers!$J:$J,0))</f>
        <v>5533</v>
      </c>
      <c r="AF54" s="55">
        <f>INDEX(Cal_GDNDrivers!AF:AF,MATCH($J54,Cal_GDNDrivers!$J:$J,0))</f>
        <v>5476</v>
      </c>
      <c r="AG54" s="55">
        <f>INDEX(Cal_GDNDrivers!AG:AG,MATCH($J54,Cal_GDNDrivers!$J:$J,0))</f>
        <v>5413</v>
      </c>
      <c r="AH54" s="55">
        <f>INDEX(Cal_GDNDrivers!AH:AH,MATCH($J54,Cal_GDNDrivers!$J:$J,0))</f>
        <v>5308</v>
      </c>
      <c r="AI54" s="55">
        <f>INDEX(Cal_GDNDrivers!AI:AI,MATCH($J54,Cal_GDNDrivers!$J:$J,0))</f>
        <v>5178</v>
      </c>
      <c r="AJ54" s="55">
        <f>INDEX(Cal_GDNDrivers!AJ:AJ,MATCH($J54,Cal_GDNDrivers!$J:$J,0))</f>
        <v>5028</v>
      </c>
      <c r="AK54" s="55">
        <f>INDEX(Cal_GDNDrivers!AK:AK,MATCH($J54,Cal_GDNDrivers!$J:$J,0))</f>
        <v>4865</v>
      </c>
      <c r="AN54" s="2"/>
    </row>
    <row r="55" spans="3:40">
      <c r="C55" s="24"/>
      <c r="E55" s="2" t="str">
        <f t="shared" si="2"/>
        <v>Lon</v>
      </c>
      <c r="F55" s="2" t="s">
        <v>154</v>
      </c>
      <c r="J55" s="2" t="str">
        <f t="shared" si="3"/>
        <v>LonRepex Synthetic Costs</v>
      </c>
      <c r="L55" s="2" t="s">
        <v>155</v>
      </c>
      <c r="R55" s="11"/>
      <c r="T55" s="55" t="str">
        <f>INDEX(Cal_GDNDrivers!T:T,MATCH($J55,Cal_GDNDrivers!$J:$J,0))</f>
        <v/>
      </c>
      <c r="U55" s="55" t="str">
        <f>INDEX(Cal_GDNDrivers!U:U,MATCH($J55,Cal_GDNDrivers!$J:$J,0))</f>
        <v/>
      </c>
      <c r="V55" s="55" t="str">
        <f>INDEX(Cal_GDNDrivers!V:V,MATCH($J55,Cal_GDNDrivers!$J:$J,0))</f>
        <v/>
      </c>
      <c r="W55" s="55" t="str">
        <f>INDEX(Cal_GDNDrivers!W:W,MATCH($J55,Cal_GDNDrivers!$J:$J,0))</f>
        <v/>
      </c>
      <c r="X55" s="55" t="str">
        <f>INDEX(Cal_GDNDrivers!X:X,MATCH($J55,Cal_GDNDrivers!$J:$J,0))</f>
        <v/>
      </c>
      <c r="Y55" s="55">
        <f>INDEX(Cal_GDNDrivers!Y:Y,MATCH($J55,Cal_GDNDrivers!$J:$J,0))</f>
        <v>72.202620514726533</v>
      </c>
      <c r="Z55" s="55">
        <f>INDEX(Cal_GDNDrivers!Z:Z,MATCH($J55,Cal_GDNDrivers!$J:$J,0))</f>
        <v>75.412575728986553</v>
      </c>
      <c r="AA55" s="55">
        <f>INDEX(Cal_GDNDrivers!AA:AA,MATCH($J55,Cal_GDNDrivers!$J:$J,0))</f>
        <v>76.101386988509546</v>
      </c>
      <c r="AB55" s="55">
        <f>INDEX(Cal_GDNDrivers!AB:AB,MATCH($J55,Cal_GDNDrivers!$J:$J,0))</f>
        <v>84.598456330453033</v>
      </c>
      <c r="AC55" s="55">
        <f>INDEX(Cal_GDNDrivers!AC:AC,MATCH($J55,Cal_GDNDrivers!$J:$J,0))</f>
        <v>81.953907778930272</v>
      </c>
      <c r="AD55" s="55">
        <f>INDEX(Cal_GDNDrivers!AD:AD,MATCH($J55,Cal_GDNDrivers!$J:$J,0))</f>
        <v>91.275626328681398</v>
      </c>
      <c r="AE55" s="55">
        <f>INDEX(Cal_GDNDrivers!AE:AE,MATCH($J55,Cal_GDNDrivers!$J:$J,0))</f>
        <v>106.00771849685226</v>
      </c>
      <c r="AF55" s="55">
        <f>INDEX(Cal_GDNDrivers!AF:AF,MATCH($J55,Cal_GDNDrivers!$J:$J,0))</f>
        <v>103.04030785607206</v>
      </c>
      <c r="AG55" s="55">
        <f>INDEX(Cal_GDNDrivers!AG:AG,MATCH($J55,Cal_GDNDrivers!$J:$J,0))</f>
        <v>99.510262667283442</v>
      </c>
      <c r="AH55" s="55">
        <f>INDEX(Cal_GDNDrivers!AH:AH,MATCH($J55,Cal_GDNDrivers!$J:$J,0))</f>
        <v>105.5151926894722</v>
      </c>
      <c r="AI55" s="55">
        <f>INDEX(Cal_GDNDrivers!AI:AI,MATCH($J55,Cal_GDNDrivers!$J:$J,0))</f>
        <v>113.2939326441615</v>
      </c>
      <c r="AJ55" s="55">
        <f>INDEX(Cal_GDNDrivers!AJ:AJ,MATCH($J55,Cal_GDNDrivers!$J:$J,0))</f>
        <v>112.90717856002664</v>
      </c>
      <c r="AK55" s="55">
        <f>INDEX(Cal_GDNDrivers!AK:AK,MATCH($J55,Cal_GDNDrivers!$J:$J,0))</f>
        <v>113.61838682050232</v>
      </c>
      <c r="AN55" s="2"/>
    </row>
    <row r="56" spans="3:40">
      <c r="C56" s="24"/>
      <c r="E56" s="2" t="str">
        <f t="shared" si="2"/>
        <v>Lon</v>
      </c>
      <c r="F56" s="2" t="s">
        <v>156</v>
      </c>
      <c r="J56" s="2" t="str">
        <f t="shared" si="3"/>
        <v>LonCapex synthetic costs - Mains</v>
      </c>
      <c r="L56" s="2" t="s">
        <v>155</v>
      </c>
      <c r="R56" s="11"/>
      <c r="T56" s="55" t="str">
        <f>INDEX(Cal_GDNDrivers!T:T,MATCH($J56,Cal_GDNDrivers!$J:$J,0))</f>
        <v/>
      </c>
      <c r="U56" s="55" t="str">
        <f>INDEX(Cal_GDNDrivers!U:U,MATCH($J56,Cal_GDNDrivers!$J:$J,0))</f>
        <v/>
      </c>
      <c r="V56" s="55" t="str">
        <f>INDEX(Cal_GDNDrivers!V:V,MATCH($J56,Cal_GDNDrivers!$J:$J,0))</f>
        <v/>
      </c>
      <c r="W56" s="55" t="str">
        <f>INDEX(Cal_GDNDrivers!W:W,MATCH($J56,Cal_GDNDrivers!$J:$J,0))</f>
        <v/>
      </c>
      <c r="X56" s="55" t="str">
        <f>INDEX(Cal_GDNDrivers!X:X,MATCH($J56,Cal_GDNDrivers!$J:$J,0))</f>
        <v/>
      </c>
      <c r="Y56" s="55">
        <f>INDEX(Cal_GDNDrivers!Y:Y,MATCH($J56,Cal_GDNDrivers!$J:$J,0))</f>
        <v>0.32233059539815351</v>
      </c>
      <c r="Z56" s="55">
        <f>INDEX(Cal_GDNDrivers!Z:Z,MATCH($J56,Cal_GDNDrivers!$J:$J,0))</f>
        <v>0.4684973521138997</v>
      </c>
      <c r="AA56" s="55">
        <f>INDEX(Cal_GDNDrivers!AA:AA,MATCH($J56,Cal_GDNDrivers!$J:$J,0))</f>
        <v>0.65610925473929427</v>
      </c>
      <c r="AB56" s="55">
        <f>INDEX(Cal_GDNDrivers!AB:AB,MATCH($J56,Cal_GDNDrivers!$J:$J,0))</f>
        <v>0.78183297779559979</v>
      </c>
      <c r="AC56" s="55">
        <f>INDEX(Cal_GDNDrivers!AC:AC,MATCH($J56,Cal_GDNDrivers!$J:$J,0))</f>
        <v>0.8623583199531567</v>
      </c>
      <c r="AD56" s="55">
        <f>INDEX(Cal_GDNDrivers!AD:AD,MATCH($J56,Cal_GDNDrivers!$J:$J,0))</f>
        <v>1.1875299352560025</v>
      </c>
      <c r="AE56" s="55">
        <f>INDEX(Cal_GDNDrivers!AE:AE,MATCH($J56,Cal_GDNDrivers!$J:$J,0))</f>
        <v>1.1962853405970759</v>
      </c>
      <c r="AF56" s="55">
        <f>INDEX(Cal_GDNDrivers!AF:AF,MATCH($J56,Cal_GDNDrivers!$J:$J,0))</f>
        <v>1.1856865642431551</v>
      </c>
      <c r="AG56" s="55">
        <f>INDEX(Cal_GDNDrivers!AG:AG,MATCH($J56,Cal_GDNDrivers!$J:$J,0))</f>
        <v>1.0954974445912791</v>
      </c>
      <c r="AH56" s="55">
        <f>INDEX(Cal_GDNDrivers!AH:AH,MATCH($J56,Cal_GDNDrivers!$J:$J,0))</f>
        <v>0.61817947796554895</v>
      </c>
      <c r="AI56" s="55">
        <f>INDEX(Cal_GDNDrivers!AI:AI,MATCH($J56,Cal_GDNDrivers!$J:$J,0))</f>
        <v>0.37157691415866601</v>
      </c>
      <c r="AJ56" s="55">
        <f>INDEX(Cal_GDNDrivers!AJ:AJ,MATCH($J56,Cal_GDNDrivers!$J:$J,0))</f>
        <v>0.18136948590618393</v>
      </c>
      <c r="AK56" s="55">
        <f>INDEX(Cal_GDNDrivers!AK:AK,MATCH($J56,Cal_GDNDrivers!$J:$J,0))</f>
        <v>0.18136948590618393</v>
      </c>
      <c r="AN56" s="2"/>
    </row>
    <row r="57" spans="3:40">
      <c r="C57" s="24"/>
      <c r="E57" s="2" t="str">
        <f t="shared" si="2"/>
        <v>Lon</v>
      </c>
      <c r="F57" s="2" t="s">
        <v>157</v>
      </c>
      <c r="J57" s="2" t="str">
        <f t="shared" si="3"/>
        <v>LonCapex synthetic costs - Connections</v>
      </c>
      <c r="L57" s="2" t="s">
        <v>155</v>
      </c>
      <c r="R57" s="11"/>
      <c r="T57" s="55" t="str">
        <f>INDEX(Cal_GDNDrivers!T:T,MATCH($J57,Cal_GDNDrivers!$J:$J,0))</f>
        <v/>
      </c>
      <c r="U57" s="55" t="str">
        <f>INDEX(Cal_GDNDrivers!U:U,MATCH($J57,Cal_GDNDrivers!$J:$J,0))</f>
        <v/>
      </c>
      <c r="V57" s="55" t="str">
        <f>INDEX(Cal_GDNDrivers!V:V,MATCH($J57,Cal_GDNDrivers!$J:$J,0))</f>
        <v/>
      </c>
      <c r="W57" s="55" t="str">
        <f>INDEX(Cal_GDNDrivers!W:W,MATCH($J57,Cal_GDNDrivers!$J:$J,0))</f>
        <v/>
      </c>
      <c r="X57" s="55" t="str">
        <f>INDEX(Cal_GDNDrivers!X:X,MATCH($J57,Cal_GDNDrivers!$J:$J,0))</f>
        <v/>
      </c>
      <c r="Y57" s="55">
        <f>INDEX(Cal_GDNDrivers!Y:Y,MATCH($J57,Cal_GDNDrivers!$J:$J,0))</f>
        <v>2.0342976744727257</v>
      </c>
      <c r="Z57" s="55">
        <f>INDEX(Cal_GDNDrivers!Z:Z,MATCH($J57,Cal_GDNDrivers!$J:$J,0))</f>
        <v>2.4268300289283573</v>
      </c>
      <c r="AA57" s="55">
        <f>INDEX(Cal_GDNDrivers!AA:AA,MATCH($J57,Cal_GDNDrivers!$J:$J,0))</f>
        <v>3.0097691213518529</v>
      </c>
      <c r="AB57" s="55">
        <f>INDEX(Cal_GDNDrivers!AB:AB,MATCH($J57,Cal_GDNDrivers!$J:$J,0))</f>
        <v>3.1716016062037728</v>
      </c>
      <c r="AC57" s="55">
        <f>INDEX(Cal_GDNDrivers!AC:AC,MATCH($J57,Cal_GDNDrivers!$J:$J,0))</f>
        <v>3.6626867532156195</v>
      </c>
      <c r="AD57" s="55">
        <f>INDEX(Cal_GDNDrivers!AD:AD,MATCH($J57,Cal_GDNDrivers!$J:$J,0))</f>
        <v>5.6245274523978175</v>
      </c>
      <c r="AE57" s="55">
        <f>INDEX(Cal_GDNDrivers!AE:AE,MATCH($J57,Cal_GDNDrivers!$J:$J,0))</f>
        <v>3.3390831035858035</v>
      </c>
      <c r="AF57" s="55">
        <f>INDEX(Cal_GDNDrivers!AF:AF,MATCH($J57,Cal_GDNDrivers!$J:$J,0))</f>
        <v>3.3720309321999951</v>
      </c>
      <c r="AG57" s="55">
        <f>INDEX(Cal_GDNDrivers!AG:AG,MATCH($J57,Cal_GDNDrivers!$J:$J,0))</f>
        <v>2.1295902696439626</v>
      </c>
      <c r="AH57" s="55">
        <f>INDEX(Cal_GDNDrivers!AH:AH,MATCH($J57,Cal_GDNDrivers!$J:$J,0))</f>
        <v>2.1295902696439626</v>
      </c>
      <c r="AI57" s="55">
        <f>INDEX(Cal_GDNDrivers!AI:AI,MATCH($J57,Cal_GDNDrivers!$J:$J,0))</f>
        <v>2.1295902696439626</v>
      </c>
      <c r="AJ57" s="55">
        <f>INDEX(Cal_GDNDrivers!AJ:AJ,MATCH($J57,Cal_GDNDrivers!$J:$J,0))</f>
        <v>2.1295902696439626</v>
      </c>
      <c r="AK57" s="55">
        <f>INDEX(Cal_GDNDrivers!AK:AK,MATCH($J57,Cal_GDNDrivers!$J:$J,0))</f>
        <v>2.1295902696439626</v>
      </c>
      <c r="AN57" s="2"/>
    </row>
    <row r="58" spans="3:40">
      <c r="C58" s="24"/>
      <c r="E58" s="2" t="str">
        <f t="shared" si="2"/>
        <v>Lon</v>
      </c>
      <c r="F58" s="67" t="s">
        <v>158</v>
      </c>
      <c r="J58" s="2" t="str">
        <f t="shared" si="3"/>
        <v>LonMetallic network length</v>
      </c>
      <c r="R58" s="11"/>
      <c r="T58" s="55" t="str">
        <f>INDEX(Cal_GDNDrivers!T:T,MATCH($J58,Cal_GDNDrivers!$J:$J,0))</f>
        <v/>
      </c>
      <c r="U58" s="55" t="str">
        <f>INDEX(Cal_GDNDrivers!U:U,MATCH($J58,Cal_GDNDrivers!$J:$J,0))</f>
        <v/>
      </c>
      <c r="V58" s="55" t="str">
        <f>INDEX(Cal_GDNDrivers!V:V,MATCH($J58,Cal_GDNDrivers!$J:$J,0))</f>
        <v/>
      </c>
      <c r="W58" s="55" t="str">
        <f>INDEX(Cal_GDNDrivers!W:W,MATCH($J58,Cal_GDNDrivers!$J:$J,0))</f>
        <v/>
      </c>
      <c r="X58" s="55" t="str">
        <f>INDEX(Cal_GDNDrivers!X:X,MATCH($J58,Cal_GDNDrivers!$J:$J,0))</f>
        <v/>
      </c>
      <c r="Y58" s="55">
        <f>INDEX(Cal_GDNDrivers!Y:Y,MATCH($J58,Cal_GDNDrivers!$J:$J,0))</f>
        <v>9214.8633000000009</v>
      </c>
      <c r="Z58" s="55">
        <f>INDEX(Cal_GDNDrivers!Z:Z,MATCH($J58,Cal_GDNDrivers!$J:$J,0))</f>
        <v>8874.3925999999992</v>
      </c>
      <c r="AA58" s="55">
        <f>INDEX(Cal_GDNDrivers!AA:AA,MATCH($J58,Cal_GDNDrivers!$J:$J,0))</f>
        <v>8542.3994000000002</v>
      </c>
      <c r="AB58" s="55">
        <f>INDEX(Cal_GDNDrivers!AB:AB,MATCH($J58,Cal_GDNDrivers!$J:$J,0))</f>
        <v>8195.1113000000005</v>
      </c>
      <c r="AC58" s="55">
        <f>INDEX(Cal_GDNDrivers!AC:AC,MATCH($J58,Cal_GDNDrivers!$J:$J,0))</f>
        <v>7857.4375</v>
      </c>
      <c r="AD58" s="55">
        <f>INDEX(Cal_GDNDrivers!AD:AD,MATCH($J58,Cal_GDNDrivers!$J:$J,0))</f>
        <v>7515.8521000000001</v>
      </c>
      <c r="AE58" s="55">
        <f>INDEX(Cal_GDNDrivers!AE:AE,MATCH($J58,Cal_GDNDrivers!$J:$J,0))</f>
        <v>7098.4477999999999</v>
      </c>
      <c r="AF58" s="55">
        <f>INDEX(Cal_GDNDrivers!AF:AF,MATCH($J58,Cal_GDNDrivers!$J:$J,0))</f>
        <v>6713.6382000000003</v>
      </c>
      <c r="AG58" s="55">
        <f>INDEX(Cal_GDNDrivers!AG:AG,MATCH($J58,Cal_GDNDrivers!$J:$J,0))</f>
        <v>6363.2035999999998</v>
      </c>
      <c r="AH58" s="55">
        <f>INDEX(Cal_GDNDrivers!AH:AH,MATCH($J58,Cal_GDNDrivers!$J:$J,0))</f>
        <v>6012.2196999999996</v>
      </c>
      <c r="AI58" s="55">
        <f>INDEX(Cal_GDNDrivers!AI:AI,MATCH($J58,Cal_GDNDrivers!$J:$J,0))</f>
        <v>5661.2353999999996</v>
      </c>
      <c r="AJ58" s="55">
        <f>INDEX(Cal_GDNDrivers!AJ:AJ,MATCH($J58,Cal_GDNDrivers!$J:$J,0))</f>
        <v>5310.8008</v>
      </c>
      <c r="AK58" s="55">
        <f>INDEX(Cal_GDNDrivers!AK:AK,MATCH($J58,Cal_GDNDrivers!$J:$J,0))</f>
        <v>4960.3666999999996</v>
      </c>
      <c r="AN58" s="2"/>
    </row>
    <row r="59" spans="3:40">
      <c r="C59" s="24"/>
      <c r="E59" s="2" t="str">
        <f t="shared" si="2"/>
        <v>Lon</v>
      </c>
      <c r="F59" s="2" t="s">
        <v>159</v>
      </c>
      <c r="J59" s="2" t="str">
        <f t="shared" si="3"/>
        <v>LonPE network length</v>
      </c>
      <c r="L59" s="2" t="s">
        <v>144</v>
      </c>
      <c r="R59" s="11"/>
      <c r="T59" s="55" t="str">
        <f>INDEX(Cal_GDNDrivers!T:T,MATCH($J59,Cal_GDNDrivers!$J:$J,0))</f>
        <v/>
      </c>
      <c r="U59" s="55" t="str">
        <f>INDEX(Cal_GDNDrivers!U:U,MATCH($J59,Cal_GDNDrivers!$J:$J,0))</f>
        <v/>
      </c>
      <c r="V59" s="55" t="str">
        <f>INDEX(Cal_GDNDrivers!V:V,MATCH($J59,Cal_GDNDrivers!$J:$J,0))</f>
        <v/>
      </c>
      <c r="W59" s="55" t="str">
        <f>INDEX(Cal_GDNDrivers!W:W,MATCH($J59,Cal_GDNDrivers!$J:$J,0))</f>
        <v/>
      </c>
      <c r="X59" s="55" t="str">
        <f>INDEX(Cal_GDNDrivers!X:X,MATCH($J59,Cal_GDNDrivers!$J:$J,0))</f>
        <v/>
      </c>
      <c r="Y59" s="55">
        <f>INDEX(Cal_GDNDrivers!Y:Y,MATCH($J59,Cal_GDNDrivers!$J:$J,0))</f>
        <v>11091.523999999999</v>
      </c>
      <c r="Z59" s="55">
        <f>INDEX(Cal_GDNDrivers!Z:Z,MATCH($J59,Cal_GDNDrivers!$J:$J,0))</f>
        <v>11420.378000000001</v>
      </c>
      <c r="AA59" s="55">
        <f>INDEX(Cal_GDNDrivers!AA:AA,MATCH($J59,Cal_GDNDrivers!$J:$J,0))</f>
        <v>11745.263999999999</v>
      </c>
      <c r="AB59" s="55">
        <f>INDEX(Cal_GDNDrivers!AB:AB,MATCH($J59,Cal_GDNDrivers!$J:$J,0))</f>
        <v>12086.344999999999</v>
      </c>
      <c r="AC59" s="55">
        <f>INDEX(Cal_GDNDrivers!AC:AC,MATCH($J59,Cal_GDNDrivers!$J:$J,0))</f>
        <v>12422.603999999999</v>
      </c>
      <c r="AD59" s="55">
        <f>INDEX(Cal_GDNDrivers!AD:AD,MATCH($J59,Cal_GDNDrivers!$J:$J,0))</f>
        <v>12759.343999999999</v>
      </c>
      <c r="AE59" s="55">
        <f>INDEX(Cal_GDNDrivers!AE:AE,MATCH($J59,Cal_GDNDrivers!$J:$J,0))</f>
        <v>13171.49</v>
      </c>
      <c r="AF59" s="55">
        <f>INDEX(Cal_GDNDrivers!AF:AF,MATCH($J59,Cal_GDNDrivers!$J:$J,0))</f>
        <v>13579.436</v>
      </c>
      <c r="AG59" s="55">
        <f>INDEX(Cal_GDNDrivers!AG:AG,MATCH($J59,Cal_GDNDrivers!$J:$J,0))</f>
        <v>13931.800999999999</v>
      </c>
      <c r="AH59" s="55">
        <f>INDEX(Cal_GDNDrivers!AH:AH,MATCH($J59,Cal_GDNDrivers!$J:$J,0))</f>
        <v>14284.714</v>
      </c>
      <c r="AI59" s="55">
        <f>INDEX(Cal_GDNDrivers!AI:AI,MATCH($J59,Cal_GDNDrivers!$J:$J,0))</f>
        <v>14637.628000000001</v>
      </c>
      <c r="AJ59" s="55">
        <f>INDEX(Cal_GDNDrivers!AJ:AJ,MATCH($J59,Cal_GDNDrivers!$J:$J,0))</f>
        <v>14989.993</v>
      </c>
      <c r="AK59" s="55">
        <f>INDEX(Cal_GDNDrivers!AK:AK,MATCH($J59,Cal_GDNDrivers!$J:$J,0))</f>
        <v>15342.359</v>
      </c>
      <c r="AN59" s="2"/>
    </row>
    <row r="60" spans="3:40">
      <c r="C60" s="24"/>
      <c r="E60" s="2" t="str">
        <f t="shared" si="2"/>
        <v>Lon</v>
      </c>
      <c r="F60" s="2" t="s">
        <v>160</v>
      </c>
      <c r="J60" s="2" t="str">
        <f t="shared" si="3"/>
        <v>LonService Damage Reports</v>
      </c>
      <c r="L60" s="2" t="s">
        <v>144</v>
      </c>
      <c r="R60" s="11"/>
      <c r="T60" s="55" t="str">
        <f>INDEX(Cal_GDNDrivers!T:T,MATCH($J60,Cal_GDNDrivers!$J:$J,0))</f>
        <v/>
      </c>
      <c r="U60" s="55" t="str">
        <f>INDEX(Cal_GDNDrivers!U:U,MATCH($J60,Cal_GDNDrivers!$J:$J,0))</f>
        <v/>
      </c>
      <c r="V60" s="55" t="str">
        <f>INDEX(Cal_GDNDrivers!V:V,MATCH($J60,Cal_GDNDrivers!$J:$J,0))</f>
        <v/>
      </c>
      <c r="W60" s="55" t="str">
        <f>INDEX(Cal_GDNDrivers!W:W,MATCH($J60,Cal_GDNDrivers!$J:$J,0))</f>
        <v/>
      </c>
      <c r="X60" s="55" t="str">
        <f>INDEX(Cal_GDNDrivers!X:X,MATCH($J60,Cal_GDNDrivers!$J:$J,0))</f>
        <v/>
      </c>
      <c r="Y60" s="55">
        <f>INDEX(Cal_GDNDrivers!Y:Y,MATCH($J60,Cal_GDNDrivers!$J:$J,0))</f>
        <v>774</v>
      </c>
      <c r="Z60" s="55">
        <f>INDEX(Cal_GDNDrivers!Z:Z,MATCH($J60,Cal_GDNDrivers!$J:$J,0))</f>
        <v>774</v>
      </c>
      <c r="AA60" s="55">
        <f>INDEX(Cal_GDNDrivers!AA:AA,MATCH($J60,Cal_GDNDrivers!$J:$J,0))</f>
        <v>880</v>
      </c>
      <c r="AB60" s="55">
        <f>INDEX(Cal_GDNDrivers!AB:AB,MATCH($J60,Cal_GDNDrivers!$J:$J,0))</f>
        <v>924</v>
      </c>
      <c r="AC60" s="55">
        <f>INDEX(Cal_GDNDrivers!AC:AC,MATCH($J60,Cal_GDNDrivers!$J:$J,0))</f>
        <v>734</v>
      </c>
      <c r="AD60" s="55">
        <f>INDEX(Cal_GDNDrivers!AD:AD,MATCH($J60,Cal_GDNDrivers!$J:$J,0))</f>
        <v>780.43515790000004</v>
      </c>
      <c r="AE60" s="55">
        <f>INDEX(Cal_GDNDrivers!AE:AE,MATCH($J60,Cal_GDNDrivers!$J:$J,0))</f>
        <v>818.48703160000002</v>
      </c>
      <c r="AF60" s="55">
        <f>INDEX(Cal_GDNDrivers!AF:AF,MATCH($J60,Cal_GDNDrivers!$J:$J,0))</f>
        <v>827.38443789999997</v>
      </c>
      <c r="AG60" s="55">
        <f>INDEX(Cal_GDNDrivers!AG:AG,MATCH($J60,Cal_GDNDrivers!$J:$J,0))</f>
        <v>816.86132550000002</v>
      </c>
      <c r="AH60" s="55">
        <f>INDEX(Cal_GDNDrivers!AH:AH,MATCH($J60,Cal_GDNDrivers!$J:$J,0))</f>
        <v>795.4335906</v>
      </c>
      <c r="AI60" s="55">
        <f>INDEX(Cal_GDNDrivers!AI:AI,MATCH($J60,Cal_GDNDrivers!$J:$J,0))</f>
        <v>807.72030870000003</v>
      </c>
      <c r="AJ60" s="55">
        <f>INDEX(Cal_GDNDrivers!AJ:AJ,MATCH($J60,Cal_GDNDrivers!$J:$J,0))</f>
        <v>813.17733880000003</v>
      </c>
      <c r="AK60" s="55">
        <f>INDEX(Cal_GDNDrivers!AK:AK,MATCH($J60,Cal_GDNDrivers!$J:$J,0))</f>
        <v>812.11540030000003</v>
      </c>
      <c r="AN60" s="2"/>
    </row>
    <row r="61" spans="3:40">
      <c r="C61" s="24"/>
      <c r="E61" s="2" t="str">
        <f t="shared" si="2"/>
        <v>Lon</v>
      </c>
      <c r="F61" s="2" t="s">
        <v>161</v>
      </c>
      <c r="J61" s="2" t="str">
        <f t="shared" si="3"/>
        <v>LonService Condition Reports</v>
      </c>
      <c r="L61" s="2" t="s">
        <v>142</v>
      </c>
      <c r="R61" s="11"/>
      <c r="T61" s="55" t="str">
        <f>INDEX(Cal_GDNDrivers!T:T,MATCH($J61,Cal_GDNDrivers!$J:$J,0))</f>
        <v/>
      </c>
      <c r="U61" s="55" t="str">
        <f>INDEX(Cal_GDNDrivers!U:U,MATCH($J61,Cal_GDNDrivers!$J:$J,0))</f>
        <v/>
      </c>
      <c r="V61" s="55" t="str">
        <f>INDEX(Cal_GDNDrivers!V:V,MATCH($J61,Cal_GDNDrivers!$J:$J,0))</f>
        <v/>
      </c>
      <c r="W61" s="55" t="str">
        <f>INDEX(Cal_GDNDrivers!W:W,MATCH($J61,Cal_GDNDrivers!$J:$J,0))</f>
        <v/>
      </c>
      <c r="X61" s="55" t="str">
        <f>INDEX(Cal_GDNDrivers!X:X,MATCH($J61,Cal_GDNDrivers!$J:$J,0))</f>
        <v/>
      </c>
      <c r="Y61" s="55">
        <f>INDEX(Cal_GDNDrivers!Y:Y,MATCH($J61,Cal_GDNDrivers!$J:$J,0))</f>
        <v>13220</v>
      </c>
      <c r="Z61" s="55">
        <f>INDEX(Cal_GDNDrivers!Z:Z,MATCH($J61,Cal_GDNDrivers!$J:$J,0))</f>
        <v>14137</v>
      </c>
      <c r="AA61" s="55">
        <f>INDEX(Cal_GDNDrivers!AA:AA,MATCH($J61,Cal_GDNDrivers!$J:$J,0))</f>
        <v>14070</v>
      </c>
      <c r="AB61" s="55">
        <f>INDEX(Cal_GDNDrivers!AB:AB,MATCH($J61,Cal_GDNDrivers!$J:$J,0))</f>
        <v>14534</v>
      </c>
      <c r="AC61" s="55">
        <f>INDEX(Cal_GDNDrivers!AC:AC,MATCH($J61,Cal_GDNDrivers!$J:$J,0))</f>
        <v>12776</v>
      </c>
      <c r="AD61" s="55">
        <f>INDEX(Cal_GDNDrivers!AD:AD,MATCH($J61,Cal_GDNDrivers!$J:$J,0))</f>
        <v>12204</v>
      </c>
      <c r="AE61" s="55">
        <f>INDEX(Cal_GDNDrivers!AE:AE,MATCH($J61,Cal_GDNDrivers!$J:$J,0))</f>
        <v>12082</v>
      </c>
      <c r="AF61" s="55">
        <f>INDEX(Cal_GDNDrivers!AF:AF,MATCH($J61,Cal_GDNDrivers!$J:$J,0))</f>
        <v>11961</v>
      </c>
      <c r="AG61" s="55">
        <f>INDEX(Cal_GDNDrivers!AG:AG,MATCH($J61,Cal_GDNDrivers!$J:$J,0))</f>
        <v>11722</v>
      </c>
      <c r="AH61" s="55">
        <f>INDEX(Cal_GDNDrivers!AH:AH,MATCH($J61,Cal_GDNDrivers!$J:$J,0))</f>
        <v>11488</v>
      </c>
      <c r="AI61" s="55">
        <f>INDEX(Cal_GDNDrivers!AI:AI,MATCH($J61,Cal_GDNDrivers!$J:$J,0))</f>
        <v>11258</v>
      </c>
      <c r="AJ61" s="55">
        <f>INDEX(Cal_GDNDrivers!AJ:AJ,MATCH($J61,Cal_GDNDrivers!$J:$J,0))</f>
        <v>11033</v>
      </c>
      <c r="AK61" s="55">
        <f>INDEX(Cal_GDNDrivers!AK:AK,MATCH($J61,Cal_GDNDrivers!$J:$J,0))</f>
        <v>10812</v>
      </c>
      <c r="AN61" s="2"/>
    </row>
    <row r="62" spans="3:40">
      <c r="C62" s="24"/>
      <c r="E62" s="2" t="str">
        <f t="shared" si="2"/>
        <v>Lon</v>
      </c>
      <c r="F62" s="2" t="s">
        <v>162</v>
      </c>
      <c r="J62" s="2" t="str">
        <f t="shared" si="3"/>
        <v>LonMains Damage Reports</v>
      </c>
      <c r="L62" s="2" t="s">
        <v>142</v>
      </c>
      <c r="R62" s="11"/>
      <c r="T62" s="55" t="str">
        <f>INDEX(Cal_GDNDrivers!T:T,MATCH($J62,Cal_GDNDrivers!$J:$J,0))</f>
        <v/>
      </c>
      <c r="U62" s="55" t="str">
        <f>INDEX(Cal_GDNDrivers!U:U,MATCH($J62,Cal_GDNDrivers!$J:$J,0))</f>
        <v/>
      </c>
      <c r="V62" s="55" t="str">
        <f>INDEX(Cal_GDNDrivers!V:V,MATCH($J62,Cal_GDNDrivers!$J:$J,0))</f>
        <v/>
      </c>
      <c r="W62" s="55" t="str">
        <f>INDEX(Cal_GDNDrivers!W:W,MATCH($J62,Cal_GDNDrivers!$J:$J,0))</f>
        <v/>
      </c>
      <c r="X62" s="55" t="str">
        <f>INDEX(Cal_GDNDrivers!X:X,MATCH($J62,Cal_GDNDrivers!$J:$J,0))</f>
        <v/>
      </c>
      <c r="Y62" s="55">
        <f>INDEX(Cal_GDNDrivers!Y:Y,MATCH($J62,Cal_GDNDrivers!$J:$J,0))</f>
        <v>282</v>
      </c>
      <c r="Z62" s="55">
        <f>INDEX(Cal_GDNDrivers!Z:Z,MATCH($J62,Cal_GDNDrivers!$J:$J,0))</f>
        <v>329</v>
      </c>
      <c r="AA62" s="55">
        <f>INDEX(Cal_GDNDrivers!AA:AA,MATCH($J62,Cal_GDNDrivers!$J:$J,0))</f>
        <v>360</v>
      </c>
      <c r="AB62" s="55">
        <f>INDEX(Cal_GDNDrivers!AB:AB,MATCH($J62,Cal_GDNDrivers!$J:$J,0))</f>
        <v>383</v>
      </c>
      <c r="AC62" s="55">
        <f>INDEX(Cal_GDNDrivers!AC:AC,MATCH($J62,Cal_GDNDrivers!$J:$J,0))</f>
        <v>311</v>
      </c>
      <c r="AD62" s="55">
        <f>INDEX(Cal_GDNDrivers!AD:AD,MATCH($J62,Cal_GDNDrivers!$J:$J,0))</f>
        <v>330.56484210000002</v>
      </c>
      <c r="AE62" s="55">
        <f>INDEX(Cal_GDNDrivers!AE:AE,MATCH($J62,Cal_GDNDrivers!$J:$J,0))</f>
        <v>342.71296840000002</v>
      </c>
      <c r="AF62" s="55">
        <f>INDEX(Cal_GDNDrivers!AF:AF,MATCH($J62,Cal_GDNDrivers!$J:$J,0))</f>
        <v>345.45556210000001</v>
      </c>
      <c r="AG62" s="55">
        <f>INDEX(Cal_GDNDrivers!AG:AG,MATCH($J62,Cal_GDNDrivers!$J:$J,0))</f>
        <v>342.54667449999999</v>
      </c>
      <c r="AH62" s="55">
        <f>INDEX(Cal_GDNDrivers!AH:AH,MATCH($J62,Cal_GDNDrivers!$J:$J,0))</f>
        <v>334.45600940000003</v>
      </c>
      <c r="AI62" s="55">
        <f>INDEX(Cal_GDNDrivers!AI:AI,MATCH($J62,Cal_GDNDrivers!$J:$J,0))</f>
        <v>339.14721129999998</v>
      </c>
      <c r="AJ62" s="55">
        <f>INDEX(Cal_GDNDrivers!AJ:AJ,MATCH($J62,Cal_GDNDrivers!$J:$J,0))</f>
        <v>338</v>
      </c>
      <c r="AK62" s="55">
        <f>INDEX(Cal_GDNDrivers!AK:AK,MATCH($J62,Cal_GDNDrivers!$J:$J,0))</f>
        <v>338</v>
      </c>
      <c r="AN62" s="2"/>
    </row>
    <row r="63" spans="3:40">
      <c r="C63" s="24"/>
      <c r="E63" s="2" t="str">
        <f t="shared" si="2"/>
        <v>Lon</v>
      </c>
      <c r="F63" s="2" t="s">
        <v>163</v>
      </c>
      <c r="J63" s="2" t="str">
        <f t="shared" si="3"/>
        <v>LonMains Condition Reports</v>
      </c>
      <c r="L63" s="2" t="s">
        <v>142</v>
      </c>
      <c r="R63" s="11"/>
      <c r="T63" s="55" t="str">
        <f>INDEX(Cal_GDNDrivers!T:T,MATCH($J63,Cal_GDNDrivers!$J:$J,0))</f>
        <v/>
      </c>
      <c r="U63" s="55" t="str">
        <f>INDEX(Cal_GDNDrivers!U:U,MATCH($J63,Cal_GDNDrivers!$J:$J,0))</f>
        <v/>
      </c>
      <c r="V63" s="55" t="str">
        <f>INDEX(Cal_GDNDrivers!V:V,MATCH($J63,Cal_GDNDrivers!$J:$J,0))</f>
        <v/>
      </c>
      <c r="W63" s="55" t="str">
        <f>INDEX(Cal_GDNDrivers!W:W,MATCH($J63,Cal_GDNDrivers!$J:$J,0))</f>
        <v/>
      </c>
      <c r="X63" s="55" t="str">
        <f>INDEX(Cal_GDNDrivers!X:X,MATCH($J63,Cal_GDNDrivers!$J:$J,0))</f>
        <v/>
      </c>
      <c r="Y63" s="55">
        <f>INDEX(Cal_GDNDrivers!Y:Y,MATCH($J63,Cal_GDNDrivers!$J:$J,0))</f>
        <v>4814</v>
      </c>
      <c r="Z63" s="55">
        <f>INDEX(Cal_GDNDrivers!Z:Z,MATCH($J63,Cal_GDNDrivers!$J:$J,0))</f>
        <v>6015</v>
      </c>
      <c r="AA63" s="55">
        <f>INDEX(Cal_GDNDrivers!AA:AA,MATCH($J63,Cal_GDNDrivers!$J:$J,0))</f>
        <v>5751</v>
      </c>
      <c r="AB63" s="55">
        <f>INDEX(Cal_GDNDrivers!AB:AB,MATCH($J63,Cal_GDNDrivers!$J:$J,0))</f>
        <v>6029</v>
      </c>
      <c r="AC63" s="55">
        <f>INDEX(Cal_GDNDrivers!AC:AC,MATCH($J63,Cal_GDNDrivers!$J:$J,0))</f>
        <v>5409</v>
      </c>
      <c r="AD63" s="55">
        <f>INDEX(Cal_GDNDrivers!AD:AD,MATCH($J63,Cal_GDNDrivers!$J:$J,0))</f>
        <v>5310</v>
      </c>
      <c r="AE63" s="55">
        <f>INDEX(Cal_GDNDrivers!AE:AE,MATCH($J63,Cal_GDNDrivers!$J:$J,0))</f>
        <v>5257</v>
      </c>
      <c r="AF63" s="55">
        <f>INDEX(Cal_GDNDrivers!AF:AF,MATCH($J63,Cal_GDNDrivers!$J:$J,0))</f>
        <v>5204</v>
      </c>
      <c r="AG63" s="55">
        <f>INDEX(Cal_GDNDrivers!AG:AG,MATCH($J63,Cal_GDNDrivers!$J:$J,0))</f>
        <v>5100</v>
      </c>
      <c r="AH63" s="55">
        <f>INDEX(Cal_GDNDrivers!AH:AH,MATCH($J63,Cal_GDNDrivers!$J:$J,0))</f>
        <v>4998</v>
      </c>
      <c r="AI63" s="55">
        <f>INDEX(Cal_GDNDrivers!AI:AI,MATCH($J63,Cal_GDNDrivers!$J:$J,0))</f>
        <v>4898</v>
      </c>
      <c r="AJ63" s="55">
        <f>INDEX(Cal_GDNDrivers!AJ:AJ,MATCH($J63,Cal_GDNDrivers!$J:$J,0))</f>
        <v>4800</v>
      </c>
      <c r="AK63" s="55">
        <f>INDEX(Cal_GDNDrivers!AK:AK,MATCH($J63,Cal_GDNDrivers!$J:$J,0))</f>
        <v>4704</v>
      </c>
      <c r="AN63" s="2"/>
    </row>
    <row r="64" spans="3:40">
      <c r="C64" s="24"/>
      <c r="E64" s="2" t="str">
        <f t="shared" si="2"/>
        <v>Lon</v>
      </c>
      <c r="F64" s="2" t="s">
        <v>164</v>
      </c>
      <c r="J64" s="2" t="str">
        <f t="shared" si="3"/>
        <v>LonEmergency FTEs</v>
      </c>
      <c r="L64" s="2" t="s">
        <v>142</v>
      </c>
      <c r="R64" s="11"/>
      <c r="T64" s="55" t="str">
        <f>INDEX(Cal_GDNDrivers!T:T,MATCH($J64,Cal_GDNDrivers!$J:$J,0))</f>
        <v/>
      </c>
      <c r="U64" s="55" t="str">
        <f>INDEX(Cal_GDNDrivers!U:U,MATCH($J64,Cal_GDNDrivers!$J:$J,0))</f>
        <v/>
      </c>
      <c r="V64" s="55" t="str">
        <f>INDEX(Cal_GDNDrivers!V:V,MATCH($J64,Cal_GDNDrivers!$J:$J,0))</f>
        <v/>
      </c>
      <c r="W64" s="55" t="str">
        <f>INDEX(Cal_GDNDrivers!W:W,MATCH($J64,Cal_GDNDrivers!$J:$J,0))</f>
        <v/>
      </c>
      <c r="X64" s="55" t="str">
        <f>INDEX(Cal_GDNDrivers!X:X,MATCH($J64,Cal_GDNDrivers!$J:$J,0))</f>
        <v/>
      </c>
      <c r="Y64" s="55">
        <f>INDEX(Cal_GDNDrivers!Y:Y,MATCH($J64,Cal_GDNDrivers!$J:$J,0))</f>
        <v>0</v>
      </c>
      <c r="Z64" s="55">
        <f>INDEX(Cal_GDNDrivers!Z:Z,MATCH($J64,Cal_GDNDrivers!$J:$J,0))</f>
        <v>0</v>
      </c>
      <c r="AA64" s="55">
        <f>INDEX(Cal_GDNDrivers!AA:AA,MATCH($J64,Cal_GDNDrivers!$J:$J,0))</f>
        <v>0</v>
      </c>
      <c r="AB64" s="55">
        <f>INDEX(Cal_GDNDrivers!AB:AB,MATCH($J64,Cal_GDNDrivers!$J:$J,0))</f>
        <v>0</v>
      </c>
      <c r="AC64" s="55">
        <f>INDEX(Cal_GDNDrivers!AC:AC,MATCH($J64,Cal_GDNDrivers!$J:$J,0))</f>
        <v>0</v>
      </c>
      <c r="AD64" s="55">
        <f>INDEX(Cal_GDNDrivers!AD:AD,MATCH($J64,Cal_GDNDrivers!$J:$J,0))</f>
        <v>0</v>
      </c>
      <c r="AE64" s="55">
        <f>INDEX(Cal_GDNDrivers!AE:AE,MATCH($J64,Cal_GDNDrivers!$J:$J,0))</f>
        <v>0</v>
      </c>
      <c r="AF64" s="55">
        <f>INDEX(Cal_GDNDrivers!AF:AF,MATCH($J64,Cal_GDNDrivers!$J:$J,0))</f>
        <v>0</v>
      </c>
      <c r="AG64" s="55">
        <f>INDEX(Cal_GDNDrivers!AG:AG,MATCH($J64,Cal_GDNDrivers!$J:$J,0))</f>
        <v>0</v>
      </c>
      <c r="AH64" s="55">
        <f>INDEX(Cal_GDNDrivers!AH:AH,MATCH($J64,Cal_GDNDrivers!$J:$J,0))</f>
        <v>0</v>
      </c>
      <c r="AI64" s="55">
        <f>INDEX(Cal_GDNDrivers!AI:AI,MATCH($J64,Cal_GDNDrivers!$J:$J,0))</f>
        <v>0</v>
      </c>
      <c r="AJ64" s="55">
        <f>INDEX(Cal_GDNDrivers!AJ:AJ,MATCH($J64,Cal_GDNDrivers!$J:$J,0))</f>
        <v>0</v>
      </c>
      <c r="AK64" s="55">
        <f>INDEX(Cal_GDNDrivers!AK:AK,MATCH($J64,Cal_GDNDrivers!$J:$J,0))</f>
        <v>0</v>
      </c>
      <c r="AN64" s="2"/>
    </row>
    <row r="65" spans="2:42">
      <c r="C65" s="24"/>
      <c r="E65" s="2" t="str">
        <f t="shared" si="2"/>
        <v>Lon</v>
      </c>
      <c r="F65" s="2" t="s">
        <v>166</v>
      </c>
      <c r="J65" s="2" t="str">
        <f t="shared" si="3"/>
        <v>LonTotal external condition reports
(service condition + mains condition)</v>
      </c>
      <c r="L65" s="2" t="s">
        <v>165</v>
      </c>
      <c r="R65" s="11"/>
      <c r="T65" s="55" t="str">
        <f>INDEX(Cal_GDNDrivers!T:T,MATCH($J65,Cal_GDNDrivers!$J:$J,0))</f>
        <v/>
      </c>
      <c r="U65" s="55" t="str">
        <f>INDEX(Cal_GDNDrivers!U:U,MATCH($J65,Cal_GDNDrivers!$J:$J,0))</f>
        <v/>
      </c>
      <c r="V65" s="55" t="str">
        <f>INDEX(Cal_GDNDrivers!V:V,MATCH($J65,Cal_GDNDrivers!$J:$J,0))</f>
        <v/>
      </c>
      <c r="W65" s="55" t="str">
        <f>INDEX(Cal_GDNDrivers!W:W,MATCH($J65,Cal_GDNDrivers!$J:$J,0))</f>
        <v/>
      </c>
      <c r="X65" s="55" t="str">
        <f>INDEX(Cal_GDNDrivers!X:X,MATCH($J65,Cal_GDNDrivers!$J:$J,0))</f>
        <v/>
      </c>
      <c r="Y65" s="55">
        <f>INDEX(Cal_GDNDrivers!Y:Y,MATCH($J65,Cal_GDNDrivers!$J:$J,0))</f>
        <v>18034</v>
      </c>
      <c r="Z65" s="55">
        <f>INDEX(Cal_GDNDrivers!Z:Z,MATCH($J65,Cal_GDNDrivers!$J:$J,0))</f>
        <v>20152</v>
      </c>
      <c r="AA65" s="55">
        <f>INDEX(Cal_GDNDrivers!AA:AA,MATCH($J65,Cal_GDNDrivers!$J:$J,0))</f>
        <v>19821</v>
      </c>
      <c r="AB65" s="55">
        <f>INDEX(Cal_GDNDrivers!AB:AB,MATCH($J65,Cal_GDNDrivers!$J:$J,0))</f>
        <v>20563</v>
      </c>
      <c r="AC65" s="55">
        <f>INDEX(Cal_GDNDrivers!AC:AC,MATCH($J65,Cal_GDNDrivers!$J:$J,0))</f>
        <v>18185</v>
      </c>
      <c r="AD65" s="55">
        <f>INDEX(Cal_GDNDrivers!AD:AD,MATCH($J65,Cal_GDNDrivers!$J:$J,0))</f>
        <v>17514</v>
      </c>
      <c r="AE65" s="55">
        <f>INDEX(Cal_GDNDrivers!AE:AE,MATCH($J65,Cal_GDNDrivers!$J:$J,0))</f>
        <v>17339</v>
      </c>
      <c r="AF65" s="55">
        <f>INDEX(Cal_GDNDrivers!AF:AF,MATCH($J65,Cal_GDNDrivers!$J:$J,0))</f>
        <v>17165</v>
      </c>
      <c r="AG65" s="55">
        <f>INDEX(Cal_GDNDrivers!AG:AG,MATCH($J65,Cal_GDNDrivers!$J:$J,0))</f>
        <v>16822</v>
      </c>
      <c r="AH65" s="55">
        <f>INDEX(Cal_GDNDrivers!AH:AH,MATCH($J65,Cal_GDNDrivers!$J:$J,0))</f>
        <v>16486</v>
      </c>
      <c r="AI65" s="55">
        <f>INDEX(Cal_GDNDrivers!AI:AI,MATCH($J65,Cal_GDNDrivers!$J:$J,0))</f>
        <v>16156</v>
      </c>
      <c r="AJ65" s="55">
        <f>INDEX(Cal_GDNDrivers!AJ:AJ,MATCH($J65,Cal_GDNDrivers!$J:$J,0))</f>
        <v>15833</v>
      </c>
      <c r="AK65" s="55">
        <f>INDEX(Cal_GDNDrivers!AK:AK,MATCH($J65,Cal_GDNDrivers!$J:$J,0))</f>
        <v>15516</v>
      </c>
      <c r="AN65" s="2"/>
    </row>
    <row r="66" spans="2:42">
      <c r="C66" s="24"/>
      <c r="E66" s="2" t="str">
        <f t="shared" si="2"/>
        <v>Lon</v>
      </c>
      <c r="F66" s="2" t="s">
        <v>167</v>
      </c>
      <c r="J66" s="2" t="str">
        <f t="shared" si="3"/>
        <v>LonTotal external condition repairs
(service condition + mains condition)</v>
      </c>
      <c r="L66" s="2" t="s">
        <v>142</v>
      </c>
      <c r="R66" s="11"/>
      <c r="T66" s="55" t="str">
        <f>INDEX(Cal_GDNDrivers!T:T,MATCH($J66,Cal_GDNDrivers!$J:$J,0))</f>
        <v/>
      </c>
      <c r="U66" s="55" t="str">
        <f>INDEX(Cal_GDNDrivers!U:U,MATCH($J66,Cal_GDNDrivers!$J:$J,0))</f>
        <v/>
      </c>
      <c r="V66" s="55" t="str">
        <f>INDEX(Cal_GDNDrivers!V:V,MATCH($J66,Cal_GDNDrivers!$J:$J,0))</f>
        <v/>
      </c>
      <c r="W66" s="55" t="str">
        <f>INDEX(Cal_GDNDrivers!W:W,MATCH($J66,Cal_GDNDrivers!$J:$J,0))</f>
        <v/>
      </c>
      <c r="X66" s="55" t="str">
        <f>INDEX(Cal_GDNDrivers!X:X,MATCH($J66,Cal_GDNDrivers!$J:$J,0))</f>
        <v/>
      </c>
      <c r="Y66" s="55">
        <f>INDEX(Cal_GDNDrivers!Y:Y,MATCH($J66,Cal_GDNDrivers!$J:$J,0))</f>
        <v>22944</v>
      </c>
      <c r="Z66" s="55">
        <f>INDEX(Cal_GDNDrivers!Z:Z,MATCH($J66,Cal_GDNDrivers!$J:$J,0))</f>
        <v>31413</v>
      </c>
      <c r="AA66" s="55">
        <f>INDEX(Cal_GDNDrivers!AA:AA,MATCH($J66,Cal_GDNDrivers!$J:$J,0))</f>
        <v>27873</v>
      </c>
      <c r="AB66" s="55">
        <f>INDEX(Cal_GDNDrivers!AB:AB,MATCH($J66,Cal_GDNDrivers!$J:$J,0))</f>
        <v>25858</v>
      </c>
      <c r="AC66" s="55">
        <f>INDEX(Cal_GDNDrivers!AC:AC,MATCH($J66,Cal_GDNDrivers!$J:$J,0))</f>
        <v>22959</v>
      </c>
      <c r="AD66" s="55">
        <f>INDEX(Cal_GDNDrivers!AD:AD,MATCH($J66,Cal_GDNDrivers!$J:$J,0))</f>
        <v>20634</v>
      </c>
      <c r="AE66" s="55">
        <f>INDEX(Cal_GDNDrivers!AE:AE,MATCH($J66,Cal_GDNDrivers!$J:$J,0))</f>
        <v>20277</v>
      </c>
      <c r="AF66" s="55">
        <f>INDEX(Cal_GDNDrivers!AF:AF,MATCH($J66,Cal_GDNDrivers!$J:$J,0))</f>
        <v>19925</v>
      </c>
      <c r="AG66" s="55">
        <f>INDEX(Cal_GDNDrivers!AG:AG,MATCH($J66,Cal_GDNDrivers!$J:$J,0))</f>
        <v>19645</v>
      </c>
      <c r="AH66" s="55">
        <f>INDEX(Cal_GDNDrivers!AH:AH,MATCH($J66,Cal_GDNDrivers!$J:$J,0))</f>
        <v>19295</v>
      </c>
      <c r="AI66" s="55">
        <f>INDEX(Cal_GDNDrivers!AI:AI,MATCH($J66,Cal_GDNDrivers!$J:$J,0))</f>
        <v>18834</v>
      </c>
      <c r="AJ66" s="55">
        <f>INDEX(Cal_GDNDrivers!AJ:AJ,MATCH($J66,Cal_GDNDrivers!$J:$J,0))</f>
        <v>18293</v>
      </c>
      <c r="AK66" s="55">
        <f>INDEX(Cal_GDNDrivers!AK:AK,MATCH($J66,Cal_GDNDrivers!$J:$J,0))</f>
        <v>17700</v>
      </c>
      <c r="AN66" s="2"/>
    </row>
    <row r="67" spans="2:42">
      <c r="C67" s="24"/>
      <c r="E67" s="2" t="str">
        <f t="shared" si="2"/>
        <v>Lon</v>
      </c>
      <c r="F67" s="2" t="s">
        <v>168</v>
      </c>
      <c r="J67" s="2" t="str">
        <f t="shared" si="3"/>
        <v>LonMEAV</v>
      </c>
      <c r="L67" s="2" t="s">
        <v>142</v>
      </c>
      <c r="R67" s="11"/>
      <c r="T67" s="55" t="str">
        <f>INDEX(Cal_GDNDrivers!T:T,MATCH($J67,Cal_GDNDrivers!$J:$J,0))</f>
        <v/>
      </c>
      <c r="U67" s="55" t="str">
        <f>INDEX(Cal_GDNDrivers!U:U,MATCH($J67,Cal_GDNDrivers!$J:$J,0))</f>
        <v/>
      </c>
      <c r="V67" s="55" t="str">
        <f>INDEX(Cal_GDNDrivers!V:V,MATCH($J67,Cal_GDNDrivers!$J:$J,0))</f>
        <v/>
      </c>
      <c r="W67" s="55" t="str">
        <f>INDEX(Cal_GDNDrivers!W:W,MATCH($J67,Cal_GDNDrivers!$J:$J,0))</f>
        <v/>
      </c>
      <c r="X67" s="55" t="str">
        <f>INDEX(Cal_GDNDrivers!X:X,MATCH($J67,Cal_GDNDrivers!$J:$J,0))</f>
        <v/>
      </c>
      <c r="Y67" s="55">
        <f>INDEX(Cal_GDNDrivers!Y:Y,MATCH($J67,Cal_GDNDrivers!$J:$J,0))</f>
        <v>7878.3244237758654</v>
      </c>
      <c r="Z67" s="55">
        <f>INDEX(Cal_GDNDrivers!Z:Z,MATCH($J67,Cal_GDNDrivers!$J:$J,0))</f>
        <v>7850.995061659959</v>
      </c>
      <c r="AA67" s="55">
        <f>INDEX(Cal_GDNDrivers!AA:AA,MATCH($J67,Cal_GDNDrivers!$J:$J,0))</f>
        <v>7834.7726953193933</v>
      </c>
      <c r="AB67" s="55">
        <f>INDEX(Cal_GDNDrivers!AB:AB,MATCH($J67,Cal_GDNDrivers!$J:$J,0))</f>
        <v>7817.5970339316891</v>
      </c>
      <c r="AC67" s="55">
        <f>INDEX(Cal_GDNDrivers!AC:AC,MATCH($J67,Cal_GDNDrivers!$J:$J,0))</f>
        <v>7784.5787799362897</v>
      </c>
      <c r="AD67" s="55">
        <f>INDEX(Cal_GDNDrivers!AD:AD,MATCH($J67,Cal_GDNDrivers!$J:$J,0))</f>
        <v>7772.4610273218459</v>
      </c>
      <c r="AE67" s="55">
        <f>INDEX(Cal_GDNDrivers!AE:AE,MATCH($J67,Cal_GDNDrivers!$J:$J,0))</f>
        <v>7715.7571623530584</v>
      </c>
      <c r="AF67" s="55">
        <f>INDEX(Cal_GDNDrivers!AF:AF,MATCH($J67,Cal_GDNDrivers!$J:$J,0))</f>
        <v>7660.9874299413405</v>
      </c>
      <c r="AG67" s="55">
        <f>INDEX(Cal_GDNDrivers!AG:AG,MATCH($J67,Cal_GDNDrivers!$J:$J,0))</f>
        <v>7639.0239667633923</v>
      </c>
      <c r="AH67" s="55">
        <f>INDEX(Cal_GDNDrivers!AH:AH,MATCH($J67,Cal_GDNDrivers!$J:$J,0))</f>
        <v>7616.218625093652</v>
      </c>
      <c r="AI67" s="55">
        <f>INDEX(Cal_GDNDrivers!AI:AI,MATCH($J67,Cal_GDNDrivers!$J:$J,0))</f>
        <v>7592.330885524696</v>
      </c>
      <c r="AJ67" s="55">
        <f>INDEX(Cal_GDNDrivers!AJ:AJ,MATCH($J67,Cal_GDNDrivers!$J:$J,0))</f>
        <v>7567.4052560648561</v>
      </c>
      <c r="AK67" s="55">
        <f>INDEX(Cal_GDNDrivers!AK:AK,MATCH($J67,Cal_GDNDrivers!$J:$J,0))</f>
        <v>7542.3593527410185</v>
      </c>
    </row>
    <row r="68" spans="2:42">
      <c r="C68" s="24"/>
      <c r="E68" s="2" t="str">
        <f t="shared" si="2"/>
        <v>Lon</v>
      </c>
      <c r="F68" s="2" t="s">
        <v>169</v>
      </c>
      <c r="J68" s="2" t="str">
        <f t="shared" si="3"/>
        <v>LonCapex synthetic costs - Mains (smoothed)</v>
      </c>
      <c r="L68" s="2" t="s">
        <v>113</v>
      </c>
      <c r="R68" s="11"/>
      <c r="T68" s="55" t="str">
        <f>INDEX(Cal_GDNDrivers!T:T,MATCH($J68,Cal_GDNDrivers!$J:$J,0))</f>
        <v/>
      </c>
      <c r="U68" s="55" t="str">
        <f>INDEX(Cal_GDNDrivers!U:U,MATCH($J68,Cal_GDNDrivers!$J:$J,0))</f>
        <v/>
      </c>
      <c r="V68" s="55" t="str">
        <f>INDEX(Cal_GDNDrivers!V:V,MATCH($J68,Cal_GDNDrivers!$J:$J,0))</f>
        <v/>
      </c>
      <c r="W68" s="55" t="str">
        <f>INDEX(Cal_GDNDrivers!W:W,MATCH($J68,Cal_GDNDrivers!$J:$J,0))</f>
        <v/>
      </c>
      <c r="X68" s="55" t="str">
        <f>INDEX(Cal_GDNDrivers!X:X,MATCH($J68,Cal_GDNDrivers!$J:$J,0))</f>
        <v/>
      </c>
      <c r="Y68" s="55">
        <f>INDEX(Cal_GDNDrivers!Y:Y,MATCH($J68,Cal_GDNDrivers!$J:$J,0))</f>
        <v>0.40924819953937164</v>
      </c>
      <c r="Z68" s="55">
        <f>INDEX(Cal_GDNDrivers!Z:Z,MATCH($J68,Cal_GDNDrivers!$J:$J,0))</f>
        <v>0.43615313815018814</v>
      </c>
      <c r="AA68" s="55">
        <f>INDEX(Cal_GDNDrivers!AA:AA,MATCH($J68,Cal_GDNDrivers!$J:$J,0))</f>
        <v>0.54271116107941508</v>
      </c>
      <c r="AB68" s="55">
        <f>INDEX(Cal_GDNDrivers!AB:AB,MATCH($J68,Cal_GDNDrivers!$J:$J,0))</f>
        <v>0.59951852812736484</v>
      </c>
      <c r="AC68" s="55">
        <f>INDEX(Cal_GDNDrivers!AC:AC,MATCH($J68,Cal_GDNDrivers!$J:$J,0))</f>
        <v>0.6476382567243576</v>
      </c>
      <c r="AD68" s="55">
        <f>INDEX(Cal_GDNDrivers!AD:AD,MATCH($J68,Cal_GDNDrivers!$J:$J,0))</f>
        <v>0.89168552003025203</v>
      </c>
      <c r="AE68" s="55">
        <f>INDEX(Cal_GDNDrivers!AE:AE,MATCH($J68,Cal_GDNDrivers!$J:$J,0))</f>
        <v>0.98969699560555824</v>
      </c>
      <c r="AF68" s="55">
        <f>INDEX(Cal_GDNDrivers!AF:AF,MATCH($J68,Cal_GDNDrivers!$J:$J,0))</f>
        <v>1.0928647960387943</v>
      </c>
      <c r="AG68" s="55">
        <f>INDEX(Cal_GDNDrivers!AG:AG,MATCH($J68,Cal_GDNDrivers!$J:$J,0))</f>
        <v>1.0059240238542886</v>
      </c>
      <c r="AH68" s="55">
        <f>INDEX(Cal_GDNDrivers!AH:AH,MATCH($J68,Cal_GDNDrivers!$J:$J,0))</f>
        <v>0.87001136187382622</v>
      </c>
      <c r="AI68" s="55">
        <f>INDEX(Cal_GDNDrivers!AI:AI,MATCH($J68,Cal_GDNDrivers!$J:$J,0))</f>
        <v>0.75526495924159609</v>
      </c>
      <c r="AJ68" s="55">
        <f>INDEX(Cal_GDNDrivers!AJ:AJ,MATCH($J68,Cal_GDNDrivers!$J:$J,0))</f>
        <v>0.70372831944052405</v>
      </c>
      <c r="AK68" s="55">
        <f>INDEX(Cal_GDNDrivers!AK:AK,MATCH($J68,Cal_GDNDrivers!$J:$J,0))</f>
        <v>0.43097519565439263</v>
      </c>
    </row>
    <row r="69" spans="2:42">
      <c r="C69" s="24"/>
      <c r="E69" s="2" t="str">
        <f t="shared" si="2"/>
        <v>Lon</v>
      </c>
      <c r="F69" s="2" t="s">
        <v>170</v>
      </c>
      <c r="J69" s="2" t="str">
        <f t="shared" si="3"/>
        <v>LonCapex synthetic costs - Connections (smoothed)</v>
      </c>
      <c r="L69" s="2" t="s">
        <v>155</v>
      </c>
      <c r="R69" s="11"/>
      <c r="T69" s="55" t="str">
        <f>INDEX(Cal_GDNDrivers!T:T,MATCH($J69,Cal_GDNDrivers!$J:$J,0))</f>
        <v/>
      </c>
      <c r="U69" s="55" t="str">
        <f>INDEX(Cal_GDNDrivers!U:U,MATCH($J69,Cal_GDNDrivers!$J:$J,0))</f>
        <v/>
      </c>
      <c r="V69" s="55" t="str">
        <f>INDEX(Cal_GDNDrivers!V:V,MATCH($J69,Cal_GDNDrivers!$J:$J,0))</f>
        <v/>
      </c>
      <c r="W69" s="55" t="str">
        <f>INDEX(Cal_GDNDrivers!W:W,MATCH($J69,Cal_GDNDrivers!$J:$J,0))</f>
        <v/>
      </c>
      <c r="X69" s="55" t="str">
        <f>INDEX(Cal_GDNDrivers!X:X,MATCH($J69,Cal_GDNDrivers!$J:$J,0))</f>
        <v/>
      </c>
      <c r="Y69" s="55">
        <f>INDEX(Cal_GDNDrivers!Y:Y,MATCH($J69,Cal_GDNDrivers!$J:$J,0))</f>
        <v>2.7591938128660032</v>
      </c>
      <c r="Z69" s="55">
        <f>INDEX(Cal_GDNDrivers!Z:Z,MATCH($J69,Cal_GDNDrivers!$J:$J,0))</f>
        <v>2.1898172002134779</v>
      </c>
      <c r="AA69" s="55">
        <f>INDEX(Cal_GDNDrivers!AA:AA,MATCH($J69,Cal_GDNDrivers!$J:$J,0))</f>
        <v>2.0220369433044914</v>
      </c>
      <c r="AB69" s="55">
        <f>INDEX(Cal_GDNDrivers!AB:AB,MATCH($J69,Cal_GDNDrivers!$J:$J,0))</f>
        <v>2.279588162549897</v>
      </c>
      <c r="AC69" s="55">
        <f>INDEX(Cal_GDNDrivers!AC:AC,MATCH($J69,Cal_GDNDrivers!$J:$J,0))</f>
        <v>2.6064042623828119</v>
      </c>
      <c r="AD69" s="55">
        <f>INDEX(Cal_GDNDrivers!AD:AD,MATCH($J69,Cal_GDNDrivers!$J:$J,0))</f>
        <v>3.0829415173654011</v>
      </c>
      <c r="AE69" s="55">
        <f>INDEX(Cal_GDNDrivers!AE:AE,MATCH($J69,Cal_GDNDrivers!$J:$J,0))</f>
        <v>3.3241136771651347</v>
      </c>
      <c r="AF69" s="55">
        <f>INDEX(Cal_GDNDrivers!AF:AF,MATCH($J69,Cal_GDNDrivers!$J:$J,0))</f>
        <v>3.5152184282690304</v>
      </c>
      <c r="AG69" s="55">
        <f>INDEX(Cal_GDNDrivers!AG:AG,MATCH($J69,Cal_GDNDrivers!$J:$J,0))</f>
        <v>3.4727556055141173</v>
      </c>
      <c r="AH69" s="55">
        <f>INDEX(Cal_GDNDrivers!AH:AH,MATCH($J69,Cal_GDNDrivers!$J:$J,0))</f>
        <v>3.3470157695558478</v>
      </c>
      <c r="AI69" s="55">
        <f>INDEX(Cal_GDNDrivers!AI:AI,MATCH($J69,Cal_GDNDrivers!$J:$J,0))</f>
        <v>3.198157007190161</v>
      </c>
      <c r="AJ69" s="55">
        <f>INDEX(Cal_GDNDrivers!AJ:AJ,MATCH($J69,Cal_GDNDrivers!$J:$J,0))</f>
        <v>2.9791432238227804</v>
      </c>
      <c r="AK69" s="55">
        <f>INDEX(Cal_GDNDrivers!AK:AK,MATCH($J69,Cal_GDNDrivers!$J:$J,0))</f>
        <v>2.4798664834293729</v>
      </c>
    </row>
    <row r="70" spans="2:42">
      <c r="C70" s="24"/>
      <c r="E70" s="2" t="str">
        <f t="shared" si="2"/>
        <v>Lon</v>
      </c>
      <c r="F70" s="2" t="s">
        <v>230</v>
      </c>
      <c r="J70" s="2" t="str">
        <f t="shared" si="3"/>
        <v>LonMaintenance MEAV</v>
      </c>
      <c r="L70" s="2" t="s">
        <v>155</v>
      </c>
      <c r="R70" s="11"/>
      <c r="T70" s="55" t="str">
        <f>INDEX(Cal_GDNDrivers!T:T,MATCH($J70,Cal_GDNDrivers!$J:$J,0))</f>
        <v/>
      </c>
      <c r="U70" s="55" t="str">
        <f>INDEX(Cal_GDNDrivers!U:U,MATCH($J70,Cal_GDNDrivers!$J:$J,0))</f>
        <v/>
      </c>
      <c r="V70" s="55" t="str">
        <f>INDEX(Cal_GDNDrivers!V:V,MATCH($J70,Cal_GDNDrivers!$J:$J,0))</f>
        <v/>
      </c>
      <c r="W70" s="55" t="str">
        <f>INDEX(Cal_GDNDrivers!W:W,MATCH($J70,Cal_GDNDrivers!$J:$J,0))</f>
        <v/>
      </c>
      <c r="X70" s="55" t="str">
        <f>INDEX(Cal_GDNDrivers!X:X,MATCH($J70,Cal_GDNDrivers!$J:$J,0))</f>
        <v/>
      </c>
      <c r="Y70" s="55">
        <f>INDEX(Cal_GDNDrivers!Y:Y,MATCH($J70,Cal_GDNDrivers!$J:$J,0))</f>
        <v>3225.46481929113</v>
      </c>
      <c r="Z70" s="55">
        <f>INDEX(Cal_GDNDrivers!Z:Z,MATCH($J70,Cal_GDNDrivers!$J:$J,0))</f>
        <v>3227.088515625408</v>
      </c>
      <c r="AA70" s="55">
        <f>INDEX(Cal_GDNDrivers!AA:AA,MATCH($J70,Cal_GDNDrivers!$J:$J,0))</f>
        <v>3228.8011386469625</v>
      </c>
      <c r="AB70" s="55">
        <f>INDEX(Cal_GDNDrivers!AB:AB,MATCH($J70,Cal_GDNDrivers!$J:$J,0))</f>
        <v>3229.0700539653035</v>
      </c>
      <c r="AC70" s="55">
        <f>INDEX(Cal_GDNDrivers!AC:AC,MATCH($J70,Cal_GDNDrivers!$J:$J,0))</f>
        <v>3227.9055508809915</v>
      </c>
      <c r="AD70" s="55">
        <f>INDEX(Cal_GDNDrivers!AD:AD,MATCH($J70,Cal_GDNDrivers!$J:$J,0))</f>
        <v>3233.3268748582059</v>
      </c>
      <c r="AE70" s="55">
        <f>INDEX(Cal_GDNDrivers!AE:AE,MATCH($J70,Cal_GDNDrivers!$J:$J,0))</f>
        <v>3235.3636140996596</v>
      </c>
      <c r="AF70" s="55">
        <f>INDEX(Cal_GDNDrivers!AF:AF,MATCH($J70,Cal_GDNDrivers!$J:$J,0))</f>
        <v>3235.8162228199826</v>
      </c>
      <c r="AG70" s="55">
        <f>INDEX(Cal_GDNDrivers!AG:AG,MATCH($J70,Cal_GDNDrivers!$J:$J,0))</f>
        <v>3235.8270650180648</v>
      </c>
      <c r="AH70" s="55">
        <f>INDEX(Cal_GDNDrivers!AH:AH,MATCH($J70,Cal_GDNDrivers!$J:$J,0))</f>
        <v>3235.8378673973548</v>
      </c>
      <c r="AI70" s="55">
        <f>INDEX(Cal_GDNDrivers!AI:AI,MATCH($J70,Cal_GDNDrivers!$J:$J,0))</f>
        <v>3235.848635885578</v>
      </c>
      <c r="AJ70" s="55">
        <f>INDEX(Cal_GDNDrivers!AJ:AJ,MATCH($J70,Cal_GDNDrivers!$J:$J,0))</f>
        <v>3235.8593690832195</v>
      </c>
      <c r="AK70" s="55">
        <f>INDEX(Cal_GDNDrivers!AK:AK,MATCH($J70,Cal_GDNDrivers!$J:$J,0))</f>
        <v>3235.8700910844327</v>
      </c>
    </row>
    <row r="71" spans="2:42">
      <c r="C71" s="24"/>
      <c r="E71" s="2" t="str">
        <f t="shared" si="2"/>
        <v>Lon</v>
      </c>
      <c r="F71" s="2" t="s">
        <v>523</v>
      </c>
      <c r="J71" s="2" t="str">
        <f t="shared" si="3"/>
        <v>LonMax PREs</v>
      </c>
      <c r="L71" s="2" t="s">
        <v>155</v>
      </c>
      <c r="R71" s="11"/>
      <c r="T71" s="55" t="str">
        <f>INDEX(Cal_GDNDrivers!T:T,MATCH($J71,Cal_GDNDrivers!$J:$J,0))</f>
        <v/>
      </c>
      <c r="U71" s="55" t="str">
        <f>INDEX(Cal_GDNDrivers!U:U,MATCH($J71,Cal_GDNDrivers!$J:$J,0))</f>
        <v/>
      </c>
      <c r="V71" s="55" t="str">
        <f>INDEX(Cal_GDNDrivers!V:V,MATCH($J71,Cal_GDNDrivers!$J:$J,0))</f>
        <v/>
      </c>
      <c r="W71" s="55" t="str">
        <f>INDEX(Cal_GDNDrivers!W:W,MATCH($J71,Cal_GDNDrivers!$J:$J,0))</f>
        <v/>
      </c>
      <c r="X71" s="55" t="str">
        <f>INDEX(Cal_GDNDrivers!X:X,MATCH($J71,Cal_GDNDrivers!$J:$J,0))</f>
        <v/>
      </c>
      <c r="Y71" s="55">
        <f>INDEX(Cal_GDNDrivers!Y:Y,MATCH($J71,Cal_GDNDrivers!$J:$J,0))</f>
        <v>129776.01000000001</v>
      </c>
      <c r="Z71" s="55">
        <f>INDEX(Cal_GDNDrivers!Z:Z,MATCH($J71,Cal_GDNDrivers!$J:$J,0))</f>
        <v>120926</v>
      </c>
      <c r="AA71" s="55">
        <f>INDEX(Cal_GDNDrivers!AA:AA,MATCH($J71,Cal_GDNDrivers!$J:$J,0))</f>
        <v>120926</v>
      </c>
      <c r="AB71" s="55">
        <f>INDEX(Cal_GDNDrivers!AB:AB,MATCH($J71,Cal_GDNDrivers!$J:$J,0))</f>
        <v>120926</v>
      </c>
      <c r="AC71" s="55">
        <f>INDEX(Cal_GDNDrivers!AC:AC,MATCH($J71,Cal_GDNDrivers!$J:$J,0))</f>
        <v>114675</v>
      </c>
      <c r="AD71" s="55">
        <f>INDEX(Cal_GDNDrivers!AD:AD,MATCH($J71,Cal_GDNDrivers!$J:$J,0))</f>
        <v>114675</v>
      </c>
      <c r="AE71" s="55">
        <f>INDEX(Cal_GDNDrivers!AE:AE,MATCH($J71,Cal_GDNDrivers!$J:$J,0))</f>
        <v>114675</v>
      </c>
      <c r="AF71" s="55">
        <f>INDEX(Cal_GDNDrivers!AF:AF,MATCH($J71,Cal_GDNDrivers!$J:$J,0))</f>
        <v>114675</v>
      </c>
      <c r="AG71" s="55">
        <f>INDEX(Cal_GDNDrivers!AG:AG,MATCH($J71,Cal_GDNDrivers!$J:$J,0))</f>
        <v>109663</v>
      </c>
      <c r="AH71" s="55">
        <f>INDEX(Cal_GDNDrivers!AH:AH,MATCH($J71,Cal_GDNDrivers!$J:$J,0))</f>
        <v>108404</v>
      </c>
      <c r="AI71" s="55">
        <f>INDEX(Cal_GDNDrivers!AI:AI,MATCH($J71,Cal_GDNDrivers!$J:$J,0))</f>
        <v>108404</v>
      </c>
      <c r="AJ71" s="55">
        <f>INDEX(Cal_GDNDrivers!AJ:AJ,MATCH($J71,Cal_GDNDrivers!$J:$J,0))</f>
        <v>107162</v>
      </c>
      <c r="AK71" s="55">
        <f>INDEX(Cal_GDNDrivers!AK:AK,MATCH($J71,Cal_GDNDrivers!$J:$J,0))</f>
        <v>105798</v>
      </c>
    </row>
    <row r="72" spans="2:42">
      <c r="C72" s="24"/>
      <c r="E72" s="2" t="str">
        <f t="shared" si="2"/>
        <v>Lon</v>
      </c>
      <c r="F72" s="2" t="s">
        <v>532</v>
      </c>
      <c r="J72" s="2" t="str">
        <f t="shared" si="3"/>
        <v>LonMEAV_egep</v>
      </c>
      <c r="L72" s="2" t="s">
        <v>113</v>
      </c>
      <c r="R72" s="11"/>
      <c r="T72" s="55" t="str">
        <f>INDEX(Cal_GDNDrivers!T:T,MATCH($J72,Cal_GDNDrivers!$J:$J,0))</f>
        <v/>
      </c>
      <c r="U72" s="55" t="str">
        <f>INDEX(Cal_GDNDrivers!U:U,MATCH($J72,Cal_GDNDrivers!$J:$J,0))</f>
        <v/>
      </c>
      <c r="V72" s="55" t="str">
        <f>INDEX(Cal_GDNDrivers!V:V,MATCH($J72,Cal_GDNDrivers!$J:$J,0))</f>
        <v/>
      </c>
      <c r="W72" s="55" t="str">
        <f>INDEX(Cal_GDNDrivers!W:W,MATCH($J72,Cal_GDNDrivers!$J:$J,0))</f>
        <v/>
      </c>
      <c r="X72" s="55" t="str">
        <f>INDEX(Cal_GDNDrivers!X:X,MATCH($J72,Cal_GDNDrivers!$J:$J,0))</f>
        <v/>
      </c>
      <c r="Y72" s="55">
        <f>INDEX(Cal_GDNDrivers!Y:Y,MATCH($J72,Cal_GDNDrivers!$J:$J,0))</f>
        <v>7878.3244237758654</v>
      </c>
      <c r="Z72" s="55">
        <f>INDEX(Cal_GDNDrivers!Z:Z,MATCH($J72,Cal_GDNDrivers!$J:$J,0))</f>
        <v>7850.995061659959</v>
      </c>
      <c r="AA72" s="55">
        <f>INDEX(Cal_GDNDrivers!AA:AA,MATCH($J72,Cal_GDNDrivers!$J:$J,0))</f>
        <v>7834.7726953193933</v>
      </c>
      <c r="AB72" s="55">
        <f>INDEX(Cal_GDNDrivers!AB:AB,MATCH($J72,Cal_GDNDrivers!$J:$J,0))</f>
        <v>7817.5970339316891</v>
      </c>
      <c r="AC72" s="55">
        <f>INDEX(Cal_GDNDrivers!AC:AC,MATCH($J72,Cal_GDNDrivers!$J:$J,0))</f>
        <v>7785.2352949362894</v>
      </c>
      <c r="AD72" s="55">
        <f>INDEX(Cal_GDNDrivers!AD:AD,MATCH($J72,Cal_GDNDrivers!$J:$J,0))</f>
        <v>7773.1175423218456</v>
      </c>
      <c r="AE72" s="55">
        <f>INDEX(Cal_GDNDrivers!AE:AE,MATCH($J72,Cal_GDNDrivers!$J:$J,0))</f>
        <v>7716.4136773530581</v>
      </c>
      <c r="AF72" s="55">
        <f>INDEX(Cal_GDNDrivers!AF:AF,MATCH($J72,Cal_GDNDrivers!$J:$J,0))</f>
        <v>7661.6439449413401</v>
      </c>
      <c r="AG72" s="55">
        <f>INDEX(Cal_GDNDrivers!AG:AG,MATCH($J72,Cal_GDNDrivers!$J:$J,0))</f>
        <v>7639.680481763392</v>
      </c>
      <c r="AH72" s="55">
        <f>INDEX(Cal_GDNDrivers!AH:AH,MATCH($J72,Cal_GDNDrivers!$J:$J,0))</f>
        <v>7616.8751400936517</v>
      </c>
      <c r="AI72" s="55">
        <f>INDEX(Cal_GDNDrivers!AI:AI,MATCH($J72,Cal_GDNDrivers!$J:$J,0))</f>
        <v>7593.6439155246962</v>
      </c>
      <c r="AJ72" s="55">
        <f>INDEX(Cal_GDNDrivers!AJ:AJ,MATCH($J72,Cal_GDNDrivers!$J:$J,0))</f>
        <v>7568.7182860648563</v>
      </c>
      <c r="AK72" s="55">
        <f>INDEX(Cal_GDNDrivers!AK:AK,MATCH($J72,Cal_GDNDrivers!$J:$J,0))</f>
        <v>7544.3288977410184</v>
      </c>
    </row>
    <row r="73" spans="2:42">
      <c r="C73" s="24"/>
      <c r="E73" s="2" t="str">
        <f t="shared" si="2"/>
        <v>Lon</v>
      </c>
      <c r="F73" s="2" t="s">
        <v>533</v>
      </c>
      <c r="J73" s="2" t="str">
        <f t="shared" si="3"/>
        <v>LonMEAV_egep_mobs</v>
      </c>
      <c r="R73" s="11"/>
      <c r="T73" s="55" t="str">
        <f>INDEX(Cal_GDNDrivers!T:T,MATCH($J73,Cal_GDNDrivers!$J:$J,0))</f>
        <v/>
      </c>
      <c r="U73" s="55" t="str">
        <f>INDEX(Cal_GDNDrivers!U:U,MATCH($J73,Cal_GDNDrivers!$J:$J,0))</f>
        <v/>
      </c>
      <c r="V73" s="55" t="str">
        <f>INDEX(Cal_GDNDrivers!V:V,MATCH($J73,Cal_GDNDrivers!$J:$J,0))</f>
        <v/>
      </c>
      <c r="W73" s="55" t="str">
        <f>INDEX(Cal_GDNDrivers!W:W,MATCH($J73,Cal_GDNDrivers!$J:$J,0))</f>
        <v/>
      </c>
      <c r="X73" s="55" t="str">
        <f>INDEX(Cal_GDNDrivers!X:X,MATCH($J73,Cal_GDNDrivers!$J:$J,0))</f>
        <v/>
      </c>
      <c r="Y73" s="55">
        <f>INDEX(Cal_GDNDrivers!Y:Y,MATCH($J73,Cal_GDNDrivers!$J:$J,0))</f>
        <v>8961.555537288561</v>
      </c>
      <c r="Z73" s="55">
        <f>INDEX(Cal_GDNDrivers!Z:Z,MATCH($J73,Cal_GDNDrivers!$J:$J,0))</f>
        <v>8934.2261751726546</v>
      </c>
      <c r="AA73" s="55">
        <f>INDEX(Cal_GDNDrivers!AA:AA,MATCH($J73,Cal_GDNDrivers!$J:$J,0))</f>
        <v>8918.0038088320889</v>
      </c>
      <c r="AB73" s="55">
        <f>INDEX(Cal_GDNDrivers!AB:AB,MATCH($J73,Cal_GDNDrivers!$J:$J,0))</f>
        <v>8900.8281474443847</v>
      </c>
      <c r="AC73" s="55">
        <f>INDEX(Cal_GDNDrivers!AC:AC,MATCH($J73,Cal_GDNDrivers!$J:$J,0))</f>
        <v>8868.466408448985</v>
      </c>
      <c r="AD73" s="55">
        <f>INDEX(Cal_GDNDrivers!AD:AD,MATCH($J73,Cal_GDNDrivers!$J:$J,0))</f>
        <v>8856.3486558345412</v>
      </c>
      <c r="AE73" s="55">
        <f>INDEX(Cal_GDNDrivers!AE:AE,MATCH($J73,Cal_GDNDrivers!$J:$J,0))</f>
        <v>8799.6447908657537</v>
      </c>
      <c r="AF73" s="55">
        <f>INDEX(Cal_GDNDrivers!AF:AF,MATCH($J73,Cal_GDNDrivers!$J:$J,0))</f>
        <v>8744.8750584540358</v>
      </c>
      <c r="AG73" s="55">
        <f>INDEX(Cal_GDNDrivers!AG:AG,MATCH($J73,Cal_GDNDrivers!$J:$J,0))</f>
        <v>8722.7962382331189</v>
      </c>
      <c r="AH73" s="55">
        <f>INDEX(Cal_GDNDrivers!AH:AH,MATCH($J73,Cal_GDNDrivers!$J:$J,0))</f>
        <v>8699.8755395204098</v>
      </c>
      <c r="AI73" s="55">
        <f>INDEX(Cal_GDNDrivers!AI:AI,MATCH($J73,Cal_GDNDrivers!$J:$J,0))</f>
        <v>8676.5289579084856</v>
      </c>
      <c r="AJ73" s="55">
        <f>INDEX(Cal_GDNDrivers!AJ:AJ,MATCH($J73,Cal_GDNDrivers!$J:$J,0))</f>
        <v>8651.4879714056769</v>
      </c>
      <c r="AK73" s="55">
        <f>INDEX(Cal_GDNDrivers!AK:AK,MATCH($J73,Cal_GDNDrivers!$J:$J,0))</f>
        <v>8626.9832260388703</v>
      </c>
    </row>
    <row r="74" spans="2:42">
      <c r="C74" s="24"/>
    </row>
    <row r="75" spans="2:42" ht="14.65">
      <c r="B75" s="9" t="s">
        <v>30</v>
      </c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34"/>
      <c r="AO75" s="9"/>
      <c r="AP75" s="9"/>
    </row>
    <row r="76" spans="2:42">
      <c r="C76" s="24" t="s">
        <v>121</v>
      </c>
    </row>
    <row r="77" spans="2:42">
      <c r="C77" s="24"/>
    </row>
    <row r="78" spans="2:42">
      <c r="C78" s="24"/>
      <c r="E78" s="2" t="str">
        <f t="shared" ref="E78:E106" si="4">$B$75</f>
        <v>NW</v>
      </c>
      <c r="F78" s="2" t="s">
        <v>141</v>
      </c>
      <c r="J78" s="2" t="str">
        <f t="shared" ref="J78:J106" si="5">$E78&amp;""&amp;F78</f>
        <v>NWCustomers</v>
      </c>
      <c r="L78" s="2" t="s">
        <v>142</v>
      </c>
      <c r="R78" s="11"/>
      <c r="T78" s="55" t="str">
        <f>INDEX(Cal_GDNDrivers!T:T,MATCH($J78,Cal_GDNDrivers!$J:$J,0))</f>
        <v/>
      </c>
      <c r="U78" s="55" t="str">
        <f>INDEX(Cal_GDNDrivers!U:U,MATCH($J78,Cal_GDNDrivers!$J:$J,0))</f>
        <v/>
      </c>
      <c r="V78" s="55" t="str">
        <f>INDEX(Cal_GDNDrivers!V:V,MATCH($J78,Cal_GDNDrivers!$J:$J,0))</f>
        <v/>
      </c>
      <c r="W78" s="55" t="str">
        <f>INDEX(Cal_GDNDrivers!W:W,MATCH($J78,Cal_GDNDrivers!$J:$J,0))</f>
        <v/>
      </c>
      <c r="X78" s="55" t="str">
        <f>INDEX(Cal_GDNDrivers!X:X,MATCH($J78,Cal_GDNDrivers!$J:$J,0))</f>
        <v/>
      </c>
      <c r="Y78" s="55">
        <f>INDEX(Cal_GDNDrivers!Y:Y,MATCH($J78,Cal_GDNDrivers!$J:$J,0))</f>
        <v>2671143.8316700002</v>
      </c>
      <c r="Z78" s="55">
        <f>INDEX(Cal_GDNDrivers!Z:Z,MATCH($J78,Cal_GDNDrivers!$J:$J,0))</f>
        <v>2678028.0002100002</v>
      </c>
      <c r="AA78" s="55">
        <f>INDEX(Cal_GDNDrivers!AA:AA,MATCH($J78,Cal_GDNDrivers!$J:$J,0))</f>
        <v>2684215.0002700002</v>
      </c>
      <c r="AB78" s="55">
        <f>INDEX(Cal_GDNDrivers!AB:AB,MATCH($J78,Cal_GDNDrivers!$J:$J,0))</f>
        <v>2686581.9996000002</v>
      </c>
      <c r="AC78" s="55">
        <f>INDEX(Cal_GDNDrivers!AC:AC,MATCH($J78,Cal_GDNDrivers!$J:$J,0))</f>
        <v>2689081.9999600002</v>
      </c>
      <c r="AD78" s="55">
        <f>INDEX(Cal_GDNDrivers!AD:AD,MATCH($J78,Cal_GDNDrivers!$J:$J,0))</f>
        <v>2692787.99975</v>
      </c>
      <c r="AE78" s="55">
        <f>INDEX(Cal_GDNDrivers!AE:AE,MATCH($J78,Cal_GDNDrivers!$J:$J,0))</f>
        <v>2692787.99975</v>
      </c>
      <c r="AF78" s="55">
        <f>INDEX(Cal_GDNDrivers!AF:AF,MATCH($J78,Cal_GDNDrivers!$J:$J,0))</f>
        <v>2692787.99975</v>
      </c>
      <c r="AG78" s="55">
        <f>INDEX(Cal_GDNDrivers!AG:AG,MATCH($J78,Cal_GDNDrivers!$J:$J,0))</f>
        <v>2692787.99975</v>
      </c>
      <c r="AH78" s="55">
        <f>INDEX(Cal_GDNDrivers!AH:AH,MATCH($J78,Cal_GDNDrivers!$J:$J,0))</f>
        <v>2692787.99975</v>
      </c>
      <c r="AI78" s="55">
        <f>INDEX(Cal_GDNDrivers!AI:AI,MATCH($J78,Cal_GDNDrivers!$J:$J,0))</f>
        <v>2692787.99975</v>
      </c>
      <c r="AJ78" s="55">
        <f>INDEX(Cal_GDNDrivers!AJ:AJ,MATCH($J78,Cal_GDNDrivers!$J:$J,0))</f>
        <v>2692787.99975</v>
      </c>
      <c r="AK78" s="55">
        <f>INDEX(Cal_GDNDrivers!AK:AK,MATCH($J78,Cal_GDNDrivers!$J:$J,0))</f>
        <v>2692787.99975</v>
      </c>
    </row>
    <row r="79" spans="2:42">
      <c r="C79" s="24"/>
      <c r="E79" s="2" t="str">
        <f t="shared" si="4"/>
        <v>NW</v>
      </c>
      <c r="F79" s="2" t="s">
        <v>143</v>
      </c>
      <c r="J79" s="2" t="str">
        <f t="shared" si="5"/>
        <v>NWNetwork Length</v>
      </c>
      <c r="L79" s="2" t="s">
        <v>144</v>
      </c>
      <c r="R79" s="11"/>
      <c r="T79" s="55" t="str">
        <f>INDEX(Cal_GDNDrivers!T:T,MATCH($J79,Cal_GDNDrivers!$J:$J,0))</f>
        <v/>
      </c>
      <c r="U79" s="55" t="str">
        <f>INDEX(Cal_GDNDrivers!U:U,MATCH($J79,Cal_GDNDrivers!$J:$J,0))</f>
        <v/>
      </c>
      <c r="V79" s="55" t="str">
        <f>INDEX(Cal_GDNDrivers!V:V,MATCH($J79,Cal_GDNDrivers!$J:$J,0))</f>
        <v/>
      </c>
      <c r="W79" s="55" t="str">
        <f>INDEX(Cal_GDNDrivers!W:W,MATCH($J79,Cal_GDNDrivers!$J:$J,0))</f>
        <v/>
      </c>
      <c r="X79" s="55" t="str">
        <f>INDEX(Cal_GDNDrivers!X:X,MATCH($J79,Cal_GDNDrivers!$J:$J,0))</f>
        <v/>
      </c>
      <c r="Y79" s="55">
        <f>INDEX(Cal_GDNDrivers!Y:Y,MATCH($J79,Cal_GDNDrivers!$J:$J,0))</f>
        <v>33396.972999999998</v>
      </c>
      <c r="Z79" s="55">
        <f>INDEX(Cal_GDNDrivers!Z:Z,MATCH($J79,Cal_GDNDrivers!$J:$J,0))</f>
        <v>33375.785000000003</v>
      </c>
      <c r="AA79" s="55">
        <f>INDEX(Cal_GDNDrivers!AA:AA,MATCH($J79,Cal_GDNDrivers!$J:$J,0))</f>
        <v>33370.417999999998</v>
      </c>
      <c r="AB79" s="55">
        <f>INDEX(Cal_GDNDrivers!AB:AB,MATCH($J79,Cal_GDNDrivers!$J:$J,0))</f>
        <v>33345.086000000003</v>
      </c>
      <c r="AC79" s="55">
        <f>INDEX(Cal_GDNDrivers!AC:AC,MATCH($J79,Cal_GDNDrivers!$J:$J,0))</f>
        <v>33317.737999999998</v>
      </c>
      <c r="AD79" s="55">
        <f>INDEX(Cal_GDNDrivers!AD:AD,MATCH($J79,Cal_GDNDrivers!$J:$J,0))</f>
        <v>33303.527000000002</v>
      </c>
      <c r="AE79" s="55">
        <f>INDEX(Cal_GDNDrivers!AE:AE,MATCH($J79,Cal_GDNDrivers!$J:$J,0))</f>
        <v>33292.351999999999</v>
      </c>
      <c r="AF79" s="55">
        <f>INDEX(Cal_GDNDrivers!AF:AF,MATCH($J79,Cal_GDNDrivers!$J:$J,0))</f>
        <v>33436.538999999997</v>
      </c>
      <c r="AG79" s="55">
        <f>INDEX(Cal_GDNDrivers!AG:AG,MATCH($J79,Cal_GDNDrivers!$J:$J,0))</f>
        <v>33442.898000000001</v>
      </c>
      <c r="AH79" s="55">
        <f>INDEX(Cal_GDNDrivers!AH:AH,MATCH($J79,Cal_GDNDrivers!$J:$J,0))</f>
        <v>33449.258000000002</v>
      </c>
      <c r="AI79" s="55">
        <f>INDEX(Cal_GDNDrivers!AI:AI,MATCH($J79,Cal_GDNDrivers!$J:$J,0))</f>
        <v>33455.633000000002</v>
      </c>
      <c r="AJ79" s="55">
        <f>INDEX(Cal_GDNDrivers!AJ:AJ,MATCH($J79,Cal_GDNDrivers!$J:$J,0))</f>
        <v>33456.616999999998</v>
      </c>
      <c r="AK79" s="55">
        <f>INDEX(Cal_GDNDrivers!AK:AK,MATCH($J79,Cal_GDNDrivers!$J:$J,0))</f>
        <v>33462.991999999998</v>
      </c>
    </row>
    <row r="80" spans="2:42">
      <c r="C80" s="24"/>
      <c r="E80" s="2" t="str">
        <f t="shared" si="4"/>
        <v>NW</v>
      </c>
      <c r="F80" s="2" t="s">
        <v>145</v>
      </c>
      <c r="J80" s="2" t="str">
        <f t="shared" si="5"/>
        <v>NWThroughput</v>
      </c>
      <c r="L80" s="2" t="s">
        <v>146</v>
      </c>
      <c r="R80" s="11"/>
      <c r="T80" s="55" t="str">
        <f>INDEX(Cal_GDNDrivers!T:T,MATCH($J80,Cal_GDNDrivers!$J:$J,0))</f>
        <v/>
      </c>
      <c r="U80" s="55" t="str">
        <f>INDEX(Cal_GDNDrivers!U:U,MATCH($J80,Cal_GDNDrivers!$J:$J,0))</f>
        <v/>
      </c>
      <c r="V80" s="55" t="str">
        <f>INDEX(Cal_GDNDrivers!V:V,MATCH($J80,Cal_GDNDrivers!$J:$J,0))</f>
        <v/>
      </c>
      <c r="W80" s="55" t="str">
        <f>INDEX(Cal_GDNDrivers!W:W,MATCH($J80,Cal_GDNDrivers!$J:$J,0))</f>
        <v/>
      </c>
      <c r="X80" s="55" t="str">
        <f>INDEX(Cal_GDNDrivers!X:X,MATCH($J80,Cal_GDNDrivers!$J:$J,0))</f>
        <v/>
      </c>
      <c r="Y80" s="55">
        <f>INDEX(Cal_GDNDrivers!Y:Y,MATCH($J80,Cal_GDNDrivers!$J:$J,0))</f>
        <v>69786.384919999997</v>
      </c>
      <c r="Z80" s="55">
        <f>INDEX(Cal_GDNDrivers!Z:Z,MATCH($J80,Cal_GDNDrivers!$J:$J,0))</f>
        <v>67058.319940000001</v>
      </c>
      <c r="AA80" s="55">
        <f>INDEX(Cal_GDNDrivers!AA:AA,MATCH($J80,Cal_GDNDrivers!$J:$J,0))</f>
        <v>65665.047059999997</v>
      </c>
      <c r="AB80" s="55">
        <f>INDEX(Cal_GDNDrivers!AB:AB,MATCH($J80,Cal_GDNDrivers!$J:$J,0))</f>
        <v>66039.55992</v>
      </c>
      <c r="AC80" s="55">
        <f>INDEX(Cal_GDNDrivers!AC:AC,MATCH($J80,Cal_GDNDrivers!$J:$J,0))</f>
        <v>66566.030010000002</v>
      </c>
      <c r="AD80" s="55">
        <f>INDEX(Cal_GDNDrivers!AD:AD,MATCH($J80,Cal_GDNDrivers!$J:$J,0))</f>
        <v>66310.086869999999</v>
      </c>
      <c r="AE80" s="55">
        <f>INDEX(Cal_GDNDrivers!AE:AE,MATCH($J80,Cal_GDNDrivers!$J:$J,0))</f>
        <v>65879.619919999997</v>
      </c>
      <c r="AF80" s="55">
        <f>INDEX(Cal_GDNDrivers!AF:AF,MATCH($J80,Cal_GDNDrivers!$J:$J,0))</f>
        <v>65137.187380000003</v>
      </c>
      <c r="AG80" s="55">
        <f>INDEX(Cal_GDNDrivers!AG:AG,MATCH($J80,Cal_GDNDrivers!$J:$J,0))</f>
        <v>70468.185870000001</v>
      </c>
      <c r="AH80" s="55">
        <f>INDEX(Cal_GDNDrivers!AH:AH,MATCH($J80,Cal_GDNDrivers!$J:$J,0))</f>
        <v>70589.0674</v>
      </c>
      <c r="AI80" s="55">
        <f>INDEX(Cal_GDNDrivers!AI:AI,MATCH($J80,Cal_GDNDrivers!$J:$J,0))</f>
        <v>71036.079129999998</v>
      </c>
      <c r="AJ80" s="55">
        <f>INDEX(Cal_GDNDrivers!AJ:AJ,MATCH($J80,Cal_GDNDrivers!$J:$J,0))</f>
        <v>71262.299400000004</v>
      </c>
      <c r="AK80" s="55">
        <f>INDEX(Cal_GDNDrivers!AK:AK,MATCH($J80,Cal_GDNDrivers!$J:$J,0))</f>
        <v>70991.327980000002</v>
      </c>
    </row>
    <row r="81" spans="3:40" ht="13.5" customHeight="1">
      <c r="C81" s="24"/>
      <c r="E81" s="2" t="str">
        <f t="shared" si="4"/>
        <v>NW</v>
      </c>
      <c r="F81" s="2" t="s">
        <v>147</v>
      </c>
      <c r="J81" s="2" t="str">
        <f t="shared" si="5"/>
        <v>NWPREs (Internal &amp; External)</v>
      </c>
      <c r="L81" s="2" t="s">
        <v>142</v>
      </c>
      <c r="R81" s="11"/>
      <c r="T81" s="55" t="str">
        <f>INDEX(Cal_GDNDrivers!T:T,MATCH($J81,Cal_GDNDrivers!$J:$J,0))</f>
        <v/>
      </c>
      <c r="U81" s="55" t="str">
        <f>INDEX(Cal_GDNDrivers!U:U,MATCH($J81,Cal_GDNDrivers!$J:$J,0))</f>
        <v/>
      </c>
      <c r="V81" s="55" t="str">
        <f>INDEX(Cal_GDNDrivers!V:V,MATCH($J81,Cal_GDNDrivers!$J:$J,0))</f>
        <v/>
      </c>
      <c r="W81" s="55" t="str">
        <f>INDEX(Cal_GDNDrivers!W:W,MATCH($J81,Cal_GDNDrivers!$J:$J,0))</f>
        <v/>
      </c>
      <c r="X81" s="55" t="str">
        <f>INDEX(Cal_GDNDrivers!X:X,MATCH($J81,Cal_GDNDrivers!$J:$J,0))</f>
        <v/>
      </c>
      <c r="Y81" s="55">
        <f>INDEX(Cal_GDNDrivers!Y:Y,MATCH($J81,Cal_GDNDrivers!$J:$J,0))</f>
        <v>111781</v>
      </c>
      <c r="Z81" s="55">
        <f>INDEX(Cal_GDNDrivers!Z:Z,MATCH($J81,Cal_GDNDrivers!$J:$J,0))</f>
        <v>104411</v>
      </c>
      <c r="AA81" s="55">
        <f>INDEX(Cal_GDNDrivers!AA:AA,MATCH($J81,Cal_GDNDrivers!$J:$J,0))</f>
        <v>104018</v>
      </c>
      <c r="AB81" s="55">
        <f>INDEX(Cal_GDNDrivers!AB:AB,MATCH($J81,Cal_GDNDrivers!$J:$J,0))</f>
        <v>104590</v>
      </c>
      <c r="AC81" s="55">
        <f>INDEX(Cal_GDNDrivers!AC:AC,MATCH($J81,Cal_GDNDrivers!$J:$J,0))</f>
        <v>101318</v>
      </c>
      <c r="AD81" s="55">
        <f>INDEX(Cal_GDNDrivers!AD:AD,MATCH($J81,Cal_GDNDrivers!$J:$J,0))</f>
        <v>93149</v>
      </c>
      <c r="AE81" s="55">
        <f>INDEX(Cal_GDNDrivers!AE:AE,MATCH($J81,Cal_GDNDrivers!$J:$J,0))</f>
        <v>97654</v>
      </c>
      <c r="AF81" s="55">
        <f>INDEX(Cal_GDNDrivers!AF:AF,MATCH($J81,Cal_GDNDrivers!$J:$J,0))</f>
        <v>94812</v>
      </c>
      <c r="AG81" s="55">
        <f>INDEX(Cal_GDNDrivers!AG:AG,MATCH($J81,Cal_GDNDrivers!$J:$J,0))</f>
        <v>95195</v>
      </c>
      <c r="AH81" s="55">
        <f>INDEX(Cal_GDNDrivers!AH:AH,MATCH($J81,Cal_GDNDrivers!$J:$J,0))</f>
        <v>93953</v>
      </c>
      <c r="AI81" s="55">
        <f>INDEX(Cal_GDNDrivers!AI:AI,MATCH($J81,Cal_GDNDrivers!$J:$J,0))</f>
        <v>92730</v>
      </c>
      <c r="AJ81" s="55">
        <f>INDEX(Cal_GDNDrivers!AJ:AJ,MATCH($J81,Cal_GDNDrivers!$J:$J,0))</f>
        <v>91528</v>
      </c>
      <c r="AK81" s="55">
        <f>INDEX(Cal_GDNDrivers!AK:AK,MATCH($J81,Cal_GDNDrivers!$J:$J,0))</f>
        <v>90345</v>
      </c>
    </row>
    <row r="82" spans="3:40" ht="13.5" customHeight="1">
      <c r="C82" s="24"/>
      <c r="E82" s="2" t="str">
        <f t="shared" si="4"/>
        <v>NW</v>
      </c>
      <c r="F82" s="2" t="s">
        <v>148</v>
      </c>
      <c r="J82" s="2" t="str">
        <f t="shared" si="5"/>
        <v>NWTotal repairs</v>
      </c>
      <c r="L82" s="2" t="s">
        <v>142</v>
      </c>
      <c r="R82" s="11"/>
      <c r="T82" s="55" t="str">
        <f>INDEX(Cal_GDNDrivers!T:T,MATCH($J82,Cal_GDNDrivers!$J:$J,0))</f>
        <v/>
      </c>
      <c r="U82" s="55" t="str">
        <f>INDEX(Cal_GDNDrivers!U:U,MATCH($J82,Cal_GDNDrivers!$J:$J,0))</f>
        <v/>
      </c>
      <c r="V82" s="55" t="str">
        <f>INDEX(Cal_GDNDrivers!V:V,MATCH($J82,Cal_GDNDrivers!$J:$J,0))</f>
        <v/>
      </c>
      <c r="W82" s="55" t="str">
        <f>INDEX(Cal_GDNDrivers!W:W,MATCH($J82,Cal_GDNDrivers!$J:$J,0))</f>
        <v/>
      </c>
      <c r="X82" s="55" t="str">
        <f>INDEX(Cal_GDNDrivers!X:X,MATCH($J82,Cal_GDNDrivers!$J:$J,0))</f>
        <v/>
      </c>
      <c r="Y82" s="55">
        <f>INDEX(Cal_GDNDrivers!Y:Y,MATCH($J82,Cal_GDNDrivers!$J:$J,0))</f>
        <v>26195</v>
      </c>
      <c r="Z82" s="55">
        <f>INDEX(Cal_GDNDrivers!Z:Z,MATCH($J82,Cal_GDNDrivers!$J:$J,0))</f>
        <v>28793</v>
      </c>
      <c r="AA82" s="55">
        <f>INDEX(Cal_GDNDrivers!AA:AA,MATCH($J82,Cal_GDNDrivers!$J:$J,0))</f>
        <v>25687</v>
      </c>
      <c r="AB82" s="55">
        <f>INDEX(Cal_GDNDrivers!AB:AB,MATCH($J82,Cal_GDNDrivers!$J:$J,0))</f>
        <v>26417</v>
      </c>
      <c r="AC82" s="55">
        <f>INDEX(Cal_GDNDrivers!AC:AC,MATCH($J82,Cal_GDNDrivers!$J:$J,0))</f>
        <v>26730</v>
      </c>
      <c r="AD82" s="55">
        <f>INDEX(Cal_GDNDrivers!AD:AD,MATCH($J82,Cal_GDNDrivers!$J:$J,0))</f>
        <v>26547</v>
      </c>
      <c r="AE82" s="55">
        <f>INDEX(Cal_GDNDrivers!AE:AE,MATCH($J82,Cal_GDNDrivers!$J:$J,0))</f>
        <v>26157.8</v>
      </c>
      <c r="AF82" s="55">
        <f>INDEX(Cal_GDNDrivers!AF:AF,MATCH($J82,Cal_GDNDrivers!$J:$J,0))</f>
        <v>25740.16</v>
      </c>
      <c r="AG82" s="55">
        <f>INDEX(Cal_GDNDrivers!AG:AG,MATCH($J82,Cal_GDNDrivers!$J:$J,0))</f>
        <v>25348</v>
      </c>
      <c r="AH82" s="55">
        <f>INDEX(Cal_GDNDrivers!AH:AH,MATCH($J82,Cal_GDNDrivers!$J:$J,0))</f>
        <v>24834.792000000001</v>
      </c>
      <c r="AI82" s="55">
        <f>INDEX(Cal_GDNDrivers!AI:AI,MATCH($J82,Cal_GDNDrivers!$J:$J,0))</f>
        <v>24240.150399999999</v>
      </c>
      <c r="AJ82" s="55">
        <f>INDEX(Cal_GDNDrivers!AJ:AJ,MATCH($J82,Cal_GDNDrivers!$J:$J,0))</f>
        <v>23552.980479999998</v>
      </c>
      <c r="AK82" s="55">
        <f>INDEX(Cal_GDNDrivers!AK:AK,MATCH($J82,Cal_GDNDrivers!$J:$J,0))</f>
        <v>22780.016576000002</v>
      </c>
    </row>
    <row r="83" spans="3:40">
      <c r="C83" s="24"/>
      <c r="E83" s="2" t="str">
        <f t="shared" si="4"/>
        <v>NW</v>
      </c>
      <c r="F83" s="2" t="s">
        <v>149</v>
      </c>
      <c r="J83" s="2" t="str">
        <f t="shared" si="5"/>
        <v>NWExternal reports</v>
      </c>
      <c r="L83" s="2" t="s">
        <v>142</v>
      </c>
      <c r="R83" s="11"/>
      <c r="T83" s="55" t="str">
        <f>INDEX(Cal_GDNDrivers!T:T,MATCH($J83,Cal_GDNDrivers!$J:$J,0))</f>
        <v/>
      </c>
      <c r="U83" s="55" t="str">
        <f>INDEX(Cal_GDNDrivers!U:U,MATCH($J83,Cal_GDNDrivers!$J:$J,0))</f>
        <v/>
      </c>
      <c r="V83" s="55" t="str">
        <f>INDEX(Cal_GDNDrivers!V:V,MATCH($J83,Cal_GDNDrivers!$J:$J,0))</f>
        <v/>
      </c>
      <c r="W83" s="55" t="str">
        <f>INDEX(Cal_GDNDrivers!W:W,MATCH($J83,Cal_GDNDrivers!$J:$J,0))</f>
        <v/>
      </c>
      <c r="X83" s="55" t="str">
        <f>INDEX(Cal_GDNDrivers!X:X,MATCH($J83,Cal_GDNDrivers!$J:$J,0))</f>
        <v/>
      </c>
      <c r="Y83" s="55">
        <f>INDEX(Cal_GDNDrivers!Y:Y,MATCH($J83,Cal_GDNDrivers!$J:$J,0))</f>
        <v>20907</v>
      </c>
      <c r="Z83" s="55">
        <f>INDEX(Cal_GDNDrivers!Z:Z,MATCH($J83,Cal_GDNDrivers!$J:$J,0))</f>
        <v>21981</v>
      </c>
      <c r="AA83" s="55">
        <f>INDEX(Cal_GDNDrivers!AA:AA,MATCH($J83,Cal_GDNDrivers!$J:$J,0))</f>
        <v>21560</v>
      </c>
      <c r="AB83" s="55">
        <f>INDEX(Cal_GDNDrivers!AB:AB,MATCH($J83,Cal_GDNDrivers!$J:$J,0))</f>
        <v>23271</v>
      </c>
      <c r="AC83" s="55">
        <f>INDEX(Cal_GDNDrivers!AC:AC,MATCH($J83,Cal_GDNDrivers!$J:$J,0))</f>
        <v>22679</v>
      </c>
      <c r="AD83" s="55">
        <f>INDEX(Cal_GDNDrivers!AD:AD,MATCH($J83,Cal_GDNDrivers!$J:$J,0))</f>
        <v>22782</v>
      </c>
      <c r="AE83" s="55">
        <f>INDEX(Cal_GDNDrivers!AE:AE,MATCH($J83,Cal_GDNDrivers!$J:$J,0))</f>
        <v>22622.799999999999</v>
      </c>
      <c r="AF83" s="55">
        <f>INDEX(Cal_GDNDrivers!AF:AF,MATCH($J83,Cal_GDNDrivers!$J:$J,0))</f>
        <v>22402.560000000001</v>
      </c>
      <c r="AG83" s="55">
        <f>INDEX(Cal_GDNDrivers!AG:AG,MATCH($J83,Cal_GDNDrivers!$J:$J,0))</f>
        <v>22354.272000000001</v>
      </c>
      <c r="AH83" s="55">
        <f>INDEX(Cal_GDNDrivers!AH:AH,MATCH($J83,Cal_GDNDrivers!$J:$J,0))</f>
        <v>22012.7264</v>
      </c>
      <c r="AI83" s="55">
        <f>INDEX(Cal_GDNDrivers!AI:AI,MATCH($J83,Cal_GDNDrivers!$J:$J,0))</f>
        <v>21664.671679999999</v>
      </c>
      <c r="AJ83" s="55">
        <f>INDEX(Cal_GDNDrivers!AJ:AJ,MATCH($J83,Cal_GDNDrivers!$J:$J,0))</f>
        <v>21264.399296</v>
      </c>
      <c r="AK83" s="55">
        <f>INDEX(Cal_GDNDrivers!AK:AK,MATCH($J83,Cal_GDNDrivers!$J:$J,0))</f>
        <v>20855.725875</v>
      </c>
      <c r="AN83" s="2"/>
    </row>
    <row r="84" spans="3:40">
      <c r="C84" s="24"/>
      <c r="E84" s="2" t="str">
        <f t="shared" si="4"/>
        <v>NW</v>
      </c>
      <c r="F84" s="2" t="s">
        <v>150</v>
      </c>
      <c r="J84" s="2" t="str">
        <f t="shared" si="5"/>
        <v>NWService Damage Repairs</v>
      </c>
      <c r="L84" s="2" t="s">
        <v>142</v>
      </c>
      <c r="R84" s="11"/>
      <c r="T84" s="55" t="str">
        <f>INDEX(Cal_GDNDrivers!T:T,MATCH($J84,Cal_GDNDrivers!$J:$J,0))</f>
        <v/>
      </c>
      <c r="U84" s="55" t="str">
        <f>INDEX(Cal_GDNDrivers!U:U,MATCH($J84,Cal_GDNDrivers!$J:$J,0))</f>
        <v/>
      </c>
      <c r="V84" s="55" t="str">
        <f>INDEX(Cal_GDNDrivers!V:V,MATCH($J84,Cal_GDNDrivers!$J:$J,0))</f>
        <v/>
      </c>
      <c r="W84" s="55" t="str">
        <f>INDEX(Cal_GDNDrivers!W:W,MATCH($J84,Cal_GDNDrivers!$J:$J,0))</f>
        <v/>
      </c>
      <c r="X84" s="55" t="str">
        <f>INDEX(Cal_GDNDrivers!X:X,MATCH($J84,Cal_GDNDrivers!$J:$J,0))</f>
        <v/>
      </c>
      <c r="Y84" s="55">
        <f>INDEX(Cal_GDNDrivers!Y:Y,MATCH($J84,Cal_GDNDrivers!$J:$J,0))</f>
        <v>1275</v>
      </c>
      <c r="Z84" s="55">
        <f>INDEX(Cal_GDNDrivers!Z:Z,MATCH($J84,Cal_GDNDrivers!$J:$J,0))</f>
        <v>1230</v>
      </c>
      <c r="AA84" s="55">
        <f>INDEX(Cal_GDNDrivers!AA:AA,MATCH($J84,Cal_GDNDrivers!$J:$J,0))</f>
        <v>1218</v>
      </c>
      <c r="AB84" s="55">
        <f>INDEX(Cal_GDNDrivers!AB:AB,MATCH($J84,Cal_GDNDrivers!$J:$J,0))</f>
        <v>598</v>
      </c>
      <c r="AC84" s="55">
        <f>INDEX(Cal_GDNDrivers!AC:AC,MATCH($J84,Cal_GDNDrivers!$J:$J,0))</f>
        <v>1149</v>
      </c>
      <c r="AD84" s="55">
        <f>INDEX(Cal_GDNDrivers!AD:AD,MATCH($J84,Cal_GDNDrivers!$J:$J,0))</f>
        <v>1192</v>
      </c>
      <c r="AE84" s="55">
        <f>INDEX(Cal_GDNDrivers!AE:AE,MATCH($J84,Cal_GDNDrivers!$J:$J,0))</f>
        <v>955</v>
      </c>
      <c r="AF84" s="55">
        <f>INDEX(Cal_GDNDrivers!AF:AF,MATCH($J84,Cal_GDNDrivers!$J:$J,0))</f>
        <v>978</v>
      </c>
      <c r="AG84" s="55">
        <f>INDEX(Cal_GDNDrivers!AG:AG,MATCH($J84,Cal_GDNDrivers!$J:$J,0))</f>
        <v>963</v>
      </c>
      <c r="AH84" s="55">
        <f>INDEX(Cal_GDNDrivers!AH:AH,MATCH($J84,Cal_GDNDrivers!$J:$J,0))</f>
        <v>944</v>
      </c>
      <c r="AI84" s="55">
        <f>INDEX(Cal_GDNDrivers!AI:AI,MATCH($J84,Cal_GDNDrivers!$J:$J,0))</f>
        <v>925</v>
      </c>
      <c r="AJ84" s="55">
        <f>INDEX(Cal_GDNDrivers!AJ:AJ,MATCH($J84,Cal_GDNDrivers!$J:$J,0))</f>
        <v>902</v>
      </c>
      <c r="AK84" s="55">
        <f>INDEX(Cal_GDNDrivers!AK:AK,MATCH($J84,Cal_GDNDrivers!$J:$J,0))</f>
        <v>875</v>
      </c>
      <c r="AN84" s="2"/>
    </row>
    <row r="85" spans="3:40">
      <c r="C85" s="24"/>
      <c r="E85" s="2" t="str">
        <f t="shared" si="4"/>
        <v>NW</v>
      </c>
      <c r="F85" s="2" t="s">
        <v>151</v>
      </c>
      <c r="J85" s="2" t="str">
        <f t="shared" si="5"/>
        <v>NWService Condition Repairs</v>
      </c>
      <c r="L85" s="2" t="s">
        <v>142</v>
      </c>
      <c r="R85" s="11"/>
      <c r="T85" s="55" t="str">
        <f>INDEX(Cal_GDNDrivers!T:T,MATCH($J85,Cal_GDNDrivers!$J:$J,0))</f>
        <v/>
      </c>
      <c r="U85" s="55" t="str">
        <f>INDEX(Cal_GDNDrivers!U:U,MATCH($J85,Cal_GDNDrivers!$J:$J,0))</f>
        <v/>
      </c>
      <c r="V85" s="55" t="str">
        <f>INDEX(Cal_GDNDrivers!V:V,MATCH($J85,Cal_GDNDrivers!$J:$J,0))</f>
        <v/>
      </c>
      <c r="W85" s="55" t="str">
        <f>INDEX(Cal_GDNDrivers!W:W,MATCH($J85,Cal_GDNDrivers!$J:$J,0))</f>
        <v/>
      </c>
      <c r="X85" s="55" t="str">
        <f>INDEX(Cal_GDNDrivers!X:X,MATCH($J85,Cal_GDNDrivers!$J:$J,0))</f>
        <v/>
      </c>
      <c r="Y85" s="55">
        <f>INDEX(Cal_GDNDrivers!Y:Y,MATCH($J85,Cal_GDNDrivers!$J:$J,0))</f>
        <v>19287</v>
      </c>
      <c r="Z85" s="55">
        <f>INDEX(Cal_GDNDrivers!Z:Z,MATCH($J85,Cal_GDNDrivers!$J:$J,0))</f>
        <v>20965</v>
      </c>
      <c r="AA85" s="55">
        <f>INDEX(Cal_GDNDrivers!AA:AA,MATCH($J85,Cal_GDNDrivers!$J:$J,0))</f>
        <v>18118</v>
      </c>
      <c r="AB85" s="55">
        <f>INDEX(Cal_GDNDrivers!AB:AB,MATCH($J85,Cal_GDNDrivers!$J:$J,0))</f>
        <v>19762</v>
      </c>
      <c r="AC85" s="55">
        <f>INDEX(Cal_GDNDrivers!AC:AC,MATCH($J85,Cal_GDNDrivers!$J:$J,0))</f>
        <v>19436</v>
      </c>
      <c r="AD85" s="55">
        <f>INDEX(Cal_GDNDrivers!AD:AD,MATCH($J85,Cal_GDNDrivers!$J:$J,0))</f>
        <v>19239</v>
      </c>
      <c r="AE85" s="55">
        <f>INDEX(Cal_GDNDrivers!AE:AE,MATCH($J85,Cal_GDNDrivers!$J:$J,0))</f>
        <v>18865</v>
      </c>
      <c r="AF85" s="55">
        <f>INDEX(Cal_GDNDrivers!AF:AF,MATCH($J85,Cal_GDNDrivers!$J:$J,0))</f>
        <v>18488</v>
      </c>
      <c r="AG85" s="55">
        <f>INDEX(Cal_GDNDrivers!AG:AG,MATCH($J85,Cal_GDNDrivers!$J:$J,0))</f>
        <v>18210</v>
      </c>
      <c r="AH85" s="55">
        <f>INDEX(Cal_GDNDrivers!AH:AH,MATCH($J85,Cal_GDNDrivers!$J:$J,0))</f>
        <v>17845</v>
      </c>
      <c r="AI85" s="55">
        <f>INDEX(Cal_GDNDrivers!AI:AI,MATCH($J85,Cal_GDNDrivers!$J:$J,0))</f>
        <v>17413</v>
      </c>
      <c r="AJ85" s="55">
        <f>INDEX(Cal_GDNDrivers!AJ:AJ,MATCH($J85,Cal_GDNDrivers!$J:$J,0))</f>
        <v>16905</v>
      </c>
      <c r="AK85" s="55">
        <f>INDEX(Cal_GDNDrivers!AK:AK,MATCH($J85,Cal_GDNDrivers!$J:$J,0))</f>
        <v>16338</v>
      </c>
      <c r="AN85" s="2"/>
    </row>
    <row r="86" spans="3:40">
      <c r="C86" s="24"/>
      <c r="E86" s="2" t="str">
        <f t="shared" si="4"/>
        <v>NW</v>
      </c>
      <c r="F86" s="2" t="s">
        <v>152</v>
      </c>
      <c r="J86" s="2" t="str">
        <f t="shared" si="5"/>
        <v>NWMains Damage Repairs</v>
      </c>
      <c r="L86" s="2" t="s">
        <v>142</v>
      </c>
      <c r="R86" s="11"/>
      <c r="T86" s="55" t="str">
        <f>INDEX(Cal_GDNDrivers!T:T,MATCH($J86,Cal_GDNDrivers!$J:$J,0))</f>
        <v/>
      </c>
      <c r="U86" s="55" t="str">
        <f>INDEX(Cal_GDNDrivers!U:U,MATCH($J86,Cal_GDNDrivers!$J:$J,0))</f>
        <v/>
      </c>
      <c r="V86" s="55" t="str">
        <f>INDEX(Cal_GDNDrivers!V:V,MATCH($J86,Cal_GDNDrivers!$J:$J,0))</f>
        <v/>
      </c>
      <c r="W86" s="55" t="str">
        <f>INDEX(Cal_GDNDrivers!W:W,MATCH($J86,Cal_GDNDrivers!$J:$J,0))</f>
        <v/>
      </c>
      <c r="X86" s="55" t="str">
        <f>INDEX(Cal_GDNDrivers!X:X,MATCH($J86,Cal_GDNDrivers!$J:$J,0))</f>
        <v/>
      </c>
      <c r="Y86" s="55">
        <f>INDEX(Cal_GDNDrivers!Y:Y,MATCH($J86,Cal_GDNDrivers!$J:$J,0))</f>
        <v>314</v>
      </c>
      <c r="Z86" s="55">
        <f>INDEX(Cal_GDNDrivers!Z:Z,MATCH($J86,Cal_GDNDrivers!$J:$J,0))</f>
        <v>471</v>
      </c>
      <c r="AA86" s="55">
        <f>INDEX(Cal_GDNDrivers!AA:AA,MATCH($J86,Cal_GDNDrivers!$J:$J,0))</f>
        <v>576</v>
      </c>
      <c r="AB86" s="55">
        <f>INDEX(Cal_GDNDrivers!AB:AB,MATCH($J86,Cal_GDNDrivers!$J:$J,0))</f>
        <v>303</v>
      </c>
      <c r="AC86" s="55">
        <f>INDEX(Cal_GDNDrivers!AC:AC,MATCH($J86,Cal_GDNDrivers!$J:$J,0))</f>
        <v>455</v>
      </c>
      <c r="AD86" s="55">
        <f>INDEX(Cal_GDNDrivers!AD:AD,MATCH($J86,Cal_GDNDrivers!$J:$J,0))</f>
        <v>409</v>
      </c>
      <c r="AE86" s="55">
        <f>INDEX(Cal_GDNDrivers!AE:AE,MATCH($J86,Cal_GDNDrivers!$J:$J,0))</f>
        <v>442.8</v>
      </c>
      <c r="AF86" s="55">
        <f>INDEX(Cal_GDNDrivers!AF:AF,MATCH($J86,Cal_GDNDrivers!$J:$J,0))</f>
        <v>437.16</v>
      </c>
      <c r="AG86" s="55">
        <f>INDEX(Cal_GDNDrivers!AG:AG,MATCH($J86,Cal_GDNDrivers!$J:$J,0))</f>
        <v>440</v>
      </c>
      <c r="AH86" s="55">
        <f>INDEX(Cal_GDNDrivers!AH:AH,MATCH($J86,Cal_GDNDrivers!$J:$J,0))</f>
        <v>436.79199999999997</v>
      </c>
      <c r="AI86" s="55">
        <f>INDEX(Cal_GDNDrivers!AI:AI,MATCH($J86,Cal_GDNDrivers!$J:$J,0))</f>
        <v>433.15039999999999</v>
      </c>
      <c r="AJ86" s="55">
        <f>INDEX(Cal_GDNDrivers!AJ:AJ,MATCH($J86,Cal_GDNDrivers!$J:$J,0))</f>
        <v>437.98048</v>
      </c>
      <c r="AK86" s="55">
        <f>INDEX(Cal_GDNDrivers!AK:AK,MATCH($J86,Cal_GDNDrivers!$J:$J,0))</f>
        <v>437.01657599999999</v>
      </c>
      <c r="AN86" s="2"/>
    </row>
    <row r="87" spans="3:40">
      <c r="C87" s="24"/>
      <c r="E87" s="2" t="str">
        <f t="shared" si="4"/>
        <v>NW</v>
      </c>
      <c r="F87" s="2" t="s">
        <v>153</v>
      </c>
      <c r="J87" s="2" t="str">
        <f t="shared" si="5"/>
        <v>NWMains Condition Repairs</v>
      </c>
      <c r="L87" s="2" t="s">
        <v>142</v>
      </c>
      <c r="R87" s="11"/>
      <c r="T87" s="55" t="str">
        <f>INDEX(Cal_GDNDrivers!T:T,MATCH($J87,Cal_GDNDrivers!$J:$J,0))</f>
        <v/>
      </c>
      <c r="U87" s="55" t="str">
        <f>INDEX(Cal_GDNDrivers!U:U,MATCH($J87,Cal_GDNDrivers!$J:$J,0))</f>
        <v/>
      </c>
      <c r="V87" s="55" t="str">
        <f>INDEX(Cal_GDNDrivers!V:V,MATCH($J87,Cal_GDNDrivers!$J:$J,0))</f>
        <v/>
      </c>
      <c r="W87" s="55" t="str">
        <f>INDEX(Cal_GDNDrivers!W:W,MATCH($J87,Cal_GDNDrivers!$J:$J,0))</f>
        <v/>
      </c>
      <c r="X87" s="55" t="str">
        <f>INDEX(Cal_GDNDrivers!X:X,MATCH($J87,Cal_GDNDrivers!$J:$J,0))</f>
        <v/>
      </c>
      <c r="Y87" s="55">
        <f>INDEX(Cal_GDNDrivers!Y:Y,MATCH($J87,Cal_GDNDrivers!$J:$J,0))</f>
        <v>5319</v>
      </c>
      <c r="Z87" s="55">
        <f>INDEX(Cal_GDNDrivers!Z:Z,MATCH($J87,Cal_GDNDrivers!$J:$J,0))</f>
        <v>6127</v>
      </c>
      <c r="AA87" s="55">
        <f>INDEX(Cal_GDNDrivers!AA:AA,MATCH($J87,Cal_GDNDrivers!$J:$J,0))</f>
        <v>5775</v>
      </c>
      <c r="AB87" s="55">
        <f>INDEX(Cal_GDNDrivers!AB:AB,MATCH($J87,Cal_GDNDrivers!$J:$J,0))</f>
        <v>5754</v>
      </c>
      <c r="AC87" s="55">
        <f>INDEX(Cal_GDNDrivers!AC:AC,MATCH($J87,Cal_GDNDrivers!$J:$J,0))</f>
        <v>5690</v>
      </c>
      <c r="AD87" s="55">
        <f>INDEX(Cal_GDNDrivers!AD:AD,MATCH($J87,Cal_GDNDrivers!$J:$J,0))</f>
        <v>5707</v>
      </c>
      <c r="AE87" s="55">
        <f>INDEX(Cal_GDNDrivers!AE:AE,MATCH($J87,Cal_GDNDrivers!$J:$J,0))</f>
        <v>5895</v>
      </c>
      <c r="AF87" s="55">
        <f>INDEX(Cal_GDNDrivers!AF:AF,MATCH($J87,Cal_GDNDrivers!$J:$J,0))</f>
        <v>5837</v>
      </c>
      <c r="AG87" s="55">
        <f>INDEX(Cal_GDNDrivers!AG:AG,MATCH($J87,Cal_GDNDrivers!$J:$J,0))</f>
        <v>5735</v>
      </c>
      <c r="AH87" s="55">
        <f>INDEX(Cal_GDNDrivers!AH:AH,MATCH($J87,Cal_GDNDrivers!$J:$J,0))</f>
        <v>5609</v>
      </c>
      <c r="AI87" s="55">
        <f>INDEX(Cal_GDNDrivers!AI:AI,MATCH($J87,Cal_GDNDrivers!$J:$J,0))</f>
        <v>5469</v>
      </c>
      <c r="AJ87" s="55">
        <f>INDEX(Cal_GDNDrivers!AJ:AJ,MATCH($J87,Cal_GDNDrivers!$J:$J,0))</f>
        <v>5308</v>
      </c>
      <c r="AK87" s="55">
        <f>INDEX(Cal_GDNDrivers!AK:AK,MATCH($J87,Cal_GDNDrivers!$J:$J,0))</f>
        <v>5130</v>
      </c>
      <c r="AN87" s="2"/>
    </row>
    <row r="88" spans="3:40">
      <c r="C88" s="24"/>
      <c r="E88" s="2" t="str">
        <f t="shared" si="4"/>
        <v>NW</v>
      </c>
      <c r="F88" s="2" t="s">
        <v>154</v>
      </c>
      <c r="J88" s="2" t="str">
        <f t="shared" si="5"/>
        <v>NWRepex Synthetic Costs</v>
      </c>
      <c r="L88" s="2" t="s">
        <v>155</v>
      </c>
      <c r="R88" s="11"/>
      <c r="T88" s="55" t="str">
        <f>INDEX(Cal_GDNDrivers!T:T,MATCH($J88,Cal_GDNDrivers!$J:$J,0))</f>
        <v/>
      </c>
      <c r="U88" s="55" t="str">
        <f>INDEX(Cal_GDNDrivers!U:U,MATCH($J88,Cal_GDNDrivers!$J:$J,0))</f>
        <v/>
      </c>
      <c r="V88" s="55" t="str">
        <f>INDEX(Cal_GDNDrivers!V:V,MATCH($J88,Cal_GDNDrivers!$J:$J,0))</f>
        <v/>
      </c>
      <c r="W88" s="55" t="str">
        <f>INDEX(Cal_GDNDrivers!W:W,MATCH($J88,Cal_GDNDrivers!$J:$J,0))</f>
        <v/>
      </c>
      <c r="X88" s="55" t="str">
        <f>INDEX(Cal_GDNDrivers!X:X,MATCH($J88,Cal_GDNDrivers!$J:$J,0))</f>
        <v/>
      </c>
      <c r="Y88" s="55">
        <f>INDEX(Cal_GDNDrivers!Y:Y,MATCH($J88,Cal_GDNDrivers!$J:$J,0))</f>
        <v>94.581888604754795</v>
      </c>
      <c r="Z88" s="55">
        <f>INDEX(Cal_GDNDrivers!Z:Z,MATCH($J88,Cal_GDNDrivers!$J:$J,0))</f>
        <v>79.99930327995601</v>
      </c>
      <c r="AA88" s="55">
        <f>INDEX(Cal_GDNDrivers!AA:AA,MATCH($J88,Cal_GDNDrivers!$J:$J,0))</f>
        <v>107.47151256430985</v>
      </c>
      <c r="AB88" s="55">
        <f>INDEX(Cal_GDNDrivers!AB:AB,MATCH($J88,Cal_GDNDrivers!$J:$J,0))</f>
        <v>87.77360052620088</v>
      </c>
      <c r="AC88" s="55">
        <f>INDEX(Cal_GDNDrivers!AC:AC,MATCH($J88,Cal_GDNDrivers!$J:$J,0))</f>
        <v>88.715827156194791</v>
      </c>
      <c r="AD88" s="55">
        <f>INDEX(Cal_GDNDrivers!AD:AD,MATCH($J88,Cal_GDNDrivers!$J:$J,0))</f>
        <v>83.432571407704501</v>
      </c>
      <c r="AE88" s="55">
        <f>INDEX(Cal_GDNDrivers!AE:AE,MATCH($J88,Cal_GDNDrivers!$J:$J,0))</f>
        <v>122.01289465748314</v>
      </c>
      <c r="AF88" s="55">
        <f>INDEX(Cal_GDNDrivers!AF:AF,MATCH($J88,Cal_GDNDrivers!$J:$J,0))</f>
        <v>130.84198949293327</v>
      </c>
      <c r="AG88" s="55">
        <f>INDEX(Cal_GDNDrivers!AG:AG,MATCH($J88,Cal_GDNDrivers!$J:$J,0))</f>
        <v>102.57521050362433</v>
      </c>
      <c r="AH88" s="55">
        <f>INDEX(Cal_GDNDrivers!AH:AH,MATCH($J88,Cal_GDNDrivers!$J:$J,0))</f>
        <v>104.48322013969049</v>
      </c>
      <c r="AI88" s="55">
        <f>INDEX(Cal_GDNDrivers!AI:AI,MATCH($J88,Cal_GDNDrivers!$J:$J,0))</f>
        <v>107.0061650835041</v>
      </c>
      <c r="AJ88" s="55">
        <f>INDEX(Cal_GDNDrivers!AJ:AJ,MATCH($J88,Cal_GDNDrivers!$J:$J,0))</f>
        <v>105.49617817639461</v>
      </c>
      <c r="AK88" s="55">
        <f>INDEX(Cal_GDNDrivers!AK:AK,MATCH($J88,Cal_GDNDrivers!$J:$J,0))</f>
        <v>105.59265583916283</v>
      </c>
      <c r="AN88" s="2"/>
    </row>
    <row r="89" spans="3:40">
      <c r="C89" s="24"/>
      <c r="E89" s="2" t="str">
        <f t="shared" si="4"/>
        <v>NW</v>
      </c>
      <c r="F89" s="2" t="s">
        <v>156</v>
      </c>
      <c r="J89" s="2" t="str">
        <f t="shared" si="5"/>
        <v>NWCapex synthetic costs - Mains</v>
      </c>
      <c r="L89" s="2" t="s">
        <v>155</v>
      </c>
      <c r="R89" s="11"/>
      <c r="T89" s="55" t="str">
        <f>INDEX(Cal_GDNDrivers!T:T,MATCH($J89,Cal_GDNDrivers!$J:$J,0))</f>
        <v/>
      </c>
      <c r="U89" s="55" t="str">
        <f>INDEX(Cal_GDNDrivers!U:U,MATCH($J89,Cal_GDNDrivers!$J:$J,0))</f>
        <v/>
      </c>
      <c r="V89" s="55" t="str">
        <f>INDEX(Cal_GDNDrivers!V:V,MATCH($J89,Cal_GDNDrivers!$J:$J,0))</f>
        <v/>
      </c>
      <c r="W89" s="55" t="str">
        <f>INDEX(Cal_GDNDrivers!W:W,MATCH($J89,Cal_GDNDrivers!$J:$J,0))</f>
        <v/>
      </c>
      <c r="X89" s="55" t="str">
        <f>INDEX(Cal_GDNDrivers!X:X,MATCH($J89,Cal_GDNDrivers!$J:$J,0))</f>
        <v/>
      </c>
      <c r="Y89" s="55">
        <f>INDEX(Cal_GDNDrivers!Y:Y,MATCH($J89,Cal_GDNDrivers!$J:$J,0))</f>
        <v>1.0088156517952447</v>
      </c>
      <c r="Z89" s="55">
        <f>INDEX(Cal_GDNDrivers!Z:Z,MATCH($J89,Cal_GDNDrivers!$J:$J,0))</f>
        <v>0.69956616897237112</v>
      </c>
      <c r="AA89" s="55">
        <f>INDEX(Cal_GDNDrivers!AA:AA,MATCH($J89,Cal_GDNDrivers!$J:$J,0))</f>
        <v>0.68577899016048349</v>
      </c>
      <c r="AB89" s="55">
        <f>INDEX(Cal_GDNDrivers!AB:AB,MATCH($J89,Cal_GDNDrivers!$J:$J,0))</f>
        <v>0.51317740742029672</v>
      </c>
      <c r="AC89" s="55">
        <f>INDEX(Cal_GDNDrivers!AC:AC,MATCH($J89,Cal_GDNDrivers!$J:$J,0))</f>
        <v>0.83230852996377036</v>
      </c>
      <c r="AD89" s="55">
        <f>INDEX(Cal_GDNDrivers!AD:AD,MATCH($J89,Cal_GDNDrivers!$J:$J,0))</f>
        <v>1.027793720731299</v>
      </c>
      <c r="AE89" s="55">
        <f>INDEX(Cal_GDNDrivers!AE:AE,MATCH($J89,Cal_GDNDrivers!$J:$J,0))</f>
        <v>1.9512155282419306</v>
      </c>
      <c r="AF89" s="55">
        <f>INDEX(Cal_GDNDrivers!AF:AF,MATCH($J89,Cal_GDNDrivers!$J:$J,0))</f>
        <v>2.7995669233413008</v>
      </c>
      <c r="AG89" s="55">
        <f>INDEX(Cal_GDNDrivers!AG:AG,MATCH($J89,Cal_GDNDrivers!$J:$J,0))</f>
        <v>2.3541216742939466</v>
      </c>
      <c r="AH89" s="55">
        <f>INDEX(Cal_GDNDrivers!AH:AH,MATCH($J89,Cal_GDNDrivers!$J:$J,0))</f>
        <v>2.1502092247135467</v>
      </c>
      <c r="AI89" s="55">
        <f>INDEX(Cal_GDNDrivers!AI:AI,MATCH($J89,Cal_GDNDrivers!$J:$J,0))</f>
        <v>1.1743354702907549</v>
      </c>
      <c r="AJ89" s="55">
        <f>INDEX(Cal_GDNDrivers!AJ:AJ,MATCH($J89,Cal_GDNDrivers!$J:$J,0))</f>
        <v>0.1984617158679628</v>
      </c>
      <c r="AK89" s="55">
        <f>INDEX(Cal_GDNDrivers!AK:AK,MATCH($J89,Cal_GDNDrivers!$J:$J,0))</f>
        <v>0.1984617158679628</v>
      </c>
      <c r="AN89" s="2"/>
    </row>
    <row r="90" spans="3:40">
      <c r="C90" s="24"/>
      <c r="E90" s="2" t="str">
        <f t="shared" si="4"/>
        <v>NW</v>
      </c>
      <c r="F90" s="2" t="s">
        <v>157</v>
      </c>
      <c r="J90" s="2" t="str">
        <f t="shared" si="5"/>
        <v>NWCapex synthetic costs - Connections</v>
      </c>
      <c r="L90" s="2" t="s">
        <v>155</v>
      </c>
      <c r="R90" s="11"/>
      <c r="T90" s="55" t="str">
        <f>INDEX(Cal_GDNDrivers!T:T,MATCH($J90,Cal_GDNDrivers!$J:$J,0))</f>
        <v/>
      </c>
      <c r="U90" s="55" t="str">
        <f>INDEX(Cal_GDNDrivers!U:U,MATCH($J90,Cal_GDNDrivers!$J:$J,0))</f>
        <v/>
      </c>
      <c r="V90" s="55" t="str">
        <f>INDEX(Cal_GDNDrivers!V:V,MATCH($J90,Cal_GDNDrivers!$J:$J,0))</f>
        <v/>
      </c>
      <c r="W90" s="55" t="str">
        <f>INDEX(Cal_GDNDrivers!W:W,MATCH($J90,Cal_GDNDrivers!$J:$J,0))</f>
        <v/>
      </c>
      <c r="X90" s="55" t="str">
        <f>INDEX(Cal_GDNDrivers!X:X,MATCH($J90,Cal_GDNDrivers!$J:$J,0))</f>
        <v/>
      </c>
      <c r="Y90" s="55">
        <f>INDEX(Cal_GDNDrivers!Y:Y,MATCH($J90,Cal_GDNDrivers!$J:$J,0))</f>
        <v>4.7074635445802091</v>
      </c>
      <c r="Z90" s="55">
        <f>INDEX(Cal_GDNDrivers!Z:Z,MATCH($J90,Cal_GDNDrivers!$J:$J,0))</f>
        <v>4.4933166007792229</v>
      </c>
      <c r="AA90" s="55">
        <f>INDEX(Cal_GDNDrivers!AA:AA,MATCH($J90,Cal_GDNDrivers!$J:$J,0))</f>
        <v>4.5349241048636042</v>
      </c>
      <c r="AB90" s="55">
        <f>INDEX(Cal_GDNDrivers!AB:AB,MATCH($J90,Cal_GDNDrivers!$J:$J,0))</f>
        <v>4.1909955425979186</v>
      </c>
      <c r="AC90" s="55">
        <f>INDEX(Cal_GDNDrivers!AC:AC,MATCH($J90,Cal_GDNDrivers!$J:$J,0))</f>
        <v>5.5245420373412397</v>
      </c>
      <c r="AD90" s="55">
        <f>INDEX(Cal_GDNDrivers!AD:AD,MATCH($J90,Cal_GDNDrivers!$J:$J,0))</f>
        <v>5.2537422709297106</v>
      </c>
      <c r="AE90" s="55">
        <f>INDEX(Cal_GDNDrivers!AE:AE,MATCH($J90,Cal_GDNDrivers!$J:$J,0))</f>
        <v>4.2708262776693235</v>
      </c>
      <c r="AF90" s="55">
        <f>INDEX(Cal_GDNDrivers!AF:AF,MATCH($J90,Cal_GDNDrivers!$J:$J,0))</f>
        <v>4.3299510856456864</v>
      </c>
      <c r="AG90" s="55">
        <f>INDEX(Cal_GDNDrivers!AG:AG,MATCH($J90,Cal_GDNDrivers!$J:$J,0))</f>
        <v>2.4184607584860482</v>
      </c>
      <c r="AH90" s="55">
        <f>INDEX(Cal_GDNDrivers!AH:AH,MATCH($J90,Cal_GDNDrivers!$J:$J,0))</f>
        <v>2.4184607584860482</v>
      </c>
      <c r="AI90" s="55">
        <f>INDEX(Cal_GDNDrivers!AI:AI,MATCH($J90,Cal_GDNDrivers!$J:$J,0))</f>
        <v>2.4184607584860482</v>
      </c>
      <c r="AJ90" s="55">
        <f>INDEX(Cal_GDNDrivers!AJ:AJ,MATCH($J90,Cal_GDNDrivers!$J:$J,0))</f>
        <v>2.4184607584860482</v>
      </c>
      <c r="AK90" s="55">
        <f>INDEX(Cal_GDNDrivers!AK:AK,MATCH($J90,Cal_GDNDrivers!$J:$J,0))</f>
        <v>2.4184607584860482</v>
      </c>
      <c r="AN90" s="2"/>
    </row>
    <row r="91" spans="3:40">
      <c r="C91" s="24"/>
      <c r="E91" s="2" t="str">
        <f t="shared" si="4"/>
        <v>NW</v>
      </c>
      <c r="F91" s="67" t="s">
        <v>158</v>
      </c>
      <c r="J91" s="2" t="str">
        <f t="shared" si="5"/>
        <v>NWMetallic network length</v>
      </c>
      <c r="R91" s="11"/>
      <c r="T91" s="55" t="str">
        <f>INDEX(Cal_GDNDrivers!T:T,MATCH($J91,Cal_GDNDrivers!$J:$J,0))</f>
        <v/>
      </c>
      <c r="U91" s="55" t="str">
        <f>INDEX(Cal_GDNDrivers!U:U,MATCH($J91,Cal_GDNDrivers!$J:$J,0))</f>
        <v/>
      </c>
      <c r="V91" s="55" t="str">
        <f>INDEX(Cal_GDNDrivers!V:V,MATCH($J91,Cal_GDNDrivers!$J:$J,0))</f>
        <v/>
      </c>
      <c r="W91" s="55" t="str">
        <f>INDEX(Cal_GDNDrivers!W:W,MATCH($J91,Cal_GDNDrivers!$J:$J,0))</f>
        <v/>
      </c>
      <c r="X91" s="55" t="str">
        <f>INDEX(Cal_GDNDrivers!X:X,MATCH($J91,Cal_GDNDrivers!$J:$J,0))</f>
        <v/>
      </c>
      <c r="Y91" s="55">
        <f>INDEX(Cal_GDNDrivers!Y:Y,MATCH($J91,Cal_GDNDrivers!$J:$J,0))</f>
        <v>13130.782999999999</v>
      </c>
      <c r="Z91" s="55">
        <f>INDEX(Cal_GDNDrivers!Z:Z,MATCH($J91,Cal_GDNDrivers!$J:$J,0))</f>
        <v>12760.829</v>
      </c>
      <c r="AA91" s="55">
        <f>INDEX(Cal_GDNDrivers!AA:AA,MATCH($J91,Cal_GDNDrivers!$J:$J,0))</f>
        <v>12264.999</v>
      </c>
      <c r="AB91" s="55">
        <f>INDEX(Cal_GDNDrivers!AB:AB,MATCH($J91,Cal_GDNDrivers!$J:$J,0))</f>
        <v>11863.762000000001</v>
      </c>
      <c r="AC91" s="55">
        <f>INDEX(Cal_GDNDrivers!AC:AC,MATCH($J91,Cal_GDNDrivers!$J:$J,0))</f>
        <v>11455.793</v>
      </c>
      <c r="AD91" s="55">
        <f>INDEX(Cal_GDNDrivers!AD:AD,MATCH($J91,Cal_GDNDrivers!$J:$J,0))</f>
        <v>11082.788</v>
      </c>
      <c r="AE91" s="55">
        <f>INDEX(Cal_GDNDrivers!AE:AE,MATCH($J91,Cal_GDNDrivers!$J:$J,0))</f>
        <v>10542.691999999999</v>
      </c>
      <c r="AF91" s="55">
        <f>INDEX(Cal_GDNDrivers!AF:AF,MATCH($J91,Cal_GDNDrivers!$J:$J,0))</f>
        <v>10002.434999999999</v>
      </c>
      <c r="AG91" s="55">
        <f>INDEX(Cal_GDNDrivers!AG:AG,MATCH($J91,Cal_GDNDrivers!$J:$J,0))</f>
        <v>9596.8866999999991</v>
      </c>
      <c r="AH91" s="55">
        <f>INDEX(Cal_GDNDrivers!AH:AH,MATCH($J91,Cal_GDNDrivers!$J:$J,0))</f>
        <v>9191.3389000000006</v>
      </c>
      <c r="AI91" s="55">
        <f>INDEX(Cal_GDNDrivers!AI:AI,MATCH($J91,Cal_GDNDrivers!$J:$J,0))</f>
        <v>8785.8065999999999</v>
      </c>
      <c r="AJ91" s="55">
        <f>INDEX(Cal_GDNDrivers!AJ:AJ,MATCH($J91,Cal_GDNDrivers!$J:$J,0))</f>
        <v>8374.8837999999996</v>
      </c>
      <c r="AK91" s="55">
        <f>INDEX(Cal_GDNDrivers!AK:AK,MATCH($J91,Cal_GDNDrivers!$J:$J,0))</f>
        <v>7969.3516</v>
      </c>
      <c r="AN91" s="2"/>
    </row>
    <row r="92" spans="3:40">
      <c r="C92" s="24"/>
      <c r="E92" s="2" t="str">
        <f t="shared" si="4"/>
        <v>NW</v>
      </c>
      <c r="F92" s="2" t="s">
        <v>159</v>
      </c>
      <c r="J92" s="2" t="str">
        <f t="shared" si="5"/>
        <v>NWPE network length</v>
      </c>
      <c r="L92" s="2" t="s">
        <v>144</v>
      </c>
      <c r="R92" s="11"/>
      <c r="T92" s="55" t="str">
        <f>INDEX(Cal_GDNDrivers!T:T,MATCH($J92,Cal_GDNDrivers!$J:$J,0))</f>
        <v/>
      </c>
      <c r="U92" s="55" t="str">
        <f>INDEX(Cal_GDNDrivers!U:U,MATCH($J92,Cal_GDNDrivers!$J:$J,0))</f>
        <v/>
      </c>
      <c r="V92" s="55" t="str">
        <f>INDEX(Cal_GDNDrivers!V:V,MATCH($J92,Cal_GDNDrivers!$J:$J,0))</f>
        <v/>
      </c>
      <c r="W92" s="55" t="str">
        <f>INDEX(Cal_GDNDrivers!W:W,MATCH($J92,Cal_GDNDrivers!$J:$J,0))</f>
        <v/>
      </c>
      <c r="X92" s="55" t="str">
        <f>INDEX(Cal_GDNDrivers!X:X,MATCH($J92,Cal_GDNDrivers!$J:$J,0))</f>
        <v/>
      </c>
      <c r="Y92" s="55">
        <f>INDEX(Cal_GDNDrivers!Y:Y,MATCH($J92,Cal_GDNDrivers!$J:$J,0))</f>
        <v>20266.188999999998</v>
      </c>
      <c r="Z92" s="55">
        <f>INDEX(Cal_GDNDrivers!Z:Z,MATCH($J92,Cal_GDNDrivers!$J:$J,0))</f>
        <v>20614.955000000002</v>
      </c>
      <c r="AA92" s="55">
        <f>INDEX(Cal_GDNDrivers!AA:AA,MATCH($J92,Cal_GDNDrivers!$J:$J,0))</f>
        <v>21105.418000000001</v>
      </c>
      <c r="AB92" s="55">
        <f>INDEX(Cal_GDNDrivers!AB:AB,MATCH($J92,Cal_GDNDrivers!$J:$J,0))</f>
        <v>21481.326000000001</v>
      </c>
      <c r="AC92" s="55">
        <f>INDEX(Cal_GDNDrivers!AC:AC,MATCH($J92,Cal_GDNDrivers!$J:$J,0))</f>
        <v>21861.945</v>
      </c>
      <c r="AD92" s="55">
        <f>INDEX(Cal_GDNDrivers!AD:AD,MATCH($J92,Cal_GDNDrivers!$J:$J,0))</f>
        <v>22220.74</v>
      </c>
      <c r="AE92" s="55">
        <f>INDEX(Cal_GDNDrivers!AE:AE,MATCH($J92,Cal_GDNDrivers!$J:$J,0))</f>
        <v>22749.66</v>
      </c>
      <c r="AF92" s="55">
        <f>INDEX(Cal_GDNDrivers!AF:AF,MATCH($J92,Cal_GDNDrivers!$J:$J,0))</f>
        <v>23434.105</v>
      </c>
      <c r="AG92" s="55">
        <f>INDEX(Cal_GDNDrivers!AG:AG,MATCH($J92,Cal_GDNDrivers!$J:$J,0))</f>
        <v>23846.011999999999</v>
      </c>
      <c r="AH92" s="55">
        <f>INDEX(Cal_GDNDrivers!AH:AH,MATCH($J92,Cal_GDNDrivers!$J:$J,0))</f>
        <v>24257.919999999998</v>
      </c>
      <c r="AI92" s="55">
        <f>INDEX(Cal_GDNDrivers!AI:AI,MATCH($J92,Cal_GDNDrivers!$J:$J,0))</f>
        <v>24669.826000000001</v>
      </c>
      <c r="AJ92" s="55">
        <f>INDEX(Cal_GDNDrivers!AJ:AJ,MATCH($J92,Cal_GDNDrivers!$J:$J,0))</f>
        <v>25081.732</v>
      </c>
      <c r="AK92" s="55">
        <f>INDEX(Cal_GDNDrivers!AK:AK,MATCH($J92,Cal_GDNDrivers!$J:$J,0))</f>
        <v>25493.638999999999</v>
      </c>
      <c r="AN92" s="2"/>
    </row>
    <row r="93" spans="3:40">
      <c r="C93" s="24"/>
      <c r="E93" s="2" t="str">
        <f t="shared" si="4"/>
        <v>NW</v>
      </c>
      <c r="F93" s="2" t="s">
        <v>160</v>
      </c>
      <c r="J93" s="2" t="str">
        <f t="shared" si="5"/>
        <v>NWService Damage Reports</v>
      </c>
      <c r="L93" s="2" t="s">
        <v>144</v>
      </c>
      <c r="R93" s="11"/>
      <c r="T93" s="55" t="str">
        <f>INDEX(Cal_GDNDrivers!T:T,MATCH($J93,Cal_GDNDrivers!$J:$J,0))</f>
        <v/>
      </c>
      <c r="U93" s="55" t="str">
        <f>INDEX(Cal_GDNDrivers!U:U,MATCH($J93,Cal_GDNDrivers!$J:$J,0))</f>
        <v/>
      </c>
      <c r="V93" s="55" t="str">
        <f>INDEX(Cal_GDNDrivers!V:V,MATCH($J93,Cal_GDNDrivers!$J:$J,0))</f>
        <v/>
      </c>
      <c r="W93" s="55" t="str">
        <f>INDEX(Cal_GDNDrivers!W:W,MATCH($J93,Cal_GDNDrivers!$J:$J,0))</f>
        <v/>
      </c>
      <c r="X93" s="55" t="str">
        <f>INDEX(Cal_GDNDrivers!X:X,MATCH($J93,Cal_GDNDrivers!$J:$J,0))</f>
        <v/>
      </c>
      <c r="Y93" s="55">
        <f>INDEX(Cal_GDNDrivers!Y:Y,MATCH($J93,Cal_GDNDrivers!$J:$J,0))</f>
        <v>1211</v>
      </c>
      <c r="Z93" s="55">
        <f>INDEX(Cal_GDNDrivers!Z:Z,MATCH($J93,Cal_GDNDrivers!$J:$J,0))</f>
        <v>1171</v>
      </c>
      <c r="AA93" s="55">
        <f>INDEX(Cal_GDNDrivers!AA:AA,MATCH($J93,Cal_GDNDrivers!$J:$J,0))</f>
        <v>1209</v>
      </c>
      <c r="AB93" s="55">
        <f>INDEX(Cal_GDNDrivers!AB:AB,MATCH($J93,Cal_GDNDrivers!$J:$J,0))</f>
        <v>1170</v>
      </c>
      <c r="AC93" s="55">
        <f>INDEX(Cal_GDNDrivers!AC:AC,MATCH($J93,Cal_GDNDrivers!$J:$J,0))</f>
        <v>1132</v>
      </c>
      <c r="AD93" s="55">
        <f>INDEX(Cal_GDNDrivers!AD:AD,MATCH($J93,Cal_GDNDrivers!$J:$J,0))</f>
        <v>1137</v>
      </c>
      <c r="AE93" s="55">
        <f>INDEX(Cal_GDNDrivers!AE:AE,MATCH($J93,Cal_GDNDrivers!$J:$J,0))</f>
        <v>1163.8</v>
      </c>
      <c r="AF93" s="55">
        <f>INDEX(Cal_GDNDrivers!AF:AF,MATCH($J93,Cal_GDNDrivers!$J:$J,0))</f>
        <v>1162.3599999999999</v>
      </c>
      <c r="AG93" s="55">
        <f>INDEX(Cal_GDNDrivers!AG:AG,MATCH($J93,Cal_GDNDrivers!$J:$J,0))</f>
        <v>1153.0319999999999</v>
      </c>
      <c r="AH93" s="55">
        <f>INDEX(Cal_GDNDrivers!AH:AH,MATCH($J93,Cal_GDNDrivers!$J:$J,0))</f>
        <v>1149.6384</v>
      </c>
      <c r="AI93" s="55">
        <f>INDEX(Cal_GDNDrivers!AI:AI,MATCH($J93,Cal_GDNDrivers!$J:$J,0))</f>
        <v>1153.16608</v>
      </c>
      <c r="AJ93" s="55">
        <f>INDEX(Cal_GDNDrivers!AJ:AJ,MATCH($J93,Cal_GDNDrivers!$J:$J,0))</f>
        <v>1156.399296</v>
      </c>
      <c r="AK93" s="55">
        <f>INDEX(Cal_GDNDrivers!AK:AK,MATCH($J93,Cal_GDNDrivers!$J:$J,0))</f>
        <v>1154.919155</v>
      </c>
      <c r="AN93" s="2"/>
    </row>
    <row r="94" spans="3:40">
      <c r="C94" s="24"/>
      <c r="E94" s="2" t="str">
        <f t="shared" si="4"/>
        <v>NW</v>
      </c>
      <c r="F94" s="2" t="s">
        <v>161</v>
      </c>
      <c r="J94" s="2" t="str">
        <f t="shared" si="5"/>
        <v>NWService Condition Reports</v>
      </c>
      <c r="L94" s="2" t="s">
        <v>142</v>
      </c>
      <c r="R94" s="11"/>
      <c r="T94" s="55" t="str">
        <f>INDEX(Cal_GDNDrivers!T:T,MATCH($J94,Cal_GDNDrivers!$J:$J,0))</f>
        <v/>
      </c>
      <c r="U94" s="55" t="str">
        <f>INDEX(Cal_GDNDrivers!U:U,MATCH($J94,Cal_GDNDrivers!$J:$J,0))</f>
        <v/>
      </c>
      <c r="V94" s="55" t="str">
        <f>INDEX(Cal_GDNDrivers!V:V,MATCH($J94,Cal_GDNDrivers!$J:$J,0))</f>
        <v/>
      </c>
      <c r="W94" s="55" t="str">
        <f>INDEX(Cal_GDNDrivers!W:W,MATCH($J94,Cal_GDNDrivers!$J:$J,0))</f>
        <v/>
      </c>
      <c r="X94" s="55" t="str">
        <f>INDEX(Cal_GDNDrivers!X:X,MATCH($J94,Cal_GDNDrivers!$J:$J,0))</f>
        <v/>
      </c>
      <c r="Y94" s="55">
        <f>INDEX(Cal_GDNDrivers!Y:Y,MATCH($J94,Cal_GDNDrivers!$J:$J,0))</f>
        <v>14728</v>
      </c>
      <c r="Z94" s="55">
        <f>INDEX(Cal_GDNDrivers!Z:Z,MATCH($J94,Cal_GDNDrivers!$J:$J,0))</f>
        <v>14557</v>
      </c>
      <c r="AA94" s="55">
        <f>INDEX(Cal_GDNDrivers!AA:AA,MATCH($J94,Cal_GDNDrivers!$J:$J,0))</f>
        <v>14477</v>
      </c>
      <c r="AB94" s="55">
        <f>INDEX(Cal_GDNDrivers!AB:AB,MATCH($J94,Cal_GDNDrivers!$J:$J,0))</f>
        <v>16098</v>
      </c>
      <c r="AC94" s="55">
        <f>INDEX(Cal_GDNDrivers!AC:AC,MATCH($J94,Cal_GDNDrivers!$J:$J,0))</f>
        <v>15576</v>
      </c>
      <c r="AD94" s="55">
        <f>INDEX(Cal_GDNDrivers!AD:AD,MATCH($J94,Cal_GDNDrivers!$J:$J,0))</f>
        <v>15615</v>
      </c>
      <c r="AE94" s="55">
        <f>INDEX(Cal_GDNDrivers!AE:AE,MATCH($J94,Cal_GDNDrivers!$J:$J,0))</f>
        <v>15459</v>
      </c>
      <c r="AF94" s="55">
        <f>INDEX(Cal_GDNDrivers!AF:AF,MATCH($J94,Cal_GDNDrivers!$J:$J,0))</f>
        <v>15304</v>
      </c>
      <c r="AG94" s="55">
        <f>INDEX(Cal_GDNDrivers!AG:AG,MATCH($J94,Cal_GDNDrivers!$J:$J,0))</f>
        <v>15254</v>
      </c>
      <c r="AH94" s="55">
        <f>INDEX(Cal_GDNDrivers!AH:AH,MATCH($J94,Cal_GDNDrivers!$J:$J,0))</f>
        <v>15045</v>
      </c>
      <c r="AI94" s="55">
        <f>INDEX(Cal_GDNDrivers!AI:AI,MATCH($J94,Cal_GDNDrivers!$J:$J,0))</f>
        <v>14842</v>
      </c>
      <c r="AJ94" s="55">
        <f>INDEX(Cal_GDNDrivers!AJ:AJ,MATCH($J94,Cal_GDNDrivers!$J:$J,0))</f>
        <v>14618</v>
      </c>
      <c r="AK94" s="55">
        <f>INDEX(Cal_GDNDrivers!AK:AK,MATCH($J94,Cal_GDNDrivers!$J:$J,0))</f>
        <v>14370</v>
      </c>
      <c r="AN94" s="2"/>
    </row>
    <row r="95" spans="3:40">
      <c r="C95" s="24"/>
      <c r="E95" s="2" t="str">
        <f t="shared" si="4"/>
        <v>NW</v>
      </c>
      <c r="F95" s="2" t="s">
        <v>162</v>
      </c>
      <c r="J95" s="2" t="str">
        <f t="shared" si="5"/>
        <v>NWMains Damage Reports</v>
      </c>
      <c r="L95" s="2" t="s">
        <v>142</v>
      </c>
      <c r="R95" s="11"/>
      <c r="T95" s="55" t="str">
        <f>INDEX(Cal_GDNDrivers!T:T,MATCH($J95,Cal_GDNDrivers!$J:$J,0))</f>
        <v/>
      </c>
      <c r="U95" s="55" t="str">
        <f>INDEX(Cal_GDNDrivers!U:U,MATCH($J95,Cal_GDNDrivers!$J:$J,0))</f>
        <v/>
      </c>
      <c r="V95" s="55" t="str">
        <f>INDEX(Cal_GDNDrivers!V:V,MATCH($J95,Cal_GDNDrivers!$J:$J,0))</f>
        <v/>
      </c>
      <c r="W95" s="55" t="str">
        <f>INDEX(Cal_GDNDrivers!W:W,MATCH($J95,Cal_GDNDrivers!$J:$J,0))</f>
        <v/>
      </c>
      <c r="X95" s="55" t="str">
        <f>INDEX(Cal_GDNDrivers!X:X,MATCH($J95,Cal_GDNDrivers!$J:$J,0))</f>
        <v/>
      </c>
      <c r="Y95" s="55">
        <f>INDEX(Cal_GDNDrivers!Y:Y,MATCH($J95,Cal_GDNDrivers!$J:$J,0))</f>
        <v>378</v>
      </c>
      <c r="Z95" s="55">
        <f>INDEX(Cal_GDNDrivers!Z:Z,MATCH($J95,Cal_GDNDrivers!$J:$J,0))</f>
        <v>465</v>
      </c>
      <c r="AA95" s="55">
        <f>INDEX(Cal_GDNDrivers!AA:AA,MATCH($J95,Cal_GDNDrivers!$J:$J,0))</f>
        <v>453</v>
      </c>
      <c r="AB95" s="55">
        <f>INDEX(Cal_GDNDrivers!AB:AB,MATCH($J95,Cal_GDNDrivers!$J:$J,0))</f>
        <v>407</v>
      </c>
      <c r="AC95" s="55">
        <f>INDEX(Cal_GDNDrivers!AC:AC,MATCH($J95,Cal_GDNDrivers!$J:$J,0))</f>
        <v>405</v>
      </c>
      <c r="AD95" s="55">
        <f>INDEX(Cal_GDNDrivers!AD:AD,MATCH($J95,Cal_GDNDrivers!$J:$J,0))</f>
        <v>400</v>
      </c>
      <c r="AE95" s="55">
        <f>INDEX(Cal_GDNDrivers!AE:AE,MATCH($J95,Cal_GDNDrivers!$J:$J,0))</f>
        <v>426</v>
      </c>
      <c r="AF95" s="55">
        <f>INDEX(Cal_GDNDrivers!AF:AF,MATCH($J95,Cal_GDNDrivers!$J:$J,0))</f>
        <v>418.2</v>
      </c>
      <c r="AG95" s="55">
        <f>INDEX(Cal_GDNDrivers!AG:AG,MATCH($J95,Cal_GDNDrivers!$J:$J,0))</f>
        <v>411.24</v>
      </c>
      <c r="AH95" s="55">
        <f>INDEX(Cal_GDNDrivers!AH:AH,MATCH($J95,Cal_GDNDrivers!$J:$J,0))</f>
        <v>412.08800000000002</v>
      </c>
      <c r="AI95" s="55">
        <f>INDEX(Cal_GDNDrivers!AI:AI,MATCH($J95,Cal_GDNDrivers!$J:$J,0))</f>
        <v>413.50560000000002</v>
      </c>
      <c r="AJ95" s="55">
        <f>INDEX(Cal_GDNDrivers!AJ:AJ,MATCH($J95,Cal_GDNDrivers!$J:$J,0))</f>
        <v>414</v>
      </c>
      <c r="AK95" s="55">
        <f>INDEX(Cal_GDNDrivers!AK:AK,MATCH($J95,Cal_GDNDrivers!$J:$J,0))</f>
        <v>413.80671999999998</v>
      </c>
      <c r="AN95" s="2"/>
    </row>
    <row r="96" spans="3:40">
      <c r="C96" s="24"/>
      <c r="E96" s="2" t="str">
        <f t="shared" si="4"/>
        <v>NW</v>
      </c>
      <c r="F96" s="2" t="s">
        <v>163</v>
      </c>
      <c r="J96" s="2" t="str">
        <f t="shared" si="5"/>
        <v>NWMains Condition Reports</v>
      </c>
      <c r="L96" s="2" t="s">
        <v>142</v>
      </c>
      <c r="R96" s="11"/>
      <c r="T96" s="55" t="str">
        <f>INDEX(Cal_GDNDrivers!T:T,MATCH($J96,Cal_GDNDrivers!$J:$J,0))</f>
        <v/>
      </c>
      <c r="U96" s="55" t="str">
        <f>INDEX(Cal_GDNDrivers!U:U,MATCH($J96,Cal_GDNDrivers!$J:$J,0))</f>
        <v/>
      </c>
      <c r="V96" s="55" t="str">
        <f>INDEX(Cal_GDNDrivers!V:V,MATCH($J96,Cal_GDNDrivers!$J:$J,0))</f>
        <v/>
      </c>
      <c r="W96" s="55" t="str">
        <f>INDEX(Cal_GDNDrivers!W:W,MATCH($J96,Cal_GDNDrivers!$J:$J,0))</f>
        <v/>
      </c>
      <c r="X96" s="55" t="str">
        <f>INDEX(Cal_GDNDrivers!X:X,MATCH($J96,Cal_GDNDrivers!$J:$J,0))</f>
        <v/>
      </c>
      <c r="Y96" s="55">
        <f>INDEX(Cal_GDNDrivers!Y:Y,MATCH($J96,Cal_GDNDrivers!$J:$J,0))</f>
        <v>4590</v>
      </c>
      <c r="Z96" s="55">
        <f>INDEX(Cal_GDNDrivers!Z:Z,MATCH($J96,Cal_GDNDrivers!$J:$J,0))</f>
        <v>5788</v>
      </c>
      <c r="AA96" s="55">
        <f>INDEX(Cal_GDNDrivers!AA:AA,MATCH($J96,Cal_GDNDrivers!$J:$J,0))</f>
        <v>5421</v>
      </c>
      <c r="AB96" s="55">
        <f>INDEX(Cal_GDNDrivers!AB:AB,MATCH($J96,Cal_GDNDrivers!$J:$J,0))</f>
        <v>5596</v>
      </c>
      <c r="AC96" s="55">
        <f>INDEX(Cal_GDNDrivers!AC:AC,MATCH($J96,Cal_GDNDrivers!$J:$J,0))</f>
        <v>5566</v>
      </c>
      <c r="AD96" s="55">
        <f>INDEX(Cal_GDNDrivers!AD:AD,MATCH($J96,Cal_GDNDrivers!$J:$J,0))</f>
        <v>5630</v>
      </c>
      <c r="AE96" s="55">
        <f>INDEX(Cal_GDNDrivers!AE:AE,MATCH($J96,Cal_GDNDrivers!$J:$J,0))</f>
        <v>5574</v>
      </c>
      <c r="AF96" s="55">
        <f>INDEX(Cal_GDNDrivers!AF:AF,MATCH($J96,Cal_GDNDrivers!$J:$J,0))</f>
        <v>5518</v>
      </c>
      <c r="AG96" s="55">
        <f>INDEX(Cal_GDNDrivers!AG:AG,MATCH($J96,Cal_GDNDrivers!$J:$J,0))</f>
        <v>5536</v>
      </c>
      <c r="AH96" s="55">
        <f>INDEX(Cal_GDNDrivers!AH:AH,MATCH($J96,Cal_GDNDrivers!$J:$J,0))</f>
        <v>5406</v>
      </c>
      <c r="AI96" s="55">
        <f>INDEX(Cal_GDNDrivers!AI:AI,MATCH($J96,Cal_GDNDrivers!$J:$J,0))</f>
        <v>5256</v>
      </c>
      <c r="AJ96" s="55">
        <f>INDEX(Cal_GDNDrivers!AJ:AJ,MATCH($J96,Cal_GDNDrivers!$J:$J,0))</f>
        <v>5076</v>
      </c>
      <c r="AK96" s="55">
        <f>INDEX(Cal_GDNDrivers!AK:AK,MATCH($J96,Cal_GDNDrivers!$J:$J,0))</f>
        <v>4917</v>
      </c>
      <c r="AN96" s="2"/>
    </row>
    <row r="97" spans="2:42">
      <c r="C97" s="24"/>
      <c r="E97" s="2" t="str">
        <f t="shared" si="4"/>
        <v>NW</v>
      </c>
      <c r="F97" s="2" t="s">
        <v>164</v>
      </c>
      <c r="J97" s="2" t="str">
        <f t="shared" si="5"/>
        <v>NWEmergency FTEs</v>
      </c>
      <c r="L97" s="2" t="s">
        <v>142</v>
      </c>
      <c r="R97" s="11"/>
      <c r="T97" s="55" t="str">
        <f>INDEX(Cal_GDNDrivers!T:T,MATCH($J97,Cal_GDNDrivers!$J:$J,0))</f>
        <v/>
      </c>
      <c r="U97" s="55" t="str">
        <f>INDEX(Cal_GDNDrivers!U:U,MATCH($J97,Cal_GDNDrivers!$J:$J,0))</f>
        <v/>
      </c>
      <c r="V97" s="55" t="str">
        <f>INDEX(Cal_GDNDrivers!V:V,MATCH($J97,Cal_GDNDrivers!$J:$J,0))</f>
        <v/>
      </c>
      <c r="W97" s="55" t="str">
        <f>INDEX(Cal_GDNDrivers!W:W,MATCH($J97,Cal_GDNDrivers!$J:$J,0))</f>
        <v/>
      </c>
      <c r="X97" s="55" t="str">
        <f>INDEX(Cal_GDNDrivers!X:X,MATCH($J97,Cal_GDNDrivers!$J:$J,0))</f>
        <v/>
      </c>
      <c r="Y97" s="55">
        <f>INDEX(Cal_GDNDrivers!Y:Y,MATCH($J97,Cal_GDNDrivers!$J:$J,0))</f>
        <v>0</v>
      </c>
      <c r="Z97" s="55">
        <f>INDEX(Cal_GDNDrivers!Z:Z,MATCH($J97,Cal_GDNDrivers!$J:$J,0))</f>
        <v>0</v>
      </c>
      <c r="AA97" s="55">
        <f>INDEX(Cal_GDNDrivers!AA:AA,MATCH($J97,Cal_GDNDrivers!$J:$J,0))</f>
        <v>0</v>
      </c>
      <c r="AB97" s="55">
        <f>INDEX(Cal_GDNDrivers!AB:AB,MATCH($J97,Cal_GDNDrivers!$J:$J,0))</f>
        <v>0</v>
      </c>
      <c r="AC97" s="55">
        <f>INDEX(Cal_GDNDrivers!AC:AC,MATCH($J97,Cal_GDNDrivers!$J:$J,0))</f>
        <v>0</v>
      </c>
      <c r="AD97" s="55">
        <f>INDEX(Cal_GDNDrivers!AD:AD,MATCH($J97,Cal_GDNDrivers!$J:$J,0))</f>
        <v>0</v>
      </c>
      <c r="AE97" s="55">
        <f>INDEX(Cal_GDNDrivers!AE:AE,MATCH($J97,Cal_GDNDrivers!$J:$J,0))</f>
        <v>0</v>
      </c>
      <c r="AF97" s="55">
        <f>INDEX(Cal_GDNDrivers!AF:AF,MATCH($J97,Cal_GDNDrivers!$J:$J,0))</f>
        <v>0</v>
      </c>
      <c r="AG97" s="55">
        <f>INDEX(Cal_GDNDrivers!AG:AG,MATCH($J97,Cal_GDNDrivers!$J:$J,0))</f>
        <v>0</v>
      </c>
      <c r="AH97" s="55">
        <f>INDEX(Cal_GDNDrivers!AH:AH,MATCH($J97,Cal_GDNDrivers!$J:$J,0))</f>
        <v>0</v>
      </c>
      <c r="AI97" s="55">
        <f>INDEX(Cal_GDNDrivers!AI:AI,MATCH($J97,Cal_GDNDrivers!$J:$J,0))</f>
        <v>0</v>
      </c>
      <c r="AJ97" s="55">
        <f>INDEX(Cal_GDNDrivers!AJ:AJ,MATCH($J97,Cal_GDNDrivers!$J:$J,0))</f>
        <v>0</v>
      </c>
      <c r="AK97" s="55">
        <f>INDEX(Cal_GDNDrivers!AK:AK,MATCH($J97,Cal_GDNDrivers!$J:$J,0))</f>
        <v>0</v>
      </c>
      <c r="AN97" s="2"/>
    </row>
    <row r="98" spans="2:42">
      <c r="C98" s="24"/>
      <c r="E98" s="2" t="str">
        <f t="shared" si="4"/>
        <v>NW</v>
      </c>
      <c r="F98" s="2" t="s">
        <v>166</v>
      </c>
      <c r="J98" s="2" t="str">
        <f t="shared" si="5"/>
        <v>NWTotal external condition reports
(service condition + mains condition)</v>
      </c>
      <c r="L98" s="2" t="s">
        <v>165</v>
      </c>
      <c r="R98" s="11"/>
      <c r="T98" s="55" t="str">
        <f>INDEX(Cal_GDNDrivers!T:T,MATCH($J98,Cal_GDNDrivers!$J:$J,0))</f>
        <v/>
      </c>
      <c r="U98" s="55" t="str">
        <f>INDEX(Cal_GDNDrivers!U:U,MATCH($J98,Cal_GDNDrivers!$J:$J,0))</f>
        <v/>
      </c>
      <c r="V98" s="55" t="str">
        <f>INDEX(Cal_GDNDrivers!V:V,MATCH($J98,Cal_GDNDrivers!$J:$J,0))</f>
        <v/>
      </c>
      <c r="W98" s="55" t="str">
        <f>INDEX(Cal_GDNDrivers!W:W,MATCH($J98,Cal_GDNDrivers!$J:$J,0))</f>
        <v/>
      </c>
      <c r="X98" s="55" t="str">
        <f>INDEX(Cal_GDNDrivers!X:X,MATCH($J98,Cal_GDNDrivers!$J:$J,0))</f>
        <v/>
      </c>
      <c r="Y98" s="55">
        <f>INDEX(Cal_GDNDrivers!Y:Y,MATCH($J98,Cal_GDNDrivers!$J:$J,0))</f>
        <v>19318</v>
      </c>
      <c r="Z98" s="55">
        <f>INDEX(Cal_GDNDrivers!Z:Z,MATCH($J98,Cal_GDNDrivers!$J:$J,0))</f>
        <v>20345</v>
      </c>
      <c r="AA98" s="55">
        <f>INDEX(Cal_GDNDrivers!AA:AA,MATCH($J98,Cal_GDNDrivers!$J:$J,0))</f>
        <v>19898</v>
      </c>
      <c r="AB98" s="55">
        <f>INDEX(Cal_GDNDrivers!AB:AB,MATCH($J98,Cal_GDNDrivers!$J:$J,0))</f>
        <v>21694</v>
      </c>
      <c r="AC98" s="55">
        <f>INDEX(Cal_GDNDrivers!AC:AC,MATCH($J98,Cal_GDNDrivers!$J:$J,0))</f>
        <v>21142</v>
      </c>
      <c r="AD98" s="55">
        <f>INDEX(Cal_GDNDrivers!AD:AD,MATCH($J98,Cal_GDNDrivers!$J:$J,0))</f>
        <v>21245</v>
      </c>
      <c r="AE98" s="55">
        <f>INDEX(Cal_GDNDrivers!AE:AE,MATCH($J98,Cal_GDNDrivers!$J:$J,0))</f>
        <v>21033</v>
      </c>
      <c r="AF98" s="55">
        <f>INDEX(Cal_GDNDrivers!AF:AF,MATCH($J98,Cal_GDNDrivers!$J:$J,0))</f>
        <v>20822</v>
      </c>
      <c r="AG98" s="55">
        <f>INDEX(Cal_GDNDrivers!AG:AG,MATCH($J98,Cal_GDNDrivers!$J:$J,0))</f>
        <v>20790</v>
      </c>
      <c r="AH98" s="55">
        <f>INDEX(Cal_GDNDrivers!AH:AH,MATCH($J98,Cal_GDNDrivers!$J:$J,0))</f>
        <v>20451</v>
      </c>
      <c r="AI98" s="55">
        <f>INDEX(Cal_GDNDrivers!AI:AI,MATCH($J98,Cal_GDNDrivers!$J:$J,0))</f>
        <v>20098</v>
      </c>
      <c r="AJ98" s="55">
        <f>INDEX(Cal_GDNDrivers!AJ:AJ,MATCH($J98,Cal_GDNDrivers!$J:$J,0))</f>
        <v>19694</v>
      </c>
      <c r="AK98" s="55">
        <f>INDEX(Cal_GDNDrivers!AK:AK,MATCH($J98,Cal_GDNDrivers!$J:$J,0))</f>
        <v>19287</v>
      </c>
      <c r="AN98" s="2"/>
    </row>
    <row r="99" spans="2:42">
      <c r="C99" s="24"/>
      <c r="E99" s="2" t="str">
        <f t="shared" si="4"/>
        <v>NW</v>
      </c>
      <c r="F99" s="2" t="s">
        <v>167</v>
      </c>
      <c r="J99" s="2" t="str">
        <f t="shared" si="5"/>
        <v>NWTotal external condition repairs
(service condition + mains condition)</v>
      </c>
      <c r="L99" s="2" t="s">
        <v>142</v>
      </c>
      <c r="R99" s="11"/>
      <c r="T99" s="55" t="str">
        <f>INDEX(Cal_GDNDrivers!T:T,MATCH($J99,Cal_GDNDrivers!$J:$J,0))</f>
        <v/>
      </c>
      <c r="U99" s="55" t="str">
        <f>INDEX(Cal_GDNDrivers!U:U,MATCH($J99,Cal_GDNDrivers!$J:$J,0))</f>
        <v/>
      </c>
      <c r="V99" s="55" t="str">
        <f>INDEX(Cal_GDNDrivers!V:V,MATCH($J99,Cal_GDNDrivers!$J:$J,0))</f>
        <v/>
      </c>
      <c r="W99" s="55" t="str">
        <f>INDEX(Cal_GDNDrivers!W:W,MATCH($J99,Cal_GDNDrivers!$J:$J,0))</f>
        <v/>
      </c>
      <c r="X99" s="55" t="str">
        <f>INDEX(Cal_GDNDrivers!X:X,MATCH($J99,Cal_GDNDrivers!$J:$J,0))</f>
        <v/>
      </c>
      <c r="Y99" s="55">
        <f>INDEX(Cal_GDNDrivers!Y:Y,MATCH($J99,Cal_GDNDrivers!$J:$J,0))</f>
        <v>24606</v>
      </c>
      <c r="Z99" s="55">
        <f>INDEX(Cal_GDNDrivers!Z:Z,MATCH($J99,Cal_GDNDrivers!$J:$J,0))</f>
        <v>27092</v>
      </c>
      <c r="AA99" s="55">
        <f>INDEX(Cal_GDNDrivers!AA:AA,MATCH($J99,Cal_GDNDrivers!$J:$J,0))</f>
        <v>23893</v>
      </c>
      <c r="AB99" s="55">
        <f>INDEX(Cal_GDNDrivers!AB:AB,MATCH($J99,Cal_GDNDrivers!$J:$J,0))</f>
        <v>25516</v>
      </c>
      <c r="AC99" s="55">
        <f>INDEX(Cal_GDNDrivers!AC:AC,MATCH($J99,Cal_GDNDrivers!$J:$J,0))</f>
        <v>25126</v>
      </c>
      <c r="AD99" s="55">
        <f>INDEX(Cal_GDNDrivers!AD:AD,MATCH($J99,Cal_GDNDrivers!$J:$J,0))</f>
        <v>24946</v>
      </c>
      <c r="AE99" s="55">
        <f>INDEX(Cal_GDNDrivers!AE:AE,MATCH($J99,Cal_GDNDrivers!$J:$J,0))</f>
        <v>24760</v>
      </c>
      <c r="AF99" s="55">
        <f>INDEX(Cal_GDNDrivers!AF:AF,MATCH($J99,Cal_GDNDrivers!$J:$J,0))</f>
        <v>24325</v>
      </c>
      <c r="AG99" s="55">
        <f>INDEX(Cal_GDNDrivers!AG:AG,MATCH($J99,Cal_GDNDrivers!$J:$J,0))</f>
        <v>23945</v>
      </c>
      <c r="AH99" s="55">
        <f>INDEX(Cal_GDNDrivers!AH:AH,MATCH($J99,Cal_GDNDrivers!$J:$J,0))</f>
        <v>23454</v>
      </c>
      <c r="AI99" s="55">
        <f>INDEX(Cal_GDNDrivers!AI:AI,MATCH($J99,Cal_GDNDrivers!$J:$J,0))</f>
        <v>22882</v>
      </c>
      <c r="AJ99" s="55">
        <f>INDEX(Cal_GDNDrivers!AJ:AJ,MATCH($J99,Cal_GDNDrivers!$J:$J,0))</f>
        <v>22213</v>
      </c>
      <c r="AK99" s="55">
        <f>INDEX(Cal_GDNDrivers!AK:AK,MATCH($J99,Cal_GDNDrivers!$J:$J,0))</f>
        <v>21468</v>
      </c>
      <c r="AN99" s="2"/>
    </row>
    <row r="100" spans="2:42">
      <c r="C100" s="24"/>
      <c r="E100" s="2" t="str">
        <f t="shared" si="4"/>
        <v>NW</v>
      </c>
      <c r="F100" s="2" t="s">
        <v>168</v>
      </c>
      <c r="J100" s="2" t="str">
        <f t="shared" si="5"/>
        <v>NWMEAV</v>
      </c>
      <c r="L100" s="2" t="s">
        <v>142</v>
      </c>
      <c r="R100" s="11"/>
      <c r="T100" s="55" t="str">
        <f>INDEX(Cal_GDNDrivers!T:T,MATCH($J100,Cal_GDNDrivers!$J:$J,0))</f>
        <v/>
      </c>
      <c r="U100" s="55" t="str">
        <f>INDEX(Cal_GDNDrivers!U:U,MATCH($J100,Cal_GDNDrivers!$J:$J,0))</f>
        <v/>
      </c>
      <c r="V100" s="55" t="str">
        <f>INDEX(Cal_GDNDrivers!V:V,MATCH($J100,Cal_GDNDrivers!$J:$J,0))</f>
        <v/>
      </c>
      <c r="W100" s="55" t="str">
        <f>INDEX(Cal_GDNDrivers!W:W,MATCH($J100,Cal_GDNDrivers!$J:$J,0))</f>
        <v/>
      </c>
      <c r="X100" s="55" t="str">
        <f>INDEX(Cal_GDNDrivers!X:X,MATCH($J100,Cal_GDNDrivers!$J:$J,0))</f>
        <v/>
      </c>
      <c r="Y100" s="55">
        <f>INDEX(Cal_GDNDrivers!Y:Y,MATCH($J100,Cal_GDNDrivers!$J:$J,0))</f>
        <v>10494.96370307227</v>
      </c>
      <c r="Z100" s="55">
        <f>INDEX(Cal_GDNDrivers!Z:Z,MATCH($J100,Cal_GDNDrivers!$J:$J,0))</f>
        <v>10450.992752317376</v>
      </c>
      <c r="AA100" s="55">
        <f>INDEX(Cal_GDNDrivers!AA:AA,MATCH($J100,Cal_GDNDrivers!$J:$J,0))</f>
        <v>10437.276296935084</v>
      </c>
      <c r="AB100" s="55">
        <f>INDEX(Cal_GDNDrivers!AB:AB,MATCH($J100,Cal_GDNDrivers!$J:$J,0))</f>
        <v>10423.727486232205</v>
      </c>
      <c r="AC100" s="55">
        <f>INDEX(Cal_GDNDrivers!AC:AC,MATCH($J100,Cal_GDNDrivers!$J:$J,0))</f>
        <v>10381.964372090091</v>
      </c>
      <c r="AD100" s="55">
        <f>INDEX(Cal_GDNDrivers!AD:AD,MATCH($J100,Cal_GDNDrivers!$J:$J,0))</f>
        <v>10351.897135164842</v>
      </c>
      <c r="AE100" s="55">
        <f>INDEX(Cal_GDNDrivers!AE:AE,MATCH($J100,Cal_GDNDrivers!$J:$J,0))</f>
        <v>10310.878692527405</v>
      </c>
      <c r="AF100" s="55">
        <f>INDEX(Cal_GDNDrivers!AF:AF,MATCH($J100,Cal_GDNDrivers!$J:$J,0))</f>
        <v>10265.682742317911</v>
      </c>
      <c r="AG100" s="55">
        <f>INDEX(Cal_GDNDrivers!AG:AG,MATCH($J100,Cal_GDNDrivers!$J:$J,0))</f>
        <v>10241.030631738886</v>
      </c>
      <c r="AH100" s="55">
        <f>INDEX(Cal_GDNDrivers!AH:AH,MATCH($J100,Cal_GDNDrivers!$J:$J,0))</f>
        <v>10216.193880200772</v>
      </c>
      <c r="AI100" s="55">
        <f>INDEX(Cal_GDNDrivers!AI:AI,MATCH($J100,Cal_GDNDrivers!$J:$J,0))</f>
        <v>10191.119733143822</v>
      </c>
      <c r="AJ100" s="55">
        <f>INDEX(Cal_GDNDrivers!AJ:AJ,MATCH($J100,Cal_GDNDrivers!$J:$J,0))</f>
        <v>10165.457715439803</v>
      </c>
      <c r="AK100" s="55">
        <f>INDEX(Cal_GDNDrivers!AK:AK,MATCH($J100,Cal_GDNDrivers!$J:$J,0))</f>
        <v>10139.769320455916</v>
      </c>
    </row>
    <row r="101" spans="2:42">
      <c r="C101" s="24"/>
      <c r="E101" s="2" t="str">
        <f t="shared" si="4"/>
        <v>NW</v>
      </c>
      <c r="F101" s="2" t="s">
        <v>169</v>
      </c>
      <c r="J101" s="2" t="str">
        <f t="shared" si="5"/>
        <v>NWCapex synthetic costs - Mains (smoothed)</v>
      </c>
      <c r="L101" s="2" t="s">
        <v>113</v>
      </c>
      <c r="R101" s="11"/>
      <c r="T101" s="55" t="str">
        <f>INDEX(Cal_GDNDrivers!T:T,MATCH($J101,Cal_GDNDrivers!$J:$J,0))</f>
        <v/>
      </c>
      <c r="U101" s="55" t="str">
        <f>INDEX(Cal_GDNDrivers!U:U,MATCH($J101,Cal_GDNDrivers!$J:$J,0))</f>
        <v/>
      </c>
      <c r="V101" s="55" t="str">
        <f>INDEX(Cal_GDNDrivers!V:V,MATCH($J101,Cal_GDNDrivers!$J:$J,0))</f>
        <v/>
      </c>
      <c r="W101" s="55" t="str">
        <f>INDEX(Cal_GDNDrivers!W:W,MATCH($J101,Cal_GDNDrivers!$J:$J,0))</f>
        <v/>
      </c>
      <c r="X101" s="55" t="str">
        <f>INDEX(Cal_GDNDrivers!X:X,MATCH($J101,Cal_GDNDrivers!$J:$J,0))</f>
        <v/>
      </c>
      <c r="Y101" s="55">
        <f>INDEX(Cal_GDNDrivers!Y:Y,MATCH($J101,Cal_GDNDrivers!$J:$J,0))</f>
        <v>1.102294687324346</v>
      </c>
      <c r="Z101" s="55">
        <f>INDEX(Cal_GDNDrivers!Z:Z,MATCH($J101,Cal_GDNDrivers!$J:$J,0))</f>
        <v>0.9779654987926778</v>
      </c>
      <c r="AA101" s="55">
        <f>INDEX(Cal_GDNDrivers!AA:AA,MATCH($J101,Cal_GDNDrivers!$J:$J,0))</f>
        <v>0.91513699940413562</v>
      </c>
      <c r="AB101" s="55">
        <f>INDEX(Cal_GDNDrivers!AB:AB,MATCH($J101,Cal_GDNDrivers!$J:$J,0))</f>
        <v>0.76917914499695439</v>
      </c>
      <c r="AC101" s="55">
        <f>INDEX(Cal_GDNDrivers!AC:AC,MATCH($J101,Cal_GDNDrivers!$J:$J,0))</f>
        <v>0.84218972066073139</v>
      </c>
      <c r="AD101" s="55">
        <f>INDEX(Cal_GDNDrivers!AD:AD,MATCH($J101,Cal_GDNDrivers!$J:$J,0))</f>
        <v>0.92086019143578923</v>
      </c>
      <c r="AE101" s="55">
        <f>INDEX(Cal_GDNDrivers!AE:AE,MATCH($J101,Cal_GDNDrivers!$J:$J,0))</f>
        <v>1.307002941355323</v>
      </c>
      <c r="AF101" s="55">
        <f>INDEX(Cal_GDNDrivers!AF:AF,MATCH($J101,Cal_GDNDrivers!$J:$J,0))</f>
        <v>1.7924655858804148</v>
      </c>
      <c r="AG101" s="55">
        <f>INDEX(Cal_GDNDrivers!AG:AG,MATCH($J101,Cal_GDNDrivers!$J:$J,0))</f>
        <v>1.7876500094159176</v>
      </c>
      <c r="AH101" s="55">
        <f>INDEX(Cal_GDNDrivers!AH:AH,MATCH($J101,Cal_GDNDrivers!$J:$J,0))</f>
        <v>1.7576774683232543</v>
      </c>
      <c r="AI101" s="55">
        <f>INDEX(Cal_GDNDrivers!AI:AI,MATCH($J101,Cal_GDNDrivers!$J:$J,0))</f>
        <v>1.6848075487098704</v>
      </c>
      <c r="AJ101" s="55">
        <f>INDEX(Cal_GDNDrivers!AJ:AJ,MATCH($J101,Cal_GDNDrivers!$J:$J,0))</f>
        <v>1.4302674063970966</v>
      </c>
      <c r="AK101" s="55">
        <f>INDEX(Cal_GDNDrivers!AK:AK,MATCH($J101,Cal_GDNDrivers!$J:$J,0))</f>
        <v>1.3137460066368682</v>
      </c>
    </row>
    <row r="102" spans="2:42">
      <c r="C102" s="24"/>
      <c r="E102" s="2" t="str">
        <f t="shared" si="4"/>
        <v>NW</v>
      </c>
      <c r="F102" s="2" t="s">
        <v>170</v>
      </c>
      <c r="J102" s="2" t="str">
        <f t="shared" si="5"/>
        <v>NWCapex synthetic costs - Connections (smoothed)</v>
      </c>
      <c r="L102" s="2" t="s">
        <v>155</v>
      </c>
      <c r="R102" s="11"/>
      <c r="T102" s="55" t="str">
        <f>INDEX(Cal_GDNDrivers!T:T,MATCH($J102,Cal_GDNDrivers!$J:$J,0))</f>
        <v/>
      </c>
      <c r="U102" s="55" t="str">
        <f>INDEX(Cal_GDNDrivers!U:U,MATCH($J102,Cal_GDNDrivers!$J:$J,0))</f>
        <v/>
      </c>
      <c r="V102" s="55" t="str">
        <f>INDEX(Cal_GDNDrivers!V:V,MATCH($J102,Cal_GDNDrivers!$J:$J,0))</f>
        <v/>
      </c>
      <c r="W102" s="55" t="str">
        <f>INDEX(Cal_GDNDrivers!W:W,MATCH($J102,Cal_GDNDrivers!$J:$J,0))</f>
        <v/>
      </c>
      <c r="X102" s="55" t="str">
        <f>INDEX(Cal_GDNDrivers!X:X,MATCH($J102,Cal_GDNDrivers!$J:$J,0))</f>
        <v/>
      </c>
      <c r="Y102" s="55">
        <f>INDEX(Cal_GDNDrivers!Y:Y,MATCH($J102,Cal_GDNDrivers!$J:$J,0))</f>
        <v>4.8404244408840347</v>
      </c>
      <c r="Z102" s="55">
        <f>INDEX(Cal_GDNDrivers!Z:Z,MATCH($J102,Cal_GDNDrivers!$J:$J,0))</f>
        <v>4.264264518366689</v>
      </c>
      <c r="AA102" s="55">
        <f>INDEX(Cal_GDNDrivers!AA:AA,MATCH($J102,Cal_GDNDrivers!$J:$J,0))</f>
        <v>4.2927278954921047</v>
      </c>
      <c r="AB102" s="55">
        <f>INDEX(Cal_GDNDrivers!AB:AB,MATCH($J102,Cal_GDNDrivers!$J:$J,0))</f>
        <v>4.5413085241853999</v>
      </c>
      <c r="AC102" s="55">
        <f>INDEX(Cal_GDNDrivers!AC:AC,MATCH($J102,Cal_GDNDrivers!$J:$J,0))</f>
        <v>4.7798867029024148</v>
      </c>
      <c r="AD102" s="55">
        <f>INDEX(Cal_GDNDrivers!AD:AD,MATCH($J102,Cal_GDNDrivers!$J:$J,0))</f>
        <v>4.8599699526310305</v>
      </c>
      <c r="AE102" s="55">
        <f>INDEX(Cal_GDNDrivers!AE:AE,MATCH($J102,Cal_GDNDrivers!$J:$J,0))</f>
        <v>4.7108300541087473</v>
      </c>
      <c r="AF102" s="55">
        <f>INDEX(Cal_GDNDrivers!AF:AF,MATCH($J102,Cal_GDNDrivers!$J:$J,0))</f>
        <v>4.6568997028323871</v>
      </c>
      <c r="AG102" s="55">
        <f>INDEX(Cal_GDNDrivers!AG:AG,MATCH($J102,Cal_GDNDrivers!$J:$J,0))</f>
        <v>4.3604917253619329</v>
      </c>
      <c r="AH102" s="55">
        <f>INDEX(Cal_GDNDrivers!AH:AH,MATCH($J102,Cal_GDNDrivers!$J:$J,0))</f>
        <v>4.0581398187365689</v>
      </c>
      <c r="AI102" s="55">
        <f>INDEX(Cal_GDNDrivers!AI:AI,MATCH($J102,Cal_GDNDrivers!$J:$J,0))</f>
        <v>3.8049205638634436</v>
      </c>
      <c r="AJ102" s="55">
        <f>INDEX(Cal_GDNDrivers!AJ:AJ,MATCH($J102,Cal_GDNDrivers!$J:$J,0))</f>
        <v>3.3611946668841313</v>
      </c>
      <c r="AK102" s="55">
        <f>INDEX(Cal_GDNDrivers!AK:AK,MATCH($J102,Cal_GDNDrivers!$J:$J,0))</f>
        <v>2.9561544508207511</v>
      </c>
    </row>
    <row r="103" spans="2:42">
      <c r="C103" s="24"/>
      <c r="E103" s="2" t="str">
        <f t="shared" si="4"/>
        <v>NW</v>
      </c>
      <c r="F103" s="2" t="s">
        <v>230</v>
      </c>
      <c r="J103" s="2" t="str">
        <f t="shared" si="5"/>
        <v>NWMaintenance MEAV</v>
      </c>
      <c r="L103" s="2" t="s">
        <v>155</v>
      </c>
      <c r="R103" s="11"/>
      <c r="T103" s="55" t="str">
        <f>INDEX(Cal_GDNDrivers!T:T,MATCH($J103,Cal_GDNDrivers!$J:$J,0))</f>
        <v/>
      </c>
      <c r="U103" s="55" t="str">
        <f>INDEX(Cal_GDNDrivers!U:U,MATCH($J103,Cal_GDNDrivers!$J:$J,0))</f>
        <v/>
      </c>
      <c r="V103" s="55" t="str">
        <f>INDEX(Cal_GDNDrivers!V:V,MATCH($J103,Cal_GDNDrivers!$J:$J,0))</f>
        <v/>
      </c>
      <c r="W103" s="55" t="str">
        <f>INDEX(Cal_GDNDrivers!W:W,MATCH($J103,Cal_GDNDrivers!$J:$J,0))</f>
        <v/>
      </c>
      <c r="X103" s="55" t="str">
        <f>INDEX(Cal_GDNDrivers!X:X,MATCH($J103,Cal_GDNDrivers!$J:$J,0))</f>
        <v/>
      </c>
      <c r="Y103" s="55">
        <f>INDEX(Cal_GDNDrivers!Y:Y,MATCH($J103,Cal_GDNDrivers!$J:$J,0))</f>
        <v>4083.1812800493417</v>
      </c>
      <c r="Z103" s="55">
        <f>INDEX(Cal_GDNDrivers!Z:Z,MATCH($J103,Cal_GDNDrivers!$J:$J,0))</f>
        <v>4075.2610969821662</v>
      </c>
      <c r="AA103" s="55">
        <f>INDEX(Cal_GDNDrivers!AA:AA,MATCH($J103,Cal_GDNDrivers!$J:$J,0))</f>
        <v>4051.8307721888887</v>
      </c>
      <c r="AB103" s="55">
        <f>INDEX(Cal_GDNDrivers!AB:AB,MATCH($J103,Cal_GDNDrivers!$J:$J,0))</f>
        <v>4051.8722676819643</v>
      </c>
      <c r="AC103" s="55">
        <f>INDEX(Cal_GDNDrivers!AC:AC,MATCH($J103,Cal_GDNDrivers!$J:$J,0))</f>
        <v>4047.5043910833338</v>
      </c>
      <c r="AD103" s="55">
        <f>INDEX(Cal_GDNDrivers!AD:AD,MATCH($J103,Cal_GDNDrivers!$J:$J,0))</f>
        <v>4041.3910774112646</v>
      </c>
      <c r="AE103" s="55">
        <f>INDEX(Cal_GDNDrivers!AE:AE,MATCH($J103,Cal_GDNDrivers!$J:$J,0))</f>
        <v>4042.1721659444311</v>
      </c>
      <c r="AF103" s="55">
        <f>INDEX(Cal_GDNDrivers!AF:AF,MATCH($J103,Cal_GDNDrivers!$J:$J,0))</f>
        <v>4042.5366739265737</v>
      </c>
      <c r="AG103" s="55">
        <f>INDEX(Cal_GDNDrivers!AG:AG,MATCH($J103,Cal_GDNDrivers!$J:$J,0))</f>
        <v>4042.5366739265728</v>
      </c>
      <c r="AH103" s="55">
        <f>INDEX(Cal_GDNDrivers!AH:AH,MATCH($J103,Cal_GDNDrivers!$J:$J,0))</f>
        <v>4042.5366739265737</v>
      </c>
      <c r="AI103" s="55">
        <f>INDEX(Cal_GDNDrivers!AI:AI,MATCH($J103,Cal_GDNDrivers!$J:$J,0))</f>
        <v>4042.5366739265737</v>
      </c>
      <c r="AJ103" s="55">
        <f>INDEX(Cal_GDNDrivers!AJ:AJ,MATCH($J103,Cal_GDNDrivers!$J:$J,0))</f>
        <v>4042.5366739265728</v>
      </c>
      <c r="AK103" s="55">
        <f>INDEX(Cal_GDNDrivers!AK:AK,MATCH($J103,Cal_GDNDrivers!$J:$J,0))</f>
        <v>4042.5366739265737</v>
      </c>
    </row>
    <row r="104" spans="2:42">
      <c r="C104" s="24"/>
      <c r="E104" s="2" t="str">
        <f t="shared" si="4"/>
        <v>NW</v>
      </c>
      <c r="F104" s="2" t="s">
        <v>523</v>
      </c>
      <c r="J104" s="2" t="str">
        <f t="shared" si="5"/>
        <v>NWMax PREs</v>
      </c>
      <c r="L104" s="2" t="s">
        <v>155</v>
      </c>
      <c r="R104" s="11"/>
      <c r="T104" s="55" t="str">
        <f>INDEX(Cal_GDNDrivers!T:T,MATCH($J104,Cal_GDNDrivers!$J:$J,0))</f>
        <v/>
      </c>
      <c r="U104" s="55" t="str">
        <f>INDEX(Cal_GDNDrivers!U:U,MATCH($J104,Cal_GDNDrivers!$J:$J,0))</f>
        <v/>
      </c>
      <c r="V104" s="55" t="str">
        <f>INDEX(Cal_GDNDrivers!V:V,MATCH($J104,Cal_GDNDrivers!$J:$J,0))</f>
        <v/>
      </c>
      <c r="W104" s="55" t="str">
        <f>INDEX(Cal_GDNDrivers!W:W,MATCH($J104,Cal_GDNDrivers!$J:$J,0))</f>
        <v/>
      </c>
      <c r="X104" s="55" t="str">
        <f>INDEX(Cal_GDNDrivers!X:X,MATCH($J104,Cal_GDNDrivers!$J:$J,0))</f>
        <v/>
      </c>
      <c r="Y104" s="55">
        <f>INDEX(Cal_GDNDrivers!Y:Y,MATCH($J104,Cal_GDNDrivers!$J:$J,0))</f>
        <v>134834</v>
      </c>
      <c r="Z104" s="55">
        <f>INDEX(Cal_GDNDrivers!Z:Z,MATCH($J104,Cal_GDNDrivers!$J:$J,0))</f>
        <v>134834</v>
      </c>
      <c r="AA104" s="55">
        <f>INDEX(Cal_GDNDrivers!AA:AA,MATCH($J104,Cal_GDNDrivers!$J:$J,0))</f>
        <v>124009</v>
      </c>
      <c r="AB104" s="55">
        <f>INDEX(Cal_GDNDrivers!AB:AB,MATCH($J104,Cal_GDNDrivers!$J:$J,0))</f>
        <v>124009</v>
      </c>
      <c r="AC104" s="55">
        <f>INDEX(Cal_GDNDrivers!AC:AC,MATCH($J104,Cal_GDNDrivers!$J:$J,0))</f>
        <v>111781</v>
      </c>
      <c r="AD104" s="55">
        <f>INDEX(Cal_GDNDrivers!AD:AD,MATCH($J104,Cal_GDNDrivers!$J:$J,0))</f>
        <v>104590</v>
      </c>
      <c r="AE104" s="55">
        <f>INDEX(Cal_GDNDrivers!AE:AE,MATCH($J104,Cal_GDNDrivers!$J:$J,0))</f>
        <v>104590</v>
      </c>
      <c r="AF104" s="55">
        <f>INDEX(Cal_GDNDrivers!AF:AF,MATCH($J104,Cal_GDNDrivers!$J:$J,0))</f>
        <v>104590</v>
      </c>
      <c r="AG104" s="55">
        <f>INDEX(Cal_GDNDrivers!AG:AG,MATCH($J104,Cal_GDNDrivers!$J:$J,0))</f>
        <v>101318</v>
      </c>
      <c r="AH104" s="55">
        <f>INDEX(Cal_GDNDrivers!AH:AH,MATCH($J104,Cal_GDNDrivers!$J:$J,0))</f>
        <v>97654</v>
      </c>
      <c r="AI104" s="55">
        <f>INDEX(Cal_GDNDrivers!AI:AI,MATCH($J104,Cal_GDNDrivers!$J:$J,0))</f>
        <v>97654</v>
      </c>
      <c r="AJ104" s="55">
        <f>INDEX(Cal_GDNDrivers!AJ:AJ,MATCH($J104,Cal_GDNDrivers!$J:$J,0))</f>
        <v>95195</v>
      </c>
      <c r="AK104" s="55">
        <f>INDEX(Cal_GDNDrivers!AK:AK,MATCH($J104,Cal_GDNDrivers!$J:$J,0))</f>
        <v>95195</v>
      </c>
    </row>
    <row r="105" spans="2:42">
      <c r="C105" s="24"/>
      <c r="E105" s="2" t="str">
        <f t="shared" si="4"/>
        <v>NW</v>
      </c>
      <c r="F105" s="2" t="s">
        <v>532</v>
      </c>
      <c r="J105" s="2" t="str">
        <f t="shared" si="5"/>
        <v>NWMEAV_egep</v>
      </c>
      <c r="L105" s="2" t="s">
        <v>113</v>
      </c>
      <c r="R105" s="11"/>
      <c r="T105" s="55" t="str">
        <f>INDEX(Cal_GDNDrivers!T:T,MATCH($J105,Cal_GDNDrivers!$J:$J,0))</f>
        <v/>
      </c>
      <c r="U105" s="55" t="str">
        <f>INDEX(Cal_GDNDrivers!U:U,MATCH($J105,Cal_GDNDrivers!$J:$J,0))</f>
        <v/>
      </c>
      <c r="V105" s="55" t="str">
        <f>INDEX(Cal_GDNDrivers!V:V,MATCH($J105,Cal_GDNDrivers!$J:$J,0))</f>
        <v/>
      </c>
      <c r="W105" s="55" t="str">
        <f>INDEX(Cal_GDNDrivers!W:W,MATCH($J105,Cal_GDNDrivers!$J:$J,0))</f>
        <v/>
      </c>
      <c r="X105" s="55" t="str">
        <f>INDEX(Cal_GDNDrivers!X:X,MATCH($J105,Cal_GDNDrivers!$J:$J,0))</f>
        <v/>
      </c>
      <c r="Y105" s="55">
        <f>INDEX(Cal_GDNDrivers!Y:Y,MATCH($J105,Cal_GDNDrivers!$J:$J,0))</f>
        <v>10494.96370307227</v>
      </c>
      <c r="Z105" s="55">
        <f>INDEX(Cal_GDNDrivers!Z:Z,MATCH($J105,Cal_GDNDrivers!$J:$J,0))</f>
        <v>10452.305782317375</v>
      </c>
      <c r="AA105" s="55">
        <f>INDEX(Cal_GDNDrivers!AA:AA,MATCH($J105,Cal_GDNDrivers!$J:$J,0))</f>
        <v>10439.245841935084</v>
      </c>
      <c r="AB105" s="55">
        <f>INDEX(Cal_GDNDrivers!AB:AB,MATCH($J105,Cal_GDNDrivers!$J:$J,0))</f>
        <v>10425.697031232205</v>
      </c>
      <c r="AC105" s="55">
        <f>INDEX(Cal_GDNDrivers!AC:AC,MATCH($J105,Cal_GDNDrivers!$J:$J,0))</f>
        <v>10383.277402090091</v>
      </c>
      <c r="AD105" s="55">
        <f>INDEX(Cal_GDNDrivers!AD:AD,MATCH($J105,Cal_GDNDrivers!$J:$J,0))</f>
        <v>10353.210165164841</v>
      </c>
      <c r="AE105" s="55">
        <f>INDEX(Cal_GDNDrivers!AE:AE,MATCH($J105,Cal_GDNDrivers!$J:$J,0))</f>
        <v>10312.191722527405</v>
      </c>
      <c r="AF105" s="55">
        <f>INDEX(Cal_GDNDrivers!AF:AF,MATCH($J105,Cal_GDNDrivers!$J:$J,0))</f>
        <v>10268.308802317912</v>
      </c>
      <c r="AG105" s="55">
        <f>INDEX(Cal_GDNDrivers!AG:AG,MATCH($J105,Cal_GDNDrivers!$J:$J,0))</f>
        <v>10244.969721738886</v>
      </c>
      <c r="AH105" s="55">
        <f>INDEX(Cal_GDNDrivers!AH:AH,MATCH($J105,Cal_GDNDrivers!$J:$J,0))</f>
        <v>10221.446000200771</v>
      </c>
      <c r="AI105" s="55">
        <f>INDEX(Cal_GDNDrivers!AI:AI,MATCH($J105,Cal_GDNDrivers!$J:$J,0))</f>
        <v>10197.684883143822</v>
      </c>
      <c r="AJ105" s="55">
        <f>INDEX(Cal_GDNDrivers!AJ:AJ,MATCH($J105,Cal_GDNDrivers!$J:$J,0))</f>
        <v>10173.335895439803</v>
      </c>
      <c r="AK105" s="55">
        <f>INDEX(Cal_GDNDrivers!AK:AK,MATCH($J105,Cal_GDNDrivers!$J:$J,0))</f>
        <v>10149.617045455916</v>
      </c>
    </row>
    <row r="106" spans="2:42">
      <c r="C106" s="24"/>
      <c r="E106" s="2" t="str">
        <f t="shared" si="4"/>
        <v>NW</v>
      </c>
      <c r="F106" s="2" t="s">
        <v>533</v>
      </c>
      <c r="J106" s="2" t="str">
        <f t="shared" si="5"/>
        <v>NWMEAV_egep_mobs</v>
      </c>
      <c r="R106" s="11"/>
      <c r="T106" s="55" t="str">
        <f>INDEX(Cal_GDNDrivers!T:T,MATCH($J106,Cal_GDNDrivers!$J:$J,0))</f>
        <v/>
      </c>
      <c r="U106" s="55" t="str">
        <f>INDEX(Cal_GDNDrivers!U:U,MATCH($J106,Cal_GDNDrivers!$J:$J,0))</f>
        <v/>
      </c>
      <c r="V106" s="55" t="str">
        <f>INDEX(Cal_GDNDrivers!V:V,MATCH($J106,Cal_GDNDrivers!$J:$J,0))</f>
        <v/>
      </c>
      <c r="W106" s="55" t="str">
        <f>INDEX(Cal_GDNDrivers!W:W,MATCH($J106,Cal_GDNDrivers!$J:$J,0))</f>
        <v/>
      </c>
      <c r="X106" s="55" t="str">
        <f>INDEX(Cal_GDNDrivers!X:X,MATCH($J106,Cal_GDNDrivers!$J:$J,0))</f>
        <v/>
      </c>
      <c r="Y106" s="55">
        <f>INDEX(Cal_GDNDrivers!Y:Y,MATCH($J106,Cal_GDNDrivers!$J:$J,0))</f>
        <v>10677.914457791019</v>
      </c>
      <c r="Z106" s="55">
        <f>INDEX(Cal_GDNDrivers!Z:Z,MATCH($J106,Cal_GDNDrivers!$J:$J,0))</f>
        <v>10635.256537036124</v>
      </c>
      <c r="AA106" s="55">
        <f>INDEX(Cal_GDNDrivers!AA:AA,MATCH($J106,Cal_GDNDrivers!$J:$J,0))</f>
        <v>10622.196596653834</v>
      </c>
      <c r="AB106" s="55">
        <f>INDEX(Cal_GDNDrivers!AB:AB,MATCH($J106,Cal_GDNDrivers!$J:$J,0))</f>
        <v>10608.647785950954</v>
      </c>
      <c r="AC106" s="55">
        <f>INDEX(Cal_GDNDrivers!AC:AC,MATCH($J106,Cal_GDNDrivers!$J:$J,0))</f>
        <v>10566.22815680884</v>
      </c>
      <c r="AD106" s="55">
        <f>INDEX(Cal_GDNDrivers!AD:AD,MATCH($J106,Cal_GDNDrivers!$J:$J,0))</f>
        <v>10536.16091988359</v>
      </c>
      <c r="AE106" s="55">
        <f>INDEX(Cal_GDNDrivers!AE:AE,MATCH($J106,Cal_GDNDrivers!$J:$J,0))</f>
        <v>10495.142477246154</v>
      </c>
      <c r="AF106" s="55">
        <f>INDEX(Cal_GDNDrivers!AF:AF,MATCH($J106,Cal_GDNDrivers!$J:$J,0))</f>
        <v>10451.259557036661</v>
      </c>
      <c r="AG106" s="55">
        <f>INDEX(Cal_GDNDrivers!AG:AG,MATCH($J106,Cal_GDNDrivers!$J:$J,0))</f>
        <v>10427.893559814276</v>
      </c>
      <c r="AH106" s="55">
        <f>INDEX(Cal_GDNDrivers!AH:AH,MATCH($J106,Cal_GDNDrivers!$J:$J,0))</f>
        <v>10404.342921632802</v>
      </c>
      <c r="AI106" s="55">
        <f>INDEX(Cal_GDNDrivers!AI:AI,MATCH($J106,Cal_GDNDrivers!$J:$J,0))</f>
        <v>10380.554887932494</v>
      </c>
      <c r="AJ106" s="55">
        <f>INDEX(Cal_GDNDrivers!AJ:AJ,MATCH($J106,Cal_GDNDrivers!$J:$J,0))</f>
        <v>10356.178983585116</v>
      </c>
      <c r="AK106" s="55">
        <f>INDEX(Cal_GDNDrivers!AK:AK,MATCH($J106,Cal_GDNDrivers!$J:$J,0))</f>
        <v>10332.433216957868</v>
      </c>
    </row>
    <row r="107" spans="2:42">
      <c r="C107" s="24"/>
    </row>
    <row r="108" spans="2:42" ht="14.65">
      <c r="B108" s="9" t="s">
        <v>32</v>
      </c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34"/>
      <c r="AO108" s="9"/>
      <c r="AP108" s="9"/>
    </row>
    <row r="109" spans="2:42">
      <c r="C109" s="24" t="s">
        <v>121</v>
      </c>
    </row>
    <row r="110" spans="2:42">
      <c r="C110" s="24"/>
    </row>
    <row r="111" spans="2:42">
      <c r="C111" s="24"/>
      <c r="E111" s="2" t="str">
        <f t="shared" ref="E111:E139" si="6">$B$108</f>
        <v>WM</v>
      </c>
      <c r="F111" s="2" t="s">
        <v>141</v>
      </c>
      <c r="J111" s="2" t="str">
        <f t="shared" ref="J111:J139" si="7">$E111&amp;""&amp;F111</f>
        <v>WMCustomers</v>
      </c>
      <c r="L111" s="2" t="s">
        <v>142</v>
      </c>
      <c r="R111" s="11"/>
      <c r="T111" s="55" t="str">
        <f>INDEX(Cal_GDNDrivers!T:T,MATCH($J111,Cal_GDNDrivers!$J:$J,0))</f>
        <v/>
      </c>
      <c r="U111" s="55" t="str">
        <f>INDEX(Cal_GDNDrivers!U:U,MATCH($J111,Cal_GDNDrivers!$J:$J,0))</f>
        <v/>
      </c>
      <c r="V111" s="55" t="str">
        <f>INDEX(Cal_GDNDrivers!V:V,MATCH($J111,Cal_GDNDrivers!$J:$J,0))</f>
        <v/>
      </c>
      <c r="W111" s="55" t="str">
        <f>INDEX(Cal_GDNDrivers!W:W,MATCH($J111,Cal_GDNDrivers!$J:$J,0))</f>
        <v/>
      </c>
      <c r="X111" s="55" t="str">
        <f>INDEX(Cal_GDNDrivers!X:X,MATCH($J111,Cal_GDNDrivers!$J:$J,0))</f>
        <v/>
      </c>
      <c r="Y111" s="55">
        <f>INDEX(Cal_GDNDrivers!Y:Y,MATCH($J111,Cal_GDNDrivers!$J:$J,0))</f>
        <v>1970080.0766700001</v>
      </c>
      <c r="Z111" s="55">
        <f>INDEX(Cal_GDNDrivers!Z:Z,MATCH($J111,Cal_GDNDrivers!$J:$J,0))</f>
        <v>1953960.99973</v>
      </c>
      <c r="AA111" s="55">
        <f>INDEX(Cal_GDNDrivers!AA:AA,MATCH($J111,Cal_GDNDrivers!$J:$J,0))</f>
        <v>1958090.99994</v>
      </c>
      <c r="AB111" s="55">
        <f>INDEX(Cal_GDNDrivers!AB:AB,MATCH($J111,Cal_GDNDrivers!$J:$J,0))</f>
        <v>1960458.9996199999</v>
      </c>
      <c r="AC111" s="55">
        <f>INDEX(Cal_GDNDrivers!AC:AC,MATCH($J111,Cal_GDNDrivers!$J:$J,0))</f>
        <v>1962301.99976</v>
      </c>
      <c r="AD111" s="55">
        <f>INDEX(Cal_GDNDrivers!AD:AD,MATCH($J111,Cal_GDNDrivers!$J:$J,0))</f>
        <v>1965206.99957</v>
      </c>
      <c r="AE111" s="55">
        <f>INDEX(Cal_GDNDrivers!AE:AE,MATCH($J111,Cal_GDNDrivers!$J:$J,0))</f>
        <v>1965206.99957</v>
      </c>
      <c r="AF111" s="55">
        <f>INDEX(Cal_GDNDrivers!AF:AF,MATCH($J111,Cal_GDNDrivers!$J:$J,0))</f>
        <v>1965206.99957</v>
      </c>
      <c r="AG111" s="55">
        <f>INDEX(Cal_GDNDrivers!AG:AG,MATCH($J111,Cal_GDNDrivers!$J:$J,0))</f>
        <v>1965206.99957</v>
      </c>
      <c r="AH111" s="55">
        <f>INDEX(Cal_GDNDrivers!AH:AH,MATCH($J111,Cal_GDNDrivers!$J:$J,0))</f>
        <v>1965206.99957</v>
      </c>
      <c r="AI111" s="55">
        <f>INDEX(Cal_GDNDrivers!AI:AI,MATCH($J111,Cal_GDNDrivers!$J:$J,0))</f>
        <v>1965206.99957</v>
      </c>
      <c r="AJ111" s="55">
        <f>INDEX(Cal_GDNDrivers!AJ:AJ,MATCH($J111,Cal_GDNDrivers!$J:$J,0))</f>
        <v>1965206.99957</v>
      </c>
      <c r="AK111" s="55">
        <f>INDEX(Cal_GDNDrivers!AK:AK,MATCH($J111,Cal_GDNDrivers!$J:$J,0))</f>
        <v>1965206.99957</v>
      </c>
    </row>
    <row r="112" spans="2:42">
      <c r="C112" s="24"/>
      <c r="E112" s="2" t="str">
        <f t="shared" si="6"/>
        <v>WM</v>
      </c>
      <c r="F112" s="2" t="s">
        <v>143</v>
      </c>
      <c r="J112" s="2" t="str">
        <f t="shared" si="7"/>
        <v>WMNetwork Length</v>
      </c>
      <c r="L112" s="2" t="s">
        <v>144</v>
      </c>
      <c r="R112" s="11"/>
      <c r="T112" s="55" t="str">
        <f>INDEX(Cal_GDNDrivers!T:T,MATCH($J112,Cal_GDNDrivers!$J:$J,0))</f>
        <v/>
      </c>
      <c r="U112" s="55" t="str">
        <f>INDEX(Cal_GDNDrivers!U:U,MATCH($J112,Cal_GDNDrivers!$J:$J,0))</f>
        <v/>
      </c>
      <c r="V112" s="55" t="str">
        <f>INDEX(Cal_GDNDrivers!V:V,MATCH($J112,Cal_GDNDrivers!$J:$J,0))</f>
        <v/>
      </c>
      <c r="W112" s="55" t="str">
        <f>INDEX(Cal_GDNDrivers!W:W,MATCH($J112,Cal_GDNDrivers!$J:$J,0))</f>
        <v/>
      </c>
      <c r="X112" s="55" t="str">
        <f>INDEX(Cal_GDNDrivers!X:X,MATCH($J112,Cal_GDNDrivers!$J:$J,0))</f>
        <v/>
      </c>
      <c r="Y112" s="55">
        <f>INDEX(Cal_GDNDrivers!Y:Y,MATCH($J112,Cal_GDNDrivers!$J:$J,0))</f>
        <v>23321.09</v>
      </c>
      <c r="Z112" s="55">
        <f>INDEX(Cal_GDNDrivers!Z:Z,MATCH($J112,Cal_GDNDrivers!$J:$J,0))</f>
        <v>23315.695</v>
      </c>
      <c r="AA112" s="55">
        <f>INDEX(Cal_GDNDrivers!AA:AA,MATCH($J112,Cal_GDNDrivers!$J:$J,0))</f>
        <v>23315.969000000001</v>
      </c>
      <c r="AB112" s="55">
        <f>INDEX(Cal_GDNDrivers!AB:AB,MATCH($J112,Cal_GDNDrivers!$J:$J,0))</f>
        <v>23321.800999999999</v>
      </c>
      <c r="AC112" s="55">
        <f>INDEX(Cal_GDNDrivers!AC:AC,MATCH($J112,Cal_GDNDrivers!$J:$J,0))</f>
        <v>23310.891</v>
      </c>
      <c r="AD112" s="55">
        <f>INDEX(Cal_GDNDrivers!AD:AD,MATCH($J112,Cal_GDNDrivers!$J:$J,0))</f>
        <v>23299.15</v>
      </c>
      <c r="AE112" s="55">
        <f>INDEX(Cal_GDNDrivers!AE:AE,MATCH($J112,Cal_GDNDrivers!$J:$J,0))</f>
        <v>23330.835999999999</v>
      </c>
      <c r="AF112" s="55">
        <f>INDEX(Cal_GDNDrivers!AF:AF,MATCH($J112,Cal_GDNDrivers!$J:$J,0))</f>
        <v>23366.923999999999</v>
      </c>
      <c r="AG112" s="55">
        <f>INDEX(Cal_GDNDrivers!AG:AG,MATCH($J112,Cal_GDNDrivers!$J:$J,0))</f>
        <v>23366.072</v>
      </c>
      <c r="AH112" s="55">
        <f>INDEX(Cal_GDNDrivers!AH:AH,MATCH($J112,Cal_GDNDrivers!$J:$J,0))</f>
        <v>23365.224999999999</v>
      </c>
      <c r="AI112" s="55">
        <f>INDEX(Cal_GDNDrivers!AI:AI,MATCH($J112,Cal_GDNDrivers!$J:$J,0))</f>
        <v>23364.375</v>
      </c>
      <c r="AJ112" s="55">
        <f>INDEX(Cal_GDNDrivers!AJ:AJ,MATCH($J112,Cal_GDNDrivers!$J:$J,0))</f>
        <v>23363.523000000001</v>
      </c>
      <c r="AK112" s="55">
        <f>INDEX(Cal_GDNDrivers!AK:AK,MATCH($J112,Cal_GDNDrivers!$J:$J,0))</f>
        <v>23362.671999999999</v>
      </c>
    </row>
    <row r="113" spans="3:40">
      <c r="C113" s="24"/>
      <c r="E113" s="2" t="str">
        <f t="shared" si="6"/>
        <v>WM</v>
      </c>
      <c r="F113" s="2" t="s">
        <v>145</v>
      </c>
      <c r="J113" s="2" t="str">
        <f t="shared" si="7"/>
        <v>WMThroughput</v>
      </c>
      <c r="L113" s="2" t="s">
        <v>146</v>
      </c>
      <c r="R113" s="11"/>
      <c r="T113" s="55" t="str">
        <f>INDEX(Cal_GDNDrivers!T:T,MATCH($J113,Cal_GDNDrivers!$J:$J,0))</f>
        <v/>
      </c>
      <c r="U113" s="55" t="str">
        <f>INDEX(Cal_GDNDrivers!U:U,MATCH($J113,Cal_GDNDrivers!$J:$J,0))</f>
        <v/>
      </c>
      <c r="V113" s="55" t="str">
        <f>INDEX(Cal_GDNDrivers!V:V,MATCH($J113,Cal_GDNDrivers!$J:$J,0))</f>
        <v/>
      </c>
      <c r="W113" s="55" t="str">
        <f>INDEX(Cal_GDNDrivers!W:W,MATCH($J113,Cal_GDNDrivers!$J:$J,0))</f>
        <v/>
      </c>
      <c r="X113" s="55" t="str">
        <f>INDEX(Cal_GDNDrivers!X:X,MATCH($J113,Cal_GDNDrivers!$J:$J,0))</f>
        <v/>
      </c>
      <c r="Y113" s="55">
        <f>INDEX(Cal_GDNDrivers!Y:Y,MATCH($J113,Cal_GDNDrivers!$J:$J,0))</f>
        <v>45395.343459999996</v>
      </c>
      <c r="Z113" s="55">
        <f>INDEX(Cal_GDNDrivers!Z:Z,MATCH($J113,Cal_GDNDrivers!$J:$J,0))</f>
        <v>44302.308369999999</v>
      </c>
      <c r="AA113" s="55">
        <f>INDEX(Cal_GDNDrivers!AA:AA,MATCH($J113,Cal_GDNDrivers!$J:$J,0))</f>
        <v>43562.032650000001</v>
      </c>
      <c r="AB113" s="55">
        <f>INDEX(Cal_GDNDrivers!AB:AB,MATCH($J113,Cal_GDNDrivers!$J:$J,0))</f>
        <v>45098.242709999999</v>
      </c>
      <c r="AC113" s="55">
        <f>INDEX(Cal_GDNDrivers!AC:AC,MATCH($J113,Cal_GDNDrivers!$J:$J,0))</f>
        <v>45697.478690000004</v>
      </c>
      <c r="AD113" s="55">
        <f>INDEX(Cal_GDNDrivers!AD:AD,MATCH($J113,Cal_GDNDrivers!$J:$J,0))</f>
        <v>43767.237630000003</v>
      </c>
      <c r="AE113" s="55">
        <f>INDEX(Cal_GDNDrivers!AE:AE,MATCH($J113,Cal_GDNDrivers!$J:$J,0))</f>
        <v>44968.378640000003</v>
      </c>
      <c r="AF113" s="55">
        <f>INDEX(Cal_GDNDrivers!AF:AF,MATCH($J113,Cal_GDNDrivers!$J:$J,0))</f>
        <v>44457.554620000003</v>
      </c>
      <c r="AG113" s="55">
        <f>INDEX(Cal_GDNDrivers!AG:AG,MATCH($J113,Cal_GDNDrivers!$J:$J,0))</f>
        <v>47227.03239</v>
      </c>
      <c r="AH113" s="55">
        <f>INDEX(Cal_GDNDrivers!AH:AH,MATCH($J113,Cal_GDNDrivers!$J:$J,0))</f>
        <v>47342.169690000002</v>
      </c>
      <c r="AI113" s="55">
        <f>INDEX(Cal_GDNDrivers!AI:AI,MATCH($J113,Cal_GDNDrivers!$J:$J,0))</f>
        <v>47631.50604</v>
      </c>
      <c r="AJ113" s="55">
        <f>INDEX(Cal_GDNDrivers!AJ:AJ,MATCH($J113,Cal_GDNDrivers!$J:$J,0))</f>
        <v>47680.460980000003</v>
      </c>
      <c r="AK113" s="55">
        <f>INDEX(Cal_GDNDrivers!AK:AK,MATCH($J113,Cal_GDNDrivers!$J:$J,0))</f>
        <v>47479.159160000003</v>
      </c>
    </row>
    <row r="114" spans="3:40" ht="13.5" customHeight="1">
      <c r="C114" s="24"/>
      <c r="E114" s="2" t="str">
        <f t="shared" si="6"/>
        <v>WM</v>
      </c>
      <c r="F114" s="2" t="s">
        <v>147</v>
      </c>
      <c r="J114" s="2" t="str">
        <f t="shared" si="7"/>
        <v>WMPREs (Internal &amp; External)</v>
      </c>
      <c r="L114" s="2" t="s">
        <v>142</v>
      </c>
      <c r="R114" s="11"/>
      <c r="T114" s="55" t="str">
        <f>INDEX(Cal_GDNDrivers!T:T,MATCH($J114,Cal_GDNDrivers!$J:$J,0))</f>
        <v/>
      </c>
      <c r="U114" s="55" t="str">
        <f>INDEX(Cal_GDNDrivers!U:U,MATCH($J114,Cal_GDNDrivers!$J:$J,0))</f>
        <v/>
      </c>
      <c r="V114" s="55" t="str">
        <f>INDEX(Cal_GDNDrivers!V:V,MATCH($J114,Cal_GDNDrivers!$J:$J,0))</f>
        <v/>
      </c>
      <c r="W114" s="55" t="str">
        <f>INDEX(Cal_GDNDrivers!W:W,MATCH($J114,Cal_GDNDrivers!$J:$J,0))</f>
        <v/>
      </c>
      <c r="X114" s="55" t="str">
        <f>INDEX(Cal_GDNDrivers!X:X,MATCH($J114,Cal_GDNDrivers!$J:$J,0))</f>
        <v/>
      </c>
      <c r="Y114" s="55">
        <f>INDEX(Cal_GDNDrivers!Y:Y,MATCH($J114,Cal_GDNDrivers!$J:$J,0))</f>
        <v>83581</v>
      </c>
      <c r="Z114" s="55">
        <f>INDEX(Cal_GDNDrivers!Z:Z,MATCH($J114,Cal_GDNDrivers!$J:$J,0))</f>
        <v>78143</v>
      </c>
      <c r="AA114" s="55">
        <f>INDEX(Cal_GDNDrivers!AA:AA,MATCH($J114,Cal_GDNDrivers!$J:$J,0))</f>
        <v>76065</v>
      </c>
      <c r="AB114" s="55">
        <f>INDEX(Cal_GDNDrivers!AB:AB,MATCH($J114,Cal_GDNDrivers!$J:$J,0))</f>
        <v>77899</v>
      </c>
      <c r="AC114" s="55">
        <f>INDEX(Cal_GDNDrivers!AC:AC,MATCH($J114,Cal_GDNDrivers!$J:$J,0))</f>
        <v>73384</v>
      </c>
      <c r="AD114" s="55">
        <f>INDEX(Cal_GDNDrivers!AD:AD,MATCH($J114,Cal_GDNDrivers!$J:$J,0))</f>
        <v>68167</v>
      </c>
      <c r="AE114" s="55">
        <f>INDEX(Cal_GDNDrivers!AE:AE,MATCH($J114,Cal_GDNDrivers!$J:$J,0))</f>
        <v>68334</v>
      </c>
      <c r="AF114" s="55">
        <f>INDEX(Cal_GDNDrivers!AF:AF,MATCH($J114,Cal_GDNDrivers!$J:$J,0))</f>
        <v>67542</v>
      </c>
      <c r="AG114" s="55">
        <f>INDEX(Cal_GDNDrivers!AG:AG,MATCH($J114,Cal_GDNDrivers!$J:$J,0))</f>
        <v>66676</v>
      </c>
      <c r="AH114" s="55">
        <f>INDEX(Cal_GDNDrivers!AH:AH,MATCH($J114,Cal_GDNDrivers!$J:$J,0))</f>
        <v>65822</v>
      </c>
      <c r="AI114" s="55">
        <f>INDEX(Cal_GDNDrivers!AI:AI,MATCH($J114,Cal_GDNDrivers!$J:$J,0))</f>
        <v>64982</v>
      </c>
      <c r="AJ114" s="55">
        <f>INDEX(Cal_GDNDrivers!AJ:AJ,MATCH($J114,Cal_GDNDrivers!$J:$J,0))</f>
        <v>64155</v>
      </c>
      <c r="AK114" s="55">
        <f>INDEX(Cal_GDNDrivers!AK:AK,MATCH($J114,Cal_GDNDrivers!$J:$J,0))</f>
        <v>63342</v>
      </c>
    </row>
    <row r="115" spans="3:40" ht="13.5" customHeight="1">
      <c r="C115" s="24"/>
      <c r="E115" s="2" t="str">
        <f t="shared" si="6"/>
        <v>WM</v>
      </c>
      <c r="F115" s="2" t="s">
        <v>148</v>
      </c>
      <c r="J115" s="2" t="str">
        <f t="shared" si="7"/>
        <v>WMTotal repairs</v>
      </c>
      <c r="L115" s="2" t="s">
        <v>142</v>
      </c>
      <c r="R115" s="11"/>
      <c r="T115" s="55" t="str">
        <f>INDEX(Cal_GDNDrivers!T:T,MATCH($J115,Cal_GDNDrivers!$J:$J,0))</f>
        <v/>
      </c>
      <c r="U115" s="55" t="str">
        <f>INDEX(Cal_GDNDrivers!U:U,MATCH($J115,Cal_GDNDrivers!$J:$J,0))</f>
        <v/>
      </c>
      <c r="V115" s="55" t="str">
        <f>INDEX(Cal_GDNDrivers!V:V,MATCH($J115,Cal_GDNDrivers!$J:$J,0))</f>
        <v/>
      </c>
      <c r="W115" s="55" t="str">
        <f>INDEX(Cal_GDNDrivers!W:W,MATCH($J115,Cal_GDNDrivers!$J:$J,0))</f>
        <v/>
      </c>
      <c r="X115" s="55" t="str">
        <f>INDEX(Cal_GDNDrivers!X:X,MATCH($J115,Cal_GDNDrivers!$J:$J,0))</f>
        <v/>
      </c>
      <c r="Y115" s="55">
        <f>INDEX(Cal_GDNDrivers!Y:Y,MATCH($J115,Cal_GDNDrivers!$J:$J,0))</f>
        <v>19045</v>
      </c>
      <c r="Z115" s="55">
        <f>INDEX(Cal_GDNDrivers!Z:Z,MATCH($J115,Cal_GDNDrivers!$J:$J,0))</f>
        <v>20462</v>
      </c>
      <c r="AA115" s="55">
        <f>INDEX(Cal_GDNDrivers!AA:AA,MATCH($J115,Cal_GDNDrivers!$J:$J,0))</f>
        <v>19489</v>
      </c>
      <c r="AB115" s="55">
        <f>INDEX(Cal_GDNDrivers!AB:AB,MATCH($J115,Cal_GDNDrivers!$J:$J,0))</f>
        <v>18080</v>
      </c>
      <c r="AC115" s="55">
        <f>INDEX(Cal_GDNDrivers!AC:AC,MATCH($J115,Cal_GDNDrivers!$J:$J,0))</f>
        <v>17086</v>
      </c>
      <c r="AD115" s="55">
        <f>INDEX(Cal_GDNDrivers!AD:AD,MATCH($J115,Cal_GDNDrivers!$J:$J,0))</f>
        <v>16367</v>
      </c>
      <c r="AE115" s="55">
        <f>INDEX(Cal_GDNDrivers!AE:AE,MATCH($J115,Cal_GDNDrivers!$J:$J,0))</f>
        <v>15628.6</v>
      </c>
      <c r="AF115" s="55">
        <f>INDEX(Cal_GDNDrivers!AF:AF,MATCH($J115,Cal_GDNDrivers!$J:$J,0))</f>
        <v>15379.92</v>
      </c>
      <c r="AG115" s="55">
        <f>INDEX(Cal_GDNDrivers!AG:AG,MATCH($J115,Cal_GDNDrivers!$J:$J,0))</f>
        <v>15181</v>
      </c>
      <c r="AH115" s="55">
        <f>INDEX(Cal_GDNDrivers!AH:AH,MATCH($J115,Cal_GDNDrivers!$J:$J,0))</f>
        <v>14891</v>
      </c>
      <c r="AI115" s="55">
        <f>INDEX(Cal_GDNDrivers!AI:AI,MATCH($J115,Cal_GDNDrivers!$J:$J,0))</f>
        <v>14530.904</v>
      </c>
      <c r="AJ115" s="55">
        <f>INDEX(Cal_GDNDrivers!AJ:AJ,MATCH($J115,Cal_GDNDrivers!$J:$J,0))</f>
        <v>14121.4848</v>
      </c>
      <c r="AK115" s="55">
        <f>INDEX(Cal_GDNDrivers!AK:AK,MATCH($J115,Cal_GDNDrivers!$J:$J,0))</f>
        <v>13666.86176</v>
      </c>
    </row>
    <row r="116" spans="3:40">
      <c r="C116" s="24"/>
      <c r="E116" s="2" t="str">
        <f t="shared" si="6"/>
        <v>WM</v>
      </c>
      <c r="F116" s="2" t="s">
        <v>149</v>
      </c>
      <c r="J116" s="2" t="str">
        <f t="shared" si="7"/>
        <v>WMExternal reports</v>
      </c>
      <c r="L116" s="2" t="s">
        <v>142</v>
      </c>
      <c r="R116" s="11"/>
      <c r="T116" s="55" t="str">
        <f>INDEX(Cal_GDNDrivers!T:T,MATCH($J116,Cal_GDNDrivers!$J:$J,0))</f>
        <v/>
      </c>
      <c r="U116" s="55" t="str">
        <f>INDEX(Cal_GDNDrivers!U:U,MATCH($J116,Cal_GDNDrivers!$J:$J,0))</f>
        <v/>
      </c>
      <c r="V116" s="55" t="str">
        <f>INDEX(Cal_GDNDrivers!V:V,MATCH($J116,Cal_GDNDrivers!$J:$J,0))</f>
        <v/>
      </c>
      <c r="W116" s="55" t="str">
        <f>INDEX(Cal_GDNDrivers!W:W,MATCH($J116,Cal_GDNDrivers!$J:$J,0))</f>
        <v/>
      </c>
      <c r="X116" s="55" t="str">
        <f>INDEX(Cal_GDNDrivers!X:X,MATCH($J116,Cal_GDNDrivers!$J:$J,0))</f>
        <v/>
      </c>
      <c r="Y116" s="55">
        <f>INDEX(Cal_GDNDrivers!Y:Y,MATCH($J116,Cal_GDNDrivers!$J:$J,0))</f>
        <v>14795</v>
      </c>
      <c r="Z116" s="55">
        <f>INDEX(Cal_GDNDrivers!Z:Z,MATCH($J116,Cal_GDNDrivers!$J:$J,0))</f>
        <v>15451</v>
      </c>
      <c r="AA116" s="55">
        <f>INDEX(Cal_GDNDrivers!AA:AA,MATCH($J116,Cal_GDNDrivers!$J:$J,0))</f>
        <v>15404</v>
      </c>
      <c r="AB116" s="55">
        <f>INDEX(Cal_GDNDrivers!AB:AB,MATCH($J116,Cal_GDNDrivers!$J:$J,0))</f>
        <v>15594</v>
      </c>
      <c r="AC116" s="55">
        <f>INDEX(Cal_GDNDrivers!AC:AC,MATCH($J116,Cal_GDNDrivers!$J:$J,0))</f>
        <v>14270</v>
      </c>
      <c r="AD116" s="55">
        <f>INDEX(Cal_GDNDrivers!AD:AD,MATCH($J116,Cal_GDNDrivers!$J:$J,0))</f>
        <v>13704</v>
      </c>
      <c r="AE116" s="55">
        <f>INDEX(Cal_GDNDrivers!AE:AE,MATCH($J116,Cal_GDNDrivers!$J:$J,0))</f>
        <v>13573.199999999999</v>
      </c>
      <c r="AF116" s="55">
        <f>INDEX(Cal_GDNDrivers!AF:AF,MATCH($J116,Cal_GDNDrivers!$J:$J,0))</f>
        <v>13455.24</v>
      </c>
      <c r="AG116" s="55">
        <f>INDEX(Cal_GDNDrivers!AG:AG,MATCH($J116,Cal_GDNDrivers!$J:$J,0))</f>
        <v>12899.672</v>
      </c>
      <c r="AH116" s="55">
        <f>INDEX(Cal_GDNDrivers!AH:AH,MATCH($J116,Cal_GDNDrivers!$J:$J,0))</f>
        <v>12697.806399999999</v>
      </c>
      <c r="AI116" s="55">
        <f>INDEX(Cal_GDNDrivers!AI:AI,MATCH($J116,Cal_GDNDrivers!$J:$J,0))</f>
        <v>12477.367679999999</v>
      </c>
      <c r="AJ116" s="55">
        <f>INDEX(Cal_GDNDrivers!AJ:AJ,MATCH($J116,Cal_GDNDrivers!$J:$J,0))</f>
        <v>12224.641216</v>
      </c>
      <c r="AK116" s="55">
        <f>INDEX(Cal_GDNDrivers!AK:AK,MATCH($J116,Cal_GDNDrivers!$J:$J,0))</f>
        <v>11974.8094592</v>
      </c>
      <c r="AN116" s="2"/>
    </row>
    <row r="117" spans="3:40">
      <c r="C117" s="24"/>
      <c r="E117" s="2" t="str">
        <f t="shared" si="6"/>
        <v>WM</v>
      </c>
      <c r="F117" s="2" t="s">
        <v>150</v>
      </c>
      <c r="J117" s="2" t="str">
        <f t="shared" si="7"/>
        <v>WMService Damage Repairs</v>
      </c>
      <c r="L117" s="2" t="s">
        <v>142</v>
      </c>
      <c r="R117" s="11"/>
      <c r="T117" s="55" t="str">
        <f>INDEX(Cal_GDNDrivers!T:T,MATCH($J117,Cal_GDNDrivers!$J:$J,0))</f>
        <v/>
      </c>
      <c r="U117" s="55" t="str">
        <f>INDEX(Cal_GDNDrivers!U:U,MATCH($J117,Cal_GDNDrivers!$J:$J,0))</f>
        <v/>
      </c>
      <c r="V117" s="55" t="str">
        <f>INDEX(Cal_GDNDrivers!V:V,MATCH($J117,Cal_GDNDrivers!$J:$J,0))</f>
        <v/>
      </c>
      <c r="W117" s="55" t="str">
        <f>INDEX(Cal_GDNDrivers!W:W,MATCH($J117,Cal_GDNDrivers!$J:$J,0))</f>
        <v/>
      </c>
      <c r="X117" s="55" t="str">
        <f>INDEX(Cal_GDNDrivers!X:X,MATCH($J117,Cal_GDNDrivers!$J:$J,0))</f>
        <v/>
      </c>
      <c r="Y117" s="55">
        <f>INDEX(Cal_GDNDrivers!Y:Y,MATCH($J117,Cal_GDNDrivers!$J:$J,0))</f>
        <v>948</v>
      </c>
      <c r="Z117" s="55">
        <f>INDEX(Cal_GDNDrivers!Z:Z,MATCH($J117,Cal_GDNDrivers!$J:$J,0))</f>
        <v>837</v>
      </c>
      <c r="AA117" s="55">
        <f>INDEX(Cal_GDNDrivers!AA:AA,MATCH($J117,Cal_GDNDrivers!$J:$J,0))</f>
        <v>892</v>
      </c>
      <c r="AB117" s="55">
        <f>INDEX(Cal_GDNDrivers!AB:AB,MATCH($J117,Cal_GDNDrivers!$J:$J,0))</f>
        <v>416</v>
      </c>
      <c r="AC117" s="55">
        <f>INDEX(Cal_GDNDrivers!AC:AC,MATCH($J117,Cal_GDNDrivers!$J:$J,0))</f>
        <v>748</v>
      </c>
      <c r="AD117" s="55">
        <f>INDEX(Cal_GDNDrivers!AD:AD,MATCH($J117,Cal_GDNDrivers!$J:$J,0))</f>
        <v>851</v>
      </c>
      <c r="AE117" s="55">
        <f>INDEX(Cal_GDNDrivers!AE:AE,MATCH($J117,Cal_GDNDrivers!$J:$J,0))</f>
        <v>769</v>
      </c>
      <c r="AF117" s="55">
        <f>INDEX(Cal_GDNDrivers!AF:AF,MATCH($J117,Cal_GDNDrivers!$J:$J,0))</f>
        <v>761</v>
      </c>
      <c r="AG117" s="55">
        <f>INDEX(Cal_GDNDrivers!AG:AG,MATCH($J117,Cal_GDNDrivers!$J:$J,0))</f>
        <v>750</v>
      </c>
      <c r="AH117" s="55">
        <f>INDEX(Cal_GDNDrivers!AH:AH,MATCH($J117,Cal_GDNDrivers!$J:$J,0))</f>
        <v>735</v>
      </c>
      <c r="AI117" s="55">
        <f>INDEX(Cal_GDNDrivers!AI:AI,MATCH($J117,Cal_GDNDrivers!$J:$J,0))</f>
        <v>720</v>
      </c>
      <c r="AJ117" s="55">
        <f>INDEX(Cal_GDNDrivers!AJ:AJ,MATCH($J117,Cal_GDNDrivers!$J:$J,0))</f>
        <v>702</v>
      </c>
      <c r="AK117" s="55">
        <f>INDEX(Cal_GDNDrivers!AK:AK,MATCH($J117,Cal_GDNDrivers!$J:$J,0))</f>
        <v>681</v>
      </c>
      <c r="AN117" s="2"/>
    </row>
    <row r="118" spans="3:40">
      <c r="C118" s="24"/>
      <c r="E118" s="2" t="str">
        <f t="shared" si="6"/>
        <v>WM</v>
      </c>
      <c r="F118" s="2" t="s">
        <v>151</v>
      </c>
      <c r="J118" s="2" t="str">
        <f t="shared" si="7"/>
        <v>WMService Condition Repairs</v>
      </c>
      <c r="L118" s="2" t="s">
        <v>142</v>
      </c>
      <c r="R118" s="11"/>
      <c r="T118" s="55" t="str">
        <f>INDEX(Cal_GDNDrivers!T:T,MATCH($J118,Cal_GDNDrivers!$J:$J,0))</f>
        <v/>
      </c>
      <c r="U118" s="55" t="str">
        <f>INDEX(Cal_GDNDrivers!U:U,MATCH($J118,Cal_GDNDrivers!$J:$J,0))</f>
        <v/>
      </c>
      <c r="V118" s="55" t="str">
        <f>INDEX(Cal_GDNDrivers!V:V,MATCH($J118,Cal_GDNDrivers!$J:$J,0))</f>
        <v/>
      </c>
      <c r="W118" s="55" t="str">
        <f>INDEX(Cal_GDNDrivers!W:W,MATCH($J118,Cal_GDNDrivers!$J:$J,0))</f>
        <v/>
      </c>
      <c r="X118" s="55" t="str">
        <f>INDEX(Cal_GDNDrivers!X:X,MATCH($J118,Cal_GDNDrivers!$J:$J,0))</f>
        <v/>
      </c>
      <c r="Y118" s="55">
        <f>INDEX(Cal_GDNDrivers!Y:Y,MATCH($J118,Cal_GDNDrivers!$J:$J,0))</f>
        <v>14190</v>
      </c>
      <c r="Z118" s="55">
        <f>INDEX(Cal_GDNDrivers!Z:Z,MATCH($J118,Cal_GDNDrivers!$J:$J,0))</f>
        <v>14622</v>
      </c>
      <c r="AA118" s="55">
        <f>INDEX(Cal_GDNDrivers!AA:AA,MATCH($J118,Cal_GDNDrivers!$J:$J,0))</f>
        <v>13683</v>
      </c>
      <c r="AB118" s="55">
        <f>INDEX(Cal_GDNDrivers!AB:AB,MATCH($J118,Cal_GDNDrivers!$J:$J,0))</f>
        <v>12745</v>
      </c>
      <c r="AC118" s="55">
        <f>INDEX(Cal_GDNDrivers!AC:AC,MATCH($J118,Cal_GDNDrivers!$J:$J,0))</f>
        <v>11451</v>
      </c>
      <c r="AD118" s="55">
        <f>INDEX(Cal_GDNDrivers!AD:AD,MATCH($J118,Cal_GDNDrivers!$J:$J,0))</f>
        <v>10919</v>
      </c>
      <c r="AE118" s="55">
        <f>INDEX(Cal_GDNDrivers!AE:AE,MATCH($J118,Cal_GDNDrivers!$J:$J,0))</f>
        <v>10150</v>
      </c>
      <c r="AF118" s="55">
        <f>INDEX(Cal_GDNDrivers!AF:AF,MATCH($J118,Cal_GDNDrivers!$J:$J,0))</f>
        <v>9948</v>
      </c>
      <c r="AG118" s="55">
        <f>INDEX(Cal_GDNDrivers!AG:AG,MATCH($J118,Cal_GDNDrivers!$J:$J,0))</f>
        <v>9826</v>
      </c>
      <c r="AH118" s="55">
        <f>INDEX(Cal_GDNDrivers!AH:AH,MATCH($J118,Cal_GDNDrivers!$J:$J,0))</f>
        <v>9642</v>
      </c>
      <c r="AI118" s="55">
        <f>INDEX(Cal_GDNDrivers!AI:AI,MATCH($J118,Cal_GDNDrivers!$J:$J,0))</f>
        <v>9401</v>
      </c>
      <c r="AJ118" s="55">
        <f>INDEX(Cal_GDNDrivers!AJ:AJ,MATCH($J118,Cal_GDNDrivers!$J:$J,0))</f>
        <v>9128</v>
      </c>
      <c r="AK118" s="55">
        <f>INDEX(Cal_GDNDrivers!AK:AK,MATCH($J118,Cal_GDNDrivers!$J:$J,0))</f>
        <v>8825</v>
      </c>
      <c r="AN118" s="2"/>
    </row>
    <row r="119" spans="3:40">
      <c r="C119" s="24"/>
      <c r="E119" s="2" t="str">
        <f t="shared" si="6"/>
        <v>WM</v>
      </c>
      <c r="F119" s="2" t="s">
        <v>152</v>
      </c>
      <c r="J119" s="2" t="str">
        <f t="shared" si="7"/>
        <v>WMMains Damage Repairs</v>
      </c>
      <c r="L119" s="2" t="s">
        <v>142</v>
      </c>
      <c r="R119" s="11"/>
      <c r="T119" s="55" t="str">
        <f>INDEX(Cal_GDNDrivers!T:T,MATCH($J119,Cal_GDNDrivers!$J:$J,0))</f>
        <v/>
      </c>
      <c r="U119" s="55" t="str">
        <f>INDEX(Cal_GDNDrivers!U:U,MATCH($J119,Cal_GDNDrivers!$J:$J,0))</f>
        <v/>
      </c>
      <c r="V119" s="55" t="str">
        <f>INDEX(Cal_GDNDrivers!V:V,MATCH($J119,Cal_GDNDrivers!$J:$J,0))</f>
        <v/>
      </c>
      <c r="W119" s="55" t="str">
        <f>INDEX(Cal_GDNDrivers!W:W,MATCH($J119,Cal_GDNDrivers!$J:$J,0))</f>
        <v/>
      </c>
      <c r="X119" s="55" t="str">
        <f>INDEX(Cal_GDNDrivers!X:X,MATCH($J119,Cal_GDNDrivers!$J:$J,0))</f>
        <v/>
      </c>
      <c r="Y119" s="55">
        <f>INDEX(Cal_GDNDrivers!Y:Y,MATCH($J119,Cal_GDNDrivers!$J:$J,0))</f>
        <v>210</v>
      </c>
      <c r="Z119" s="55">
        <f>INDEX(Cal_GDNDrivers!Z:Z,MATCH($J119,Cal_GDNDrivers!$J:$J,0))</f>
        <v>306</v>
      </c>
      <c r="AA119" s="55">
        <f>INDEX(Cal_GDNDrivers!AA:AA,MATCH($J119,Cal_GDNDrivers!$J:$J,0))</f>
        <v>446</v>
      </c>
      <c r="AB119" s="55">
        <f>INDEX(Cal_GDNDrivers!AB:AB,MATCH($J119,Cal_GDNDrivers!$J:$J,0))</f>
        <v>232</v>
      </c>
      <c r="AC119" s="55">
        <f>INDEX(Cal_GDNDrivers!AC:AC,MATCH($J119,Cal_GDNDrivers!$J:$J,0))</f>
        <v>374</v>
      </c>
      <c r="AD119" s="55">
        <f>INDEX(Cal_GDNDrivers!AD:AD,MATCH($J119,Cal_GDNDrivers!$J:$J,0))</f>
        <v>330</v>
      </c>
      <c r="AE119" s="55">
        <f>INDEX(Cal_GDNDrivers!AE:AE,MATCH($J119,Cal_GDNDrivers!$J:$J,0))</f>
        <v>337.6</v>
      </c>
      <c r="AF119" s="55">
        <f>INDEX(Cal_GDNDrivers!AF:AF,MATCH($J119,Cal_GDNDrivers!$J:$J,0))</f>
        <v>343.92</v>
      </c>
      <c r="AG119" s="55">
        <f>INDEX(Cal_GDNDrivers!AG:AG,MATCH($J119,Cal_GDNDrivers!$J:$J,0))</f>
        <v>339</v>
      </c>
      <c r="AH119" s="55">
        <f>INDEX(Cal_GDNDrivers!AH:AH,MATCH($J119,Cal_GDNDrivers!$J:$J,0))</f>
        <v>339</v>
      </c>
      <c r="AI119" s="55">
        <f>INDEX(Cal_GDNDrivers!AI:AI,MATCH($J119,Cal_GDNDrivers!$J:$J,0))</f>
        <v>337.904</v>
      </c>
      <c r="AJ119" s="55">
        <f>INDEX(Cal_GDNDrivers!AJ:AJ,MATCH($J119,Cal_GDNDrivers!$J:$J,0))</f>
        <v>339.48480000000001</v>
      </c>
      <c r="AK119" s="55">
        <f>INDEX(Cal_GDNDrivers!AK:AK,MATCH($J119,Cal_GDNDrivers!$J:$J,0))</f>
        <v>339.86176</v>
      </c>
      <c r="AN119" s="2"/>
    </row>
    <row r="120" spans="3:40">
      <c r="C120" s="24"/>
      <c r="E120" s="2" t="str">
        <f t="shared" si="6"/>
        <v>WM</v>
      </c>
      <c r="F120" s="2" t="s">
        <v>153</v>
      </c>
      <c r="J120" s="2" t="str">
        <f t="shared" si="7"/>
        <v>WMMains Condition Repairs</v>
      </c>
      <c r="L120" s="2" t="s">
        <v>142</v>
      </c>
      <c r="R120" s="11"/>
      <c r="T120" s="55" t="str">
        <f>INDEX(Cal_GDNDrivers!T:T,MATCH($J120,Cal_GDNDrivers!$J:$J,0))</f>
        <v/>
      </c>
      <c r="U120" s="55" t="str">
        <f>INDEX(Cal_GDNDrivers!U:U,MATCH($J120,Cal_GDNDrivers!$J:$J,0))</f>
        <v/>
      </c>
      <c r="V120" s="55" t="str">
        <f>INDEX(Cal_GDNDrivers!V:V,MATCH($J120,Cal_GDNDrivers!$J:$J,0))</f>
        <v/>
      </c>
      <c r="W120" s="55" t="str">
        <f>INDEX(Cal_GDNDrivers!W:W,MATCH($J120,Cal_GDNDrivers!$J:$J,0))</f>
        <v/>
      </c>
      <c r="X120" s="55" t="str">
        <f>INDEX(Cal_GDNDrivers!X:X,MATCH($J120,Cal_GDNDrivers!$J:$J,0))</f>
        <v/>
      </c>
      <c r="Y120" s="55">
        <f>INDEX(Cal_GDNDrivers!Y:Y,MATCH($J120,Cal_GDNDrivers!$J:$J,0))</f>
        <v>3697</v>
      </c>
      <c r="Z120" s="55">
        <f>INDEX(Cal_GDNDrivers!Z:Z,MATCH($J120,Cal_GDNDrivers!$J:$J,0))</f>
        <v>4697</v>
      </c>
      <c r="AA120" s="55">
        <f>INDEX(Cal_GDNDrivers!AA:AA,MATCH($J120,Cal_GDNDrivers!$J:$J,0))</f>
        <v>4468</v>
      </c>
      <c r="AB120" s="55">
        <f>INDEX(Cal_GDNDrivers!AB:AB,MATCH($J120,Cal_GDNDrivers!$J:$J,0))</f>
        <v>4687</v>
      </c>
      <c r="AC120" s="55">
        <f>INDEX(Cal_GDNDrivers!AC:AC,MATCH($J120,Cal_GDNDrivers!$J:$J,0))</f>
        <v>4513</v>
      </c>
      <c r="AD120" s="55">
        <f>INDEX(Cal_GDNDrivers!AD:AD,MATCH($J120,Cal_GDNDrivers!$J:$J,0))</f>
        <v>4267</v>
      </c>
      <c r="AE120" s="55">
        <f>INDEX(Cal_GDNDrivers!AE:AE,MATCH($J120,Cal_GDNDrivers!$J:$J,0))</f>
        <v>4372</v>
      </c>
      <c r="AF120" s="55">
        <f>INDEX(Cal_GDNDrivers!AF:AF,MATCH($J120,Cal_GDNDrivers!$J:$J,0))</f>
        <v>4327</v>
      </c>
      <c r="AG120" s="55">
        <f>INDEX(Cal_GDNDrivers!AG:AG,MATCH($J120,Cal_GDNDrivers!$J:$J,0))</f>
        <v>4266</v>
      </c>
      <c r="AH120" s="55">
        <f>INDEX(Cal_GDNDrivers!AH:AH,MATCH($J120,Cal_GDNDrivers!$J:$J,0))</f>
        <v>4175</v>
      </c>
      <c r="AI120" s="55">
        <f>INDEX(Cal_GDNDrivers!AI:AI,MATCH($J120,Cal_GDNDrivers!$J:$J,0))</f>
        <v>4072</v>
      </c>
      <c r="AJ120" s="55">
        <f>INDEX(Cal_GDNDrivers!AJ:AJ,MATCH($J120,Cal_GDNDrivers!$J:$J,0))</f>
        <v>3952</v>
      </c>
      <c r="AK120" s="55">
        <f>INDEX(Cal_GDNDrivers!AK:AK,MATCH($J120,Cal_GDNDrivers!$J:$J,0))</f>
        <v>3821</v>
      </c>
      <c r="AN120" s="2"/>
    </row>
    <row r="121" spans="3:40">
      <c r="C121" s="24"/>
      <c r="E121" s="2" t="str">
        <f t="shared" si="6"/>
        <v>WM</v>
      </c>
      <c r="F121" s="2" t="s">
        <v>154</v>
      </c>
      <c r="J121" s="2" t="str">
        <f t="shared" si="7"/>
        <v>WMRepex Synthetic Costs</v>
      </c>
      <c r="L121" s="2" t="s">
        <v>155</v>
      </c>
      <c r="R121" s="11"/>
      <c r="T121" s="55" t="str">
        <f>INDEX(Cal_GDNDrivers!T:T,MATCH($J121,Cal_GDNDrivers!$J:$J,0))</f>
        <v/>
      </c>
      <c r="U121" s="55" t="str">
        <f>INDEX(Cal_GDNDrivers!U:U,MATCH($J121,Cal_GDNDrivers!$J:$J,0))</f>
        <v/>
      </c>
      <c r="V121" s="55" t="str">
        <f>INDEX(Cal_GDNDrivers!V:V,MATCH($J121,Cal_GDNDrivers!$J:$J,0))</f>
        <v/>
      </c>
      <c r="W121" s="55" t="str">
        <f>INDEX(Cal_GDNDrivers!W:W,MATCH($J121,Cal_GDNDrivers!$J:$J,0))</f>
        <v/>
      </c>
      <c r="X121" s="55" t="str">
        <f>INDEX(Cal_GDNDrivers!X:X,MATCH($J121,Cal_GDNDrivers!$J:$J,0))</f>
        <v/>
      </c>
      <c r="Y121" s="55">
        <f>INDEX(Cal_GDNDrivers!Y:Y,MATCH($J121,Cal_GDNDrivers!$J:$J,0))</f>
        <v>65.532668649661744</v>
      </c>
      <c r="Z121" s="55">
        <f>INDEX(Cal_GDNDrivers!Z:Z,MATCH($J121,Cal_GDNDrivers!$J:$J,0))</f>
        <v>47.745548603582719</v>
      </c>
      <c r="AA121" s="55">
        <f>INDEX(Cal_GDNDrivers!AA:AA,MATCH($J121,Cal_GDNDrivers!$J:$J,0))</f>
        <v>83.66398351502707</v>
      </c>
      <c r="AB121" s="55">
        <f>INDEX(Cal_GDNDrivers!AB:AB,MATCH($J121,Cal_GDNDrivers!$J:$J,0))</f>
        <v>75.934471659211212</v>
      </c>
      <c r="AC121" s="55">
        <f>INDEX(Cal_GDNDrivers!AC:AC,MATCH($J121,Cal_GDNDrivers!$J:$J,0))</f>
        <v>65.23539014522035</v>
      </c>
      <c r="AD121" s="55">
        <f>INDEX(Cal_GDNDrivers!AD:AD,MATCH($J121,Cal_GDNDrivers!$J:$J,0))</f>
        <v>61.877748644548348</v>
      </c>
      <c r="AE121" s="55">
        <f>INDEX(Cal_GDNDrivers!AE:AE,MATCH($J121,Cal_GDNDrivers!$J:$J,0))</f>
        <v>85.812183357868491</v>
      </c>
      <c r="AF121" s="55">
        <f>INDEX(Cal_GDNDrivers!AF:AF,MATCH($J121,Cal_GDNDrivers!$J:$J,0))</f>
        <v>84.575421831749779</v>
      </c>
      <c r="AG121" s="55">
        <f>INDEX(Cal_GDNDrivers!AG:AG,MATCH($J121,Cal_GDNDrivers!$J:$J,0))</f>
        <v>80.251337972394808</v>
      </c>
      <c r="AH121" s="55">
        <f>INDEX(Cal_GDNDrivers!AH:AH,MATCH($J121,Cal_GDNDrivers!$J:$J,0))</f>
        <v>82.335502052809304</v>
      </c>
      <c r="AI121" s="55">
        <f>INDEX(Cal_GDNDrivers!AI:AI,MATCH($J121,Cal_GDNDrivers!$J:$J,0))</f>
        <v>85.047482829898371</v>
      </c>
      <c r="AJ121" s="55">
        <f>INDEX(Cal_GDNDrivers!AJ:AJ,MATCH($J121,Cal_GDNDrivers!$J:$J,0))</f>
        <v>83.012944369570121</v>
      </c>
      <c r="AK121" s="55">
        <f>INDEX(Cal_GDNDrivers!AK:AK,MATCH($J121,Cal_GDNDrivers!$J:$J,0))</f>
        <v>83.229077836727669</v>
      </c>
      <c r="AN121" s="2"/>
    </row>
    <row r="122" spans="3:40">
      <c r="C122" s="24"/>
      <c r="E122" s="2" t="str">
        <f t="shared" si="6"/>
        <v>WM</v>
      </c>
      <c r="F122" s="2" t="s">
        <v>156</v>
      </c>
      <c r="J122" s="2" t="str">
        <f t="shared" si="7"/>
        <v>WMCapex synthetic costs - Mains</v>
      </c>
      <c r="L122" s="2" t="s">
        <v>155</v>
      </c>
      <c r="R122" s="11"/>
      <c r="T122" s="55" t="str">
        <f>INDEX(Cal_GDNDrivers!T:T,MATCH($J122,Cal_GDNDrivers!$J:$J,0))</f>
        <v/>
      </c>
      <c r="U122" s="55" t="str">
        <f>INDEX(Cal_GDNDrivers!U:U,MATCH($J122,Cal_GDNDrivers!$J:$J,0))</f>
        <v/>
      </c>
      <c r="V122" s="55" t="str">
        <f>INDEX(Cal_GDNDrivers!V:V,MATCH($J122,Cal_GDNDrivers!$J:$J,0))</f>
        <v/>
      </c>
      <c r="W122" s="55" t="str">
        <f>INDEX(Cal_GDNDrivers!W:W,MATCH($J122,Cal_GDNDrivers!$J:$J,0))</f>
        <v/>
      </c>
      <c r="X122" s="55" t="str">
        <f>INDEX(Cal_GDNDrivers!X:X,MATCH($J122,Cal_GDNDrivers!$J:$J,0))</f>
        <v/>
      </c>
      <c r="Y122" s="55">
        <f>INDEX(Cal_GDNDrivers!Y:Y,MATCH($J122,Cal_GDNDrivers!$J:$J,0))</f>
        <v>0.42166660932903527</v>
      </c>
      <c r="Z122" s="55">
        <f>INDEX(Cal_GDNDrivers!Z:Z,MATCH($J122,Cal_GDNDrivers!$J:$J,0))</f>
        <v>0.25233073895964492</v>
      </c>
      <c r="AA122" s="55">
        <f>INDEX(Cal_GDNDrivers!AA:AA,MATCH($J122,Cal_GDNDrivers!$J:$J,0))</f>
        <v>0.45811130615732759</v>
      </c>
      <c r="AB122" s="55">
        <f>INDEX(Cal_GDNDrivers!AB:AB,MATCH($J122,Cal_GDNDrivers!$J:$J,0))</f>
        <v>0.55016953420686066</v>
      </c>
      <c r="AC122" s="55">
        <f>INDEX(Cal_GDNDrivers!AC:AC,MATCH($J122,Cal_GDNDrivers!$J:$J,0))</f>
        <v>0.75004526397415805</v>
      </c>
      <c r="AD122" s="55">
        <f>INDEX(Cal_GDNDrivers!AD:AD,MATCH($J122,Cal_GDNDrivers!$J:$J,0))</f>
        <v>0.94268659656474874</v>
      </c>
      <c r="AE122" s="55">
        <f>INDEX(Cal_GDNDrivers!AE:AE,MATCH($J122,Cal_GDNDrivers!$J:$J,0))</f>
        <v>1.3750884579741958</v>
      </c>
      <c r="AF122" s="55">
        <f>INDEX(Cal_GDNDrivers!AF:AF,MATCH($J122,Cal_GDNDrivers!$J:$J,0))</f>
        <v>1.8305810540090484</v>
      </c>
      <c r="AG122" s="55">
        <f>INDEX(Cal_GDNDrivers!AG:AG,MATCH($J122,Cal_GDNDrivers!$J:$J,0))</f>
        <v>1.5892903568684089</v>
      </c>
      <c r="AH122" s="55">
        <f>INDEX(Cal_GDNDrivers!AH:AH,MATCH($J122,Cal_GDNDrivers!$J:$J,0))</f>
        <v>1.3961715851053964</v>
      </c>
      <c r="AI122" s="55">
        <f>INDEX(Cal_GDNDrivers!AI:AI,MATCH($J122,Cal_GDNDrivers!$J:$J,0))</f>
        <v>0.72693846647171723</v>
      </c>
      <c r="AJ122" s="55">
        <f>INDEX(Cal_GDNDrivers!AJ:AJ,MATCH($J122,Cal_GDNDrivers!$J:$J,0))</f>
        <v>5.7705347838038469E-2</v>
      </c>
      <c r="AK122" s="55">
        <f>INDEX(Cal_GDNDrivers!AK:AK,MATCH($J122,Cal_GDNDrivers!$J:$J,0))</f>
        <v>5.7705347838038469E-2</v>
      </c>
      <c r="AN122" s="2"/>
    </row>
    <row r="123" spans="3:40">
      <c r="C123" s="24"/>
      <c r="E123" s="2" t="str">
        <f t="shared" si="6"/>
        <v>WM</v>
      </c>
      <c r="F123" s="2" t="s">
        <v>157</v>
      </c>
      <c r="J123" s="2" t="str">
        <f t="shared" si="7"/>
        <v>WMCapex synthetic costs - Connections</v>
      </c>
      <c r="L123" s="2" t="s">
        <v>155</v>
      </c>
      <c r="R123" s="11"/>
      <c r="T123" s="55" t="str">
        <f>INDEX(Cal_GDNDrivers!T:T,MATCH($J123,Cal_GDNDrivers!$J:$J,0))</f>
        <v/>
      </c>
      <c r="U123" s="55" t="str">
        <f>INDEX(Cal_GDNDrivers!U:U,MATCH($J123,Cal_GDNDrivers!$J:$J,0))</f>
        <v/>
      </c>
      <c r="V123" s="55" t="str">
        <f>INDEX(Cal_GDNDrivers!V:V,MATCH($J123,Cal_GDNDrivers!$J:$J,0))</f>
        <v/>
      </c>
      <c r="W123" s="55" t="str">
        <f>INDEX(Cal_GDNDrivers!W:W,MATCH($J123,Cal_GDNDrivers!$J:$J,0))</f>
        <v/>
      </c>
      <c r="X123" s="55" t="str">
        <f>INDEX(Cal_GDNDrivers!X:X,MATCH($J123,Cal_GDNDrivers!$J:$J,0))</f>
        <v/>
      </c>
      <c r="Y123" s="55">
        <f>INDEX(Cal_GDNDrivers!Y:Y,MATCH($J123,Cal_GDNDrivers!$J:$J,0))</f>
        <v>4.0546701951719806</v>
      </c>
      <c r="Z123" s="55">
        <f>INDEX(Cal_GDNDrivers!Z:Z,MATCH($J123,Cal_GDNDrivers!$J:$J,0))</f>
        <v>3.5425457341193121</v>
      </c>
      <c r="AA123" s="55">
        <f>INDEX(Cal_GDNDrivers!AA:AA,MATCH($J123,Cal_GDNDrivers!$J:$J,0))</f>
        <v>3.8279429407972283</v>
      </c>
      <c r="AB123" s="55">
        <f>INDEX(Cal_GDNDrivers!AB:AB,MATCH($J123,Cal_GDNDrivers!$J:$J,0))</f>
        <v>3.8906016515612594</v>
      </c>
      <c r="AC123" s="55">
        <f>INDEX(Cal_GDNDrivers!AC:AC,MATCH($J123,Cal_GDNDrivers!$J:$J,0))</f>
        <v>4.2747551773911976</v>
      </c>
      <c r="AD123" s="55">
        <f>INDEX(Cal_GDNDrivers!AD:AD,MATCH($J123,Cal_GDNDrivers!$J:$J,0))</f>
        <v>3.7135447116819593</v>
      </c>
      <c r="AE123" s="55">
        <f>INDEX(Cal_GDNDrivers!AE:AE,MATCH($J123,Cal_GDNDrivers!$J:$J,0))</f>
        <v>3.0237412698358717</v>
      </c>
      <c r="AF123" s="55">
        <f>INDEX(Cal_GDNDrivers!AF:AF,MATCH($J123,Cal_GDNDrivers!$J:$J,0))</f>
        <v>3.0733883445281465</v>
      </c>
      <c r="AG123" s="55">
        <f>INDEX(Cal_GDNDrivers!AG:AG,MATCH($J123,Cal_GDNDrivers!$J:$J,0))</f>
        <v>2.1664936406194761</v>
      </c>
      <c r="AH123" s="55">
        <f>INDEX(Cal_GDNDrivers!AH:AH,MATCH($J123,Cal_GDNDrivers!$J:$J,0))</f>
        <v>2.1664936406194761</v>
      </c>
      <c r="AI123" s="55">
        <f>INDEX(Cal_GDNDrivers!AI:AI,MATCH($J123,Cal_GDNDrivers!$J:$J,0))</f>
        <v>2.1664936406194761</v>
      </c>
      <c r="AJ123" s="55">
        <f>INDEX(Cal_GDNDrivers!AJ:AJ,MATCH($J123,Cal_GDNDrivers!$J:$J,0))</f>
        <v>2.1664936406194761</v>
      </c>
      <c r="AK123" s="55">
        <f>INDEX(Cal_GDNDrivers!AK:AK,MATCH($J123,Cal_GDNDrivers!$J:$J,0))</f>
        <v>2.1664936406194761</v>
      </c>
      <c r="AN123" s="2"/>
    </row>
    <row r="124" spans="3:40">
      <c r="C124" s="24"/>
      <c r="E124" s="2" t="str">
        <f t="shared" si="6"/>
        <v>WM</v>
      </c>
      <c r="F124" s="67" t="s">
        <v>158</v>
      </c>
      <c r="J124" s="2" t="str">
        <f t="shared" si="7"/>
        <v>WMMetallic network length</v>
      </c>
      <c r="R124" s="11"/>
      <c r="T124" s="55" t="str">
        <f>INDEX(Cal_GDNDrivers!T:T,MATCH($J124,Cal_GDNDrivers!$J:$J,0))</f>
        <v/>
      </c>
      <c r="U124" s="55" t="str">
        <f>INDEX(Cal_GDNDrivers!U:U,MATCH($J124,Cal_GDNDrivers!$J:$J,0))</f>
        <v/>
      </c>
      <c r="V124" s="55" t="str">
        <f>INDEX(Cal_GDNDrivers!V:V,MATCH($J124,Cal_GDNDrivers!$J:$J,0))</f>
        <v/>
      </c>
      <c r="W124" s="55" t="str">
        <f>INDEX(Cal_GDNDrivers!W:W,MATCH($J124,Cal_GDNDrivers!$J:$J,0))</f>
        <v/>
      </c>
      <c r="X124" s="55" t="str">
        <f>INDEX(Cal_GDNDrivers!X:X,MATCH($J124,Cal_GDNDrivers!$J:$J,0))</f>
        <v/>
      </c>
      <c r="Y124" s="55">
        <f>INDEX(Cal_GDNDrivers!Y:Y,MATCH($J124,Cal_GDNDrivers!$J:$J,0))</f>
        <v>11250.078</v>
      </c>
      <c r="Z124" s="55">
        <f>INDEX(Cal_GDNDrivers!Z:Z,MATCH($J124,Cal_GDNDrivers!$J:$J,0))</f>
        <v>11043.790999999999</v>
      </c>
      <c r="AA124" s="55">
        <f>INDEX(Cal_GDNDrivers!AA:AA,MATCH($J124,Cal_GDNDrivers!$J:$J,0))</f>
        <v>10646.724</v>
      </c>
      <c r="AB124" s="55">
        <f>INDEX(Cal_GDNDrivers!AB:AB,MATCH($J124,Cal_GDNDrivers!$J:$J,0))</f>
        <v>10303.25</v>
      </c>
      <c r="AC124" s="55">
        <f>INDEX(Cal_GDNDrivers!AC:AC,MATCH($J124,Cal_GDNDrivers!$J:$J,0))</f>
        <v>9995.4238000000005</v>
      </c>
      <c r="AD124" s="55">
        <f>INDEX(Cal_GDNDrivers!AD:AD,MATCH($J124,Cal_GDNDrivers!$J:$J,0))</f>
        <v>9698.7803000000004</v>
      </c>
      <c r="AE124" s="55">
        <f>INDEX(Cal_GDNDrivers!AE:AE,MATCH($J124,Cal_GDNDrivers!$J:$J,0))</f>
        <v>9320.2803000000004</v>
      </c>
      <c r="AF124" s="55">
        <f>INDEX(Cal_GDNDrivers!AF:AF,MATCH($J124,Cal_GDNDrivers!$J:$J,0))</f>
        <v>8942.5429999999997</v>
      </c>
      <c r="AG124" s="55">
        <f>INDEX(Cal_GDNDrivers!AG:AG,MATCH($J124,Cal_GDNDrivers!$J:$J,0))</f>
        <v>8627.7050999999992</v>
      </c>
      <c r="AH124" s="55">
        <f>INDEX(Cal_GDNDrivers!AH:AH,MATCH($J124,Cal_GDNDrivers!$J:$J,0))</f>
        <v>8313.9971000000005</v>
      </c>
      <c r="AI124" s="55">
        <f>INDEX(Cal_GDNDrivers!AI:AI,MATCH($J124,Cal_GDNDrivers!$J:$J,0))</f>
        <v>8000.29</v>
      </c>
      <c r="AJ124" s="55">
        <f>INDEX(Cal_GDNDrivers!AJ:AJ,MATCH($J124,Cal_GDNDrivers!$J:$J,0))</f>
        <v>7685.4521000000004</v>
      </c>
      <c r="AK124" s="55">
        <f>INDEX(Cal_GDNDrivers!AK:AK,MATCH($J124,Cal_GDNDrivers!$J:$J,0))</f>
        <v>7370.6147000000001</v>
      </c>
      <c r="AN124" s="2"/>
    </row>
    <row r="125" spans="3:40">
      <c r="C125" s="24"/>
      <c r="E125" s="2" t="str">
        <f t="shared" si="6"/>
        <v>WM</v>
      </c>
      <c r="F125" s="2" t="s">
        <v>159</v>
      </c>
      <c r="J125" s="2" t="str">
        <f t="shared" si="7"/>
        <v>WMPE network length</v>
      </c>
      <c r="L125" s="2" t="s">
        <v>144</v>
      </c>
      <c r="R125" s="11"/>
      <c r="T125" s="55" t="str">
        <f>INDEX(Cal_GDNDrivers!T:T,MATCH($J125,Cal_GDNDrivers!$J:$J,0))</f>
        <v/>
      </c>
      <c r="U125" s="55" t="str">
        <f>INDEX(Cal_GDNDrivers!U:U,MATCH($J125,Cal_GDNDrivers!$J:$J,0))</f>
        <v/>
      </c>
      <c r="V125" s="55" t="str">
        <f>INDEX(Cal_GDNDrivers!V:V,MATCH($J125,Cal_GDNDrivers!$J:$J,0))</f>
        <v/>
      </c>
      <c r="W125" s="55" t="str">
        <f>INDEX(Cal_GDNDrivers!W:W,MATCH($J125,Cal_GDNDrivers!$J:$J,0))</f>
        <v/>
      </c>
      <c r="X125" s="55" t="str">
        <f>INDEX(Cal_GDNDrivers!X:X,MATCH($J125,Cal_GDNDrivers!$J:$J,0))</f>
        <v/>
      </c>
      <c r="Y125" s="55">
        <f>INDEX(Cal_GDNDrivers!Y:Y,MATCH($J125,Cal_GDNDrivers!$J:$J,0))</f>
        <v>12071.011</v>
      </c>
      <c r="Z125" s="55">
        <f>INDEX(Cal_GDNDrivers!Z:Z,MATCH($J125,Cal_GDNDrivers!$J:$J,0))</f>
        <v>12271.904</v>
      </c>
      <c r="AA125" s="55">
        <f>INDEX(Cal_GDNDrivers!AA:AA,MATCH($J125,Cal_GDNDrivers!$J:$J,0))</f>
        <v>12669.244000000001</v>
      </c>
      <c r="AB125" s="55">
        <f>INDEX(Cal_GDNDrivers!AB:AB,MATCH($J125,Cal_GDNDrivers!$J:$J,0))</f>
        <v>13018.550999999999</v>
      </c>
      <c r="AC125" s="55">
        <f>INDEX(Cal_GDNDrivers!AC:AC,MATCH($J125,Cal_GDNDrivers!$J:$J,0))</f>
        <v>13315.468000000001</v>
      </c>
      <c r="AD125" s="55">
        <f>INDEX(Cal_GDNDrivers!AD:AD,MATCH($J125,Cal_GDNDrivers!$J:$J,0))</f>
        <v>13600.37</v>
      </c>
      <c r="AE125" s="55">
        <f>INDEX(Cal_GDNDrivers!AE:AE,MATCH($J125,Cal_GDNDrivers!$J:$J,0))</f>
        <v>14010.557000000001</v>
      </c>
      <c r="AF125" s="55">
        <f>INDEX(Cal_GDNDrivers!AF:AF,MATCH($J125,Cal_GDNDrivers!$J:$J,0))</f>
        <v>14424.382</v>
      </c>
      <c r="AG125" s="55">
        <f>INDEX(Cal_GDNDrivers!AG:AG,MATCH($J125,Cal_GDNDrivers!$J:$J,0))</f>
        <v>14738.368</v>
      </c>
      <c r="AH125" s="55">
        <f>INDEX(Cal_GDNDrivers!AH:AH,MATCH($J125,Cal_GDNDrivers!$J:$J,0))</f>
        <v>15051.227000000001</v>
      </c>
      <c r="AI125" s="55">
        <f>INDEX(Cal_GDNDrivers!AI:AI,MATCH($J125,Cal_GDNDrivers!$J:$J,0))</f>
        <v>15364.085999999999</v>
      </c>
      <c r="AJ125" s="55">
        <f>INDEX(Cal_GDNDrivers!AJ:AJ,MATCH($J125,Cal_GDNDrivers!$J:$J,0))</f>
        <v>15678.072</v>
      </c>
      <c r="AK125" s="55">
        <f>INDEX(Cal_GDNDrivers!AK:AK,MATCH($J125,Cal_GDNDrivers!$J:$J,0))</f>
        <v>15992.058999999999</v>
      </c>
      <c r="AN125" s="2"/>
    </row>
    <row r="126" spans="3:40">
      <c r="C126" s="24"/>
      <c r="E126" s="2" t="str">
        <f t="shared" si="6"/>
        <v>WM</v>
      </c>
      <c r="F126" s="2" t="s">
        <v>160</v>
      </c>
      <c r="J126" s="2" t="str">
        <f t="shared" si="7"/>
        <v>WMService Damage Reports</v>
      </c>
      <c r="L126" s="2" t="s">
        <v>144</v>
      </c>
      <c r="R126" s="11"/>
      <c r="T126" s="55" t="str">
        <f>INDEX(Cal_GDNDrivers!T:T,MATCH($J126,Cal_GDNDrivers!$J:$J,0))</f>
        <v/>
      </c>
      <c r="U126" s="55" t="str">
        <f>INDEX(Cal_GDNDrivers!U:U,MATCH($J126,Cal_GDNDrivers!$J:$J,0))</f>
        <v/>
      </c>
      <c r="V126" s="55" t="str">
        <f>INDEX(Cal_GDNDrivers!V:V,MATCH($J126,Cal_GDNDrivers!$J:$J,0))</f>
        <v/>
      </c>
      <c r="W126" s="55" t="str">
        <f>INDEX(Cal_GDNDrivers!W:W,MATCH($J126,Cal_GDNDrivers!$J:$J,0))</f>
        <v/>
      </c>
      <c r="X126" s="55" t="str">
        <f>INDEX(Cal_GDNDrivers!X:X,MATCH($J126,Cal_GDNDrivers!$J:$J,0))</f>
        <v/>
      </c>
      <c r="Y126" s="55">
        <f>INDEX(Cal_GDNDrivers!Y:Y,MATCH($J126,Cal_GDNDrivers!$J:$J,0))</f>
        <v>876</v>
      </c>
      <c r="Z126" s="55">
        <f>INDEX(Cal_GDNDrivers!Z:Z,MATCH($J126,Cal_GDNDrivers!$J:$J,0))</f>
        <v>769</v>
      </c>
      <c r="AA126" s="55">
        <f>INDEX(Cal_GDNDrivers!AA:AA,MATCH($J126,Cal_GDNDrivers!$J:$J,0))</f>
        <v>861</v>
      </c>
      <c r="AB126" s="55">
        <f>INDEX(Cal_GDNDrivers!AB:AB,MATCH($J126,Cal_GDNDrivers!$J:$J,0))</f>
        <v>784</v>
      </c>
      <c r="AC126" s="55">
        <f>INDEX(Cal_GDNDrivers!AC:AC,MATCH($J126,Cal_GDNDrivers!$J:$J,0))</f>
        <v>722</v>
      </c>
      <c r="AD126" s="55">
        <f>INDEX(Cal_GDNDrivers!AD:AD,MATCH($J126,Cal_GDNDrivers!$J:$J,0))</f>
        <v>791</v>
      </c>
      <c r="AE126" s="55">
        <f>INDEX(Cal_GDNDrivers!AE:AE,MATCH($J126,Cal_GDNDrivers!$J:$J,0))</f>
        <v>785.4</v>
      </c>
      <c r="AF126" s="55">
        <f>INDEX(Cal_GDNDrivers!AF:AF,MATCH($J126,Cal_GDNDrivers!$J:$J,0))</f>
        <v>788.68</v>
      </c>
      <c r="AG126" s="55">
        <f>INDEX(Cal_GDNDrivers!AG:AG,MATCH($J126,Cal_GDNDrivers!$J:$J,0))</f>
        <v>784</v>
      </c>
      <c r="AH126" s="55">
        <f>INDEX(Cal_GDNDrivers!AH:AH,MATCH($J126,Cal_GDNDrivers!$J:$J,0))</f>
        <v>780</v>
      </c>
      <c r="AI126" s="55">
        <f>INDEX(Cal_GDNDrivers!AI:AI,MATCH($J126,Cal_GDNDrivers!$J:$J,0))</f>
        <v>779</v>
      </c>
      <c r="AJ126" s="55">
        <f>INDEX(Cal_GDNDrivers!AJ:AJ,MATCH($J126,Cal_GDNDrivers!$J:$J,0))</f>
        <v>778</v>
      </c>
      <c r="AK126" s="55">
        <f>INDEX(Cal_GDNDrivers!AK:AK,MATCH($J126,Cal_GDNDrivers!$J:$J,0))</f>
        <v>778</v>
      </c>
      <c r="AN126" s="2"/>
    </row>
    <row r="127" spans="3:40">
      <c r="C127" s="24"/>
      <c r="E127" s="2" t="str">
        <f t="shared" si="6"/>
        <v>WM</v>
      </c>
      <c r="F127" s="2" t="s">
        <v>161</v>
      </c>
      <c r="J127" s="2" t="str">
        <f t="shared" si="7"/>
        <v>WMService Condition Reports</v>
      </c>
      <c r="L127" s="2" t="s">
        <v>142</v>
      </c>
      <c r="R127" s="11"/>
      <c r="T127" s="55" t="str">
        <f>INDEX(Cal_GDNDrivers!T:T,MATCH($J127,Cal_GDNDrivers!$J:$J,0))</f>
        <v/>
      </c>
      <c r="U127" s="55" t="str">
        <f>INDEX(Cal_GDNDrivers!U:U,MATCH($J127,Cal_GDNDrivers!$J:$J,0))</f>
        <v/>
      </c>
      <c r="V127" s="55" t="str">
        <f>INDEX(Cal_GDNDrivers!V:V,MATCH($J127,Cal_GDNDrivers!$J:$J,0))</f>
        <v/>
      </c>
      <c r="W127" s="55" t="str">
        <f>INDEX(Cal_GDNDrivers!W:W,MATCH($J127,Cal_GDNDrivers!$J:$J,0))</f>
        <v/>
      </c>
      <c r="X127" s="55" t="str">
        <f>INDEX(Cal_GDNDrivers!X:X,MATCH($J127,Cal_GDNDrivers!$J:$J,0))</f>
        <v/>
      </c>
      <c r="Y127" s="55">
        <f>INDEX(Cal_GDNDrivers!Y:Y,MATCH($J127,Cal_GDNDrivers!$J:$J,0))</f>
        <v>10316</v>
      </c>
      <c r="Z127" s="55">
        <f>INDEX(Cal_GDNDrivers!Z:Z,MATCH($J127,Cal_GDNDrivers!$J:$J,0))</f>
        <v>9972</v>
      </c>
      <c r="AA127" s="55">
        <f>INDEX(Cal_GDNDrivers!AA:AA,MATCH($J127,Cal_GDNDrivers!$J:$J,0))</f>
        <v>9930</v>
      </c>
      <c r="AB127" s="55">
        <f>INDEX(Cal_GDNDrivers!AB:AB,MATCH($J127,Cal_GDNDrivers!$J:$J,0))</f>
        <v>10043</v>
      </c>
      <c r="AC127" s="55">
        <f>INDEX(Cal_GDNDrivers!AC:AC,MATCH($J127,Cal_GDNDrivers!$J:$J,0))</f>
        <v>8858</v>
      </c>
      <c r="AD127" s="55">
        <f>INDEX(Cal_GDNDrivers!AD:AD,MATCH($J127,Cal_GDNDrivers!$J:$J,0))</f>
        <v>8402</v>
      </c>
      <c r="AE127" s="55">
        <f>INDEX(Cal_GDNDrivers!AE:AE,MATCH($J127,Cal_GDNDrivers!$J:$J,0))</f>
        <v>8318</v>
      </c>
      <c r="AF127" s="55">
        <f>INDEX(Cal_GDNDrivers!AF:AF,MATCH($J127,Cal_GDNDrivers!$J:$J,0))</f>
        <v>8235</v>
      </c>
      <c r="AG127" s="55">
        <f>INDEX(Cal_GDNDrivers!AG:AG,MATCH($J127,Cal_GDNDrivers!$J:$J,0))</f>
        <v>7700</v>
      </c>
      <c r="AH127" s="55">
        <f>INDEX(Cal_GDNDrivers!AH:AH,MATCH($J127,Cal_GDNDrivers!$J:$J,0))</f>
        <v>7579</v>
      </c>
      <c r="AI127" s="55">
        <f>INDEX(Cal_GDNDrivers!AI:AI,MATCH($J127,Cal_GDNDrivers!$J:$J,0))</f>
        <v>7465</v>
      </c>
      <c r="AJ127" s="55">
        <f>INDEX(Cal_GDNDrivers!AJ:AJ,MATCH($J127,Cal_GDNDrivers!$J:$J,0))</f>
        <v>7343</v>
      </c>
      <c r="AK127" s="55">
        <f>INDEX(Cal_GDNDrivers!AK:AK,MATCH($J127,Cal_GDNDrivers!$J:$J,0))</f>
        <v>7212</v>
      </c>
      <c r="AN127" s="2"/>
    </row>
    <row r="128" spans="3:40">
      <c r="C128" s="24"/>
      <c r="E128" s="2" t="str">
        <f t="shared" si="6"/>
        <v>WM</v>
      </c>
      <c r="F128" s="2" t="s">
        <v>162</v>
      </c>
      <c r="J128" s="2" t="str">
        <f t="shared" si="7"/>
        <v>WMMains Damage Reports</v>
      </c>
      <c r="L128" s="2" t="s">
        <v>142</v>
      </c>
      <c r="R128" s="11"/>
      <c r="T128" s="55" t="str">
        <f>INDEX(Cal_GDNDrivers!T:T,MATCH($J128,Cal_GDNDrivers!$J:$J,0))</f>
        <v/>
      </c>
      <c r="U128" s="55" t="str">
        <f>INDEX(Cal_GDNDrivers!U:U,MATCH($J128,Cal_GDNDrivers!$J:$J,0))</f>
        <v/>
      </c>
      <c r="V128" s="55" t="str">
        <f>INDEX(Cal_GDNDrivers!V:V,MATCH($J128,Cal_GDNDrivers!$J:$J,0))</f>
        <v/>
      </c>
      <c r="W128" s="55" t="str">
        <f>INDEX(Cal_GDNDrivers!W:W,MATCH($J128,Cal_GDNDrivers!$J:$J,0))</f>
        <v/>
      </c>
      <c r="X128" s="55" t="str">
        <f>INDEX(Cal_GDNDrivers!X:X,MATCH($J128,Cal_GDNDrivers!$J:$J,0))</f>
        <v/>
      </c>
      <c r="Y128" s="55">
        <f>INDEX(Cal_GDNDrivers!Y:Y,MATCH($J128,Cal_GDNDrivers!$J:$J,0))</f>
        <v>282</v>
      </c>
      <c r="Z128" s="55">
        <f>INDEX(Cal_GDNDrivers!Z:Z,MATCH($J128,Cal_GDNDrivers!$J:$J,0))</f>
        <v>337</v>
      </c>
      <c r="AA128" s="55">
        <f>INDEX(Cal_GDNDrivers!AA:AA,MATCH($J128,Cal_GDNDrivers!$J:$J,0))</f>
        <v>368</v>
      </c>
      <c r="AB128" s="55">
        <f>INDEX(Cal_GDNDrivers!AB:AB,MATCH($J128,Cal_GDNDrivers!$J:$J,0))</f>
        <v>345</v>
      </c>
      <c r="AC128" s="55">
        <f>INDEX(Cal_GDNDrivers!AC:AC,MATCH($J128,Cal_GDNDrivers!$J:$J,0))</f>
        <v>354</v>
      </c>
      <c r="AD128" s="55">
        <f>INDEX(Cal_GDNDrivers!AD:AD,MATCH($J128,Cal_GDNDrivers!$J:$J,0))</f>
        <v>350</v>
      </c>
      <c r="AE128" s="55">
        <f>INDEX(Cal_GDNDrivers!AE:AE,MATCH($J128,Cal_GDNDrivers!$J:$J,0))</f>
        <v>350.8</v>
      </c>
      <c r="AF128" s="55">
        <f>INDEX(Cal_GDNDrivers!AF:AF,MATCH($J128,Cal_GDNDrivers!$J:$J,0))</f>
        <v>353.56</v>
      </c>
      <c r="AG128" s="55">
        <f>INDEX(Cal_GDNDrivers!AG:AG,MATCH($J128,Cal_GDNDrivers!$J:$J,0))</f>
        <v>350.67200000000003</v>
      </c>
      <c r="AH128" s="55">
        <f>INDEX(Cal_GDNDrivers!AH:AH,MATCH($J128,Cal_GDNDrivers!$J:$J,0))</f>
        <v>351.8064</v>
      </c>
      <c r="AI128" s="55">
        <f>INDEX(Cal_GDNDrivers!AI:AI,MATCH($J128,Cal_GDNDrivers!$J:$J,0))</f>
        <v>351.36768000000001</v>
      </c>
      <c r="AJ128" s="55">
        <f>INDEX(Cal_GDNDrivers!AJ:AJ,MATCH($J128,Cal_GDNDrivers!$J:$J,0))</f>
        <v>351.64121599999999</v>
      </c>
      <c r="AK128" s="55">
        <f>INDEX(Cal_GDNDrivers!AK:AK,MATCH($J128,Cal_GDNDrivers!$J:$J,0))</f>
        <v>351.80945919999999</v>
      </c>
      <c r="AN128" s="2"/>
    </row>
    <row r="129" spans="2:42">
      <c r="C129" s="24"/>
      <c r="E129" s="2" t="str">
        <f t="shared" si="6"/>
        <v>WM</v>
      </c>
      <c r="F129" s="2" t="s">
        <v>163</v>
      </c>
      <c r="J129" s="2" t="str">
        <f t="shared" si="7"/>
        <v>WMMains Condition Reports</v>
      </c>
      <c r="L129" s="2" t="s">
        <v>142</v>
      </c>
      <c r="R129" s="11"/>
      <c r="T129" s="55" t="str">
        <f>INDEX(Cal_GDNDrivers!T:T,MATCH($J129,Cal_GDNDrivers!$J:$J,0))</f>
        <v/>
      </c>
      <c r="U129" s="55" t="str">
        <f>INDEX(Cal_GDNDrivers!U:U,MATCH($J129,Cal_GDNDrivers!$J:$J,0))</f>
        <v/>
      </c>
      <c r="V129" s="55" t="str">
        <f>INDEX(Cal_GDNDrivers!V:V,MATCH($J129,Cal_GDNDrivers!$J:$J,0))</f>
        <v/>
      </c>
      <c r="W129" s="55" t="str">
        <f>INDEX(Cal_GDNDrivers!W:W,MATCH($J129,Cal_GDNDrivers!$J:$J,0))</f>
        <v/>
      </c>
      <c r="X129" s="55" t="str">
        <f>INDEX(Cal_GDNDrivers!X:X,MATCH($J129,Cal_GDNDrivers!$J:$J,0))</f>
        <v/>
      </c>
      <c r="Y129" s="55">
        <f>INDEX(Cal_GDNDrivers!Y:Y,MATCH($J129,Cal_GDNDrivers!$J:$J,0))</f>
        <v>3321</v>
      </c>
      <c r="Z129" s="55">
        <f>INDEX(Cal_GDNDrivers!Z:Z,MATCH($J129,Cal_GDNDrivers!$J:$J,0))</f>
        <v>4373</v>
      </c>
      <c r="AA129" s="55">
        <f>INDEX(Cal_GDNDrivers!AA:AA,MATCH($J129,Cal_GDNDrivers!$J:$J,0))</f>
        <v>4245</v>
      </c>
      <c r="AB129" s="55">
        <f>INDEX(Cal_GDNDrivers!AB:AB,MATCH($J129,Cal_GDNDrivers!$J:$J,0))</f>
        <v>4422</v>
      </c>
      <c r="AC129" s="55">
        <f>INDEX(Cal_GDNDrivers!AC:AC,MATCH($J129,Cal_GDNDrivers!$J:$J,0))</f>
        <v>4336</v>
      </c>
      <c r="AD129" s="55">
        <f>INDEX(Cal_GDNDrivers!AD:AD,MATCH($J129,Cal_GDNDrivers!$J:$J,0))</f>
        <v>4161</v>
      </c>
      <c r="AE129" s="55">
        <f>INDEX(Cal_GDNDrivers!AE:AE,MATCH($J129,Cal_GDNDrivers!$J:$J,0))</f>
        <v>4119</v>
      </c>
      <c r="AF129" s="55">
        <f>INDEX(Cal_GDNDrivers!AF:AF,MATCH($J129,Cal_GDNDrivers!$J:$J,0))</f>
        <v>4078</v>
      </c>
      <c r="AG129" s="55">
        <f>INDEX(Cal_GDNDrivers!AG:AG,MATCH($J129,Cal_GDNDrivers!$J:$J,0))</f>
        <v>4065</v>
      </c>
      <c r="AH129" s="55">
        <f>INDEX(Cal_GDNDrivers!AH:AH,MATCH($J129,Cal_GDNDrivers!$J:$J,0))</f>
        <v>3987</v>
      </c>
      <c r="AI129" s="55">
        <f>INDEX(Cal_GDNDrivers!AI:AI,MATCH($J129,Cal_GDNDrivers!$J:$J,0))</f>
        <v>3882</v>
      </c>
      <c r="AJ129" s="55">
        <f>INDEX(Cal_GDNDrivers!AJ:AJ,MATCH($J129,Cal_GDNDrivers!$J:$J,0))</f>
        <v>3752</v>
      </c>
      <c r="AK129" s="55">
        <f>INDEX(Cal_GDNDrivers!AK:AK,MATCH($J129,Cal_GDNDrivers!$J:$J,0))</f>
        <v>3633</v>
      </c>
      <c r="AN129" s="2"/>
    </row>
    <row r="130" spans="2:42">
      <c r="C130" s="24"/>
      <c r="E130" s="2" t="str">
        <f t="shared" si="6"/>
        <v>WM</v>
      </c>
      <c r="F130" s="2" t="s">
        <v>164</v>
      </c>
      <c r="J130" s="2" t="str">
        <f t="shared" si="7"/>
        <v>WMEmergency FTEs</v>
      </c>
      <c r="L130" s="2" t="s">
        <v>142</v>
      </c>
      <c r="R130" s="11"/>
      <c r="T130" s="55" t="str">
        <f>INDEX(Cal_GDNDrivers!T:T,MATCH($J130,Cal_GDNDrivers!$J:$J,0))</f>
        <v/>
      </c>
      <c r="U130" s="55" t="str">
        <f>INDEX(Cal_GDNDrivers!U:U,MATCH($J130,Cal_GDNDrivers!$J:$J,0))</f>
        <v/>
      </c>
      <c r="V130" s="55" t="str">
        <f>INDEX(Cal_GDNDrivers!V:V,MATCH($J130,Cal_GDNDrivers!$J:$J,0))</f>
        <v/>
      </c>
      <c r="W130" s="55" t="str">
        <f>INDEX(Cal_GDNDrivers!W:W,MATCH($J130,Cal_GDNDrivers!$J:$J,0))</f>
        <v/>
      </c>
      <c r="X130" s="55" t="str">
        <f>INDEX(Cal_GDNDrivers!X:X,MATCH($J130,Cal_GDNDrivers!$J:$J,0))</f>
        <v/>
      </c>
      <c r="Y130" s="55">
        <f>INDEX(Cal_GDNDrivers!Y:Y,MATCH($J130,Cal_GDNDrivers!$J:$J,0))</f>
        <v>0</v>
      </c>
      <c r="Z130" s="55">
        <f>INDEX(Cal_GDNDrivers!Z:Z,MATCH($J130,Cal_GDNDrivers!$J:$J,0))</f>
        <v>0</v>
      </c>
      <c r="AA130" s="55">
        <f>INDEX(Cal_GDNDrivers!AA:AA,MATCH($J130,Cal_GDNDrivers!$J:$J,0))</f>
        <v>0</v>
      </c>
      <c r="AB130" s="55">
        <f>INDEX(Cal_GDNDrivers!AB:AB,MATCH($J130,Cal_GDNDrivers!$J:$J,0))</f>
        <v>0</v>
      </c>
      <c r="AC130" s="55">
        <f>INDEX(Cal_GDNDrivers!AC:AC,MATCH($J130,Cal_GDNDrivers!$J:$J,0))</f>
        <v>0</v>
      </c>
      <c r="AD130" s="55">
        <f>INDEX(Cal_GDNDrivers!AD:AD,MATCH($J130,Cal_GDNDrivers!$J:$J,0))</f>
        <v>0</v>
      </c>
      <c r="AE130" s="55">
        <f>INDEX(Cal_GDNDrivers!AE:AE,MATCH($J130,Cal_GDNDrivers!$J:$J,0))</f>
        <v>0</v>
      </c>
      <c r="AF130" s="55">
        <f>INDEX(Cal_GDNDrivers!AF:AF,MATCH($J130,Cal_GDNDrivers!$J:$J,0))</f>
        <v>0</v>
      </c>
      <c r="AG130" s="55">
        <f>INDEX(Cal_GDNDrivers!AG:AG,MATCH($J130,Cal_GDNDrivers!$J:$J,0))</f>
        <v>0</v>
      </c>
      <c r="AH130" s="55">
        <f>INDEX(Cal_GDNDrivers!AH:AH,MATCH($J130,Cal_GDNDrivers!$J:$J,0))</f>
        <v>0</v>
      </c>
      <c r="AI130" s="55">
        <f>INDEX(Cal_GDNDrivers!AI:AI,MATCH($J130,Cal_GDNDrivers!$J:$J,0))</f>
        <v>0</v>
      </c>
      <c r="AJ130" s="55">
        <f>INDEX(Cal_GDNDrivers!AJ:AJ,MATCH($J130,Cal_GDNDrivers!$J:$J,0))</f>
        <v>0</v>
      </c>
      <c r="AK130" s="55">
        <f>INDEX(Cal_GDNDrivers!AK:AK,MATCH($J130,Cal_GDNDrivers!$J:$J,0))</f>
        <v>0</v>
      </c>
      <c r="AN130" s="2"/>
    </row>
    <row r="131" spans="2:42">
      <c r="C131" s="24"/>
      <c r="E131" s="2" t="str">
        <f t="shared" si="6"/>
        <v>WM</v>
      </c>
      <c r="F131" s="2" t="s">
        <v>166</v>
      </c>
      <c r="J131" s="2" t="str">
        <f t="shared" si="7"/>
        <v>WMTotal external condition reports
(service condition + mains condition)</v>
      </c>
      <c r="L131" s="2" t="s">
        <v>165</v>
      </c>
      <c r="R131" s="11"/>
      <c r="T131" s="55" t="str">
        <f>INDEX(Cal_GDNDrivers!T:T,MATCH($J131,Cal_GDNDrivers!$J:$J,0))</f>
        <v/>
      </c>
      <c r="U131" s="55" t="str">
        <f>INDEX(Cal_GDNDrivers!U:U,MATCH($J131,Cal_GDNDrivers!$J:$J,0))</f>
        <v/>
      </c>
      <c r="V131" s="55" t="str">
        <f>INDEX(Cal_GDNDrivers!V:V,MATCH($J131,Cal_GDNDrivers!$J:$J,0))</f>
        <v/>
      </c>
      <c r="W131" s="55" t="str">
        <f>INDEX(Cal_GDNDrivers!W:W,MATCH($J131,Cal_GDNDrivers!$J:$J,0))</f>
        <v/>
      </c>
      <c r="X131" s="55" t="str">
        <f>INDEX(Cal_GDNDrivers!X:X,MATCH($J131,Cal_GDNDrivers!$J:$J,0))</f>
        <v/>
      </c>
      <c r="Y131" s="55">
        <f>INDEX(Cal_GDNDrivers!Y:Y,MATCH($J131,Cal_GDNDrivers!$J:$J,0))</f>
        <v>13637</v>
      </c>
      <c r="Z131" s="55">
        <f>INDEX(Cal_GDNDrivers!Z:Z,MATCH($J131,Cal_GDNDrivers!$J:$J,0))</f>
        <v>14345</v>
      </c>
      <c r="AA131" s="55">
        <f>INDEX(Cal_GDNDrivers!AA:AA,MATCH($J131,Cal_GDNDrivers!$J:$J,0))</f>
        <v>14175</v>
      </c>
      <c r="AB131" s="55">
        <f>INDEX(Cal_GDNDrivers!AB:AB,MATCH($J131,Cal_GDNDrivers!$J:$J,0))</f>
        <v>14465</v>
      </c>
      <c r="AC131" s="55">
        <f>INDEX(Cal_GDNDrivers!AC:AC,MATCH($J131,Cal_GDNDrivers!$J:$J,0))</f>
        <v>13194</v>
      </c>
      <c r="AD131" s="55">
        <f>INDEX(Cal_GDNDrivers!AD:AD,MATCH($J131,Cal_GDNDrivers!$J:$J,0))</f>
        <v>12563</v>
      </c>
      <c r="AE131" s="55">
        <f>INDEX(Cal_GDNDrivers!AE:AE,MATCH($J131,Cal_GDNDrivers!$J:$J,0))</f>
        <v>12437</v>
      </c>
      <c r="AF131" s="55">
        <f>INDEX(Cal_GDNDrivers!AF:AF,MATCH($J131,Cal_GDNDrivers!$J:$J,0))</f>
        <v>12313</v>
      </c>
      <c r="AG131" s="55">
        <f>INDEX(Cal_GDNDrivers!AG:AG,MATCH($J131,Cal_GDNDrivers!$J:$J,0))</f>
        <v>11765</v>
      </c>
      <c r="AH131" s="55">
        <f>INDEX(Cal_GDNDrivers!AH:AH,MATCH($J131,Cal_GDNDrivers!$J:$J,0))</f>
        <v>11566</v>
      </c>
      <c r="AI131" s="55">
        <f>INDEX(Cal_GDNDrivers!AI:AI,MATCH($J131,Cal_GDNDrivers!$J:$J,0))</f>
        <v>11347</v>
      </c>
      <c r="AJ131" s="55">
        <f>INDEX(Cal_GDNDrivers!AJ:AJ,MATCH($J131,Cal_GDNDrivers!$J:$J,0))</f>
        <v>11095</v>
      </c>
      <c r="AK131" s="55">
        <f>INDEX(Cal_GDNDrivers!AK:AK,MATCH($J131,Cal_GDNDrivers!$J:$J,0))</f>
        <v>10845</v>
      </c>
      <c r="AN131" s="2"/>
    </row>
    <row r="132" spans="2:42">
      <c r="C132" s="24"/>
      <c r="E132" s="2" t="str">
        <f t="shared" si="6"/>
        <v>WM</v>
      </c>
      <c r="F132" s="2" t="s">
        <v>167</v>
      </c>
      <c r="J132" s="2" t="str">
        <f t="shared" si="7"/>
        <v>WMTotal external condition repairs
(service condition + mains condition)</v>
      </c>
      <c r="L132" s="2" t="s">
        <v>142</v>
      </c>
      <c r="R132" s="11"/>
      <c r="T132" s="55" t="str">
        <f>INDEX(Cal_GDNDrivers!T:T,MATCH($J132,Cal_GDNDrivers!$J:$J,0))</f>
        <v/>
      </c>
      <c r="U132" s="55" t="str">
        <f>INDEX(Cal_GDNDrivers!U:U,MATCH($J132,Cal_GDNDrivers!$J:$J,0))</f>
        <v/>
      </c>
      <c r="V132" s="55" t="str">
        <f>INDEX(Cal_GDNDrivers!V:V,MATCH($J132,Cal_GDNDrivers!$J:$J,0))</f>
        <v/>
      </c>
      <c r="W132" s="55" t="str">
        <f>INDEX(Cal_GDNDrivers!W:W,MATCH($J132,Cal_GDNDrivers!$J:$J,0))</f>
        <v/>
      </c>
      <c r="X132" s="55" t="str">
        <f>INDEX(Cal_GDNDrivers!X:X,MATCH($J132,Cal_GDNDrivers!$J:$J,0))</f>
        <v/>
      </c>
      <c r="Y132" s="55">
        <f>INDEX(Cal_GDNDrivers!Y:Y,MATCH($J132,Cal_GDNDrivers!$J:$J,0))</f>
        <v>17887</v>
      </c>
      <c r="Z132" s="55">
        <f>INDEX(Cal_GDNDrivers!Z:Z,MATCH($J132,Cal_GDNDrivers!$J:$J,0))</f>
        <v>19319</v>
      </c>
      <c r="AA132" s="55">
        <f>INDEX(Cal_GDNDrivers!AA:AA,MATCH($J132,Cal_GDNDrivers!$J:$J,0))</f>
        <v>18151</v>
      </c>
      <c r="AB132" s="55">
        <f>INDEX(Cal_GDNDrivers!AB:AB,MATCH($J132,Cal_GDNDrivers!$J:$J,0))</f>
        <v>17432</v>
      </c>
      <c r="AC132" s="55">
        <f>INDEX(Cal_GDNDrivers!AC:AC,MATCH($J132,Cal_GDNDrivers!$J:$J,0))</f>
        <v>15964</v>
      </c>
      <c r="AD132" s="55">
        <f>INDEX(Cal_GDNDrivers!AD:AD,MATCH($J132,Cal_GDNDrivers!$J:$J,0))</f>
        <v>15186</v>
      </c>
      <c r="AE132" s="55">
        <f>INDEX(Cal_GDNDrivers!AE:AE,MATCH($J132,Cal_GDNDrivers!$J:$J,0))</f>
        <v>14522</v>
      </c>
      <c r="AF132" s="55">
        <f>INDEX(Cal_GDNDrivers!AF:AF,MATCH($J132,Cal_GDNDrivers!$J:$J,0))</f>
        <v>14275</v>
      </c>
      <c r="AG132" s="55">
        <f>INDEX(Cal_GDNDrivers!AG:AG,MATCH($J132,Cal_GDNDrivers!$J:$J,0))</f>
        <v>14092</v>
      </c>
      <c r="AH132" s="55">
        <f>INDEX(Cal_GDNDrivers!AH:AH,MATCH($J132,Cal_GDNDrivers!$J:$J,0))</f>
        <v>13817</v>
      </c>
      <c r="AI132" s="55">
        <f>INDEX(Cal_GDNDrivers!AI:AI,MATCH($J132,Cal_GDNDrivers!$J:$J,0))</f>
        <v>13473</v>
      </c>
      <c r="AJ132" s="55">
        <f>INDEX(Cal_GDNDrivers!AJ:AJ,MATCH($J132,Cal_GDNDrivers!$J:$J,0))</f>
        <v>13080</v>
      </c>
      <c r="AK132" s="55">
        <f>INDEX(Cal_GDNDrivers!AK:AK,MATCH($J132,Cal_GDNDrivers!$J:$J,0))</f>
        <v>12646</v>
      </c>
      <c r="AN132" s="2"/>
    </row>
    <row r="133" spans="2:42">
      <c r="C133" s="24"/>
      <c r="E133" s="2" t="str">
        <f t="shared" si="6"/>
        <v>WM</v>
      </c>
      <c r="F133" s="2" t="s">
        <v>168</v>
      </c>
      <c r="J133" s="2" t="str">
        <f t="shared" si="7"/>
        <v>WMMEAV</v>
      </c>
      <c r="L133" s="2" t="s">
        <v>142</v>
      </c>
      <c r="R133" s="11"/>
      <c r="T133" s="55" t="str">
        <f>INDEX(Cal_GDNDrivers!T:T,MATCH($J133,Cal_GDNDrivers!$J:$J,0))</f>
        <v/>
      </c>
      <c r="U133" s="55" t="str">
        <f>INDEX(Cal_GDNDrivers!U:U,MATCH($J133,Cal_GDNDrivers!$J:$J,0))</f>
        <v/>
      </c>
      <c r="V133" s="55" t="str">
        <f>INDEX(Cal_GDNDrivers!V:V,MATCH($J133,Cal_GDNDrivers!$J:$J,0))</f>
        <v/>
      </c>
      <c r="W133" s="55" t="str">
        <f>INDEX(Cal_GDNDrivers!W:W,MATCH($J133,Cal_GDNDrivers!$J:$J,0))</f>
        <v/>
      </c>
      <c r="X133" s="55" t="str">
        <f>INDEX(Cal_GDNDrivers!X:X,MATCH($J133,Cal_GDNDrivers!$J:$J,0))</f>
        <v/>
      </c>
      <c r="Y133" s="55">
        <f>INDEX(Cal_GDNDrivers!Y:Y,MATCH($J133,Cal_GDNDrivers!$J:$J,0))</f>
        <v>8061.7342902367755</v>
      </c>
      <c r="Z133" s="55">
        <f>INDEX(Cal_GDNDrivers!Z:Z,MATCH($J133,Cal_GDNDrivers!$J:$J,0))</f>
        <v>8014.9003961914905</v>
      </c>
      <c r="AA133" s="55">
        <f>INDEX(Cal_GDNDrivers!AA:AA,MATCH($J133,Cal_GDNDrivers!$J:$J,0))</f>
        <v>7991.2557835903999</v>
      </c>
      <c r="AB133" s="55">
        <f>INDEX(Cal_GDNDrivers!AB:AB,MATCH($J133,Cal_GDNDrivers!$J:$J,0))</f>
        <v>7966.8788116784381</v>
      </c>
      <c r="AC133" s="55">
        <f>INDEX(Cal_GDNDrivers!AC:AC,MATCH($J133,Cal_GDNDrivers!$J:$J,0))</f>
        <v>7948.0773829491254</v>
      </c>
      <c r="AD133" s="55">
        <f>INDEX(Cal_GDNDrivers!AD:AD,MATCH($J133,Cal_GDNDrivers!$J:$J,0))</f>
        <v>7927.0811939870882</v>
      </c>
      <c r="AE133" s="55">
        <f>INDEX(Cal_GDNDrivers!AE:AE,MATCH($J133,Cal_GDNDrivers!$J:$J,0))</f>
        <v>7902.0634302930612</v>
      </c>
      <c r="AF133" s="55">
        <f>INDEX(Cal_GDNDrivers!AF:AF,MATCH($J133,Cal_GDNDrivers!$J:$J,0))</f>
        <v>7875.7624417956949</v>
      </c>
      <c r="AG133" s="55">
        <f>INDEX(Cal_GDNDrivers!AG:AG,MATCH($J133,Cal_GDNDrivers!$J:$J,0))</f>
        <v>7852.2182703900371</v>
      </c>
      <c r="AH133" s="55">
        <f>INDEX(Cal_GDNDrivers!AH:AH,MATCH($J133,Cal_GDNDrivers!$J:$J,0))</f>
        <v>7831.0185445987445</v>
      </c>
      <c r="AI133" s="55">
        <f>INDEX(Cal_GDNDrivers!AI:AI,MATCH($J133,Cal_GDNDrivers!$J:$J,0))</f>
        <v>7809.3861643316541</v>
      </c>
      <c r="AJ133" s="55">
        <f>INDEX(Cal_GDNDrivers!AJ:AJ,MATCH($J133,Cal_GDNDrivers!$J:$J,0))</f>
        <v>7786.9372272844867</v>
      </c>
      <c r="AK133" s="55">
        <f>INDEX(Cal_GDNDrivers!AK:AK,MATCH($J133,Cal_GDNDrivers!$J:$J,0))</f>
        <v>7764.4402175177875</v>
      </c>
    </row>
    <row r="134" spans="2:42">
      <c r="C134" s="24"/>
      <c r="E134" s="2" t="str">
        <f t="shared" si="6"/>
        <v>WM</v>
      </c>
      <c r="F134" s="2" t="s">
        <v>169</v>
      </c>
      <c r="J134" s="2" t="str">
        <f t="shared" si="7"/>
        <v>WMCapex synthetic costs - Mains (smoothed)</v>
      </c>
      <c r="L134" s="2" t="s">
        <v>113</v>
      </c>
      <c r="R134" s="11"/>
      <c r="T134" s="55" t="str">
        <f>INDEX(Cal_GDNDrivers!T:T,MATCH($J134,Cal_GDNDrivers!$J:$J,0))</f>
        <v/>
      </c>
      <c r="U134" s="55" t="str">
        <f>INDEX(Cal_GDNDrivers!U:U,MATCH($J134,Cal_GDNDrivers!$J:$J,0))</f>
        <v/>
      </c>
      <c r="V134" s="55" t="str">
        <f>INDEX(Cal_GDNDrivers!V:V,MATCH($J134,Cal_GDNDrivers!$J:$J,0))</f>
        <v/>
      </c>
      <c r="W134" s="55" t="str">
        <f>INDEX(Cal_GDNDrivers!W:W,MATCH($J134,Cal_GDNDrivers!$J:$J,0))</f>
        <v/>
      </c>
      <c r="X134" s="55" t="str">
        <f>INDEX(Cal_GDNDrivers!X:X,MATCH($J134,Cal_GDNDrivers!$J:$J,0))</f>
        <v/>
      </c>
      <c r="Y134" s="55">
        <f>INDEX(Cal_GDNDrivers!Y:Y,MATCH($J134,Cal_GDNDrivers!$J:$J,0))</f>
        <v>1.1309265327492832</v>
      </c>
      <c r="Z134" s="55">
        <f>INDEX(Cal_GDNDrivers!Z:Z,MATCH($J134,Cal_GDNDrivers!$J:$J,0))</f>
        <v>0.84317653520176794</v>
      </c>
      <c r="AA134" s="55">
        <f>INDEX(Cal_GDNDrivers!AA:AA,MATCH($J134,Cal_GDNDrivers!$J:$J,0))</f>
        <v>0.64822376732097731</v>
      </c>
      <c r="AB134" s="55">
        <f>INDEX(Cal_GDNDrivers!AB:AB,MATCH($J134,Cal_GDNDrivers!$J:$J,0))</f>
        <v>0.52342562240173962</v>
      </c>
      <c r="AC134" s="55">
        <f>INDEX(Cal_GDNDrivers!AC:AC,MATCH($J134,Cal_GDNDrivers!$J:$J,0))</f>
        <v>0.5642698438867837</v>
      </c>
      <c r="AD134" s="55">
        <f>INDEX(Cal_GDNDrivers!AD:AD,MATCH($J134,Cal_GDNDrivers!$J:$J,0))</f>
        <v>0.65688017630761997</v>
      </c>
      <c r="AE134" s="55">
        <f>INDEX(Cal_GDNDrivers!AE:AE,MATCH($J134,Cal_GDNDrivers!$J:$J,0))</f>
        <v>0.96976636149869733</v>
      </c>
      <c r="AF134" s="55">
        <f>INDEX(Cal_GDNDrivers!AF:AF,MATCH($J134,Cal_GDNDrivers!$J:$J,0))</f>
        <v>1.3285195907903182</v>
      </c>
      <c r="AG134" s="55">
        <f>INDEX(Cal_GDNDrivers!AG:AG,MATCH($J134,Cal_GDNDrivers!$J:$J,0))</f>
        <v>1.3282467684060772</v>
      </c>
      <c r="AH134" s="55">
        <f>INDEX(Cal_GDNDrivers!AH:AH,MATCH($J134,Cal_GDNDrivers!$J:$J,0))</f>
        <v>1.1929146214208022</v>
      </c>
      <c r="AI134" s="55">
        <f>INDEX(Cal_GDNDrivers!AI:AI,MATCH($J134,Cal_GDNDrivers!$J:$J,0))</f>
        <v>1.0707771799357584</v>
      </c>
      <c r="AJ134" s="55">
        <f>INDEX(Cal_GDNDrivers!AJ:AJ,MATCH($J134,Cal_GDNDrivers!$J:$J,0))</f>
        <v>0.93289678156967892</v>
      </c>
      <c r="AK134" s="55">
        <f>INDEX(Cal_GDNDrivers!AK:AK,MATCH($J134,Cal_GDNDrivers!$J:$J,0))</f>
        <v>0.82254319770510032</v>
      </c>
    </row>
    <row r="135" spans="2:42">
      <c r="C135" s="24"/>
      <c r="E135" s="2" t="str">
        <f t="shared" si="6"/>
        <v>WM</v>
      </c>
      <c r="F135" s="2" t="s">
        <v>170</v>
      </c>
      <c r="J135" s="2" t="str">
        <f t="shared" si="7"/>
        <v>WMCapex synthetic costs - Connections (smoothed)</v>
      </c>
      <c r="L135" s="2" t="s">
        <v>155</v>
      </c>
      <c r="R135" s="11"/>
      <c r="T135" s="55" t="str">
        <f>INDEX(Cal_GDNDrivers!T:T,MATCH($J135,Cal_GDNDrivers!$J:$J,0))</f>
        <v/>
      </c>
      <c r="U135" s="55" t="str">
        <f>INDEX(Cal_GDNDrivers!U:U,MATCH($J135,Cal_GDNDrivers!$J:$J,0))</f>
        <v/>
      </c>
      <c r="V135" s="55" t="str">
        <f>INDEX(Cal_GDNDrivers!V:V,MATCH($J135,Cal_GDNDrivers!$J:$J,0))</f>
        <v/>
      </c>
      <c r="W135" s="55" t="str">
        <f>INDEX(Cal_GDNDrivers!W:W,MATCH($J135,Cal_GDNDrivers!$J:$J,0))</f>
        <v/>
      </c>
      <c r="X135" s="55" t="str">
        <f>INDEX(Cal_GDNDrivers!X:X,MATCH($J135,Cal_GDNDrivers!$J:$J,0))</f>
        <v/>
      </c>
      <c r="Y135" s="55">
        <f>INDEX(Cal_GDNDrivers!Y:Y,MATCH($J135,Cal_GDNDrivers!$J:$J,0))</f>
        <v>3.7559342955579988</v>
      </c>
      <c r="Z135" s="55">
        <f>INDEX(Cal_GDNDrivers!Z:Z,MATCH($J135,Cal_GDNDrivers!$J:$J,0))</f>
        <v>3.2934596918332515</v>
      </c>
      <c r="AA135" s="55">
        <f>INDEX(Cal_GDNDrivers!AA:AA,MATCH($J135,Cal_GDNDrivers!$J:$J,0))</f>
        <v>3.3067441284442713</v>
      </c>
      <c r="AB135" s="55">
        <f>INDEX(Cal_GDNDrivers!AB:AB,MATCH($J135,Cal_GDNDrivers!$J:$J,0))</f>
        <v>3.5951414317984729</v>
      </c>
      <c r="AC135" s="55">
        <f>INDEX(Cal_GDNDrivers!AC:AC,MATCH($J135,Cal_GDNDrivers!$J:$J,0))</f>
        <v>3.8302145220438764</v>
      </c>
      <c r="AD135" s="55">
        <f>INDEX(Cal_GDNDrivers!AD:AD,MATCH($J135,Cal_GDNDrivers!$J:$J,0))</f>
        <v>3.904846541941962</v>
      </c>
      <c r="AE135" s="55">
        <f>INDEX(Cal_GDNDrivers!AE:AE,MATCH($J135,Cal_GDNDrivers!$J:$J,0))</f>
        <v>3.7611145257941159</v>
      </c>
      <c r="AF135" s="55">
        <f>INDEX(Cal_GDNDrivers!AF:AF,MATCH($J135,Cal_GDNDrivers!$J:$J,0))</f>
        <v>3.6209314042735681</v>
      </c>
      <c r="AG135" s="55">
        <f>INDEX(Cal_GDNDrivers!AG:AG,MATCH($J135,Cal_GDNDrivers!$J:$J,0))</f>
        <v>3.4243525337735918</v>
      </c>
      <c r="AH135" s="55">
        <f>INDEX(Cal_GDNDrivers!AH:AH,MATCH($J135,Cal_GDNDrivers!$J:$J,0))</f>
        <v>3.1870026337481985</v>
      </c>
      <c r="AI135" s="55">
        <f>INDEX(Cal_GDNDrivers!AI:AI,MATCH($J135,Cal_GDNDrivers!$J:$J,0))</f>
        <v>2.9407014893279437</v>
      </c>
      <c r="AJ135" s="55">
        <f>INDEX(Cal_GDNDrivers!AJ:AJ,MATCH($J135,Cal_GDNDrivers!$J:$J,0))</f>
        <v>2.6395212697891259</v>
      </c>
      <c r="AK135" s="55">
        <f>INDEX(Cal_GDNDrivers!AK:AK,MATCH($J135,Cal_GDNDrivers!$J:$J,0))</f>
        <v>2.4185139739230572</v>
      </c>
    </row>
    <row r="136" spans="2:42">
      <c r="C136" s="24"/>
      <c r="E136" s="2" t="str">
        <f t="shared" si="6"/>
        <v>WM</v>
      </c>
      <c r="F136" s="2" t="s">
        <v>230</v>
      </c>
      <c r="J136" s="2" t="str">
        <f t="shared" si="7"/>
        <v>WMMaintenance MEAV</v>
      </c>
      <c r="L136" s="2" t="s">
        <v>155</v>
      </c>
      <c r="R136" s="11"/>
      <c r="T136" s="55" t="str">
        <f>INDEX(Cal_GDNDrivers!T:T,MATCH($J136,Cal_GDNDrivers!$J:$J,0))</f>
        <v/>
      </c>
      <c r="U136" s="55" t="str">
        <f>INDEX(Cal_GDNDrivers!U:U,MATCH($J136,Cal_GDNDrivers!$J:$J,0))</f>
        <v/>
      </c>
      <c r="V136" s="55" t="str">
        <f>INDEX(Cal_GDNDrivers!V:V,MATCH($J136,Cal_GDNDrivers!$J:$J,0))</f>
        <v/>
      </c>
      <c r="W136" s="55" t="str">
        <f>INDEX(Cal_GDNDrivers!W:W,MATCH($J136,Cal_GDNDrivers!$J:$J,0))</f>
        <v/>
      </c>
      <c r="X136" s="55" t="str">
        <f>INDEX(Cal_GDNDrivers!X:X,MATCH($J136,Cal_GDNDrivers!$J:$J,0))</f>
        <v/>
      </c>
      <c r="Y136" s="55">
        <f>INDEX(Cal_GDNDrivers!Y:Y,MATCH($J136,Cal_GDNDrivers!$J:$J,0))</f>
        <v>3177.5733075149301</v>
      </c>
      <c r="Z136" s="55">
        <f>INDEX(Cal_GDNDrivers!Z:Z,MATCH($J136,Cal_GDNDrivers!$J:$J,0))</f>
        <v>3156.027683977497</v>
      </c>
      <c r="AA136" s="55">
        <f>INDEX(Cal_GDNDrivers!AA:AA,MATCH($J136,Cal_GDNDrivers!$J:$J,0))</f>
        <v>3155.4647123143986</v>
      </c>
      <c r="AB136" s="55">
        <f>INDEX(Cal_GDNDrivers!AB:AB,MATCH($J136,Cal_GDNDrivers!$J:$J,0))</f>
        <v>3156.8363348426046</v>
      </c>
      <c r="AC136" s="55">
        <f>INDEX(Cal_GDNDrivers!AC:AC,MATCH($J136,Cal_GDNDrivers!$J:$J,0))</f>
        <v>3157.6207425964194</v>
      </c>
      <c r="AD136" s="55">
        <f>INDEX(Cal_GDNDrivers!AD:AD,MATCH($J136,Cal_GDNDrivers!$J:$J,0))</f>
        <v>3159.1938348996</v>
      </c>
      <c r="AE136" s="55">
        <f>INDEX(Cal_GDNDrivers!AE:AE,MATCH($J136,Cal_GDNDrivers!$J:$J,0))</f>
        <v>3160.3335012917432</v>
      </c>
      <c r="AF136" s="55">
        <f>INDEX(Cal_GDNDrivers!AF:AF,MATCH($J136,Cal_GDNDrivers!$J:$J,0))</f>
        <v>3160.5505020539204</v>
      </c>
      <c r="AG136" s="55">
        <f>INDEX(Cal_GDNDrivers!AG:AG,MATCH($J136,Cal_GDNDrivers!$J:$J,0))</f>
        <v>3157.8695474028209</v>
      </c>
      <c r="AH136" s="55">
        <f>INDEX(Cal_GDNDrivers!AH:AH,MATCH($J136,Cal_GDNDrivers!$J:$J,0))</f>
        <v>3157.8695474028209</v>
      </c>
      <c r="AI136" s="55">
        <f>INDEX(Cal_GDNDrivers!AI:AI,MATCH($J136,Cal_GDNDrivers!$J:$J,0))</f>
        <v>3157.8695474028209</v>
      </c>
      <c r="AJ136" s="55">
        <f>INDEX(Cal_GDNDrivers!AJ:AJ,MATCH($J136,Cal_GDNDrivers!$J:$J,0))</f>
        <v>3157.8695474028209</v>
      </c>
      <c r="AK136" s="55">
        <f>INDEX(Cal_GDNDrivers!AK:AK,MATCH($J136,Cal_GDNDrivers!$J:$J,0))</f>
        <v>3157.8695474028209</v>
      </c>
    </row>
    <row r="137" spans="2:42">
      <c r="C137" s="24"/>
      <c r="E137" s="2" t="str">
        <f t="shared" si="6"/>
        <v>WM</v>
      </c>
      <c r="F137" s="2" t="s">
        <v>523</v>
      </c>
      <c r="J137" s="2" t="str">
        <f t="shared" si="7"/>
        <v>WMMax PREs</v>
      </c>
      <c r="L137" s="2" t="s">
        <v>155</v>
      </c>
      <c r="R137" s="11"/>
      <c r="T137" s="55" t="str">
        <f>INDEX(Cal_GDNDrivers!T:T,MATCH($J137,Cal_GDNDrivers!$J:$J,0))</f>
        <v/>
      </c>
      <c r="U137" s="55" t="str">
        <f>INDEX(Cal_GDNDrivers!U:U,MATCH($J137,Cal_GDNDrivers!$J:$J,0))</f>
        <v/>
      </c>
      <c r="V137" s="55" t="str">
        <f>INDEX(Cal_GDNDrivers!V:V,MATCH($J137,Cal_GDNDrivers!$J:$J,0))</f>
        <v/>
      </c>
      <c r="W137" s="55" t="str">
        <f>INDEX(Cal_GDNDrivers!W:W,MATCH($J137,Cal_GDNDrivers!$J:$J,0))</f>
        <v/>
      </c>
      <c r="X137" s="55" t="str">
        <f>INDEX(Cal_GDNDrivers!X:X,MATCH($J137,Cal_GDNDrivers!$J:$J,0))</f>
        <v/>
      </c>
      <c r="Y137" s="55">
        <f>INDEX(Cal_GDNDrivers!Y:Y,MATCH($J137,Cal_GDNDrivers!$J:$J,0))</f>
        <v>87718</v>
      </c>
      <c r="Z137" s="55">
        <f>INDEX(Cal_GDNDrivers!Z:Z,MATCH($J137,Cal_GDNDrivers!$J:$J,0))</f>
        <v>85323</v>
      </c>
      <c r="AA137" s="55">
        <f>INDEX(Cal_GDNDrivers!AA:AA,MATCH($J137,Cal_GDNDrivers!$J:$J,0))</f>
        <v>85323</v>
      </c>
      <c r="AB137" s="55">
        <f>INDEX(Cal_GDNDrivers!AB:AB,MATCH($J137,Cal_GDNDrivers!$J:$J,0))</f>
        <v>85323</v>
      </c>
      <c r="AC137" s="55">
        <f>INDEX(Cal_GDNDrivers!AC:AC,MATCH($J137,Cal_GDNDrivers!$J:$J,0))</f>
        <v>83581</v>
      </c>
      <c r="AD137" s="55">
        <f>INDEX(Cal_GDNDrivers!AD:AD,MATCH($J137,Cal_GDNDrivers!$J:$J,0))</f>
        <v>78143</v>
      </c>
      <c r="AE137" s="55">
        <f>INDEX(Cal_GDNDrivers!AE:AE,MATCH($J137,Cal_GDNDrivers!$J:$J,0))</f>
        <v>77899</v>
      </c>
      <c r="AF137" s="55">
        <f>INDEX(Cal_GDNDrivers!AF:AF,MATCH($J137,Cal_GDNDrivers!$J:$J,0))</f>
        <v>77899</v>
      </c>
      <c r="AG137" s="55">
        <f>INDEX(Cal_GDNDrivers!AG:AG,MATCH($J137,Cal_GDNDrivers!$J:$J,0))</f>
        <v>73384</v>
      </c>
      <c r="AH137" s="55">
        <f>INDEX(Cal_GDNDrivers!AH:AH,MATCH($J137,Cal_GDNDrivers!$J:$J,0))</f>
        <v>68334</v>
      </c>
      <c r="AI137" s="55">
        <f>INDEX(Cal_GDNDrivers!AI:AI,MATCH($J137,Cal_GDNDrivers!$J:$J,0))</f>
        <v>68334</v>
      </c>
      <c r="AJ137" s="55">
        <f>INDEX(Cal_GDNDrivers!AJ:AJ,MATCH($J137,Cal_GDNDrivers!$J:$J,0))</f>
        <v>67542</v>
      </c>
      <c r="AK137" s="55">
        <f>INDEX(Cal_GDNDrivers!AK:AK,MATCH($J137,Cal_GDNDrivers!$J:$J,0))</f>
        <v>66676</v>
      </c>
    </row>
    <row r="138" spans="2:42">
      <c r="C138" s="24"/>
      <c r="E138" s="2" t="str">
        <f t="shared" si="6"/>
        <v>WM</v>
      </c>
      <c r="F138" s="2" t="s">
        <v>532</v>
      </c>
      <c r="J138" s="2" t="str">
        <f t="shared" si="7"/>
        <v>WMMEAV_egep</v>
      </c>
      <c r="L138" s="2" t="s">
        <v>113</v>
      </c>
      <c r="R138" s="11"/>
      <c r="T138" s="55" t="str">
        <f>INDEX(Cal_GDNDrivers!T:T,MATCH($J138,Cal_GDNDrivers!$J:$J,0))</f>
        <v/>
      </c>
      <c r="U138" s="55" t="str">
        <f>INDEX(Cal_GDNDrivers!U:U,MATCH($J138,Cal_GDNDrivers!$J:$J,0))</f>
        <v/>
      </c>
      <c r="V138" s="55" t="str">
        <f>INDEX(Cal_GDNDrivers!V:V,MATCH($J138,Cal_GDNDrivers!$J:$J,0))</f>
        <v/>
      </c>
      <c r="W138" s="55" t="str">
        <f>INDEX(Cal_GDNDrivers!W:W,MATCH($J138,Cal_GDNDrivers!$J:$J,0))</f>
        <v/>
      </c>
      <c r="X138" s="55" t="str">
        <f>INDEX(Cal_GDNDrivers!X:X,MATCH($J138,Cal_GDNDrivers!$J:$J,0))</f>
        <v/>
      </c>
      <c r="Y138" s="55">
        <f>INDEX(Cal_GDNDrivers!Y:Y,MATCH($J138,Cal_GDNDrivers!$J:$J,0))</f>
        <v>8061.7342902367755</v>
      </c>
      <c r="Z138" s="55">
        <f>INDEX(Cal_GDNDrivers!Z:Z,MATCH($J138,Cal_GDNDrivers!$J:$J,0))</f>
        <v>8015.5569111914901</v>
      </c>
      <c r="AA138" s="55">
        <f>INDEX(Cal_GDNDrivers!AA:AA,MATCH($J138,Cal_GDNDrivers!$J:$J,0))</f>
        <v>7993.2253285903998</v>
      </c>
      <c r="AB138" s="55">
        <f>INDEX(Cal_GDNDrivers!AB:AB,MATCH($J138,Cal_GDNDrivers!$J:$J,0))</f>
        <v>7970.8179016784379</v>
      </c>
      <c r="AC138" s="55">
        <f>INDEX(Cal_GDNDrivers!AC:AC,MATCH($J138,Cal_GDNDrivers!$J:$J,0))</f>
        <v>7952.0164729491253</v>
      </c>
      <c r="AD138" s="55">
        <f>INDEX(Cal_GDNDrivers!AD:AD,MATCH($J138,Cal_GDNDrivers!$J:$J,0))</f>
        <v>7930.3637689870884</v>
      </c>
      <c r="AE138" s="55">
        <f>INDEX(Cal_GDNDrivers!AE:AE,MATCH($J138,Cal_GDNDrivers!$J:$J,0))</f>
        <v>7907.3155502930613</v>
      </c>
      <c r="AF138" s="55">
        <f>INDEX(Cal_GDNDrivers!AF:AF,MATCH($J138,Cal_GDNDrivers!$J:$J,0))</f>
        <v>7882.984106795695</v>
      </c>
      <c r="AG138" s="55">
        <f>INDEX(Cal_GDNDrivers!AG:AG,MATCH($J138,Cal_GDNDrivers!$J:$J,0))</f>
        <v>7861.4094803900371</v>
      </c>
      <c r="AH138" s="55">
        <f>INDEX(Cal_GDNDrivers!AH:AH,MATCH($J138,Cal_GDNDrivers!$J:$J,0))</f>
        <v>7842.835814598744</v>
      </c>
      <c r="AI138" s="55">
        <f>INDEX(Cal_GDNDrivers!AI:AI,MATCH($J138,Cal_GDNDrivers!$J:$J,0))</f>
        <v>7823.1729793316545</v>
      </c>
      <c r="AJ138" s="55">
        <f>INDEX(Cal_GDNDrivers!AJ:AJ,MATCH($J138,Cal_GDNDrivers!$J:$J,0))</f>
        <v>7802.693587284487</v>
      </c>
      <c r="AK138" s="55">
        <f>INDEX(Cal_GDNDrivers!AK:AK,MATCH($J138,Cal_GDNDrivers!$J:$J,0))</f>
        <v>7782.8226375177874</v>
      </c>
    </row>
    <row r="139" spans="2:42">
      <c r="C139" s="24"/>
      <c r="E139" s="2" t="str">
        <f t="shared" si="6"/>
        <v>WM</v>
      </c>
      <c r="F139" s="2" t="s">
        <v>533</v>
      </c>
      <c r="J139" s="2" t="str">
        <f t="shared" si="7"/>
        <v>WMMEAV_egep_mobs</v>
      </c>
      <c r="R139" s="11"/>
      <c r="T139" s="55" t="str">
        <f>INDEX(Cal_GDNDrivers!T:T,MATCH($J139,Cal_GDNDrivers!$J:$J,0))</f>
        <v/>
      </c>
      <c r="U139" s="55" t="str">
        <f>INDEX(Cal_GDNDrivers!U:U,MATCH($J139,Cal_GDNDrivers!$J:$J,0))</f>
        <v/>
      </c>
      <c r="V139" s="55" t="str">
        <f>INDEX(Cal_GDNDrivers!V:V,MATCH($J139,Cal_GDNDrivers!$J:$J,0))</f>
        <v/>
      </c>
      <c r="W139" s="55" t="str">
        <f>INDEX(Cal_GDNDrivers!W:W,MATCH($J139,Cal_GDNDrivers!$J:$J,0))</f>
        <v/>
      </c>
      <c r="X139" s="55" t="str">
        <f>INDEX(Cal_GDNDrivers!X:X,MATCH($J139,Cal_GDNDrivers!$J:$J,0))</f>
        <v/>
      </c>
      <c r="Y139" s="55">
        <f>INDEX(Cal_GDNDrivers!Y:Y,MATCH($J139,Cal_GDNDrivers!$J:$J,0))</f>
        <v>8211.9182740912674</v>
      </c>
      <c r="Z139" s="55">
        <f>INDEX(Cal_GDNDrivers!Z:Z,MATCH($J139,Cal_GDNDrivers!$J:$J,0))</f>
        <v>8165.7408950459821</v>
      </c>
      <c r="AA139" s="55">
        <f>INDEX(Cal_GDNDrivers!AA:AA,MATCH($J139,Cal_GDNDrivers!$J:$J,0))</f>
        <v>8143.4093124448918</v>
      </c>
      <c r="AB139" s="55">
        <f>INDEX(Cal_GDNDrivers!AB:AB,MATCH($J139,Cal_GDNDrivers!$J:$J,0))</f>
        <v>8121.0018855329299</v>
      </c>
      <c r="AC139" s="55">
        <f>INDEX(Cal_GDNDrivers!AC:AC,MATCH($J139,Cal_GDNDrivers!$J:$J,0))</f>
        <v>8102.2004568036173</v>
      </c>
      <c r="AD139" s="55">
        <f>INDEX(Cal_GDNDrivers!AD:AD,MATCH($J139,Cal_GDNDrivers!$J:$J,0))</f>
        <v>8080.5477528415804</v>
      </c>
      <c r="AE139" s="55">
        <f>INDEX(Cal_GDNDrivers!AE:AE,MATCH($J139,Cal_GDNDrivers!$J:$J,0))</f>
        <v>8057.4995341475533</v>
      </c>
      <c r="AF139" s="55">
        <f>INDEX(Cal_GDNDrivers!AF:AF,MATCH($J139,Cal_GDNDrivers!$J:$J,0))</f>
        <v>8033.168090650187</v>
      </c>
      <c r="AG139" s="55">
        <f>INDEX(Cal_GDNDrivers!AG:AG,MATCH($J139,Cal_GDNDrivers!$J:$J,0))</f>
        <v>8011.5742380707015</v>
      </c>
      <c r="AH139" s="55">
        <f>INDEX(Cal_GDNDrivers!AH:AH,MATCH($J139,Cal_GDNDrivers!$J:$J,0))</f>
        <v>7992.9813461055801</v>
      </c>
      <c r="AI139" s="55">
        <f>INDEX(Cal_GDNDrivers!AI:AI,MATCH($J139,Cal_GDNDrivers!$J:$J,0))</f>
        <v>7973.2992846646621</v>
      </c>
      <c r="AJ139" s="55">
        <f>INDEX(Cal_GDNDrivers!AJ:AJ,MATCH($J139,Cal_GDNDrivers!$J:$J,0))</f>
        <v>7952.8006664436671</v>
      </c>
      <c r="AK139" s="55">
        <f>INDEX(Cal_GDNDrivers!AK:AK,MATCH($J139,Cal_GDNDrivers!$J:$J,0))</f>
        <v>7932.910490503139</v>
      </c>
    </row>
    <row r="140" spans="2:42">
      <c r="C140" s="24"/>
    </row>
    <row r="141" spans="2:42" ht="14.65">
      <c r="B141" s="9" t="s">
        <v>34</v>
      </c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34"/>
      <c r="AO141" s="9"/>
      <c r="AP141" s="9"/>
    </row>
    <row r="142" spans="2:42">
      <c r="C142" s="24" t="s">
        <v>121</v>
      </c>
    </row>
    <row r="143" spans="2:42">
      <c r="C143" s="24"/>
    </row>
    <row r="144" spans="2:42">
      <c r="C144" s="24"/>
      <c r="E144" s="2" t="str">
        <f t="shared" ref="E144:E172" si="8">$B$141</f>
        <v>NGN</v>
      </c>
      <c r="F144" s="2" t="s">
        <v>141</v>
      </c>
      <c r="J144" s="2" t="str">
        <f t="shared" ref="J144:J172" si="9">$E144&amp;""&amp;F144</f>
        <v>NGNCustomers</v>
      </c>
      <c r="L144" s="2" t="s">
        <v>142</v>
      </c>
      <c r="R144" s="11"/>
      <c r="T144" s="55" t="str">
        <f>INDEX(Cal_GDNDrivers!T:T,MATCH($J144,Cal_GDNDrivers!$J:$J,0))</f>
        <v/>
      </c>
      <c r="U144" s="55" t="str">
        <f>INDEX(Cal_GDNDrivers!U:U,MATCH($J144,Cal_GDNDrivers!$J:$J,0))</f>
        <v/>
      </c>
      <c r="V144" s="55" t="str">
        <f>INDEX(Cal_GDNDrivers!V:V,MATCH($J144,Cal_GDNDrivers!$J:$J,0))</f>
        <v/>
      </c>
      <c r="W144" s="55" t="str">
        <f>INDEX(Cal_GDNDrivers!W:W,MATCH($J144,Cal_GDNDrivers!$J:$J,0))</f>
        <v/>
      </c>
      <c r="X144" s="55" t="str">
        <f>INDEX(Cal_GDNDrivers!X:X,MATCH($J144,Cal_GDNDrivers!$J:$J,0))</f>
        <v/>
      </c>
      <c r="Y144" s="55">
        <f>INDEX(Cal_GDNDrivers!Y:Y,MATCH($J144,Cal_GDNDrivers!$J:$J,0))</f>
        <v>2510604</v>
      </c>
      <c r="Z144" s="55">
        <f>INDEX(Cal_GDNDrivers!Z:Z,MATCH($J144,Cal_GDNDrivers!$J:$J,0))</f>
        <v>2514819</v>
      </c>
      <c r="AA144" s="55">
        <f>INDEX(Cal_GDNDrivers!AA:AA,MATCH($J144,Cal_GDNDrivers!$J:$J,0))</f>
        <v>2520862</v>
      </c>
      <c r="AB144" s="55">
        <f>INDEX(Cal_GDNDrivers!AB:AB,MATCH($J144,Cal_GDNDrivers!$J:$J,0))</f>
        <v>2533317</v>
      </c>
      <c r="AC144" s="55">
        <f>INDEX(Cal_GDNDrivers!AC:AC,MATCH($J144,Cal_GDNDrivers!$J:$J,0))</f>
        <v>2539941</v>
      </c>
      <c r="AD144" s="55">
        <f>INDEX(Cal_GDNDrivers!AD:AD,MATCH($J144,Cal_GDNDrivers!$J:$J,0))</f>
        <v>2539941</v>
      </c>
      <c r="AE144" s="55">
        <f>INDEX(Cal_GDNDrivers!AE:AE,MATCH($J144,Cal_GDNDrivers!$J:$J,0))</f>
        <v>2544711</v>
      </c>
      <c r="AF144" s="55">
        <f>INDEX(Cal_GDNDrivers!AF:AF,MATCH($J144,Cal_GDNDrivers!$J:$J,0))</f>
        <v>2549481</v>
      </c>
      <c r="AG144" s="55">
        <f>INDEX(Cal_GDNDrivers!AG:AG,MATCH($J144,Cal_GDNDrivers!$J:$J,0))</f>
        <v>2554251</v>
      </c>
      <c r="AH144" s="55">
        <f>INDEX(Cal_GDNDrivers!AH:AH,MATCH($J144,Cal_GDNDrivers!$J:$J,0))</f>
        <v>2559021</v>
      </c>
      <c r="AI144" s="55">
        <f>INDEX(Cal_GDNDrivers!AI:AI,MATCH($J144,Cal_GDNDrivers!$J:$J,0))</f>
        <v>2563791</v>
      </c>
      <c r="AJ144" s="55">
        <f>INDEX(Cal_GDNDrivers!AJ:AJ,MATCH($J144,Cal_GDNDrivers!$J:$J,0))</f>
        <v>2568561</v>
      </c>
      <c r="AK144" s="55">
        <f>INDEX(Cal_GDNDrivers!AK:AK,MATCH($J144,Cal_GDNDrivers!$J:$J,0))</f>
        <v>2573331</v>
      </c>
    </row>
    <row r="145" spans="3:40">
      <c r="C145" s="24"/>
      <c r="E145" s="2" t="str">
        <f t="shared" si="8"/>
        <v>NGN</v>
      </c>
      <c r="F145" s="2" t="s">
        <v>143</v>
      </c>
      <c r="J145" s="2" t="str">
        <f t="shared" si="9"/>
        <v>NGNNetwork Length</v>
      </c>
      <c r="L145" s="2" t="s">
        <v>144</v>
      </c>
      <c r="R145" s="11"/>
      <c r="T145" s="55" t="str">
        <f>INDEX(Cal_GDNDrivers!T:T,MATCH($J145,Cal_GDNDrivers!$J:$J,0))</f>
        <v/>
      </c>
      <c r="U145" s="55" t="str">
        <f>INDEX(Cal_GDNDrivers!U:U,MATCH($J145,Cal_GDNDrivers!$J:$J,0))</f>
        <v/>
      </c>
      <c r="V145" s="55" t="str">
        <f>INDEX(Cal_GDNDrivers!V:V,MATCH($J145,Cal_GDNDrivers!$J:$J,0))</f>
        <v/>
      </c>
      <c r="W145" s="55" t="str">
        <f>INDEX(Cal_GDNDrivers!W:W,MATCH($J145,Cal_GDNDrivers!$J:$J,0))</f>
        <v/>
      </c>
      <c r="X145" s="55" t="str">
        <f>INDEX(Cal_GDNDrivers!X:X,MATCH($J145,Cal_GDNDrivers!$J:$J,0))</f>
        <v/>
      </c>
      <c r="Y145" s="55">
        <f>INDEX(Cal_GDNDrivers!Y:Y,MATCH($J145,Cal_GDNDrivers!$J:$J,0))</f>
        <v>35760.813000000002</v>
      </c>
      <c r="Z145" s="55">
        <f>INDEX(Cal_GDNDrivers!Z:Z,MATCH($J145,Cal_GDNDrivers!$J:$J,0))</f>
        <v>35735.464999999997</v>
      </c>
      <c r="AA145" s="55">
        <f>INDEX(Cal_GDNDrivers!AA:AA,MATCH($J145,Cal_GDNDrivers!$J:$J,0))</f>
        <v>35763.207000000002</v>
      </c>
      <c r="AB145" s="55">
        <f>INDEX(Cal_GDNDrivers!AB:AB,MATCH($J145,Cal_GDNDrivers!$J:$J,0))</f>
        <v>35792.233999999997</v>
      </c>
      <c r="AC145" s="55">
        <f>INDEX(Cal_GDNDrivers!AC:AC,MATCH($J145,Cal_GDNDrivers!$J:$J,0))</f>
        <v>35809.004000000001</v>
      </c>
      <c r="AD145" s="55">
        <f>INDEX(Cal_GDNDrivers!AD:AD,MATCH($J145,Cal_GDNDrivers!$J:$J,0))</f>
        <v>35850.910000000003</v>
      </c>
      <c r="AE145" s="55">
        <f>INDEX(Cal_GDNDrivers!AE:AE,MATCH($J145,Cal_GDNDrivers!$J:$J,0))</f>
        <v>35870.296999999999</v>
      </c>
      <c r="AF145" s="55">
        <f>INDEX(Cal_GDNDrivers!AF:AF,MATCH($J145,Cal_GDNDrivers!$J:$J,0))</f>
        <v>35892.292999999998</v>
      </c>
      <c r="AG145" s="55">
        <f>INDEX(Cal_GDNDrivers!AG:AG,MATCH($J145,Cal_GDNDrivers!$J:$J,0))</f>
        <v>35930.237999999998</v>
      </c>
      <c r="AH145" s="55">
        <f>INDEX(Cal_GDNDrivers!AH:AH,MATCH($J145,Cal_GDNDrivers!$J:$J,0))</f>
        <v>35970.222999999998</v>
      </c>
      <c r="AI145" s="55">
        <f>INDEX(Cal_GDNDrivers!AI:AI,MATCH($J145,Cal_GDNDrivers!$J:$J,0))</f>
        <v>36012.207000000002</v>
      </c>
      <c r="AJ145" s="55">
        <f>INDEX(Cal_GDNDrivers!AJ:AJ,MATCH($J145,Cal_GDNDrivers!$J:$J,0))</f>
        <v>36056.163999999997</v>
      </c>
      <c r="AK145" s="55">
        <f>INDEX(Cal_GDNDrivers!AK:AK,MATCH($J145,Cal_GDNDrivers!$J:$J,0))</f>
        <v>36102.063000000002</v>
      </c>
    </row>
    <row r="146" spans="3:40">
      <c r="C146" s="24"/>
      <c r="E146" s="2" t="str">
        <f t="shared" si="8"/>
        <v>NGN</v>
      </c>
      <c r="F146" s="2" t="s">
        <v>145</v>
      </c>
      <c r="J146" s="2" t="str">
        <f t="shared" si="9"/>
        <v>NGNThroughput</v>
      </c>
      <c r="L146" s="2" t="s">
        <v>146</v>
      </c>
      <c r="R146" s="11"/>
      <c r="T146" s="55" t="str">
        <f>INDEX(Cal_GDNDrivers!T:T,MATCH($J146,Cal_GDNDrivers!$J:$J,0))</f>
        <v/>
      </c>
      <c r="U146" s="55" t="str">
        <f>INDEX(Cal_GDNDrivers!U:U,MATCH($J146,Cal_GDNDrivers!$J:$J,0))</f>
        <v/>
      </c>
      <c r="V146" s="55" t="str">
        <f>INDEX(Cal_GDNDrivers!V:V,MATCH($J146,Cal_GDNDrivers!$J:$J,0))</f>
        <v/>
      </c>
      <c r="W146" s="55" t="str">
        <f>INDEX(Cal_GDNDrivers!W:W,MATCH($J146,Cal_GDNDrivers!$J:$J,0))</f>
        <v/>
      </c>
      <c r="X146" s="55" t="str">
        <f>INDEX(Cal_GDNDrivers!X:X,MATCH($J146,Cal_GDNDrivers!$J:$J,0))</f>
        <v/>
      </c>
      <c r="Y146" s="55">
        <f>INDEX(Cal_GDNDrivers!Y:Y,MATCH($J146,Cal_GDNDrivers!$J:$J,0))</f>
        <v>69482.122010000006</v>
      </c>
      <c r="Z146" s="55">
        <f>INDEX(Cal_GDNDrivers!Z:Z,MATCH($J146,Cal_GDNDrivers!$J:$J,0))</f>
        <v>70673.204559999998</v>
      </c>
      <c r="AA146" s="55">
        <f>INDEX(Cal_GDNDrivers!AA:AA,MATCH($J146,Cal_GDNDrivers!$J:$J,0))</f>
        <v>68623.725690000007</v>
      </c>
      <c r="AB146" s="55">
        <f>INDEX(Cal_GDNDrivers!AB:AB,MATCH($J146,Cal_GDNDrivers!$J:$J,0))</f>
        <v>70318.072839999993</v>
      </c>
      <c r="AC146" s="55">
        <f>INDEX(Cal_GDNDrivers!AC:AC,MATCH($J146,Cal_GDNDrivers!$J:$J,0))</f>
        <v>74743.472410000002</v>
      </c>
      <c r="AD146" s="55">
        <f>INDEX(Cal_GDNDrivers!AD:AD,MATCH($J146,Cal_GDNDrivers!$J:$J,0))</f>
        <v>68614.512489999994</v>
      </c>
      <c r="AE146" s="55">
        <f>INDEX(Cal_GDNDrivers!AE:AE,MATCH($J146,Cal_GDNDrivers!$J:$J,0))</f>
        <v>72259.927410000004</v>
      </c>
      <c r="AF146" s="55">
        <f>INDEX(Cal_GDNDrivers!AF:AF,MATCH($J146,Cal_GDNDrivers!$J:$J,0))</f>
        <v>72276.871499999994</v>
      </c>
      <c r="AG146" s="55">
        <f>INDEX(Cal_GDNDrivers!AG:AG,MATCH($J146,Cal_GDNDrivers!$J:$J,0))</f>
        <v>71937.430699999997</v>
      </c>
      <c r="AH146" s="55">
        <f>INDEX(Cal_GDNDrivers!AH:AH,MATCH($J146,Cal_GDNDrivers!$J:$J,0))</f>
        <v>71519.323380000002</v>
      </c>
      <c r="AI146" s="55">
        <f>INDEX(Cal_GDNDrivers!AI:AI,MATCH($J146,Cal_GDNDrivers!$J:$J,0))</f>
        <v>71123.458580000006</v>
      </c>
      <c r="AJ146" s="55">
        <f>INDEX(Cal_GDNDrivers!AJ:AJ,MATCH($J146,Cal_GDNDrivers!$J:$J,0))</f>
        <v>70603.970740000004</v>
      </c>
      <c r="AK146" s="55">
        <f>INDEX(Cal_GDNDrivers!AK:AK,MATCH($J146,Cal_GDNDrivers!$J:$J,0))</f>
        <v>70270.384319999997</v>
      </c>
    </row>
    <row r="147" spans="3:40" ht="13.5" customHeight="1">
      <c r="C147" s="24"/>
      <c r="E147" s="2" t="str">
        <f t="shared" si="8"/>
        <v>NGN</v>
      </c>
      <c r="F147" s="2" t="s">
        <v>147</v>
      </c>
      <c r="J147" s="2" t="str">
        <f t="shared" si="9"/>
        <v>NGNPREs (Internal &amp; External)</v>
      </c>
      <c r="L147" s="2" t="s">
        <v>142</v>
      </c>
      <c r="R147" s="11"/>
      <c r="T147" s="55" t="str">
        <f>INDEX(Cal_GDNDrivers!T:T,MATCH($J147,Cal_GDNDrivers!$J:$J,0))</f>
        <v/>
      </c>
      <c r="U147" s="55" t="str">
        <f>INDEX(Cal_GDNDrivers!U:U,MATCH($J147,Cal_GDNDrivers!$J:$J,0))</f>
        <v/>
      </c>
      <c r="V147" s="55" t="str">
        <f>INDEX(Cal_GDNDrivers!V:V,MATCH($J147,Cal_GDNDrivers!$J:$J,0))</f>
        <v/>
      </c>
      <c r="W147" s="55" t="str">
        <f>INDEX(Cal_GDNDrivers!W:W,MATCH($J147,Cal_GDNDrivers!$J:$J,0))</f>
        <v/>
      </c>
      <c r="X147" s="55" t="str">
        <f>INDEX(Cal_GDNDrivers!X:X,MATCH($J147,Cal_GDNDrivers!$J:$J,0))</f>
        <v/>
      </c>
      <c r="Y147" s="55">
        <f>INDEX(Cal_GDNDrivers!Y:Y,MATCH($J147,Cal_GDNDrivers!$J:$J,0))</f>
        <v>89290</v>
      </c>
      <c r="Z147" s="55">
        <f>INDEX(Cal_GDNDrivers!Z:Z,MATCH($J147,Cal_GDNDrivers!$J:$J,0))</f>
        <v>83446</v>
      </c>
      <c r="AA147" s="55">
        <f>INDEX(Cal_GDNDrivers!AA:AA,MATCH($J147,Cal_GDNDrivers!$J:$J,0))</f>
        <v>93411</v>
      </c>
      <c r="AB147" s="55">
        <f>INDEX(Cal_GDNDrivers!AB:AB,MATCH($J147,Cal_GDNDrivers!$J:$J,0))</f>
        <v>90016</v>
      </c>
      <c r="AC147" s="55">
        <f>INDEX(Cal_GDNDrivers!AC:AC,MATCH($J147,Cal_GDNDrivers!$J:$J,0))</f>
        <v>90224</v>
      </c>
      <c r="AD147" s="55">
        <f>INDEX(Cal_GDNDrivers!AD:AD,MATCH($J147,Cal_GDNDrivers!$J:$J,0))</f>
        <v>82713</v>
      </c>
      <c r="AE147" s="55">
        <f>INDEX(Cal_GDNDrivers!AE:AE,MATCH($J147,Cal_GDNDrivers!$J:$J,0))</f>
        <v>90529.249993000005</v>
      </c>
      <c r="AF147" s="55">
        <f>INDEX(Cal_GDNDrivers!AF:AF,MATCH($J147,Cal_GDNDrivers!$J:$J,0))</f>
        <v>89868.769994999995</v>
      </c>
      <c r="AG147" s="55">
        <f>INDEX(Cal_GDNDrivers!AG:AG,MATCH($J147,Cal_GDNDrivers!$J:$J,0))</f>
        <v>89233.709197000004</v>
      </c>
      <c r="AH147" s="55">
        <f>INDEX(Cal_GDNDrivers!AH:AH,MATCH($J147,Cal_GDNDrivers!$J:$J,0))</f>
        <v>88626.010826999991</v>
      </c>
      <c r="AI147" s="55">
        <f>INDEX(Cal_GDNDrivers!AI:AI,MATCH($J147,Cal_GDNDrivers!$J:$J,0))</f>
        <v>88040.660399999993</v>
      </c>
      <c r="AJ147" s="55">
        <f>INDEX(Cal_GDNDrivers!AJ:AJ,MATCH($J147,Cal_GDNDrivers!$J:$J,0))</f>
        <v>87479.683984000018</v>
      </c>
      <c r="AK147" s="55">
        <f>INDEX(Cal_GDNDrivers!AK:AK,MATCH($J147,Cal_GDNDrivers!$J:$J,0))</f>
        <v>86942.146613999997</v>
      </c>
    </row>
    <row r="148" spans="3:40" ht="13.5" customHeight="1">
      <c r="C148" s="24"/>
      <c r="E148" s="2" t="str">
        <f t="shared" si="8"/>
        <v>NGN</v>
      </c>
      <c r="F148" s="2" t="s">
        <v>148</v>
      </c>
      <c r="J148" s="2" t="str">
        <f t="shared" si="9"/>
        <v>NGNTotal repairs</v>
      </c>
      <c r="L148" s="2" t="s">
        <v>142</v>
      </c>
      <c r="R148" s="11"/>
      <c r="T148" s="55" t="str">
        <f>INDEX(Cal_GDNDrivers!T:T,MATCH($J148,Cal_GDNDrivers!$J:$J,0))</f>
        <v/>
      </c>
      <c r="U148" s="55" t="str">
        <f>INDEX(Cal_GDNDrivers!U:U,MATCH($J148,Cal_GDNDrivers!$J:$J,0))</f>
        <v/>
      </c>
      <c r="V148" s="55" t="str">
        <f>INDEX(Cal_GDNDrivers!V:V,MATCH($J148,Cal_GDNDrivers!$J:$J,0))</f>
        <v/>
      </c>
      <c r="W148" s="55" t="str">
        <f>INDEX(Cal_GDNDrivers!W:W,MATCH($J148,Cal_GDNDrivers!$J:$J,0))</f>
        <v/>
      </c>
      <c r="X148" s="55" t="str">
        <f>INDEX(Cal_GDNDrivers!X:X,MATCH($J148,Cal_GDNDrivers!$J:$J,0))</f>
        <v/>
      </c>
      <c r="Y148" s="55">
        <f>INDEX(Cal_GDNDrivers!Y:Y,MATCH($J148,Cal_GDNDrivers!$J:$J,0))</f>
        <v>25526</v>
      </c>
      <c r="Z148" s="55">
        <f>INDEX(Cal_GDNDrivers!Z:Z,MATCH($J148,Cal_GDNDrivers!$J:$J,0))</f>
        <v>22377</v>
      </c>
      <c r="AA148" s="55">
        <f>INDEX(Cal_GDNDrivers!AA:AA,MATCH($J148,Cal_GDNDrivers!$J:$J,0))</f>
        <v>19933</v>
      </c>
      <c r="AB148" s="55">
        <f>INDEX(Cal_GDNDrivers!AB:AB,MATCH($J148,Cal_GDNDrivers!$J:$J,0))</f>
        <v>17801</v>
      </c>
      <c r="AC148" s="55">
        <f>INDEX(Cal_GDNDrivers!AC:AC,MATCH($J148,Cal_GDNDrivers!$J:$J,0))</f>
        <v>17484</v>
      </c>
      <c r="AD148" s="55">
        <f>INDEX(Cal_GDNDrivers!AD:AD,MATCH($J148,Cal_GDNDrivers!$J:$J,0))</f>
        <v>19169</v>
      </c>
      <c r="AE148" s="55">
        <f>INDEX(Cal_GDNDrivers!AE:AE,MATCH($J148,Cal_GDNDrivers!$J:$J,0))</f>
        <v>20198.936799999999</v>
      </c>
      <c r="AF148" s="55">
        <f>INDEX(Cal_GDNDrivers!AF:AF,MATCH($J148,Cal_GDNDrivers!$J:$J,0))</f>
        <v>19550.62778269</v>
      </c>
      <c r="AG148" s="55">
        <f>INDEX(Cal_GDNDrivers!AG:AG,MATCH($J148,Cal_GDNDrivers!$J:$J,0))</f>
        <v>18837.799109510001</v>
      </c>
      <c r="AH148" s="55">
        <f>INDEX(Cal_GDNDrivers!AH:AH,MATCH($J148,Cal_GDNDrivers!$J:$J,0))</f>
        <v>18153.4835829</v>
      </c>
      <c r="AI148" s="55">
        <f>INDEX(Cal_GDNDrivers!AI:AI,MATCH($J148,Cal_GDNDrivers!$J:$J,0))</f>
        <v>17496.540678019999</v>
      </c>
      <c r="AJ148" s="55">
        <f>INDEX(Cal_GDNDrivers!AJ:AJ,MATCH($J148,Cal_GDNDrivers!$J:$J,0))</f>
        <v>16865.875488599999</v>
      </c>
      <c r="AK148" s="55">
        <f>INDEX(Cal_GDNDrivers!AK:AK,MATCH($J148,Cal_GDNDrivers!$J:$J,0))</f>
        <v>16260.436905829998</v>
      </c>
    </row>
    <row r="149" spans="3:40">
      <c r="C149" s="24"/>
      <c r="E149" s="2" t="str">
        <f t="shared" si="8"/>
        <v>NGN</v>
      </c>
      <c r="F149" s="2" t="s">
        <v>149</v>
      </c>
      <c r="J149" s="2" t="str">
        <f t="shared" si="9"/>
        <v>NGNExternal reports</v>
      </c>
      <c r="L149" s="2" t="s">
        <v>142</v>
      </c>
      <c r="R149" s="11"/>
      <c r="T149" s="55" t="str">
        <f>INDEX(Cal_GDNDrivers!T:T,MATCH($J149,Cal_GDNDrivers!$J:$J,0))</f>
        <v/>
      </c>
      <c r="U149" s="55" t="str">
        <f>INDEX(Cal_GDNDrivers!U:U,MATCH($J149,Cal_GDNDrivers!$J:$J,0))</f>
        <v/>
      </c>
      <c r="V149" s="55" t="str">
        <f>INDEX(Cal_GDNDrivers!V:V,MATCH($J149,Cal_GDNDrivers!$J:$J,0))</f>
        <v/>
      </c>
      <c r="W149" s="55" t="str">
        <f>INDEX(Cal_GDNDrivers!W:W,MATCH($J149,Cal_GDNDrivers!$J:$J,0))</f>
        <v/>
      </c>
      <c r="X149" s="55" t="str">
        <f>INDEX(Cal_GDNDrivers!X:X,MATCH($J149,Cal_GDNDrivers!$J:$J,0))</f>
        <v/>
      </c>
      <c r="Y149" s="55">
        <f>INDEX(Cal_GDNDrivers!Y:Y,MATCH($J149,Cal_GDNDrivers!$J:$J,0))</f>
        <v>23606</v>
      </c>
      <c r="Z149" s="55">
        <f>INDEX(Cal_GDNDrivers!Z:Z,MATCH($J149,Cal_GDNDrivers!$J:$J,0))</f>
        <v>19269</v>
      </c>
      <c r="AA149" s="55">
        <f>INDEX(Cal_GDNDrivers!AA:AA,MATCH($J149,Cal_GDNDrivers!$J:$J,0))</f>
        <v>17649</v>
      </c>
      <c r="AB149" s="55">
        <f>INDEX(Cal_GDNDrivers!AB:AB,MATCH($J149,Cal_GDNDrivers!$J:$J,0))</f>
        <v>16179</v>
      </c>
      <c r="AC149" s="55">
        <f>INDEX(Cal_GDNDrivers!AC:AC,MATCH($J149,Cal_GDNDrivers!$J:$J,0))</f>
        <v>16014</v>
      </c>
      <c r="AD149" s="55">
        <f>INDEX(Cal_GDNDrivers!AD:AD,MATCH($J149,Cal_GDNDrivers!$J:$J,0))</f>
        <v>17855</v>
      </c>
      <c r="AE149" s="55">
        <f>INDEX(Cal_GDNDrivers!AE:AE,MATCH($J149,Cal_GDNDrivers!$J:$J,0))</f>
        <v>18800</v>
      </c>
      <c r="AF149" s="55">
        <f>INDEX(Cal_GDNDrivers!AF:AF,MATCH($J149,Cal_GDNDrivers!$J:$J,0))</f>
        <v>18213.5</v>
      </c>
      <c r="AG149" s="55">
        <f>INDEX(Cal_GDNDrivers!AG:AG,MATCH($J149,Cal_GDNDrivers!$J:$J,0))</f>
        <v>17553.02</v>
      </c>
      <c r="AH149" s="55">
        <f>INDEX(Cal_GDNDrivers!AH:AH,MATCH($J149,Cal_GDNDrivers!$J:$J,0))</f>
        <v>16918.959200000001</v>
      </c>
      <c r="AI149" s="55">
        <f>INDEX(Cal_GDNDrivers!AI:AI,MATCH($J149,Cal_GDNDrivers!$J:$J,0))</f>
        <v>16310.260832</v>
      </c>
      <c r="AJ149" s="55">
        <f>INDEX(Cal_GDNDrivers!AJ:AJ,MATCH($J149,Cal_GDNDrivers!$J:$J,0))</f>
        <v>15725.910399</v>
      </c>
      <c r="AK149" s="55">
        <f>INDEX(Cal_GDNDrivers!AK:AK,MATCH($J149,Cal_GDNDrivers!$J:$J,0))</f>
        <v>15164.933983000001</v>
      </c>
      <c r="AN149" s="2"/>
    </row>
    <row r="150" spans="3:40">
      <c r="C150" s="24"/>
      <c r="E150" s="2" t="str">
        <f t="shared" si="8"/>
        <v>NGN</v>
      </c>
      <c r="F150" s="2" t="s">
        <v>150</v>
      </c>
      <c r="J150" s="2" t="str">
        <f t="shared" si="9"/>
        <v>NGNService Damage Repairs</v>
      </c>
      <c r="L150" s="2" t="s">
        <v>142</v>
      </c>
      <c r="R150" s="11"/>
      <c r="T150" s="55" t="str">
        <f>INDEX(Cal_GDNDrivers!T:T,MATCH($J150,Cal_GDNDrivers!$J:$J,0))</f>
        <v/>
      </c>
      <c r="U150" s="55" t="str">
        <f>INDEX(Cal_GDNDrivers!U:U,MATCH($J150,Cal_GDNDrivers!$J:$J,0))</f>
        <v/>
      </c>
      <c r="V150" s="55" t="str">
        <f>INDEX(Cal_GDNDrivers!V:V,MATCH($J150,Cal_GDNDrivers!$J:$J,0))</f>
        <v/>
      </c>
      <c r="W150" s="55" t="str">
        <f>INDEX(Cal_GDNDrivers!W:W,MATCH($J150,Cal_GDNDrivers!$J:$J,0))</f>
        <v/>
      </c>
      <c r="X150" s="55" t="str">
        <f>INDEX(Cal_GDNDrivers!X:X,MATCH($J150,Cal_GDNDrivers!$J:$J,0))</f>
        <v/>
      </c>
      <c r="Y150" s="55">
        <f>INDEX(Cal_GDNDrivers!Y:Y,MATCH($J150,Cal_GDNDrivers!$J:$J,0))</f>
        <v>1605</v>
      </c>
      <c r="Z150" s="55">
        <f>INDEX(Cal_GDNDrivers!Z:Z,MATCH($J150,Cal_GDNDrivers!$J:$J,0))</f>
        <v>1696</v>
      </c>
      <c r="AA150" s="55">
        <f>INDEX(Cal_GDNDrivers!AA:AA,MATCH($J150,Cal_GDNDrivers!$J:$J,0))</f>
        <v>1690</v>
      </c>
      <c r="AB150" s="55">
        <f>INDEX(Cal_GDNDrivers!AB:AB,MATCH($J150,Cal_GDNDrivers!$J:$J,0))</f>
        <v>1456</v>
      </c>
      <c r="AC150" s="55">
        <f>INDEX(Cal_GDNDrivers!AC:AC,MATCH($J150,Cal_GDNDrivers!$J:$J,0))</f>
        <v>1430</v>
      </c>
      <c r="AD150" s="55">
        <f>INDEX(Cal_GDNDrivers!AD:AD,MATCH($J150,Cal_GDNDrivers!$J:$J,0))</f>
        <v>1371</v>
      </c>
      <c r="AE150" s="55">
        <f>INDEX(Cal_GDNDrivers!AE:AE,MATCH($J150,Cal_GDNDrivers!$J:$J,0))</f>
        <v>1356.5862709999999</v>
      </c>
      <c r="AF150" s="55">
        <f>INDEX(Cal_GDNDrivers!AF:AF,MATCH($J150,Cal_GDNDrivers!$J:$J,0))</f>
        <v>1442.644712</v>
      </c>
      <c r="AG150" s="55">
        <f>INDEX(Cal_GDNDrivers!AG:AG,MATCH($J150,Cal_GDNDrivers!$J:$J,0))</f>
        <v>1442.644712</v>
      </c>
      <c r="AH150" s="55">
        <f>INDEX(Cal_GDNDrivers!AH:AH,MATCH($J150,Cal_GDNDrivers!$J:$J,0))</f>
        <v>1442.644712</v>
      </c>
      <c r="AI150" s="55">
        <f>INDEX(Cal_GDNDrivers!AI:AI,MATCH($J150,Cal_GDNDrivers!$J:$J,0))</f>
        <v>1442.644712</v>
      </c>
      <c r="AJ150" s="55">
        <f>INDEX(Cal_GDNDrivers!AJ:AJ,MATCH($J150,Cal_GDNDrivers!$J:$J,0))</f>
        <v>1442.644712</v>
      </c>
      <c r="AK150" s="55">
        <f>INDEX(Cal_GDNDrivers!AK:AK,MATCH($J150,Cal_GDNDrivers!$J:$J,0))</f>
        <v>1442.644712</v>
      </c>
      <c r="AN150" s="2"/>
    </row>
    <row r="151" spans="3:40">
      <c r="C151" s="24"/>
      <c r="E151" s="2" t="str">
        <f t="shared" si="8"/>
        <v>NGN</v>
      </c>
      <c r="F151" s="2" t="s">
        <v>151</v>
      </c>
      <c r="J151" s="2" t="str">
        <f t="shared" si="9"/>
        <v>NGNService Condition Repairs</v>
      </c>
      <c r="L151" s="2" t="s">
        <v>142</v>
      </c>
      <c r="R151" s="11"/>
      <c r="T151" s="55" t="str">
        <f>INDEX(Cal_GDNDrivers!T:T,MATCH($J151,Cal_GDNDrivers!$J:$J,0))</f>
        <v/>
      </c>
      <c r="U151" s="55" t="str">
        <f>INDEX(Cal_GDNDrivers!U:U,MATCH($J151,Cal_GDNDrivers!$J:$J,0))</f>
        <v/>
      </c>
      <c r="V151" s="55" t="str">
        <f>INDEX(Cal_GDNDrivers!V:V,MATCH($J151,Cal_GDNDrivers!$J:$J,0))</f>
        <v/>
      </c>
      <c r="W151" s="55" t="str">
        <f>INDEX(Cal_GDNDrivers!W:W,MATCH($J151,Cal_GDNDrivers!$J:$J,0))</f>
        <v/>
      </c>
      <c r="X151" s="55" t="str">
        <f>INDEX(Cal_GDNDrivers!X:X,MATCH($J151,Cal_GDNDrivers!$J:$J,0))</f>
        <v/>
      </c>
      <c r="Y151" s="55">
        <f>INDEX(Cal_GDNDrivers!Y:Y,MATCH($J151,Cal_GDNDrivers!$J:$J,0))</f>
        <v>12341</v>
      </c>
      <c r="Z151" s="55">
        <f>INDEX(Cal_GDNDrivers!Z:Z,MATCH($J151,Cal_GDNDrivers!$J:$J,0))</f>
        <v>9136</v>
      </c>
      <c r="AA151" s="55">
        <f>INDEX(Cal_GDNDrivers!AA:AA,MATCH($J151,Cal_GDNDrivers!$J:$J,0))</f>
        <v>8818</v>
      </c>
      <c r="AB151" s="55">
        <f>INDEX(Cal_GDNDrivers!AB:AB,MATCH($J151,Cal_GDNDrivers!$J:$J,0))</f>
        <v>7986</v>
      </c>
      <c r="AC151" s="55">
        <f>INDEX(Cal_GDNDrivers!AC:AC,MATCH($J151,Cal_GDNDrivers!$J:$J,0))</f>
        <v>8133</v>
      </c>
      <c r="AD151" s="55">
        <f>INDEX(Cal_GDNDrivers!AD:AD,MATCH($J151,Cal_GDNDrivers!$J:$J,0))</f>
        <v>9415</v>
      </c>
      <c r="AE151" s="55">
        <f>INDEX(Cal_GDNDrivers!AE:AE,MATCH($J151,Cal_GDNDrivers!$J:$J,0))</f>
        <v>9915.7174520000008</v>
      </c>
      <c r="AF151" s="55">
        <f>INDEX(Cal_GDNDrivers!AF:AF,MATCH($J151,Cal_GDNDrivers!$J:$J,0))</f>
        <v>9573.8687030000001</v>
      </c>
      <c r="AG151" s="55">
        <f>INDEX(Cal_GDNDrivers!AG:AG,MATCH($J151,Cal_GDNDrivers!$J:$J,0))</f>
        <v>9190.913955</v>
      </c>
      <c r="AH151" s="55">
        <f>INDEX(Cal_GDNDrivers!AH:AH,MATCH($J151,Cal_GDNDrivers!$J:$J,0))</f>
        <v>8823.2773969999998</v>
      </c>
      <c r="AI151" s="55">
        <f>INDEX(Cal_GDNDrivers!AI:AI,MATCH($J151,Cal_GDNDrivers!$J:$J,0))</f>
        <v>8470.3463009999996</v>
      </c>
      <c r="AJ151" s="55">
        <f>INDEX(Cal_GDNDrivers!AJ:AJ,MATCH($J151,Cal_GDNDrivers!$J:$J,0))</f>
        <v>8131.5324490000003</v>
      </c>
      <c r="AK151" s="55">
        <f>INDEX(Cal_GDNDrivers!AK:AK,MATCH($J151,Cal_GDNDrivers!$J:$J,0))</f>
        <v>7806.2711509999999</v>
      </c>
      <c r="AN151" s="2"/>
    </row>
    <row r="152" spans="3:40">
      <c r="C152" s="24"/>
      <c r="E152" s="2" t="str">
        <f t="shared" si="8"/>
        <v>NGN</v>
      </c>
      <c r="F152" s="2" t="s">
        <v>152</v>
      </c>
      <c r="J152" s="2" t="str">
        <f t="shared" si="9"/>
        <v>NGNMains Damage Repairs</v>
      </c>
      <c r="L152" s="2" t="s">
        <v>142</v>
      </c>
      <c r="R152" s="11"/>
      <c r="T152" s="55" t="str">
        <f>INDEX(Cal_GDNDrivers!T:T,MATCH($J152,Cal_GDNDrivers!$J:$J,0))</f>
        <v/>
      </c>
      <c r="U152" s="55" t="str">
        <f>INDEX(Cal_GDNDrivers!U:U,MATCH($J152,Cal_GDNDrivers!$J:$J,0))</f>
        <v/>
      </c>
      <c r="V152" s="55" t="str">
        <f>INDEX(Cal_GDNDrivers!V:V,MATCH($J152,Cal_GDNDrivers!$J:$J,0))</f>
        <v/>
      </c>
      <c r="W152" s="55" t="str">
        <f>INDEX(Cal_GDNDrivers!W:W,MATCH($J152,Cal_GDNDrivers!$J:$J,0))</f>
        <v/>
      </c>
      <c r="X152" s="55" t="str">
        <f>INDEX(Cal_GDNDrivers!X:X,MATCH($J152,Cal_GDNDrivers!$J:$J,0))</f>
        <v/>
      </c>
      <c r="Y152" s="55">
        <f>INDEX(Cal_GDNDrivers!Y:Y,MATCH($J152,Cal_GDNDrivers!$J:$J,0))</f>
        <v>328</v>
      </c>
      <c r="Z152" s="55">
        <f>INDEX(Cal_GDNDrivers!Z:Z,MATCH($J152,Cal_GDNDrivers!$J:$J,0))</f>
        <v>379</v>
      </c>
      <c r="AA152" s="55">
        <f>INDEX(Cal_GDNDrivers!AA:AA,MATCH($J152,Cal_GDNDrivers!$J:$J,0))</f>
        <v>299</v>
      </c>
      <c r="AB152" s="55">
        <f>INDEX(Cal_GDNDrivers!AB:AB,MATCH($J152,Cal_GDNDrivers!$J:$J,0))</f>
        <v>272</v>
      </c>
      <c r="AC152" s="55">
        <f>INDEX(Cal_GDNDrivers!AC:AC,MATCH($J152,Cal_GDNDrivers!$J:$J,0))</f>
        <v>228</v>
      </c>
      <c r="AD152" s="55">
        <f>INDEX(Cal_GDNDrivers!AD:AD,MATCH($J152,Cal_GDNDrivers!$J:$J,0))</f>
        <v>273</v>
      </c>
      <c r="AE152" s="55">
        <f>INDEX(Cal_GDNDrivers!AE:AE,MATCH($J152,Cal_GDNDrivers!$J:$J,0))</f>
        <v>270.12987010000001</v>
      </c>
      <c r="AF152" s="55">
        <f>INDEX(Cal_GDNDrivers!AF:AF,MATCH($J152,Cal_GDNDrivers!$J:$J,0))</f>
        <v>287.26623380000001</v>
      </c>
      <c r="AG152" s="55">
        <f>INDEX(Cal_GDNDrivers!AG:AG,MATCH($J152,Cal_GDNDrivers!$J:$J,0))</f>
        <v>287.26623380000001</v>
      </c>
      <c r="AH152" s="55">
        <f>INDEX(Cal_GDNDrivers!AH:AH,MATCH($J152,Cal_GDNDrivers!$J:$J,0))</f>
        <v>287.26623380000001</v>
      </c>
      <c r="AI152" s="55">
        <f>INDEX(Cal_GDNDrivers!AI:AI,MATCH($J152,Cal_GDNDrivers!$J:$J,0))</f>
        <v>287.26623380000001</v>
      </c>
      <c r="AJ152" s="55">
        <f>INDEX(Cal_GDNDrivers!AJ:AJ,MATCH($J152,Cal_GDNDrivers!$J:$J,0))</f>
        <v>287.26623380000001</v>
      </c>
      <c r="AK152" s="55">
        <f>INDEX(Cal_GDNDrivers!AK:AK,MATCH($J152,Cal_GDNDrivers!$J:$J,0))</f>
        <v>287.26623380000001</v>
      </c>
      <c r="AN152" s="2"/>
    </row>
    <row r="153" spans="3:40">
      <c r="C153" s="24"/>
      <c r="E153" s="2" t="str">
        <f t="shared" si="8"/>
        <v>NGN</v>
      </c>
      <c r="F153" s="2" t="s">
        <v>153</v>
      </c>
      <c r="J153" s="2" t="str">
        <f t="shared" si="9"/>
        <v>NGNMains Condition Repairs</v>
      </c>
      <c r="L153" s="2" t="s">
        <v>142</v>
      </c>
      <c r="R153" s="11"/>
      <c r="T153" s="55" t="str">
        <f>INDEX(Cal_GDNDrivers!T:T,MATCH($J153,Cal_GDNDrivers!$J:$J,0))</f>
        <v/>
      </c>
      <c r="U153" s="55" t="str">
        <f>INDEX(Cal_GDNDrivers!U:U,MATCH($J153,Cal_GDNDrivers!$J:$J,0))</f>
        <v/>
      </c>
      <c r="V153" s="55" t="str">
        <f>INDEX(Cal_GDNDrivers!V:V,MATCH($J153,Cal_GDNDrivers!$J:$J,0))</f>
        <v/>
      </c>
      <c r="W153" s="55" t="str">
        <f>INDEX(Cal_GDNDrivers!W:W,MATCH($J153,Cal_GDNDrivers!$J:$J,0))</f>
        <v/>
      </c>
      <c r="X153" s="55" t="str">
        <f>INDEX(Cal_GDNDrivers!X:X,MATCH($J153,Cal_GDNDrivers!$J:$J,0))</f>
        <v/>
      </c>
      <c r="Y153" s="55">
        <f>INDEX(Cal_GDNDrivers!Y:Y,MATCH($J153,Cal_GDNDrivers!$J:$J,0))</f>
        <v>11252</v>
      </c>
      <c r="Z153" s="55">
        <f>INDEX(Cal_GDNDrivers!Z:Z,MATCH($J153,Cal_GDNDrivers!$J:$J,0))</f>
        <v>11166</v>
      </c>
      <c r="AA153" s="55">
        <f>INDEX(Cal_GDNDrivers!AA:AA,MATCH($J153,Cal_GDNDrivers!$J:$J,0))</f>
        <v>9126</v>
      </c>
      <c r="AB153" s="55">
        <f>INDEX(Cal_GDNDrivers!AB:AB,MATCH($J153,Cal_GDNDrivers!$J:$J,0))</f>
        <v>8087</v>
      </c>
      <c r="AC153" s="55">
        <f>INDEX(Cal_GDNDrivers!AC:AC,MATCH($J153,Cal_GDNDrivers!$J:$J,0))</f>
        <v>7693</v>
      </c>
      <c r="AD153" s="55">
        <f>INDEX(Cal_GDNDrivers!AD:AD,MATCH($J153,Cal_GDNDrivers!$J:$J,0))</f>
        <v>8110</v>
      </c>
      <c r="AE153" s="55">
        <f>INDEX(Cal_GDNDrivers!AE:AE,MATCH($J153,Cal_GDNDrivers!$J:$J,0))</f>
        <v>8656.503206899999</v>
      </c>
      <c r="AF153" s="55">
        <f>INDEX(Cal_GDNDrivers!AF:AF,MATCH($J153,Cal_GDNDrivers!$J:$J,0))</f>
        <v>8246.8481338900001</v>
      </c>
      <c r="AG153" s="55">
        <f>INDEX(Cal_GDNDrivers!AG:AG,MATCH($J153,Cal_GDNDrivers!$J:$J,0))</f>
        <v>7916.9742087099994</v>
      </c>
      <c r="AH153" s="55">
        <f>INDEX(Cal_GDNDrivers!AH:AH,MATCH($J153,Cal_GDNDrivers!$J:$J,0))</f>
        <v>7600.2952401000002</v>
      </c>
      <c r="AI153" s="55">
        <f>INDEX(Cal_GDNDrivers!AI:AI,MATCH($J153,Cal_GDNDrivers!$J:$J,0))</f>
        <v>7296.2834312200002</v>
      </c>
      <c r="AJ153" s="55">
        <f>INDEX(Cal_GDNDrivers!AJ:AJ,MATCH($J153,Cal_GDNDrivers!$J:$J,0))</f>
        <v>7004.4320937999992</v>
      </c>
      <c r="AK153" s="55">
        <f>INDEX(Cal_GDNDrivers!AK:AK,MATCH($J153,Cal_GDNDrivers!$J:$J,0))</f>
        <v>6724.2548090299997</v>
      </c>
      <c r="AN153" s="2"/>
    </row>
    <row r="154" spans="3:40">
      <c r="C154" s="24"/>
      <c r="E154" s="2" t="str">
        <f t="shared" si="8"/>
        <v>NGN</v>
      </c>
      <c r="F154" s="2" t="s">
        <v>154</v>
      </c>
      <c r="J154" s="2" t="str">
        <f t="shared" si="9"/>
        <v>NGNRepex Synthetic Costs</v>
      </c>
      <c r="L154" s="2" t="s">
        <v>155</v>
      </c>
      <c r="R154" s="11"/>
      <c r="T154" s="55" t="str">
        <f>INDEX(Cal_GDNDrivers!T:T,MATCH($J154,Cal_GDNDrivers!$J:$J,0))</f>
        <v/>
      </c>
      <c r="U154" s="55" t="str">
        <f>INDEX(Cal_GDNDrivers!U:U,MATCH($J154,Cal_GDNDrivers!$J:$J,0))</f>
        <v/>
      </c>
      <c r="V154" s="55" t="str">
        <f>INDEX(Cal_GDNDrivers!V:V,MATCH($J154,Cal_GDNDrivers!$J:$J,0))</f>
        <v/>
      </c>
      <c r="W154" s="55" t="str">
        <f>INDEX(Cal_GDNDrivers!W:W,MATCH($J154,Cal_GDNDrivers!$J:$J,0))</f>
        <v/>
      </c>
      <c r="X154" s="55" t="str">
        <f>INDEX(Cal_GDNDrivers!X:X,MATCH($J154,Cal_GDNDrivers!$J:$J,0))</f>
        <v/>
      </c>
      <c r="Y154" s="55">
        <f>INDEX(Cal_GDNDrivers!Y:Y,MATCH($J154,Cal_GDNDrivers!$J:$J,0))</f>
        <v>113.4784783280339</v>
      </c>
      <c r="Z154" s="55">
        <f>INDEX(Cal_GDNDrivers!Z:Z,MATCH($J154,Cal_GDNDrivers!$J:$J,0))</f>
        <v>119.90949336775233</v>
      </c>
      <c r="AA154" s="55">
        <f>INDEX(Cal_GDNDrivers!AA:AA,MATCH($J154,Cal_GDNDrivers!$J:$J,0))</f>
        <v>101.0990785192613</v>
      </c>
      <c r="AB154" s="55">
        <f>INDEX(Cal_GDNDrivers!AB:AB,MATCH($J154,Cal_GDNDrivers!$J:$J,0))</f>
        <v>102.38198254281437</v>
      </c>
      <c r="AC154" s="55">
        <f>INDEX(Cal_GDNDrivers!AC:AC,MATCH($J154,Cal_GDNDrivers!$J:$J,0))</f>
        <v>112.60429714603487</v>
      </c>
      <c r="AD154" s="55">
        <f>INDEX(Cal_GDNDrivers!AD:AD,MATCH($J154,Cal_GDNDrivers!$J:$J,0))</f>
        <v>119.47730626285724</v>
      </c>
      <c r="AE154" s="55">
        <f>INDEX(Cal_GDNDrivers!AE:AE,MATCH($J154,Cal_GDNDrivers!$J:$J,0))</f>
        <v>116.71004259543422</v>
      </c>
      <c r="AF154" s="55">
        <f>INDEX(Cal_GDNDrivers!AF:AF,MATCH($J154,Cal_GDNDrivers!$J:$J,0))</f>
        <v>107.35048731168428</v>
      </c>
      <c r="AG154" s="55">
        <f>INDEX(Cal_GDNDrivers!AG:AG,MATCH($J154,Cal_GDNDrivers!$J:$J,0))</f>
        <v>116.39811037695178</v>
      </c>
      <c r="AH154" s="55">
        <f>INDEX(Cal_GDNDrivers!AH:AH,MATCH($J154,Cal_GDNDrivers!$J:$J,0))</f>
        <v>116.26000073997565</v>
      </c>
      <c r="AI154" s="55">
        <f>INDEX(Cal_GDNDrivers!AI:AI,MATCH($J154,Cal_GDNDrivers!$J:$J,0))</f>
        <v>116.12465329330881</v>
      </c>
      <c r="AJ154" s="55">
        <f>INDEX(Cal_GDNDrivers!AJ:AJ,MATCH($J154,Cal_GDNDrivers!$J:$J,0))</f>
        <v>115.9920127974396</v>
      </c>
      <c r="AK154" s="55">
        <f>INDEX(Cal_GDNDrivers!AK:AK,MATCH($J154,Cal_GDNDrivers!$J:$J,0))</f>
        <v>115.86202510978994</v>
      </c>
      <c r="AN154" s="2"/>
    </row>
    <row r="155" spans="3:40">
      <c r="C155" s="24"/>
      <c r="E155" s="2" t="str">
        <f t="shared" si="8"/>
        <v>NGN</v>
      </c>
      <c r="F155" s="2" t="s">
        <v>156</v>
      </c>
      <c r="J155" s="2" t="str">
        <f t="shared" si="9"/>
        <v>NGNCapex synthetic costs - Mains</v>
      </c>
      <c r="L155" s="2" t="s">
        <v>155</v>
      </c>
      <c r="R155" s="11"/>
      <c r="T155" s="55" t="str">
        <f>INDEX(Cal_GDNDrivers!T:T,MATCH($J155,Cal_GDNDrivers!$J:$J,0))</f>
        <v/>
      </c>
      <c r="U155" s="55" t="str">
        <f>INDEX(Cal_GDNDrivers!U:U,MATCH($J155,Cal_GDNDrivers!$J:$J,0))</f>
        <v/>
      </c>
      <c r="V155" s="55" t="str">
        <f>INDEX(Cal_GDNDrivers!V:V,MATCH($J155,Cal_GDNDrivers!$J:$J,0))</f>
        <v/>
      </c>
      <c r="W155" s="55" t="str">
        <f>INDEX(Cal_GDNDrivers!W:W,MATCH($J155,Cal_GDNDrivers!$J:$J,0))</f>
        <v/>
      </c>
      <c r="X155" s="55" t="str">
        <f>INDEX(Cal_GDNDrivers!X:X,MATCH($J155,Cal_GDNDrivers!$J:$J,0))</f>
        <v/>
      </c>
      <c r="Y155" s="55">
        <f>INDEX(Cal_GDNDrivers!Y:Y,MATCH($J155,Cal_GDNDrivers!$J:$J,0))</f>
        <v>4.2723524321889421</v>
      </c>
      <c r="Z155" s="55">
        <f>INDEX(Cal_GDNDrivers!Z:Z,MATCH($J155,Cal_GDNDrivers!$J:$J,0))</f>
        <v>3.7480035019014095</v>
      </c>
      <c r="AA155" s="55">
        <f>INDEX(Cal_GDNDrivers!AA:AA,MATCH($J155,Cal_GDNDrivers!$J:$J,0))</f>
        <v>3.5692837574523661</v>
      </c>
      <c r="AB155" s="55">
        <f>INDEX(Cal_GDNDrivers!AB:AB,MATCH($J155,Cal_GDNDrivers!$J:$J,0))</f>
        <v>2.3929938586253661</v>
      </c>
      <c r="AC155" s="55">
        <f>INDEX(Cal_GDNDrivers!AC:AC,MATCH($J155,Cal_GDNDrivers!$J:$J,0))</f>
        <v>2.243557970914742</v>
      </c>
      <c r="AD155" s="55">
        <f>INDEX(Cal_GDNDrivers!AD:AD,MATCH($J155,Cal_GDNDrivers!$J:$J,0))</f>
        <v>2.3778155653106348</v>
      </c>
      <c r="AE155" s="55">
        <f>INDEX(Cal_GDNDrivers!AE:AE,MATCH($J155,Cal_GDNDrivers!$J:$J,0))</f>
        <v>1.7817035909958332</v>
      </c>
      <c r="AF155" s="55">
        <f>INDEX(Cal_GDNDrivers!AF:AF,MATCH($J155,Cal_GDNDrivers!$J:$J,0))</f>
        <v>1.602700112806291</v>
      </c>
      <c r="AG155" s="55">
        <f>INDEX(Cal_GDNDrivers!AG:AG,MATCH($J155,Cal_GDNDrivers!$J:$J,0))</f>
        <v>2.0587383265645869</v>
      </c>
      <c r="AH155" s="55">
        <f>INDEX(Cal_GDNDrivers!AH:AH,MATCH($J155,Cal_GDNDrivers!$J:$J,0))</f>
        <v>2.5658485835026856</v>
      </c>
      <c r="AI155" s="55">
        <f>INDEX(Cal_GDNDrivers!AI:AI,MATCH($J155,Cal_GDNDrivers!$J:$J,0))</f>
        <v>3.6012849770085751</v>
      </c>
      <c r="AJ155" s="55">
        <f>INDEX(Cal_GDNDrivers!AJ:AJ,MATCH($J155,Cal_GDNDrivers!$J:$J,0))</f>
        <v>4.5728855373175445</v>
      </c>
      <c r="AK155" s="55">
        <f>INDEX(Cal_GDNDrivers!AK:AK,MATCH($J155,Cal_GDNDrivers!$J:$J,0))</f>
        <v>4.9178479272243925</v>
      </c>
      <c r="AN155" s="2"/>
    </row>
    <row r="156" spans="3:40">
      <c r="C156" s="24"/>
      <c r="E156" s="2" t="str">
        <f t="shared" si="8"/>
        <v>NGN</v>
      </c>
      <c r="F156" s="2" t="s">
        <v>157</v>
      </c>
      <c r="J156" s="2" t="str">
        <f t="shared" si="9"/>
        <v>NGNCapex synthetic costs - Connections</v>
      </c>
      <c r="L156" s="2" t="s">
        <v>155</v>
      </c>
      <c r="R156" s="11"/>
      <c r="T156" s="55" t="str">
        <f>INDEX(Cal_GDNDrivers!T:T,MATCH($J156,Cal_GDNDrivers!$J:$J,0))</f>
        <v/>
      </c>
      <c r="U156" s="55" t="str">
        <f>INDEX(Cal_GDNDrivers!U:U,MATCH($J156,Cal_GDNDrivers!$J:$J,0))</f>
        <v/>
      </c>
      <c r="V156" s="55" t="str">
        <f>INDEX(Cal_GDNDrivers!V:V,MATCH($J156,Cal_GDNDrivers!$J:$J,0))</f>
        <v/>
      </c>
      <c r="W156" s="55" t="str">
        <f>INDEX(Cal_GDNDrivers!W:W,MATCH($J156,Cal_GDNDrivers!$J:$J,0))</f>
        <v/>
      </c>
      <c r="X156" s="55" t="str">
        <f>INDEX(Cal_GDNDrivers!X:X,MATCH($J156,Cal_GDNDrivers!$J:$J,0))</f>
        <v/>
      </c>
      <c r="Y156" s="55">
        <f>INDEX(Cal_GDNDrivers!Y:Y,MATCH($J156,Cal_GDNDrivers!$J:$J,0))</f>
        <v>7.7428420870401471</v>
      </c>
      <c r="Z156" s="55">
        <f>INDEX(Cal_GDNDrivers!Z:Z,MATCH($J156,Cal_GDNDrivers!$J:$J,0))</f>
        <v>9.6363762033866855</v>
      </c>
      <c r="AA156" s="55">
        <f>INDEX(Cal_GDNDrivers!AA:AA,MATCH($J156,Cal_GDNDrivers!$J:$J,0))</f>
        <v>11.217449683083698</v>
      </c>
      <c r="AB156" s="55">
        <f>INDEX(Cal_GDNDrivers!AB:AB,MATCH($J156,Cal_GDNDrivers!$J:$J,0))</f>
        <v>11.210136526297909</v>
      </c>
      <c r="AC156" s="55">
        <f>INDEX(Cal_GDNDrivers!AC:AC,MATCH($J156,Cal_GDNDrivers!$J:$J,0))</f>
        <v>10.73205742312604</v>
      </c>
      <c r="AD156" s="55">
        <f>INDEX(Cal_GDNDrivers!AD:AD,MATCH($J156,Cal_GDNDrivers!$J:$J,0))</f>
        <v>13.450540902662024</v>
      </c>
      <c r="AE156" s="55">
        <f>INDEX(Cal_GDNDrivers!AE:AE,MATCH($J156,Cal_GDNDrivers!$J:$J,0))</f>
        <v>10.880849196712592</v>
      </c>
      <c r="AF156" s="55">
        <f>INDEX(Cal_GDNDrivers!AF:AF,MATCH($J156,Cal_GDNDrivers!$J:$J,0))</f>
        <v>10.312446408488071</v>
      </c>
      <c r="AG156" s="55">
        <f>INDEX(Cal_GDNDrivers!AG:AG,MATCH($J156,Cal_GDNDrivers!$J:$J,0))</f>
        <v>10.545458851077102</v>
      </c>
      <c r="AH156" s="55">
        <f>INDEX(Cal_GDNDrivers!AH:AH,MATCH($J156,Cal_GDNDrivers!$J:$J,0))</f>
        <v>11.188642564129328</v>
      </c>
      <c r="AI156" s="55">
        <f>INDEX(Cal_GDNDrivers!AI:AI,MATCH($J156,Cal_GDNDrivers!$J:$J,0))</f>
        <v>11.824832286051574</v>
      </c>
      <c r="AJ156" s="55">
        <f>INDEX(Cal_GDNDrivers!AJ:AJ,MATCH($J156,Cal_GDNDrivers!$J:$J,0))</f>
        <v>12.455421463259261</v>
      </c>
      <c r="AK156" s="55">
        <f>INDEX(Cal_GDNDrivers!AK:AK,MATCH($J156,Cal_GDNDrivers!$J:$J,0))</f>
        <v>5.9564582057724911</v>
      </c>
      <c r="AN156" s="2"/>
    </row>
    <row r="157" spans="3:40">
      <c r="C157" s="24"/>
      <c r="E157" s="2" t="str">
        <f t="shared" si="8"/>
        <v>NGN</v>
      </c>
      <c r="F157" s="67" t="s">
        <v>158</v>
      </c>
      <c r="J157" s="2" t="str">
        <f t="shared" si="9"/>
        <v>NGNMetallic network length</v>
      </c>
      <c r="R157" s="11"/>
      <c r="T157" s="55" t="str">
        <f>INDEX(Cal_GDNDrivers!T:T,MATCH($J157,Cal_GDNDrivers!$J:$J,0))</f>
        <v/>
      </c>
      <c r="U157" s="55" t="str">
        <f>INDEX(Cal_GDNDrivers!U:U,MATCH($J157,Cal_GDNDrivers!$J:$J,0))</f>
        <v/>
      </c>
      <c r="V157" s="55" t="str">
        <f>INDEX(Cal_GDNDrivers!V:V,MATCH($J157,Cal_GDNDrivers!$J:$J,0))</f>
        <v/>
      </c>
      <c r="W157" s="55" t="str">
        <f>INDEX(Cal_GDNDrivers!W:W,MATCH($J157,Cal_GDNDrivers!$J:$J,0))</f>
        <v/>
      </c>
      <c r="X157" s="55" t="str">
        <f>INDEX(Cal_GDNDrivers!X:X,MATCH($J157,Cal_GDNDrivers!$J:$J,0))</f>
        <v/>
      </c>
      <c r="Y157" s="55">
        <f>INDEX(Cal_GDNDrivers!Y:Y,MATCH($J157,Cal_GDNDrivers!$J:$J,0))</f>
        <v>15863.859</v>
      </c>
      <c r="Z157" s="55">
        <f>INDEX(Cal_GDNDrivers!Z:Z,MATCH($J157,Cal_GDNDrivers!$J:$J,0))</f>
        <v>15255.138000000001</v>
      </c>
      <c r="AA157" s="55">
        <f>INDEX(Cal_GDNDrivers!AA:AA,MATCH($J157,Cal_GDNDrivers!$J:$J,0))</f>
        <v>14747.41</v>
      </c>
      <c r="AB157" s="55">
        <f>INDEX(Cal_GDNDrivers!AB:AB,MATCH($J157,Cal_GDNDrivers!$J:$J,0))</f>
        <v>14223.701999999999</v>
      </c>
      <c r="AC157" s="55">
        <f>INDEX(Cal_GDNDrivers!AC:AC,MATCH($J157,Cal_GDNDrivers!$J:$J,0))</f>
        <v>13663.655000000001</v>
      </c>
      <c r="AD157" s="55">
        <f>INDEX(Cal_GDNDrivers!AD:AD,MATCH($J157,Cal_GDNDrivers!$J:$J,0))</f>
        <v>13096.075000000001</v>
      </c>
      <c r="AE157" s="55">
        <f>INDEX(Cal_GDNDrivers!AE:AE,MATCH($J157,Cal_GDNDrivers!$J:$J,0))</f>
        <v>12523.611999999999</v>
      </c>
      <c r="AF157" s="55">
        <f>INDEX(Cal_GDNDrivers!AF:AF,MATCH($J157,Cal_GDNDrivers!$J:$J,0))</f>
        <v>11984.717000000001</v>
      </c>
      <c r="AG157" s="55">
        <f>INDEX(Cal_GDNDrivers!AG:AG,MATCH($J157,Cal_GDNDrivers!$J:$J,0))</f>
        <v>11429.861999999999</v>
      </c>
      <c r="AH157" s="55">
        <f>INDEX(Cal_GDNDrivers!AH:AH,MATCH($J157,Cal_GDNDrivers!$J:$J,0))</f>
        <v>10875.008</v>
      </c>
      <c r="AI157" s="55">
        <f>INDEX(Cal_GDNDrivers!AI:AI,MATCH($J157,Cal_GDNDrivers!$J:$J,0))</f>
        <v>10320.153</v>
      </c>
      <c r="AJ157" s="55">
        <f>INDEX(Cal_GDNDrivers!AJ:AJ,MATCH($J157,Cal_GDNDrivers!$J:$J,0))</f>
        <v>9765.2988000000005</v>
      </c>
      <c r="AK157" s="55">
        <f>INDEX(Cal_GDNDrivers!AK:AK,MATCH($J157,Cal_GDNDrivers!$J:$J,0))</f>
        <v>9210.4442999999992</v>
      </c>
      <c r="AN157" s="2"/>
    </row>
    <row r="158" spans="3:40">
      <c r="C158" s="24"/>
      <c r="E158" s="2" t="str">
        <f t="shared" si="8"/>
        <v>NGN</v>
      </c>
      <c r="F158" s="2" t="s">
        <v>159</v>
      </c>
      <c r="J158" s="2" t="str">
        <f t="shared" si="9"/>
        <v>NGNPE network length</v>
      </c>
      <c r="L158" s="2" t="s">
        <v>144</v>
      </c>
      <c r="R158" s="11"/>
      <c r="T158" s="55" t="str">
        <f>INDEX(Cal_GDNDrivers!T:T,MATCH($J158,Cal_GDNDrivers!$J:$J,0))</f>
        <v/>
      </c>
      <c r="U158" s="55" t="str">
        <f>INDEX(Cal_GDNDrivers!U:U,MATCH($J158,Cal_GDNDrivers!$J:$J,0))</f>
        <v/>
      </c>
      <c r="V158" s="55" t="str">
        <f>INDEX(Cal_GDNDrivers!V:V,MATCH($J158,Cal_GDNDrivers!$J:$J,0))</f>
        <v/>
      </c>
      <c r="W158" s="55" t="str">
        <f>INDEX(Cal_GDNDrivers!W:W,MATCH($J158,Cal_GDNDrivers!$J:$J,0))</f>
        <v/>
      </c>
      <c r="X158" s="55" t="str">
        <f>INDEX(Cal_GDNDrivers!X:X,MATCH($J158,Cal_GDNDrivers!$J:$J,0))</f>
        <v/>
      </c>
      <c r="Y158" s="55">
        <f>INDEX(Cal_GDNDrivers!Y:Y,MATCH($J158,Cal_GDNDrivers!$J:$J,0))</f>
        <v>19896.951000000001</v>
      </c>
      <c r="Z158" s="55">
        <f>INDEX(Cal_GDNDrivers!Z:Z,MATCH($J158,Cal_GDNDrivers!$J:$J,0))</f>
        <v>20480.328000000001</v>
      </c>
      <c r="AA158" s="55">
        <f>INDEX(Cal_GDNDrivers!AA:AA,MATCH($J158,Cal_GDNDrivers!$J:$J,0))</f>
        <v>21015.796999999999</v>
      </c>
      <c r="AB158" s="55">
        <f>INDEX(Cal_GDNDrivers!AB:AB,MATCH($J158,Cal_GDNDrivers!$J:$J,0))</f>
        <v>21568.532999999999</v>
      </c>
      <c r="AC158" s="55">
        <f>INDEX(Cal_GDNDrivers!AC:AC,MATCH($J158,Cal_GDNDrivers!$J:$J,0))</f>
        <v>22145.35</v>
      </c>
      <c r="AD158" s="55">
        <f>INDEX(Cal_GDNDrivers!AD:AD,MATCH($J158,Cal_GDNDrivers!$J:$J,0))</f>
        <v>22754.835999999999</v>
      </c>
      <c r="AE158" s="55">
        <f>INDEX(Cal_GDNDrivers!AE:AE,MATCH($J158,Cal_GDNDrivers!$J:$J,0))</f>
        <v>23346.684000000001</v>
      </c>
      <c r="AF158" s="55">
        <f>INDEX(Cal_GDNDrivers!AF:AF,MATCH($J158,Cal_GDNDrivers!$J:$J,0))</f>
        <v>23907.574000000001</v>
      </c>
      <c r="AG158" s="55">
        <f>INDEX(Cal_GDNDrivers!AG:AG,MATCH($J158,Cal_GDNDrivers!$J:$J,0))</f>
        <v>24500.377</v>
      </c>
      <c r="AH158" s="55">
        <f>INDEX(Cal_GDNDrivers!AH:AH,MATCH($J158,Cal_GDNDrivers!$J:$J,0))</f>
        <v>25095.215</v>
      </c>
      <c r="AI158" s="55">
        <f>INDEX(Cal_GDNDrivers!AI:AI,MATCH($J158,Cal_GDNDrivers!$J:$J,0))</f>
        <v>25692.055</v>
      </c>
      <c r="AJ158" s="55">
        <f>INDEX(Cal_GDNDrivers!AJ:AJ,MATCH($J158,Cal_GDNDrivers!$J:$J,0))</f>
        <v>26290.863000000001</v>
      </c>
      <c r="AK158" s="55">
        <f>INDEX(Cal_GDNDrivers!AK:AK,MATCH($J158,Cal_GDNDrivers!$J:$J,0))</f>
        <v>26891.618999999999</v>
      </c>
      <c r="AN158" s="2"/>
    </row>
    <row r="159" spans="3:40">
      <c r="C159" s="24"/>
      <c r="E159" s="2" t="str">
        <f t="shared" si="8"/>
        <v>NGN</v>
      </c>
      <c r="F159" s="2" t="s">
        <v>160</v>
      </c>
      <c r="J159" s="2" t="str">
        <f t="shared" si="9"/>
        <v>NGNService Damage Reports</v>
      </c>
      <c r="L159" s="2" t="s">
        <v>144</v>
      </c>
      <c r="R159" s="11"/>
      <c r="T159" s="55" t="str">
        <f>INDEX(Cal_GDNDrivers!T:T,MATCH($J159,Cal_GDNDrivers!$J:$J,0))</f>
        <v/>
      </c>
      <c r="U159" s="55" t="str">
        <f>INDEX(Cal_GDNDrivers!U:U,MATCH($J159,Cal_GDNDrivers!$J:$J,0))</f>
        <v/>
      </c>
      <c r="V159" s="55" t="str">
        <f>INDEX(Cal_GDNDrivers!V:V,MATCH($J159,Cal_GDNDrivers!$J:$J,0))</f>
        <v/>
      </c>
      <c r="W159" s="55" t="str">
        <f>INDEX(Cal_GDNDrivers!W:W,MATCH($J159,Cal_GDNDrivers!$J:$J,0))</f>
        <v/>
      </c>
      <c r="X159" s="55" t="str">
        <f>INDEX(Cal_GDNDrivers!X:X,MATCH($J159,Cal_GDNDrivers!$J:$J,0))</f>
        <v/>
      </c>
      <c r="Y159" s="55">
        <f>INDEX(Cal_GDNDrivers!Y:Y,MATCH($J159,Cal_GDNDrivers!$J:$J,0))</f>
        <v>1897</v>
      </c>
      <c r="Z159" s="55">
        <f>INDEX(Cal_GDNDrivers!Z:Z,MATCH($J159,Cal_GDNDrivers!$J:$J,0))</f>
        <v>1957</v>
      </c>
      <c r="AA159" s="55">
        <f>INDEX(Cal_GDNDrivers!AA:AA,MATCH($J159,Cal_GDNDrivers!$J:$J,0))</f>
        <v>1927</v>
      </c>
      <c r="AB159" s="55">
        <f>INDEX(Cal_GDNDrivers!AB:AB,MATCH($J159,Cal_GDNDrivers!$J:$J,0))</f>
        <v>1654</v>
      </c>
      <c r="AC159" s="55">
        <f>INDEX(Cal_GDNDrivers!AC:AC,MATCH($J159,Cal_GDNDrivers!$J:$J,0))</f>
        <v>1608</v>
      </c>
      <c r="AD159" s="55">
        <f>INDEX(Cal_GDNDrivers!AD:AD,MATCH($J159,Cal_GDNDrivers!$J:$J,0))</f>
        <v>1617</v>
      </c>
      <c r="AE159" s="55">
        <f>INDEX(Cal_GDNDrivers!AE:AE,MATCH($J159,Cal_GDNDrivers!$J:$J,0))</f>
        <v>1600</v>
      </c>
      <c r="AF159" s="55">
        <f>INDEX(Cal_GDNDrivers!AF:AF,MATCH($J159,Cal_GDNDrivers!$J:$J,0))</f>
        <v>1701.5</v>
      </c>
      <c r="AG159" s="55">
        <f>INDEX(Cal_GDNDrivers!AG:AG,MATCH($J159,Cal_GDNDrivers!$J:$J,0))</f>
        <v>1701.5</v>
      </c>
      <c r="AH159" s="55">
        <f>INDEX(Cal_GDNDrivers!AH:AH,MATCH($J159,Cal_GDNDrivers!$J:$J,0))</f>
        <v>1701.5</v>
      </c>
      <c r="AI159" s="55">
        <f>INDEX(Cal_GDNDrivers!AI:AI,MATCH($J159,Cal_GDNDrivers!$J:$J,0))</f>
        <v>1701.5</v>
      </c>
      <c r="AJ159" s="55">
        <f>INDEX(Cal_GDNDrivers!AJ:AJ,MATCH($J159,Cal_GDNDrivers!$J:$J,0))</f>
        <v>1701.5</v>
      </c>
      <c r="AK159" s="55">
        <f>INDEX(Cal_GDNDrivers!AK:AK,MATCH($J159,Cal_GDNDrivers!$J:$J,0))</f>
        <v>1701.5</v>
      </c>
      <c r="AN159" s="2"/>
    </row>
    <row r="160" spans="3:40">
      <c r="C160" s="24"/>
      <c r="E160" s="2" t="str">
        <f t="shared" si="8"/>
        <v>NGN</v>
      </c>
      <c r="F160" s="2" t="s">
        <v>161</v>
      </c>
      <c r="J160" s="2" t="str">
        <f t="shared" si="9"/>
        <v>NGNService Condition Reports</v>
      </c>
      <c r="L160" s="2" t="s">
        <v>142</v>
      </c>
      <c r="R160" s="11"/>
      <c r="T160" s="55" t="str">
        <f>INDEX(Cal_GDNDrivers!T:T,MATCH($J160,Cal_GDNDrivers!$J:$J,0))</f>
        <v/>
      </c>
      <c r="U160" s="55" t="str">
        <f>INDEX(Cal_GDNDrivers!U:U,MATCH($J160,Cal_GDNDrivers!$J:$J,0))</f>
        <v/>
      </c>
      <c r="V160" s="55" t="str">
        <f>INDEX(Cal_GDNDrivers!V:V,MATCH($J160,Cal_GDNDrivers!$J:$J,0))</f>
        <v/>
      </c>
      <c r="W160" s="55" t="str">
        <f>INDEX(Cal_GDNDrivers!W:W,MATCH($J160,Cal_GDNDrivers!$J:$J,0))</f>
        <v/>
      </c>
      <c r="X160" s="55" t="str">
        <f>INDEX(Cal_GDNDrivers!X:X,MATCH($J160,Cal_GDNDrivers!$J:$J,0))</f>
        <v/>
      </c>
      <c r="Y160" s="55">
        <f>INDEX(Cal_GDNDrivers!Y:Y,MATCH($J160,Cal_GDNDrivers!$J:$J,0))</f>
        <v>12130</v>
      </c>
      <c r="Z160" s="55">
        <f>INDEX(Cal_GDNDrivers!Z:Z,MATCH($J160,Cal_GDNDrivers!$J:$J,0))</f>
        <v>8846</v>
      </c>
      <c r="AA160" s="55">
        <f>INDEX(Cal_GDNDrivers!AA:AA,MATCH($J160,Cal_GDNDrivers!$J:$J,0))</f>
        <v>8675</v>
      </c>
      <c r="AB160" s="55">
        <f>INDEX(Cal_GDNDrivers!AB:AB,MATCH($J160,Cal_GDNDrivers!$J:$J,0))</f>
        <v>7894</v>
      </c>
      <c r="AC160" s="55">
        <f>INDEX(Cal_GDNDrivers!AC:AC,MATCH($J160,Cal_GDNDrivers!$J:$J,0))</f>
        <v>8047</v>
      </c>
      <c r="AD160" s="55">
        <f>INDEX(Cal_GDNDrivers!AD:AD,MATCH($J160,Cal_GDNDrivers!$J:$J,0))</f>
        <v>9309</v>
      </c>
      <c r="AE160" s="55">
        <f>INDEX(Cal_GDNDrivers!AE:AE,MATCH($J160,Cal_GDNDrivers!$J:$J,0))</f>
        <v>9804.0800589999999</v>
      </c>
      <c r="AF160" s="55">
        <f>INDEX(Cal_GDNDrivers!AF:AF,MATCH($J160,Cal_GDNDrivers!$J:$J,0))</f>
        <v>9466.0800589999999</v>
      </c>
      <c r="AG160" s="55">
        <f>INDEX(Cal_GDNDrivers!AG:AG,MATCH($J160,Cal_GDNDrivers!$J:$J,0))</f>
        <v>9087.4368570000006</v>
      </c>
      <c r="AH160" s="55">
        <f>INDEX(Cal_GDNDrivers!AH:AH,MATCH($J160,Cal_GDNDrivers!$J:$J,0))</f>
        <v>8723.9393820000005</v>
      </c>
      <c r="AI160" s="55">
        <f>INDEX(Cal_GDNDrivers!AI:AI,MATCH($J160,Cal_GDNDrivers!$J:$J,0))</f>
        <v>8374.9818070000001</v>
      </c>
      <c r="AJ160" s="55">
        <f>INDEX(Cal_GDNDrivers!AJ:AJ,MATCH($J160,Cal_GDNDrivers!$J:$J,0))</f>
        <v>8039.9825350000001</v>
      </c>
      <c r="AK160" s="55">
        <f>INDEX(Cal_GDNDrivers!AK:AK,MATCH($J160,Cal_GDNDrivers!$J:$J,0))</f>
        <v>7718.3832339999999</v>
      </c>
      <c r="AN160" s="2"/>
    </row>
    <row r="161" spans="2:42">
      <c r="C161" s="24"/>
      <c r="E161" s="2" t="str">
        <f t="shared" si="8"/>
        <v>NGN</v>
      </c>
      <c r="F161" s="2" t="s">
        <v>162</v>
      </c>
      <c r="J161" s="2" t="str">
        <f t="shared" si="9"/>
        <v>NGNMains Damage Reports</v>
      </c>
      <c r="L161" s="2" t="s">
        <v>142</v>
      </c>
      <c r="R161" s="11"/>
      <c r="T161" s="55" t="str">
        <f>INDEX(Cal_GDNDrivers!T:T,MATCH($J161,Cal_GDNDrivers!$J:$J,0))</f>
        <v/>
      </c>
      <c r="U161" s="55" t="str">
        <f>INDEX(Cal_GDNDrivers!U:U,MATCH($J161,Cal_GDNDrivers!$J:$J,0))</f>
        <v/>
      </c>
      <c r="V161" s="55" t="str">
        <f>INDEX(Cal_GDNDrivers!V:V,MATCH($J161,Cal_GDNDrivers!$J:$J,0))</f>
        <v/>
      </c>
      <c r="W161" s="55" t="str">
        <f>INDEX(Cal_GDNDrivers!W:W,MATCH($J161,Cal_GDNDrivers!$J:$J,0))</f>
        <v/>
      </c>
      <c r="X161" s="55" t="str">
        <f>INDEX(Cal_GDNDrivers!X:X,MATCH($J161,Cal_GDNDrivers!$J:$J,0))</f>
        <v/>
      </c>
      <c r="Y161" s="55">
        <f>INDEX(Cal_GDNDrivers!Y:Y,MATCH($J161,Cal_GDNDrivers!$J:$J,0))</f>
        <v>0</v>
      </c>
      <c r="Z161" s="55">
        <f>INDEX(Cal_GDNDrivers!Z:Z,MATCH($J161,Cal_GDNDrivers!$J:$J,0))</f>
        <v>0</v>
      </c>
      <c r="AA161" s="55">
        <f>INDEX(Cal_GDNDrivers!AA:AA,MATCH($J161,Cal_GDNDrivers!$J:$J,0))</f>
        <v>0</v>
      </c>
      <c r="AB161" s="55">
        <f>INDEX(Cal_GDNDrivers!AB:AB,MATCH($J161,Cal_GDNDrivers!$J:$J,0))</f>
        <v>0</v>
      </c>
      <c r="AC161" s="55">
        <f>INDEX(Cal_GDNDrivers!AC:AC,MATCH($J161,Cal_GDNDrivers!$J:$J,0))</f>
        <v>0</v>
      </c>
      <c r="AD161" s="55">
        <f>INDEX(Cal_GDNDrivers!AD:AD,MATCH($J161,Cal_GDNDrivers!$J:$J,0))</f>
        <v>0</v>
      </c>
      <c r="AE161" s="55">
        <f>INDEX(Cal_GDNDrivers!AE:AE,MATCH($J161,Cal_GDNDrivers!$J:$J,0))</f>
        <v>0</v>
      </c>
      <c r="AF161" s="55">
        <f>INDEX(Cal_GDNDrivers!AF:AF,MATCH($J161,Cal_GDNDrivers!$J:$J,0))</f>
        <v>0</v>
      </c>
      <c r="AG161" s="55">
        <f>INDEX(Cal_GDNDrivers!AG:AG,MATCH($J161,Cal_GDNDrivers!$J:$J,0))</f>
        <v>0</v>
      </c>
      <c r="AH161" s="55">
        <f>INDEX(Cal_GDNDrivers!AH:AH,MATCH($J161,Cal_GDNDrivers!$J:$J,0))</f>
        <v>0</v>
      </c>
      <c r="AI161" s="55">
        <f>INDEX(Cal_GDNDrivers!AI:AI,MATCH($J161,Cal_GDNDrivers!$J:$J,0))</f>
        <v>0</v>
      </c>
      <c r="AJ161" s="55">
        <f>INDEX(Cal_GDNDrivers!AJ:AJ,MATCH($J161,Cal_GDNDrivers!$J:$J,0))</f>
        <v>0</v>
      </c>
      <c r="AK161" s="55">
        <f>INDEX(Cal_GDNDrivers!AK:AK,MATCH($J161,Cal_GDNDrivers!$J:$J,0))</f>
        <v>0</v>
      </c>
      <c r="AN161" s="2"/>
    </row>
    <row r="162" spans="2:42">
      <c r="C162" s="24"/>
      <c r="E162" s="2" t="str">
        <f t="shared" si="8"/>
        <v>NGN</v>
      </c>
      <c r="F162" s="2" t="s">
        <v>163</v>
      </c>
      <c r="J162" s="2" t="str">
        <f t="shared" si="9"/>
        <v>NGNMains Condition Reports</v>
      </c>
      <c r="L162" s="2" t="s">
        <v>142</v>
      </c>
      <c r="R162" s="11"/>
      <c r="T162" s="55" t="str">
        <f>INDEX(Cal_GDNDrivers!T:T,MATCH($J162,Cal_GDNDrivers!$J:$J,0))</f>
        <v/>
      </c>
      <c r="U162" s="55" t="str">
        <f>INDEX(Cal_GDNDrivers!U:U,MATCH($J162,Cal_GDNDrivers!$J:$J,0))</f>
        <v/>
      </c>
      <c r="V162" s="55" t="str">
        <f>INDEX(Cal_GDNDrivers!V:V,MATCH($J162,Cal_GDNDrivers!$J:$J,0))</f>
        <v/>
      </c>
      <c r="W162" s="55" t="str">
        <f>INDEX(Cal_GDNDrivers!W:W,MATCH($J162,Cal_GDNDrivers!$J:$J,0))</f>
        <v/>
      </c>
      <c r="X162" s="55" t="str">
        <f>INDEX(Cal_GDNDrivers!X:X,MATCH($J162,Cal_GDNDrivers!$J:$J,0))</f>
        <v/>
      </c>
      <c r="Y162" s="55">
        <f>INDEX(Cal_GDNDrivers!Y:Y,MATCH($J162,Cal_GDNDrivers!$J:$J,0))</f>
        <v>9579</v>
      </c>
      <c r="Z162" s="55">
        <f>INDEX(Cal_GDNDrivers!Z:Z,MATCH($J162,Cal_GDNDrivers!$J:$J,0))</f>
        <v>8466</v>
      </c>
      <c r="AA162" s="55">
        <f>INDEX(Cal_GDNDrivers!AA:AA,MATCH($J162,Cal_GDNDrivers!$J:$J,0))</f>
        <v>7047</v>
      </c>
      <c r="AB162" s="55">
        <f>INDEX(Cal_GDNDrivers!AB:AB,MATCH($J162,Cal_GDNDrivers!$J:$J,0))</f>
        <v>6631</v>
      </c>
      <c r="AC162" s="55">
        <f>INDEX(Cal_GDNDrivers!AC:AC,MATCH($J162,Cal_GDNDrivers!$J:$J,0))</f>
        <v>6359</v>
      </c>
      <c r="AD162" s="55">
        <f>INDEX(Cal_GDNDrivers!AD:AD,MATCH($J162,Cal_GDNDrivers!$J:$J,0))</f>
        <v>6929</v>
      </c>
      <c r="AE162" s="55">
        <f>INDEX(Cal_GDNDrivers!AE:AE,MATCH($J162,Cal_GDNDrivers!$J:$J,0))</f>
        <v>7395.9199410000001</v>
      </c>
      <c r="AF162" s="55">
        <f>INDEX(Cal_GDNDrivers!AF:AF,MATCH($J162,Cal_GDNDrivers!$J:$J,0))</f>
        <v>7045.9199410000001</v>
      </c>
      <c r="AG162" s="55">
        <f>INDEX(Cal_GDNDrivers!AG:AG,MATCH($J162,Cal_GDNDrivers!$J:$J,0))</f>
        <v>6764.0831429999998</v>
      </c>
      <c r="AH162" s="55">
        <f>INDEX(Cal_GDNDrivers!AH:AH,MATCH($J162,Cal_GDNDrivers!$J:$J,0))</f>
        <v>6493.5198179999998</v>
      </c>
      <c r="AI162" s="55">
        <f>INDEX(Cal_GDNDrivers!AI:AI,MATCH($J162,Cal_GDNDrivers!$J:$J,0))</f>
        <v>6233.7790249999998</v>
      </c>
      <c r="AJ162" s="55">
        <f>INDEX(Cal_GDNDrivers!AJ:AJ,MATCH($J162,Cal_GDNDrivers!$J:$J,0))</f>
        <v>5984.4278640000002</v>
      </c>
      <c r="AK162" s="55">
        <f>INDEX(Cal_GDNDrivers!AK:AK,MATCH($J162,Cal_GDNDrivers!$J:$J,0))</f>
        <v>5745.050749</v>
      </c>
      <c r="AN162" s="2"/>
    </row>
    <row r="163" spans="2:42">
      <c r="C163" s="24"/>
      <c r="E163" s="2" t="str">
        <f t="shared" si="8"/>
        <v>NGN</v>
      </c>
      <c r="F163" s="2" t="s">
        <v>164</v>
      </c>
      <c r="J163" s="2" t="str">
        <f t="shared" si="9"/>
        <v>NGNEmergency FTEs</v>
      </c>
      <c r="L163" s="2" t="s">
        <v>142</v>
      </c>
      <c r="R163" s="11"/>
      <c r="T163" s="55" t="str">
        <f>INDEX(Cal_GDNDrivers!T:T,MATCH($J163,Cal_GDNDrivers!$J:$J,0))</f>
        <v/>
      </c>
      <c r="U163" s="55" t="str">
        <f>INDEX(Cal_GDNDrivers!U:U,MATCH($J163,Cal_GDNDrivers!$J:$J,0))</f>
        <v/>
      </c>
      <c r="V163" s="55" t="str">
        <f>INDEX(Cal_GDNDrivers!V:V,MATCH($J163,Cal_GDNDrivers!$J:$J,0))</f>
        <v/>
      </c>
      <c r="W163" s="55" t="str">
        <f>INDEX(Cal_GDNDrivers!W:W,MATCH($J163,Cal_GDNDrivers!$J:$J,0))</f>
        <v/>
      </c>
      <c r="X163" s="55" t="str">
        <f>INDEX(Cal_GDNDrivers!X:X,MATCH($J163,Cal_GDNDrivers!$J:$J,0))</f>
        <v/>
      </c>
      <c r="Y163" s="55">
        <f>INDEX(Cal_GDNDrivers!Y:Y,MATCH($J163,Cal_GDNDrivers!$J:$J,0))</f>
        <v>0</v>
      </c>
      <c r="Z163" s="55">
        <f>INDEX(Cal_GDNDrivers!Z:Z,MATCH($J163,Cal_GDNDrivers!$J:$J,0))</f>
        <v>0</v>
      </c>
      <c r="AA163" s="55">
        <f>INDEX(Cal_GDNDrivers!AA:AA,MATCH($J163,Cal_GDNDrivers!$J:$J,0))</f>
        <v>0</v>
      </c>
      <c r="AB163" s="55">
        <f>INDEX(Cal_GDNDrivers!AB:AB,MATCH($J163,Cal_GDNDrivers!$J:$J,0))</f>
        <v>0</v>
      </c>
      <c r="AC163" s="55">
        <f>INDEX(Cal_GDNDrivers!AC:AC,MATCH($J163,Cal_GDNDrivers!$J:$J,0))</f>
        <v>0</v>
      </c>
      <c r="AD163" s="55">
        <f>INDEX(Cal_GDNDrivers!AD:AD,MATCH($J163,Cal_GDNDrivers!$J:$J,0))</f>
        <v>0</v>
      </c>
      <c r="AE163" s="55">
        <f>INDEX(Cal_GDNDrivers!AE:AE,MATCH($J163,Cal_GDNDrivers!$J:$J,0))</f>
        <v>0</v>
      </c>
      <c r="AF163" s="55">
        <f>INDEX(Cal_GDNDrivers!AF:AF,MATCH($J163,Cal_GDNDrivers!$J:$J,0))</f>
        <v>0</v>
      </c>
      <c r="AG163" s="55">
        <f>INDEX(Cal_GDNDrivers!AG:AG,MATCH($J163,Cal_GDNDrivers!$J:$J,0))</f>
        <v>0</v>
      </c>
      <c r="AH163" s="55">
        <f>INDEX(Cal_GDNDrivers!AH:AH,MATCH($J163,Cal_GDNDrivers!$J:$J,0))</f>
        <v>0</v>
      </c>
      <c r="AI163" s="55">
        <f>INDEX(Cal_GDNDrivers!AI:AI,MATCH($J163,Cal_GDNDrivers!$J:$J,0))</f>
        <v>0</v>
      </c>
      <c r="AJ163" s="55">
        <f>INDEX(Cal_GDNDrivers!AJ:AJ,MATCH($J163,Cal_GDNDrivers!$J:$J,0))</f>
        <v>0</v>
      </c>
      <c r="AK163" s="55">
        <f>INDEX(Cal_GDNDrivers!AK:AK,MATCH($J163,Cal_GDNDrivers!$J:$J,0))</f>
        <v>0</v>
      </c>
      <c r="AN163" s="2"/>
    </row>
    <row r="164" spans="2:42">
      <c r="C164" s="24"/>
      <c r="E164" s="2" t="str">
        <f t="shared" si="8"/>
        <v>NGN</v>
      </c>
      <c r="F164" s="2" t="s">
        <v>166</v>
      </c>
      <c r="J164" s="2" t="str">
        <f t="shared" si="9"/>
        <v>NGNTotal external condition reports
(service condition + mains condition)</v>
      </c>
      <c r="L164" s="2" t="s">
        <v>165</v>
      </c>
      <c r="R164" s="11"/>
      <c r="T164" s="55" t="str">
        <f>INDEX(Cal_GDNDrivers!T:T,MATCH($J164,Cal_GDNDrivers!$J:$J,0))</f>
        <v/>
      </c>
      <c r="U164" s="55" t="str">
        <f>INDEX(Cal_GDNDrivers!U:U,MATCH($J164,Cal_GDNDrivers!$J:$J,0))</f>
        <v/>
      </c>
      <c r="V164" s="55" t="str">
        <f>INDEX(Cal_GDNDrivers!V:V,MATCH($J164,Cal_GDNDrivers!$J:$J,0))</f>
        <v/>
      </c>
      <c r="W164" s="55" t="str">
        <f>INDEX(Cal_GDNDrivers!W:W,MATCH($J164,Cal_GDNDrivers!$J:$J,0))</f>
        <v/>
      </c>
      <c r="X164" s="55" t="str">
        <f>INDEX(Cal_GDNDrivers!X:X,MATCH($J164,Cal_GDNDrivers!$J:$J,0))</f>
        <v/>
      </c>
      <c r="Y164" s="55">
        <f>INDEX(Cal_GDNDrivers!Y:Y,MATCH($J164,Cal_GDNDrivers!$J:$J,0))</f>
        <v>21709</v>
      </c>
      <c r="Z164" s="55">
        <f>INDEX(Cal_GDNDrivers!Z:Z,MATCH($J164,Cal_GDNDrivers!$J:$J,0))</f>
        <v>17312</v>
      </c>
      <c r="AA164" s="55">
        <f>INDEX(Cal_GDNDrivers!AA:AA,MATCH($J164,Cal_GDNDrivers!$J:$J,0))</f>
        <v>15722</v>
      </c>
      <c r="AB164" s="55">
        <f>INDEX(Cal_GDNDrivers!AB:AB,MATCH($J164,Cal_GDNDrivers!$J:$J,0))</f>
        <v>14525</v>
      </c>
      <c r="AC164" s="55">
        <f>INDEX(Cal_GDNDrivers!AC:AC,MATCH($J164,Cal_GDNDrivers!$J:$J,0))</f>
        <v>14406</v>
      </c>
      <c r="AD164" s="55">
        <f>INDEX(Cal_GDNDrivers!AD:AD,MATCH($J164,Cal_GDNDrivers!$J:$J,0))</f>
        <v>16238</v>
      </c>
      <c r="AE164" s="55">
        <f>INDEX(Cal_GDNDrivers!AE:AE,MATCH($J164,Cal_GDNDrivers!$J:$J,0))</f>
        <v>17200</v>
      </c>
      <c r="AF164" s="55">
        <f>INDEX(Cal_GDNDrivers!AF:AF,MATCH($J164,Cal_GDNDrivers!$J:$J,0))</f>
        <v>16512</v>
      </c>
      <c r="AG164" s="55">
        <f>INDEX(Cal_GDNDrivers!AG:AG,MATCH($J164,Cal_GDNDrivers!$J:$J,0))</f>
        <v>15851.52</v>
      </c>
      <c r="AH164" s="55">
        <f>INDEX(Cal_GDNDrivers!AH:AH,MATCH($J164,Cal_GDNDrivers!$J:$J,0))</f>
        <v>15217.459200000001</v>
      </c>
      <c r="AI164" s="55">
        <f>INDEX(Cal_GDNDrivers!AI:AI,MATCH($J164,Cal_GDNDrivers!$J:$J,0))</f>
        <v>14608.760832</v>
      </c>
      <c r="AJ164" s="55">
        <f>INDEX(Cal_GDNDrivers!AJ:AJ,MATCH($J164,Cal_GDNDrivers!$J:$J,0))</f>
        <v>14024.410399</v>
      </c>
      <c r="AK164" s="55">
        <f>INDEX(Cal_GDNDrivers!AK:AK,MATCH($J164,Cal_GDNDrivers!$J:$J,0))</f>
        <v>13463.433982999999</v>
      </c>
      <c r="AN164" s="2"/>
    </row>
    <row r="165" spans="2:42">
      <c r="C165" s="24"/>
      <c r="E165" s="2" t="str">
        <f t="shared" si="8"/>
        <v>NGN</v>
      </c>
      <c r="F165" s="2" t="s">
        <v>167</v>
      </c>
      <c r="J165" s="2" t="str">
        <f t="shared" si="9"/>
        <v>NGNTotal external condition repairs
(service condition + mains condition)</v>
      </c>
      <c r="L165" s="2" t="s">
        <v>142</v>
      </c>
      <c r="R165" s="11"/>
      <c r="T165" s="55" t="str">
        <f>INDEX(Cal_GDNDrivers!T:T,MATCH($J165,Cal_GDNDrivers!$J:$J,0))</f>
        <v/>
      </c>
      <c r="U165" s="55" t="str">
        <f>INDEX(Cal_GDNDrivers!U:U,MATCH($J165,Cal_GDNDrivers!$J:$J,0))</f>
        <v/>
      </c>
      <c r="V165" s="55" t="str">
        <f>INDEX(Cal_GDNDrivers!V:V,MATCH($J165,Cal_GDNDrivers!$J:$J,0))</f>
        <v/>
      </c>
      <c r="W165" s="55" t="str">
        <f>INDEX(Cal_GDNDrivers!W:W,MATCH($J165,Cal_GDNDrivers!$J:$J,0))</f>
        <v/>
      </c>
      <c r="X165" s="55" t="str">
        <f>INDEX(Cal_GDNDrivers!X:X,MATCH($J165,Cal_GDNDrivers!$J:$J,0))</f>
        <v/>
      </c>
      <c r="Y165" s="55">
        <f>INDEX(Cal_GDNDrivers!Y:Y,MATCH($J165,Cal_GDNDrivers!$J:$J,0))</f>
        <v>23593</v>
      </c>
      <c r="Z165" s="55">
        <f>INDEX(Cal_GDNDrivers!Z:Z,MATCH($J165,Cal_GDNDrivers!$J:$J,0))</f>
        <v>20302</v>
      </c>
      <c r="AA165" s="55">
        <f>INDEX(Cal_GDNDrivers!AA:AA,MATCH($J165,Cal_GDNDrivers!$J:$J,0))</f>
        <v>17944</v>
      </c>
      <c r="AB165" s="55">
        <f>INDEX(Cal_GDNDrivers!AB:AB,MATCH($J165,Cal_GDNDrivers!$J:$J,0))</f>
        <v>16073</v>
      </c>
      <c r="AC165" s="55">
        <f>INDEX(Cal_GDNDrivers!AC:AC,MATCH($J165,Cal_GDNDrivers!$J:$J,0))</f>
        <v>15826</v>
      </c>
      <c r="AD165" s="55">
        <f>INDEX(Cal_GDNDrivers!AD:AD,MATCH($J165,Cal_GDNDrivers!$J:$J,0))</f>
        <v>17525</v>
      </c>
      <c r="AE165" s="55">
        <f>INDEX(Cal_GDNDrivers!AE:AE,MATCH($J165,Cal_GDNDrivers!$J:$J,0))</f>
        <v>18572.220658899998</v>
      </c>
      <c r="AF165" s="55">
        <f>INDEX(Cal_GDNDrivers!AF:AF,MATCH($J165,Cal_GDNDrivers!$J:$J,0))</f>
        <v>17820.716836890002</v>
      </c>
      <c r="AG165" s="55">
        <f>INDEX(Cal_GDNDrivers!AG:AG,MATCH($J165,Cal_GDNDrivers!$J:$J,0))</f>
        <v>17107.888163709998</v>
      </c>
      <c r="AH165" s="55">
        <f>INDEX(Cal_GDNDrivers!AH:AH,MATCH($J165,Cal_GDNDrivers!$J:$J,0))</f>
        <v>16423.572637099998</v>
      </c>
      <c r="AI165" s="55">
        <f>INDEX(Cal_GDNDrivers!AI:AI,MATCH($J165,Cal_GDNDrivers!$J:$J,0))</f>
        <v>15766.629732220001</v>
      </c>
      <c r="AJ165" s="55">
        <f>INDEX(Cal_GDNDrivers!AJ:AJ,MATCH($J165,Cal_GDNDrivers!$J:$J,0))</f>
        <v>15135.9645428</v>
      </c>
      <c r="AK165" s="55">
        <f>INDEX(Cal_GDNDrivers!AK:AK,MATCH($J165,Cal_GDNDrivers!$J:$J,0))</f>
        <v>14530.52596003</v>
      </c>
      <c r="AN165" s="2"/>
    </row>
    <row r="166" spans="2:42">
      <c r="C166" s="24"/>
      <c r="E166" s="2" t="str">
        <f t="shared" si="8"/>
        <v>NGN</v>
      </c>
      <c r="F166" s="2" t="s">
        <v>168</v>
      </c>
      <c r="J166" s="2" t="str">
        <f t="shared" si="9"/>
        <v>NGNMEAV</v>
      </c>
      <c r="L166" s="2" t="s">
        <v>142</v>
      </c>
      <c r="R166" s="11"/>
      <c r="T166" s="55" t="str">
        <f>INDEX(Cal_GDNDrivers!T:T,MATCH($J166,Cal_GDNDrivers!$J:$J,0))</f>
        <v/>
      </c>
      <c r="U166" s="55" t="str">
        <f>INDEX(Cal_GDNDrivers!U:U,MATCH($J166,Cal_GDNDrivers!$J:$J,0))</f>
        <v/>
      </c>
      <c r="V166" s="55" t="str">
        <f>INDEX(Cal_GDNDrivers!V:V,MATCH($J166,Cal_GDNDrivers!$J:$J,0))</f>
        <v/>
      </c>
      <c r="W166" s="55" t="str">
        <f>INDEX(Cal_GDNDrivers!W:W,MATCH($J166,Cal_GDNDrivers!$J:$J,0))</f>
        <v/>
      </c>
      <c r="X166" s="55" t="str">
        <f>INDEX(Cal_GDNDrivers!X:X,MATCH($J166,Cal_GDNDrivers!$J:$J,0))</f>
        <v/>
      </c>
      <c r="Y166" s="55">
        <f>INDEX(Cal_GDNDrivers!Y:Y,MATCH($J166,Cal_GDNDrivers!$J:$J,0))</f>
        <v>10981.622373606162</v>
      </c>
      <c r="Z166" s="55">
        <f>INDEX(Cal_GDNDrivers!Z:Z,MATCH($J166,Cal_GDNDrivers!$J:$J,0))</f>
        <v>11054.147610478276</v>
      </c>
      <c r="AA166" s="55">
        <f>INDEX(Cal_GDNDrivers!AA:AA,MATCH($J166,Cal_GDNDrivers!$J:$J,0))</f>
        <v>11035.748316731953</v>
      </c>
      <c r="AB166" s="55">
        <f>INDEX(Cal_GDNDrivers!AB:AB,MATCH($J166,Cal_GDNDrivers!$J:$J,0))</f>
        <v>10876.644408679182</v>
      </c>
      <c r="AC166" s="55">
        <f>INDEX(Cal_GDNDrivers!AC:AC,MATCH($J166,Cal_GDNDrivers!$J:$J,0))</f>
        <v>10809.942754298738</v>
      </c>
      <c r="AD166" s="55">
        <f>INDEX(Cal_GDNDrivers!AD:AD,MATCH($J166,Cal_GDNDrivers!$J:$J,0))</f>
        <v>10750.198225735101</v>
      </c>
      <c r="AE166" s="55">
        <f>INDEX(Cal_GDNDrivers!AE:AE,MATCH($J166,Cal_GDNDrivers!$J:$J,0))</f>
        <v>10725.488725241557</v>
      </c>
      <c r="AF166" s="55">
        <f>INDEX(Cal_GDNDrivers!AF:AF,MATCH($J166,Cal_GDNDrivers!$J:$J,0))</f>
        <v>10703.497659000197</v>
      </c>
      <c r="AG166" s="55">
        <f>INDEX(Cal_GDNDrivers!AG:AG,MATCH($J166,Cal_GDNDrivers!$J:$J,0))</f>
        <v>10682.272523517931</v>
      </c>
      <c r="AH166" s="55">
        <f>INDEX(Cal_GDNDrivers!AH:AH,MATCH($J166,Cal_GDNDrivers!$J:$J,0))</f>
        <v>10661.396563418863</v>
      </c>
      <c r="AI166" s="55">
        <f>INDEX(Cal_GDNDrivers!AI:AI,MATCH($J166,Cal_GDNDrivers!$J:$J,0))</f>
        <v>10640.865014576293</v>
      </c>
      <c r="AJ166" s="55">
        <f>INDEX(Cal_GDNDrivers!AJ:AJ,MATCH($J166,Cal_GDNDrivers!$J:$J,0))</f>
        <v>10620.673864772472</v>
      </c>
      <c r="AK166" s="55">
        <f>INDEX(Cal_GDNDrivers!AK:AK,MATCH($J166,Cal_GDNDrivers!$J:$J,0))</f>
        <v>10600.819695938277</v>
      </c>
    </row>
    <row r="167" spans="2:42">
      <c r="C167" s="24"/>
      <c r="E167" s="2" t="str">
        <f t="shared" si="8"/>
        <v>NGN</v>
      </c>
      <c r="F167" s="2" t="s">
        <v>169</v>
      </c>
      <c r="J167" s="2" t="str">
        <f t="shared" si="9"/>
        <v>NGNCapex synthetic costs - Mains (smoothed)</v>
      </c>
      <c r="L167" s="2" t="s">
        <v>113</v>
      </c>
      <c r="R167" s="11"/>
      <c r="T167" s="55" t="str">
        <f>INDEX(Cal_GDNDrivers!T:T,MATCH($J167,Cal_GDNDrivers!$J:$J,0))</f>
        <v/>
      </c>
      <c r="U167" s="55" t="str">
        <f>INDEX(Cal_GDNDrivers!U:U,MATCH($J167,Cal_GDNDrivers!$J:$J,0))</f>
        <v/>
      </c>
      <c r="V167" s="55" t="str">
        <f>INDEX(Cal_GDNDrivers!V:V,MATCH($J167,Cal_GDNDrivers!$J:$J,0))</f>
        <v/>
      </c>
      <c r="W167" s="55" t="str">
        <f>INDEX(Cal_GDNDrivers!W:W,MATCH($J167,Cal_GDNDrivers!$J:$J,0))</f>
        <v/>
      </c>
      <c r="X167" s="55" t="str">
        <f>INDEX(Cal_GDNDrivers!X:X,MATCH($J167,Cal_GDNDrivers!$J:$J,0))</f>
        <v/>
      </c>
      <c r="Y167" s="55">
        <f>INDEX(Cal_GDNDrivers!Y:Y,MATCH($J167,Cal_GDNDrivers!$J:$J,0))</f>
        <v>4.5856700657824119</v>
      </c>
      <c r="Z167" s="55">
        <f>INDEX(Cal_GDNDrivers!Z:Z,MATCH($J167,Cal_GDNDrivers!$J:$J,0))</f>
        <v>4.2993629609650768</v>
      </c>
      <c r="AA167" s="55">
        <f>INDEX(Cal_GDNDrivers!AA:AA,MATCH($J167,Cal_GDNDrivers!$J:$J,0))</f>
        <v>4.064724077258008</v>
      </c>
      <c r="AB167" s="55">
        <f>INDEX(Cal_GDNDrivers!AB:AB,MATCH($J167,Cal_GDNDrivers!$J:$J,0))</f>
        <v>3.4109675313680796</v>
      </c>
      <c r="AC167" s="55">
        <f>INDEX(Cal_GDNDrivers!AC:AC,MATCH($J167,Cal_GDNDrivers!$J:$J,0))</f>
        <v>3.155270392846286</v>
      </c>
      <c r="AD167" s="55">
        <f>INDEX(Cal_GDNDrivers!AD:AD,MATCH($J167,Cal_GDNDrivers!$J:$J,0))</f>
        <v>2.9524382318011493</v>
      </c>
      <c r="AE167" s="55">
        <f>INDEX(Cal_GDNDrivers!AE:AE,MATCH($J167,Cal_GDNDrivers!$J:$J,0))</f>
        <v>2.130301373921224</v>
      </c>
      <c r="AF167" s="55">
        <f>INDEX(Cal_GDNDrivers!AF:AF,MATCH($J167,Cal_GDNDrivers!$J:$J,0))</f>
        <v>1.8854519202922793</v>
      </c>
      <c r="AG167" s="55">
        <f>INDEX(Cal_GDNDrivers!AG:AG,MATCH($J167,Cal_GDNDrivers!$J:$J,0))</f>
        <v>2.1899760069395309</v>
      </c>
      <c r="AH167" s="55">
        <f>INDEX(Cal_GDNDrivers!AH:AH,MATCH($J167,Cal_GDNDrivers!$J:$J,0))</f>
        <v>2.3790467038299035</v>
      </c>
      <c r="AI167" s="55">
        <f>INDEX(Cal_GDNDrivers!AI:AI,MATCH($J167,Cal_GDNDrivers!$J:$J,0))</f>
        <v>2.8207534415687725</v>
      </c>
      <c r="AJ167" s="55">
        <f>INDEX(Cal_GDNDrivers!AJ:AJ,MATCH($J167,Cal_GDNDrivers!$J:$J,0))</f>
        <v>3.2164962439510236</v>
      </c>
      <c r="AK167" s="55">
        <f>INDEX(Cal_GDNDrivers!AK:AK,MATCH($J167,Cal_GDNDrivers!$J:$J,0))</f>
        <v>3.6414230708902493</v>
      </c>
    </row>
    <row r="168" spans="2:42">
      <c r="C168" s="24"/>
      <c r="E168" s="2" t="str">
        <f t="shared" si="8"/>
        <v>NGN</v>
      </c>
      <c r="F168" s="2" t="s">
        <v>170</v>
      </c>
      <c r="J168" s="2" t="str">
        <f t="shared" si="9"/>
        <v>NGNCapex synthetic costs - Connections (smoothed)</v>
      </c>
      <c r="L168" s="2" t="s">
        <v>155</v>
      </c>
      <c r="R168" s="11"/>
      <c r="T168" s="55" t="str">
        <f>INDEX(Cal_GDNDrivers!T:T,MATCH($J168,Cal_GDNDrivers!$J:$J,0))</f>
        <v/>
      </c>
      <c r="U168" s="55" t="str">
        <f>INDEX(Cal_GDNDrivers!U:U,MATCH($J168,Cal_GDNDrivers!$J:$J,0))</f>
        <v/>
      </c>
      <c r="V168" s="55" t="str">
        <f>INDEX(Cal_GDNDrivers!V:V,MATCH($J168,Cal_GDNDrivers!$J:$J,0))</f>
        <v/>
      </c>
      <c r="W168" s="55" t="str">
        <f>INDEX(Cal_GDNDrivers!W:W,MATCH($J168,Cal_GDNDrivers!$J:$J,0))</f>
        <v/>
      </c>
      <c r="X168" s="55" t="str">
        <f>INDEX(Cal_GDNDrivers!X:X,MATCH($J168,Cal_GDNDrivers!$J:$J,0))</f>
        <v/>
      </c>
      <c r="Y168" s="55">
        <f>INDEX(Cal_GDNDrivers!Y:Y,MATCH($J168,Cal_GDNDrivers!$J:$J,0))</f>
        <v>9.3605334581040562</v>
      </c>
      <c r="Z168" s="55">
        <f>INDEX(Cal_GDNDrivers!Z:Z,MATCH($J168,Cal_GDNDrivers!$J:$J,0))</f>
        <v>9.0508491844220487</v>
      </c>
      <c r="AA168" s="55">
        <f>INDEX(Cal_GDNDrivers!AA:AA,MATCH($J168,Cal_GDNDrivers!$J:$J,0))</f>
        <v>9.1035678612808297</v>
      </c>
      <c r="AB168" s="55">
        <f>INDEX(Cal_GDNDrivers!AB:AB,MATCH($J168,Cal_GDNDrivers!$J:$J,0))</f>
        <v>9.1416097485073067</v>
      </c>
      <c r="AC168" s="55">
        <f>INDEX(Cal_GDNDrivers!AC:AC,MATCH($J168,Cal_GDNDrivers!$J:$J,0))</f>
        <v>9.5065291796399194</v>
      </c>
      <c r="AD168" s="55">
        <f>INDEX(Cal_GDNDrivers!AD:AD,MATCH($J168,Cal_GDNDrivers!$J:$J,0))</f>
        <v>10.12292075168166</v>
      </c>
      <c r="AE168" s="55">
        <f>INDEX(Cal_GDNDrivers!AE:AE,MATCH($J168,Cal_GDNDrivers!$J:$J,0))</f>
        <v>10.6957502889013</v>
      </c>
      <c r="AF168" s="55">
        <f>INDEX(Cal_GDNDrivers!AF:AF,MATCH($J168,Cal_GDNDrivers!$J:$J,0))</f>
        <v>11.062836620536716</v>
      </c>
      <c r="AG168" s="55">
        <f>INDEX(Cal_GDNDrivers!AG:AG,MATCH($J168,Cal_GDNDrivers!$J:$J,0))</f>
        <v>11.192705570206776</v>
      </c>
      <c r="AH168" s="55">
        <f>INDEX(Cal_GDNDrivers!AH:AH,MATCH($J168,Cal_GDNDrivers!$J:$J,0))</f>
        <v>11.188590267499007</v>
      </c>
      <c r="AI168" s="55">
        <f>INDEX(Cal_GDNDrivers!AI:AI,MATCH($J168,Cal_GDNDrivers!$J:$J,0))</f>
        <v>11.27640394746382</v>
      </c>
      <c r="AJ168" s="55">
        <f>INDEX(Cal_GDNDrivers!AJ:AJ,MATCH($J168,Cal_GDNDrivers!$J:$J,0))</f>
        <v>11.522598810339995</v>
      </c>
      <c r="AK168" s="55">
        <f>INDEX(Cal_GDNDrivers!AK:AK,MATCH($J168,Cal_GDNDrivers!$J:$J,0))</f>
        <v>10.452015567927202</v>
      </c>
    </row>
    <row r="169" spans="2:42">
      <c r="C169" s="24"/>
      <c r="E169" s="2" t="str">
        <f t="shared" si="8"/>
        <v>NGN</v>
      </c>
      <c r="F169" s="2" t="s">
        <v>230</v>
      </c>
      <c r="J169" s="2" t="str">
        <f t="shared" si="9"/>
        <v>NGNMaintenance MEAV</v>
      </c>
      <c r="L169" s="2" t="s">
        <v>155</v>
      </c>
      <c r="R169" s="11"/>
      <c r="T169" s="55" t="str">
        <f>INDEX(Cal_GDNDrivers!T:T,MATCH($J169,Cal_GDNDrivers!$J:$J,0))</f>
        <v/>
      </c>
      <c r="U169" s="55" t="str">
        <f>INDEX(Cal_GDNDrivers!U:U,MATCH($J169,Cal_GDNDrivers!$J:$J,0))</f>
        <v/>
      </c>
      <c r="V169" s="55" t="str">
        <f>INDEX(Cal_GDNDrivers!V:V,MATCH($J169,Cal_GDNDrivers!$J:$J,0))</f>
        <v/>
      </c>
      <c r="W169" s="55" t="str">
        <f>INDEX(Cal_GDNDrivers!W:W,MATCH($J169,Cal_GDNDrivers!$J:$J,0))</f>
        <v/>
      </c>
      <c r="X169" s="55" t="str">
        <f>INDEX(Cal_GDNDrivers!X:X,MATCH($J169,Cal_GDNDrivers!$J:$J,0))</f>
        <v/>
      </c>
      <c r="Y169" s="55">
        <f>INDEX(Cal_GDNDrivers!Y:Y,MATCH($J169,Cal_GDNDrivers!$J:$J,0))</f>
        <v>4388.8218380541002</v>
      </c>
      <c r="Z169" s="55">
        <f>INDEX(Cal_GDNDrivers!Z:Z,MATCH($J169,Cal_GDNDrivers!$J:$J,0))</f>
        <v>4503.5030636719166</v>
      </c>
      <c r="AA169" s="55">
        <f>INDEX(Cal_GDNDrivers!AA:AA,MATCH($J169,Cal_GDNDrivers!$J:$J,0))</f>
        <v>4507.4523978607076</v>
      </c>
      <c r="AB169" s="55">
        <f>INDEX(Cal_GDNDrivers!AB:AB,MATCH($J169,Cal_GDNDrivers!$J:$J,0))</f>
        <v>4377.274485158553</v>
      </c>
      <c r="AC169" s="55">
        <f>INDEX(Cal_GDNDrivers!AC:AC,MATCH($J169,Cal_GDNDrivers!$J:$J,0))</f>
        <v>4344.0010550015131</v>
      </c>
      <c r="AD169" s="55">
        <f>INDEX(Cal_GDNDrivers!AD:AD,MATCH($J169,Cal_GDNDrivers!$J:$J,0))</f>
        <v>4316.9168720288935</v>
      </c>
      <c r="AE169" s="55">
        <f>INDEX(Cal_GDNDrivers!AE:AE,MATCH($J169,Cal_GDNDrivers!$J:$J,0))</f>
        <v>4321.2470198155524</v>
      </c>
      <c r="AF169" s="55">
        <f>INDEX(Cal_GDNDrivers!AF:AF,MATCH($J169,Cal_GDNDrivers!$J:$J,0))</f>
        <v>4325.0100940522125</v>
      </c>
      <c r="AG169" s="55">
        <f>INDEX(Cal_GDNDrivers!AG:AG,MATCH($J169,Cal_GDNDrivers!$J:$J,0))</f>
        <v>4328.7731682888725</v>
      </c>
      <c r="AH169" s="55">
        <f>INDEX(Cal_GDNDrivers!AH:AH,MATCH($J169,Cal_GDNDrivers!$J:$J,0))</f>
        <v>4332.5362425255353</v>
      </c>
      <c r="AI169" s="55">
        <f>INDEX(Cal_GDNDrivers!AI:AI,MATCH($J169,Cal_GDNDrivers!$J:$J,0))</f>
        <v>4336.2993167621935</v>
      </c>
      <c r="AJ169" s="55">
        <f>INDEX(Cal_GDNDrivers!AJ:AJ,MATCH($J169,Cal_GDNDrivers!$J:$J,0))</f>
        <v>4340.0623909988544</v>
      </c>
      <c r="AK169" s="55">
        <f>INDEX(Cal_GDNDrivers!AK:AK,MATCH($J169,Cal_GDNDrivers!$J:$J,0))</f>
        <v>4343.8254652355163</v>
      </c>
    </row>
    <row r="170" spans="2:42">
      <c r="C170" s="24"/>
      <c r="E170" s="2" t="str">
        <f t="shared" si="8"/>
        <v>NGN</v>
      </c>
      <c r="F170" s="2" t="s">
        <v>523</v>
      </c>
      <c r="J170" s="2" t="str">
        <f t="shared" si="9"/>
        <v>NGNMax PREs</v>
      </c>
      <c r="L170" s="2" t="s">
        <v>155</v>
      </c>
      <c r="R170" s="11"/>
      <c r="T170" s="55" t="str">
        <f>INDEX(Cal_GDNDrivers!T:T,MATCH($J170,Cal_GDNDrivers!$J:$J,0))</f>
        <v/>
      </c>
      <c r="U170" s="55" t="str">
        <f>INDEX(Cal_GDNDrivers!U:U,MATCH($J170,Cal_GDNDrivers!$J:$J,0))</f>
        <v/>
      </c>
      <c r="V170" s="55" t="str">
        <f>INDEX(Cal_GDNDrivers!V:V,MATCH($J170,Cal_GDNDrivers!$J:$J,0))</f>
        <v/>
      </c>
      <c r="W170" s="55" t="str">
        <f>INDEX(Cal_GDNDrivers!W:W,MATCH($J170,Cal_GDNDrivers!$J:$J,0))</f>
        <v/>
      </c>
      <c r="X170" s="55" t="str">
        <f>INDEX(Cal_GDNDrivers!X:X,MATCH($J170,Cal_GDNDrivers!$J:$J,0))</f>
        <v/>
      </c>
      <c r="Y170" s="55">
        <f>INDEX(Cal_GDNDrivers!Y:Y,MATCH($J170,Cal_GDNDrivers!$J:$J,0))</f>
        <v>122819</v>
      </c>
      <c r="Z170" s="55">
        <f>INDEX(Cal_GDNDrivers!Z:Z,MATCH($J170,Cal_GDNDrivers!$J:$J,0))</f>
        <v>120553</v>
      </c>
      <c r="AA170" s="55">
        <f>INDEX(Cal_GDNDrivers!AA:AA,MATCH($J170,Cal_GDNDrivers!$J:$J,0))</f>
        <v>100719</v>
      </c>
      <c r="AB170" s="55">
        <f>INDEX(Cal_GDNDrivers!AB:AB,MATCH($J170,Cal_GDNDrivers!$J:$J,0))</f>
        <v>100138</v>
      </c>
      <c r="AC170" s="55">
        <f>INDEX(Cal_GDNDrivers!AC:AC,MATCH($J170,Cal_GDNDrivers!$J:$J,0))</f>
        <v>93411</v>
      </c>
      <c r="AD170" s="55">
        <f>INDEX(Cal_GDNDrivers!AD:AD,MATCH($J170,Cal_GDNDrivers!$J:$J,0))</f>
        <v>93411</v>
      </c>
      <c r="AE170" s="55">
        <f>INDEX(Cal_GDNDrivers!AE:AE,MATCH($J170,Cal_GDNDrivers!$J:$J,0))</f>
        <v>93411</v>
      </c>
      <c r="AF170" s="55">
        <f>INDEX(Cal_GDNDrivers!AF:AF,MATCH($J170,Cal_GDNDrivers!$J:$J,0))</f>
        <v>90529.249993000005</v>
      </c>
      <c r="AG170" s="55">
        <f>INDEX(Cal_GDNDrivers!AG:AG,MATCH($J170,Cal_GDNDrivers!$J:$J,0))</f>
        <v>90529.249993000005</v>
      </c>
      <c r="AH170" s="55">
        <f>INDEX(Cal_GDNDrivers!AH:AH,MATCH($J170,Cal_GDNDrivers!$J:$J,0))</f>
        <v>90529.249993000005</v>
      </c>
      <c r="AI170" s="55">
        <f>INDEX(Cal_GDNDrivers!AI:AI,MATCH($J170,Cal_GDNDrivers!$J:$J,0))</f>
        <v>90529.249993000005</v>
      </c>
      <c r="AJ170" s="55">
        <f>INDEX(Cal_GDNDrivers!AJ:AJ,MATCH($J170,Cal_GDNDrivers!$J:$J,0))</f>
        <v>89868.769994999995</v>
      </c>
      <c r="AK170" s="55">
        <f>INDEX(Cal_GDNDrivers!AK:AK,MATCH($J170,Cal_GDNDrivers!$J:$J,0))</f>
        <v>89233.709197000004</v>
      </c>
    </row>
    <row r="171" spans="2:42">
      <c r="C171" s="24"/>
      <c r="E171" s="2" t="str">
        <f t="shared" si="8"/>
        <v>NGN</v>
      </c>
      <c r="F171" s="2" t="s">
        <v>532</v>
      </c>
      <c r="J171" s="2" t="str">
        <f t="shared" si="9"/>
        <v>NGNMEAV_egep</v>
      </c>
      <c r="L171" s="2" t="s">
        <v>113</v>
      </c>
      <c r="R171" s="11"/>
      <c r="T171" s="55" t="str">
        <f>INDEX(Cal_GDNDrivers!T:T,MATCH($J171,Cal_GDNDrivers!$J:$J,0))</f>
        <v/>
      </c>
      <c r="U171" s="55" t="str">
        <f>INDEX(Cal_GDNDrivers!U:U,MATCH($J171,Cal_GDNDrivers!$J:$J,0))</f>
        <v/>
      </c>
      <c r="V171" s="55" t="str">
        <f>INDEX(Cal_GDNDrivers!V:V,MATCH($J171,Cal_GDNDrivers!$J:$J,0))</f>
        <v/>
      </c>
      <c r="W171" s="55" t="str">
        <f>INDEX(Cal_GDNDrivers!W:W,MATCH($J171,Cal_GDNDrivers!$J:$J,0))</f>
        <v/>
      </c>
      <c r="X171" s="55" t="str">
        <f>INDEX(Cal_GDNDrivers!X:X,MATCH($J171,Cal_GDNDrivers!$J:$J,0))</f>
        <v/>
      </c>
      <c r="Y171" s="55">
        <f>INDEX(Cal_GDNDrivers!Y:Y,MATCH($J171,Cal_GDNDrivers!$J:$J,0))</f>
        <v>10981.622373606162</v>
      </c>
      <c r="Z171" s="55">
        <f>INDEX(Cal_GDNDrivers!Z:Z,MATCH($J171,Cal_GDNDrivers!$J:$J,0))</f>
        <v>11054.804125478277</v>
      </c>
      <c r="AA171" s="55">
        <f>INDEX(Cal_GDNDrivers!AA:AA,MATCH($J171,Cal_GDNDrivers!$J:$J,0))</f>
        <v>11041.656951731953</v>
      </c>
      <c r="AB171" s="55">
        <f>INDEX(Cal_GDNDrivers!AB:AB,MATCH($J171,Cal_GDNDrivers!$J:$J,0))</f>
        <v>10882.553043679181</v>
      </c>
      <c r="AC171" s="55">
        <f>INDEX(Cal_GDNDrivers!AC:AC,MATCH($J171,Cal_GDNDrivers!$J:$J,0))</f>
        <v>10815.851389298738</v>
      </c>
      <c r="AD171" s="55">
        <f>INDEX(Cal_GDNDrivers!AD:AD,MATCH($J171,Cal_GDNDrivers!$J:$J,0))</f>
        <v>10756.106860735101</v>
      </c>
      <c r="AE171" s="55">
        <f>INDEX(Cal_GDNDrivers!AE:AE,MATCH($J171,Cal_GDNDrivers!$J:$J,0))</f>
        <v>10735.992965241558</v>
      </c>
      <c r="AF171" s="55">
        <f>INDEX(Cal_GDNDrivers!AF:AF,MATCH($J171,Cal_GDNDrivers!$J:$J,0))</f>
        <v>10714.658414000198</v>
      </c>
      <c r="AG171" s="55">
        <f>INDEX(Cal_GDNDrivers!AG:AG,MATCH($J171,Cal_GDNDrivers!$J:$J,0))</f>
        <v>10694.746308517932</v>
      </c>
      <c r="AH171" s="55">
        <f>INDEX(Cal_GDNDrivers!AH:AH,MATCH($J171,Cal_GDNDrivers!$J:$J,0))</f>
        <v>10675.183378418862</v>
      </c>
      <c r="AI171" s="55">
        <f>INDEX(Cal_GDNDrivers!AI:AI,MATCH($J171,Cal_GDNDrivers!$J:$J,0))</f>
        <v>10655.964859576294</v>
      </c>
      <c r="AJ171" s="55">
        <f>INDEX(Cal_GDNDrivers!AJ:AJ,MATCH($J171,Cal_GDNDrivers!$J:$J,0))</f>
        <v>10637.086739772472</v>
      </c>
      <c r="AK171" s="55">
        <f>INDEX(Cal_GDNDrivers!AK:AK,MATCH($J171,Cal_GDNDrivers!$J:$J,0))</f>
        <v>10618.545600938276</v>
      </c>
    </row>
    <row r="172" spans="2:42">
      <c r="C172" s="24"/>
      <c r="E172" s="2" t="str">
        <f t="shared" si="8"/>
        <v>NGN</v>
      </c>
      <c r="F172" s="2" t="s">
        <v>533</v>
      </c>
      <c r="J172" s="2" t="str">
        <f t="shared" si="9"/>
        <v>NGNMEAV_egep_mobs</v>
      </c>
      <c r="R172" s="11"/>
      <c r="T172" s="55" t="str">
        <f>INDEX(Cal_GDNDrivers!T:T,MATCH($J172,Cal_GDNDrivers!$J:$J,0))</f>
        <v/>
      </c>
      <c r="U172" s="55" t="str">
        <f>INDEX(Cal_GDNDrivers!U:U,MATCH($J172,Cal_GDNDrivers!$J:$J,0))</f>
        <v/>
      </c>
      <c r="V172" s="55" t="str">
        <f>INDEX(Cal_GDNDrivers!V:V,MATCH($J172,Cal_GDNDrivers!$J:$J,0))</f>
        <v/>
      </c>
      <c r="W172" s="55" t="str">
        <f>INDEX(Cal_GDNDrivers!W:W,MATCH($J172,Cal_GDNDrivers!$J:$J,0))</f>
        <v/>
      </c>
      <c r="X172" s="55" t="str">
        <f>INDEX(Cal_GDNDrivers!X:X,MATCH($J172,Cal_GDNDrivers!$J:$J,0))</f>
        <v/>
      </c>
      <c r="Y172" s="55">
        <f>INDEX(Cal_GDNDrivers!Y:Y,MATCH($J172,Cal_GDNDrivers!$J:$J,0))</f>
        <v>11025.800835071983</v>
      </c>
      <c r="Z172" s="55">
        <f>INDEX(Cal_GDNDrivers!Z:Z,MATCH($J172,Cal_GDNDrivers!$J:$J,0))</f>
        <v>11095.879408830815</v>
      </c>
      <c r="AA172" s="55">
        <f>INDEX(Cal_GDNDrivers!AA:AA,MATCH($J172,Cal_GDNDrivers!$J:$J,0))</f>
        <v>11081.699009205586</v>
      </c>
      <c r="AB172" s="55">
        <f>INDEX(Cal_GDNDrivers!AB:AB,MATCH($J172,Cal_GDNDrivers!$J:$J,0))</f>
        <v>10925.05850465965</v>
      </c>
      <c r="AC172" s="55">
        <f>INDEX(Cal_GDNDrivers!AC:AC,MATCH($J172,Cal_GDNDrivers!$J:$J,0))</f>
        <v>10855.600348608308</v>
      </c>
      <c r="AD172" s="55">
        <f>INDEX(Cal_GDNDrivers!AD:AD,MATCH($J172,Cal_GDNDrivers!$J:$J,0))</f>
        <v>10794.816868248772</v>
      </c>
      <c r="AE172" s="55">
        <f>INDEX(Cal_GDNDrivers!AE:AE,MATCH($J172,Cal_GDNDrivers!$J:$J,0))</f>
        <v>10774.702972755229</v>
      </c>
      <c r="AF172" s="55">
        <f>INDEX(Cal_GDNDrivers!AF:AF,MATCH($J172,Cal_GDNDrivers!$J:$J,0))</f>
        <v>10753.368421513869</v>
      </c>
      <c r="AG172" s="55">
        <f>INDEX(Cal_GDNDrivers!AG:AG,MATCH($J172,Cal_GDNDrivers!$J:$J,0))</f>
        <v>10733.456316031603</v>
      </c>
      <c r="AH172" s="55">
        <f>INDEX(Cal_GDNDrivers!AH:AH,MATCH($J172,Cal_GDNDrivers!$J:$J,0))</f>
        <v>10713.893385932533</v>
      </c>
      <c r="AI172" s="55">
        <f>INDEX(Cal_GDNDrivers!AI:AI,MATCH($J172,Cal_GDNDrivers!$J:$J,0))</f>
        <v>10694.674867089965</v>
      </c>
      <c r="AJ172" s="55">
        <f>INDEX(Cal_GDNDrivers!AJ:AJ,MATCH($J172,Cal_GDNDrivers!$J:$J,0))</f>
        <v>10675.796747286144</v>
      </c>
      <c r="AK172" s="55">
        <f>INDEX(Cal_GDNDrivers!AK:AK,MATCH($J172,Cal_GDNDrivers!$J:$J,0))</f>
        <v>10657.255608451947</v>
      </c>
    </row>
    <row r="173" spans="2:42">
      <c r="C173" s="24"/>
    </row>
    <row r="174" spans="2:42" ht="14.65">
      <c r="B174" s="9" t="s">
        <v>36</v>
      </c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34"/>
      <c r="AO174" s="9"/>
      <c r="AP174" s="9"/>
    </row>
    <row r="175" spans="2:42">
      <c r="C175" s="24" t="s">
        <v>121</v>
      </c>
    </row>
    <row r="176" spans="2:42">
      <c r="C176" s="24"/>
    </row>
    <row r="177" spans="3:40">
      <c r="C177" s="24"/>
      <c r="E177" s="2" t="str">
        <f t="shared" ref="E177:E205" si="10">$B$174</f>
        <v>Sc</v>
      </c>
      <c r="F177" s="2" t="s">
        <v>141</v>
      </c>
      <c r="J177" s="2" t="str">
        <f t="shared" ref="J177:J205" si="11">$E177&amp;""&amp;F177</f>
        <v>ScCustomers</v>
      </c>
      <c r="L177" s="2" t="s">
        <v>142</v>
      </c>
      <c r="R177" s="11"/>
      <c r="T177" s="55" t="str">
        <f>INDEX(Cal_GDNDrivers!T:T,MATCH($J177,Cal_GDNDrivers!$J:$J,0))</f>
        <v/>
      </c>
      <c r="U177" s="55" t="str">
        <f>INDEX(Cal_GDNDrivers!U:U,MATCH($J177,Cal_GDNDrivers!$J:$J,0))</f>
        <v/>
      </c>
      <c r="V177" s="55" t="str">
        <f>INDEX(Cal_GDNDrivers!V:V,MATCH($J177,Cal_GDNDrivers!$J:$J,0))</f>
        <v/>
      </c>
      <c r="W177" s="55" t="str">
        <f>INDEX(Cal_GDNDrivers!W:W,MATCH($J177,Cal_GDNDrivers!$J:$J,0))</f>
        <v/>
      </c>
      <c r="X177" s="55" t="str">
        <f>INDEX(Cal_GDNDrivers!X:X,MATCH($J177,Cal_GDNDrivers!$J:$J,0))</f>
        <v/>
      </c>
      <c r="Y177" s="55">
        <f>INDEX(Cal_GDNDrivers!Y:Y,MATCH($J177,Cal_GDNDrivers!$J:$J,0))</f>
        <v>1794460.0000500001</v>
      </c>
      <c r="Z177" s="55">
        <f>INDEX(Cal_GDNDrivers!Z:Z,MATCH($J177,Cal_GDNDrivers!$J:$J,0))</f>
        <v>1805020.00009</v>
      </c>
      <c r="AA177" s="55">
        <f>INDEX(Cal_GDNDrivers!AA:AA,MATCH($J177,Cal_GDNDrivers!$J:$J,0))</f>
        <v>1813681</v>
      </c>
      <c r="AB177" s="55">
        <f>INDEX(Cal_GDNDrivers!AB:AB,MATCH($J177,Cal_GDNDrivers!$J:$J,0))</f>
        <v>1820991</v>
      </c>
      <c r="AC177" s="55">
        <f>INDEX(Cal_GDNDrivers!AC:AC,MATCH($J177,Cal_GDNDrivers!$J:$J,0))</f>
        <v>1831275</v>
      </c>
      <c r="AD177" s="55">
        <f>INDEX(Cal_GDNDrivers!AD:AD,MATCH($J177,Cal_GDNDrivers!$J:$J,0))</f>
        <v>1833229</v>
      </c>
      <c r="AE177" s="55">
        <f>INDEX(Cal_GDNDrivers!AE:AE,MATCH($J177,Cal_GDNDrivers!$J:$J,0))</f>
        <v>1840982.80048</v>
      </c>
      <c r="AF177" s="55">
        <f>INDEX(Cal_GDNDrivers!AF:AF,MATCH($J177,Cal_GDNDrivers!$J:$J,0))</f>
        <v>1848736.59996</v>
      </c>
      <c r="AG177" s="55">
        <f>INDEX(Cal_GDNDrivers!AG:AG,MATCH($J177,Cal_GDNDrivers!$J:$J,0))</f>
        <v>1856490.4004500001</v>
      </c>
      <c r="AH177" s="55">
        <f>INDEX(Cal_GDNDrivers!AH:AH,MATCH($J177,Cal_GDNDrivers!$J:$J,0))</f>
        <v>1864244.1999299999</v>
      </c>
      <c r="AI177" s="55">
        <f>INDEX(Cal_GDNDrivers!AI:AI,MATCH($J177,Cal_GDNDrivers!$J:$J,0))</f>
        <v>1871998.0004100001</v>
      </c>
      <c r="AJ177" s="55">
        <f>INDEX(Cal_GDNDrivers!AJ:AJ,MATCH($J177,Cal_GDNDrivers!$J:$J,0))</f>
        <v>1879751.7998899999</v>
      </c>
      <c r="AK177" s="55">
        <f>INDEX(Cal_GDNDrivers!AK:AK,MATCH($J177,Cal_GDNDrivers!$J:$J,0))</f>
        <v>1887505.6003699999</v>
      </c>
    </row>
    <row r="178" spans="3:40">
      <c r="C178" s="24"/>
      <c r="E178" s="2" t="str">
        <f t="shared" si="10"/>
        <v>Sc</v>
      </c>
      <c r="F178" s="2" t="s">
        <v>143</v>
      </c>
      <c r="J178" s="2" t="str">
        <f t="shared" si="11"/>
        <v>ScNetwork Length</v>
      </c>
      <c r="L178" s="2" t="s">
        <v>144</v>
      </c>
      <c r="R178" s="11"/>
      <c r="T178" s="55" t="str">
        <f>INDEX(Cal_GDNDrivers!T:T,MATCH($J178,Cal_GDNDrivers!$J:$J,0))</f>
        <v/>
      </c>
      <c r="U178" s="55" t="str">
        <f>INDEX(Cal_GDNDrivers!U:U,MATCH($J178,Cal_GDNDrivers!$J:$J,0))</f>
        <v/>
      </c>
      <c r="V178" s="55" t="str">
        <f>INDEX(Cal_GDNDrivers!V:V,MATCH($J178,Cal_GDNDrivers!$J:$J,0))</f>
        <v/>
      </c>
      <c r="W178" s="55" t="str">
        <f>INDEX(Cal_GDNDrivers!W:W,MATCH($J178,Cal_GDNDrivers!$J:$J,0))</f>
        <v/>
      </c>
      <c r="X178" s="55" t="str">
        <f>INDEX(Cal_GDNDrivers!X:X,MATCH($J178,Cal_GDNDrivers!$J:$J,0))</f>
        <v/>
      </c>
      <c r="Y178" s="55">
        <f>INDEX(Cal_GDNDrivers!Y:Y,MATCH($J178,Cal_GDNDrivers!$J:$J,0))</f>
        <v>23345.916000000001</v>
      </c>
      <c r="Z178" s="55">
        <f>INDEX(Cal_GDNDrivers!Z:Z,MATCH($J178,Cal_GDNDrivers!$J:$J,0))</f>
        <v>23397.881000000001</v>
      </c>
      <c r="AA178" s="55">
        <f>INDEX(Cal_GDNDrivers!AA:AA,MATCH($J178,Cal_GDNDrivers!$J:$J,0))</f>
        <v>23426.43</v>
      </c>
      <c r="AB178" s="55">
        <f>INDEX(Cal_GDNDrivers!AB:AB,MATCH($J178,Cal_GDNDrivers!$J:$J,0))</f>
        <v>23487.168000000001</v>
      </c>
      <c r="AC178" s="55">
        <f>INDEX(Cal_GDNDrivers!AC:AC,MATCH($J178,Cal_GDNDrivers!$J:$J,0))</f>
        <v>23514.984</v>
      </c>
      <c r="AD178" s="55">
        <f>INDEX(Cal_GDNDrivers!AD:AD,MATCH($J178,Cal_GDNDrivers!$J:$J,0))</f>
        <v>23547.692999999999</v>
      </c>
      <c r="AE178" s="55">
        <f>INDEX(Cal_GDNDrivers!AE:AE,MATCH($J178,Cal_GDNDrivers!$J:$J,0))</f>
        <v>23549.965</v>
      </c>
      <c r="AF178" s="55">
        <f>INDEX(Cal_GDNDrivers!AF:AF,MATCH($J178,Cal_GDNDrivers!$J:$J,0))</f>
        <v>23550.309000000001</v>
      </c>
      <c r="AG178" s="55">
        <f>INDEX(Cal_GDNDrivers!AG:AG,MATCH($J178,Cal_GDNDrivers!$J:$J,0))</f>
        <v>23537.947</v>
      </c>
      <c r="AH178" s="55">
        <f>INDEX(Cal_GDNDrivers!AH:AH,MATCH($J178,Cal_GDNDrivers!$J:$J,0))</f>
        <v>23521.440999999999</v>
      </c>
      <c r="AI178" s="55">
        <f>INDEX(Cal_GDNDrivers!AI:AI,MATCH($J178,Cal_GDNDrivers!$J:$J,0))</f>
        <v>23511.491999999998</v>
      </c>
      <c r="AJ178" s="55">
        <f>INDEX(Cal_GDNDrivers!AJ:AJ,MATCH($J178,Cal_GDNDrivers!$J:$J,0))</f>
        <v>23498.373</v>
      </c>
      <c r="AK178" s="55">
        <f>INDEX(Cal_GDNDrivers!AK:AK,MATCH($J178,Cal_GDNDrivers!$J:$J,0))</f>
        <v>23481.094000000001</v>
      </c>
    </row>
    <row r="179" spans="3:40">
      <c r="C179" s="24"/>
      <c r="E179" s="2" t="str">
        <f t="shared" si="10"/>
        <v>Sc</v>
      </c>
      <c r="F179" s="2" t="s">
        <v>145</v>
      </c>
      <c r="J179" s="2" t="str">
        <f t="shared" si="11"/>
        <v>ScThroughput</v>
      </c>
      <c r="L179" s="2" t="s">
        <v>146</v>
      </c>
      <c r="R179" s="11"/>
      <c r="T179" s="55" t="str">
        <f>INDEX(Cal_GDNDrivers!T:T,MATCH($J179,Cal_GDNDrivers!$J:$J,0))</f>
        <v/>
      </c>
      <c r="U179" s="55" t="str">
        <f>INDEX(Cal_GDNDrivers!U:U,MATCH($J179,Cal_GDNDrivers!$J:$J,0))</f>
        <v/>
      </c>
      <c r="V179" s="55" t="str">
        <f>INDEX(Cal_GDNDrivers!V:V,MATCH($J179,Cal_GDNDrivers!$J:$J,0))</f>
        <v/>
      </c>
      <c r="W179" s="55" t="str">
        <f>INDEX(Cal_GDNDrivers!W:W,MATCH($J179,Cal_GDNDrivers!$J:$J,0))</f>
        <v/>
      </c>
      <c r="X179" s="55" t="str">
        <f>INDEX(Cal_GDNDrivers!X:X,MATCH($J179,Cal_GDNDrivers!$J:$J,0))</f>
        <v/>
      </c>
      <c r="Y179" s="55">
        <f>INDEX(Cal_GDNDrivers!Y:Y,MATCH($J179,Cal_GDNDrivers!$J:$J,0))</f>
        <v>50394.080000000002</v>
      </c>
      <c r="Z179" s="55">
        <f>INDEX(Cal_GDNDrivers!Z:Z,MATCH($J179,Cal_GDNDrivers!$J:$J,0))</f>
        <v>49595.45</v>
      </c>
      <c r="AA179" s="55">
        <f>INDEX(Cal_GDNDrivers!AA:AA,MATCH($J179,Cal_GDNDrivers!$J:$J,0))</f>
        <v>49927.08</v>
      </c>
      <c r="AB179" s="55">
        <f>INDEX(Cal_GDNDrivers!AB:AB,MATCH($J179,Cal_GDNDrivers!$J:$J,0))</f>
        <v>48970.819000000003</v>
      </c>
      <c r="AC179" s="55">
        <f>INDEX(Cal_GDNDrivers!AC:AC,MATCH($J179,Cal_GDNDrivers!$J:$J,0))</f>
        <v>49709.98</v>
      </c>
      <c r="AD179" s="55">
        <f>INDEX(Cal_GDNDrivers!AD:AD,MATCH($J179,Cal_GDNDrivers!$J:$J,0))</f>
        <v>48619.79</v>
      </c>
      <c r="AE179" s="55">
        <f>INDEX(Cal_GDNDrivers!AE:AE,MATCH($J179,Cal_GDNDrivers!$J:$J,0))</f>
        <v>49585.97494</v>
      </c>
      <c r="AF179" s="55">
        <f>INDEX(Cal_GDNDrivers!AF:AF,MATCH($J179,Cal_GDNDrivers!$J:$J,0))</f>
        <v>48997.621440000003</v>
      </c>
      <c r="AG179" s="55">
        <f>INDEX(Cal_GDNDrivers!AG:AG,MATCH($J179,Cal_GDNDrivers!$J:$J,0))</f>
        <v>48523.347220000003</v>
      </c>
      <c r="AH179" s="55">
        <f>INDEX(Cal_GDNDrivers!AH:AH,MATCH($J179,Cal_GDNDrivers!$J:$J,0))</f>
        <v>47977.022349999999</v>
      </c>
      <c r="AI179" s="55">
        <f>INDEX(Cal_GDNDrivers!AI:AI,MATCH($J179,Cal_GDNDrivers!$J:$J,0))</f>
        <v>47590.204769999997</v>
      </c>
      <c r="AJ179" s="55">
        <f>INDEX(Cal_GDNDrivers!AJ:AJ,MATCH($J179,Cal_GDNDrivers!$J:$J,0))</f>
        <v>46904.280780000001</v>
      </c>
      <c r="AK179" s="55">
        <f>INDEX(Cal_GDNDrivers!AK:AK,MATCH($J179,Cal_GDNDrivers!$J:$J,0))</f>
        <v>46439.013420000003</v>
      </c>
    </row>
    <row r="180" spans="3:40" ht="13.5" customHeight="1">
      <c r="C180" s="24"/>
      <c r="E180" s="2" t="str">
        <f t="shared" si="10"/>
        <v>Sc</v>
      </c>
      <c r="F180" s="2" t="s">
        <v>147</v>
      </c>
      <c r="J180" s="2" t="str">
        <f t="shared" si="11"/>
        <v>ScPREs (Internal &amp; External)</v>
      </c>
      <c r="L180" s="2" t="s">
        <v>142</v>
      </c>
      <c r="R180" s="11"/>
      <c r="T180" s="55" t="str">
        <f>INDEX(Cal_GDNDrivers!T:T,MATCH($J180,Cal_GDNDrivers!$J:$J,0))</f>
        <v/>
      </c>
      <c r="U180" s="55" t="str">
        <f>INDEX(Cal_GDNDrivers!U:U,MATCH($J180,Cal_GDNDrivers!$J:$J,0))</f>
        <v/>
      </c>
      <c r="V180" s="55" t="str">
        <f>INDEX(Cal_GDNDrivers!V:V,MATCH($J180,Cal_GDNDrivers!$J:$J,0))</f>
        <v/>
      </c>
      <c r="W180" s="55" t="str">
        <f>INDEX(Cal_GDNDrivers!W:W,MATCH($J180,Cal_GDNDrivers!$J:$J,0))</f>
        <v/>
      </c>
      <c r="X180" s="55" t="str">
        <f>INDEX(Cal_GDNDrivers!X:X,MATCH($J180,Cal_GDNDrivers!$J:$J,0))</f>
        <v/>
      </c>
      <c r="Y180" s="55">
        <f>INDEX(Cal_GDNDrivers!Y:Y,MATCH($J180,Cal_GDNDrivers!$J:$J,0))</f>
        <v>74751</v>
      </c>
      <c r="Z180" s="55">
        <f>INDEX(Cal_GDNDrivers!Z:Z,MATCH($J180,Cal_GDNDrivers!$J:$J,0))</f>
        <v>70548</v>
      </c>
      <c r="AA180" s="55">
        <f>INDEX(Cal_GDNDrivers!AA:AA,MATCH($J180,Cal_GDNDrivers!$J:$J,0))</f>
        <v>73362</v>
      </c>
      <c r="AB180" s="55">
        <f>INDEX(Cal_GDNDrivers!AB:AB,MATCH($J180,Cal_GDNDrivers!$J:$J,0))</f>
        <v>72812</v>
      </c>
      <c r="AC180" s="55">
        <f>INDEX(Cal_GDNDrivers!AC:AC,MATCH($J180,Cal_GDNDrivers!$J:$J,0))</f>
        <v>69758</v>
      </c>
      <c r="AD180" s="55">
        <f>INDEX(Cal_GDNDrivers!AD:AD,MATCH($J180,Cal_GDNDrivers!$J:$J,0))</f>
        <v>64542</v>
      </c>
      <c r="AE180" s="55">
        <f>INDEX(Cal_GDNDrivers!AE:AE,MATCH($J180,Cal_GDNDrivers!$J:$J,0))</f>
        <v>62296.413549999997</v>
      </c>
      <c r="AF180" s="55">
        <f>INDEX(Cal_GDNDrivers!AF:AF,MATCH($J180,Cal_GDNDrivers!$J:$J,0))</f>
        <v>60452.404419999999</v>
      </c>
      <c r="AG180" s="55">
        <f>INDEX(Cal_GDNDrivers!AG:AG,MATCH($J180,Cal_GDNDrivers!$J:$J,0))</f>
        <v>58658.133090000003</v>
      </c>
      <c r="AH180" s="55">
        <f>INDEX(Cal_GDNDrivers!AH:AH,MATCH($J180,Cal_GDNDrivers!$J:$J,0))</f>
        <v>56858.684359999999</v>
      </c>
      <c r="AI180" s="55">
        <f>INDEX(Cal_GDNDrivers!AI:AI,MATCH($J180,Cal_GDNDrivers!$J:$J,0))</f>
        <v>55059.065849999999</v>
      </c>
      <c r="AJ180" s="55">
        <f>INDEX(Cal_GDNDrivers!AJ:AJ,MATCH($J180,Cal_GDNDrivers!$J:$J,0))</f>
        <v>53259.807830000005</v>
      </c>
      <c r="AK180" s="55">
        <f>INDEX(Cal_GDNDrivers!AK:AK,MATCH($J180,Cal_GDNDrivers!$J:$J,0))</f>
        <v>51461.155530000004</v>
      </c>
    </row>
    <row r="181" spans="3:40" ht="13.5" customHeight="1">
      <c r="C181" s="24"/>
      <c r="E181" s="2" t="str">
        <f t="shared" si="10"/>
        <v>Sc</v>
      </c>
      <c r="F181" s="2" t="s">
        <v>148</v>
      </c>
      <c r="J181" s="2" t="str">
        <f t="shared" si="11"/>
        <v>ScTotal repairs</v>
      </c>
      <c r="L181" s="2" t="s">
        <v>142</v>
      </c>
      <c r="R181" s="11"/>
      <c r="T181" s="55" t="str">
        <f>INDEX(Cal_GDNDrivers!T:T,MATCH($J181,Cal_GDNDrivers!$J:$J,0))</f>
        <v/>
      </c>
      <c r="U181" s="55" t="str">
        <f>INDEX(Cal_GDNDrivers!U:U,MATCH($J181,Cal_GDNDrivers!$J:$J,0))</f>
        <v/>
      </c>
      <c r="V181" s="55" t="str">
        <f>INDEX(Cal_GDNDrivers!V:V,MATCH($J181,Cal_GDNDrivers!$J:$J,0))</f>
        <v/>
      </c>
      <c r="W181" s="55" t="str">
        <f>INDEX(Cal_GDNDrivers!W:W,MATCH($J181,Cal_GDNDrivers!$J:$J,0))</f>
        <v/>
      </c>
      <c r="X181" s="55" t="str">
        <f>INDEX(Cal_GDNDrivers!X:X,MATCH($J181,Cal_GDNDrivers!$J:$J,0))</f>
        <v/>
      </c>
      <c r="Y181" s="55">
        <f>INDEX(Cal_GDNDrivers!Y:Y,MATCH($J181,Cal_GDNDrivers!$J:$J,0))</f>
        <v>9706</v>
      </c>
      <c r="Z181" s="55">
        <f>INDEX(Cal_GDNDrivers!Z:Z,MATCH($J181,Cal_GDNDrivers!$J:$J,0))</f>
        <v>8150</v>
      </c>
      <c r="AA181" s="55">
        <f>INDEX(Cal_GDNDrivers!AA:AA,MATCH($J181,Cal_GDNDrivers!$J:$J,0))</f>
        <v>8127</v>
      </c>
      <c r="AB181" s="55">
        <f>INDEX(Cal_GDNDrivers!AB:AB,MATCH($J181,Cal_GDNDrivers!$J:$J,0))</f>
        <v>8363</v>
      </c>
      <c r="AC181" s="55">
        <f>INDEX(Cal_GDNDrivers!AC:AC,MATCH($J181,Cal_GDNDrivers!$J:$J,0))</f>
        <v>7972</v>
      </c>
      <c r="AD181" s="55">
        <f>INDEX(Cal_GDNDrivers!AD:AD,MATCH($J181,Cal_GDNDrivers!$J:$J,0))</f>
        <v>8168</v>
      </c>
      <c r="AE181" s="55">
        <f>INDEX(Cal_GDNDrivers!AE:AE,MATCH($J181,Cal_GDNDrivers!$J:$J,0))</f>
        <v>7796.4922379099999</v>
      </c>
      <c r="AF181" s="55">
        <f>INDEX(Cal_GDNDrivers!AF:AF,MATCH($J181,Cal_GDNDrivers!$J:$J,0))</f>
        <v>7633.1624723600007</v>
      </c>
      <c r="AG181" s="55">
        <f>INDEX(Cal_GDNDrivers!AG:AG,MATCH($J181,Cal_GDNDrivers!$J:$J,0))</f>
        <v>7496.3693777299995</v>
      </c>
      <c r="AH181" s="55">
        <f>INDEX(Cal_GDNDrivers!AH:AH,MATCH($J181,Cal_GDNDrivers!$J:$J,0))</f>
        <v>7381.5455630300003</v>
      </c>
      <c r="AI181" s="55">
        <f>INDEX(Cal_GDNDrivers!AI:AI,MATCH($J181,Cal_GDNDrivers!$J:$J,0))</f>
        <v>7267.8241499799997</v>
      </c>
      <c r="AJ181" s="55">
        <f>INDEX(Cal_GDNDrivers!AJ:AJ,MATCH($J181,Cal_GDNDrivers!$J:$J,0))</f>
        <v>7155.8404618600007</v>
      </c>
      <c r="AK181" s="55">
        <f>INDEX(Cal_GDNDrivers!AK:AK,MATCH($J181,Cal_GDNDrivers!$J:$J,0))</f>
        <v>7045.8879173300002</v>
      </c>
    </row>
    <row r="182" spans="3:40">
      <c r="C182" s="24"/>
      <c r="E182" s="2" t="str">
        <f t="shared" si="10"/>
        <v>Sc</v>
      </c>
      <c r="F182" s="2" t="s">
        <v>149</v>
      </c>
      <c r="J182" s="2" t="str">
        <f t="shared" si="11"/>
        <v>ScExternal reports</v>
      </c>
      <c r="L182" s="2" t="s">
        <v>142</v>
      </c>
      <c r="R182" s="11"/>
      <c r="T182" s="55" t="str">
        <f>INDEX(Cal_GDNDrivers!T:T,MATCH($J182,Cal_GDNDrivers!$J:$J,0))</f>
        <v/>
      </c>
      <c r="U182" s="55" t="str">
        <f>INDEX(Cal_GDNDrivers!U:U,MATCH($J182,Cal_GDNDrivers!$J:$J,0))</f>
        <v/>
      </c>
      <c r="V182" s="55" t="str">
        <f>INDEX(Cal_GDNDrivers!V:V,MATCH($J182,Cal_GDNDrivers!$J:$J,0))</f>
        <v/>
      </c>
      <c r="W182" s="55" t="str">
        <f>INDEX(Cal_GDNDrivers!W:W,MATCH($J182,Cal_GDNDrivers!$J:$J,0))</f>
        <v/>
      </c>
      <c r="X182" s="55" t="str">
        <f>INDEX(Cal_GDNDrivers!X:X,MATCH($J182,Cal_GDNDrivers!$J:$J,0))</f>
        <v/>
      </c>
      <c r="Y182" s="55">
        <f>INDEX(Cal_GDNDrivers!Y:Y,MATCH($J182,Cal_GDNDrivers!$J:$J,0))</f>
        <v>7461</v>
      </c>
      <c r="Z182" s="55">
        <f>INDEX(Cal_GDNDrivers!Z:Z,MATCH($J182,Cal_GDNDrivers!$J:$J,0))</f>
        <v>5910</v>
      </c>
      <c r="AA182" s="55">
        <f>INDEX(Cal_GDNDrivers!AA:AA,MATCH($J182,Cal_GDNDrivers!$J:$J,0))</f>
        <v>6452</v>
      </c>
      <c r="AB182" s="55">
        <f>INDEX(Cal_GDNDrivers!AB:AB,MATCH($J182,Cal_GDNDrivers!$J:$J,0))</f>
        <v>6767</v>
      </c>
      <c r="AC182" s="55">
        <f>INDEX(Cal_GDNDrivers!AC:AC,MATCH($J182,Cal_GDNDrivers!$J:$J,0))</f>
        <v>6568</v>
      </c>
      <c r="AD182" s="55">
        <f>INDEX(Cal_GDNDrivers!AD:AD,MATCH($J182,Cal_GDNDrivers!$J:$J,0))</f>
        <v>6692</v>
      </c>
      <c r="AE182" s="55">
        <f>INDEX(Cal_GDNDrivers!AE:AE,MATCH($J182,Cal_GDNDrivers!$J:$J,0))</f>
        <v>6194.0635483000005</v>
      </c>
      <c r="AF182" s="55">
        <f>INDEX(Cal_GDNDrivers!AF:AF,MATCH($J182,Cal_GDNDrivers!$J:$J,0))</f>
        <v>6076.3044183000002</v>
      </c>
      <c r="AG182" s="55">
        <f>INDEX(Cal_GDNDrivers!AG:AG,MATCH($J182,Cal_GDNDrivers!$J:$J,0))</f>
        <v>6008.2830912999998</v>
      </c>
      <c r="AH182" s="55">
        <f>INDEX(Cal_GDNDrivers!AH:AH,MATCH($J182,Cal_GDNDrivers!$J:$J,0))</f>
        <v>5935.0843552999995</v>
      </c>
      <c r="AI182" s="55">
        <f>INDEX(Cal_GDNDrivers!AI:AI,MATCH($J182,Cal_GDNDrivers!$J:$J,0))</f>
        <v>5861.7158473</v>
      </c>
      <c r="AJ182" s="55">
        <f>INDEX(Cal_GDNDrivers!AJ:AJ,MATCH($J182,Cal_GDNDrivers!$J:$J,0))</f>
        <v>5788.7078363000001</v>
      </c>
      <c r="AK182" s="55">
        <f>INDEX(Cal_GDNDrivers!AK:AK,MATCH($J182,Cal_GDNDrivers!$J:$J,0))</f>
        <v>5716.3055233000005</v>
      </c>
      <c r="AN182" s="2"/>
    </row>
    <row r="183" spans="3:40">
      <c r="C183" s="24"/>
      <c r="E183" s="2" t="str">
        <f t="shared" si="10"/>
        <v>Sc</v>
      </c>
      <c r="F183" s="2" t="s">
        <v>150</v>
      </c>
      <c r="J183" s="2" t="str">
        <f t="shared" si="11"/>
        <v>ScService Damage Repairs</v>
      </c>
      <c r="L183" s="2" t="s">
        <v>142</v>
      </c>
      <c r="R183" s="11"/>
      <c r="T183" s="55" t="str">
        <f>INDEX(Cal_GDNDrivers!T:T,MATCH($J183,Cal_GDNDrivers!$J:$J,0))</f>
        <v/>
      </c>
      <c r="U183" s="55" t="str">
        <f>INDEX(Cal_GDNDrivers!U:U,MATCH($J183,Cal_GDNDrivers!$J:$J,0))</f>
        <v/>
      </c>
      <c r="V183" s="55" t="str">
        <f>INDEX(Cal_GDNDrivers!V:V,MATCH($J183,Cal_GDNDrivers!$J:$J,0))</f>
        <v/>
      </c>
      <c r="W183" s="55" t="str">
        <f>INDEX(Cal_GDNDrivers!W:W,MATCH($J183,Cal_GDNDrivers!$J:$J,0))</f>
        <v/>
      </c>
      <c r="X183" s="55" t="str">
        <f>INDEX(Cal_GDNDrivers!X:X,MATCH($J183,Cal_GDNDrivers!$J:$J,0))</f>
        <v/>
      </c>
      <c r="Y183" s="55">
        <f>INDEX(Cal_GDNDrivers!Y:Y,MATCH($J183,Cal_GDNDrivers!$J:$J,0))</f>
        <v>810</v>
      </c>
      <c r="Z183" s="55">
        <f>INDEX(Cal_GDNDrivers!Z:Z,MATCH($J183,Cal_GDNDrivers!$J:$J,0))</f>
        <v>680</v>
      </c>
      <c r="AA183" s="55">
        <f>INDEX(Cal_GDNDrivers!AA:AA,MATCH($J183,Cal_GDNDrivers!$J:$J,0))</f>
        <v>721</v>
      </c>
      <c r="AB183" s="55">
        <f>INDEX(Cal_GDNDrivers!AB:AB,MATCH($J183,Cal_GDNDrivers!$J:$J,0))</f>
        <v>818</v>
      </c>
      <c r="AC183" s="55">
        <f>INDEX(Cal_GDNDrivers!AC:AC,MATCH($J183,Cal_GDNDrivers!$J:$J,0))</f>
        <v>726</v>
      </c>
      <c r="AD183" s="55">
        <f>INDEX(Cal_GDNDrivers!AD:AD,MATCH($J183,Cal_GDNDrivers!$J:$J,0))</f>
        <v>807</v>
      </c>
      <c r="AE183" s="55">
        <f>INDEX(Cal_GDNDrivers!AE:AE,MATCH($J183,Cal_GDNDrivers!$J:$J,0))</f>
        <v>760.66666669999995</v>
      </c>
      <c r="AF183" s="55">
        <f>INDEX(Cal_GDNDrivers!AF:AF,MATCH($J183,Cal_GDNDrivers!$J:$J,0))</f>
        <v>760.66666669999995</v>
      </c>
      <c r="AG183" s="55">
        <f>INDEX(Cal_GDNDrivers!AG:AG,MATCH($J183,Cal_GDNDrivers!$J:$J,0))</f>
        <v>760.66666669999995</v>
      </c>
      <c r="AH183" s="55">
        <f>INDEX(Cal_GDNDrivers!AH:AH,MATCH($J183,Cal_GDNDrivers!$J:$J,0))</f>
        <v>760.66666669999995</v>
      </c>
      <c r="AI183" s="55">
        <f>INDEX(Cal_GDNDrivers!AI:AI,MATCH($J183,Cal_GDNDrivers!$J:$J,0))</f>
        <v>760.66666669999995</v>
      </c>
      <c r="AJ183" s="55">
        <f>INDEX(Cal_GDNDrivers!AJ:AJ,MATCH($J183,Cal_GDNDrivers!$J:$J,0))</f>
        <v>760.66666669999995</v>
      </c>
      <c r="AK183" s="55">
        <f>INDEX(Cal_GDNDrivers!AK:AK,MATCH($J183,Cal_GDNDrivers!$J:$J,0))</f>
        <v>760.66666669999995</v>
      </c>
      <c r="AN183" s="2"/>
    </row>
    <row r="184" spans="3:40">
      <c r="C184" s="24"/>
      <c r="E184" s="2" t="str">
        <f t="shared" si="10"/>
        <v>Sc</v>
      </c>
      <c r="F184" s="2" t="s">
        <v>151</v>
      </c>
      <c r="J184" s="2" t="str">
        <f t="shared" si="11"/>
        <v>ScService Condition Repairs</v>
      </c>
      <c r="L184" s="2" t="s">
        <v>142</v>
      </c>
      <c r="R184" s="11"/>
      <c r="T184" s="55" t="str">
        <f>INDEX(Cal_GDNDrivers!T:T,MATCH($J184,Cal_GDNDrivers!$J:$J,0))</f>
        <v/>
      </c>
      <c r="U184" s="55" t="str">
        <f>INDEX(Cal_GDNDrivers!U:U,MATCH($J184,Cal_GDNDrivers!$J:$J,0))</f>
        <v/>
      </c>
      <c r="V184" s="55" t="str">
        <f>INDEX(Cal_GDNDrivers!V:V,MATCH($J184,Cal_GDNDrivers!$J:$J,0))</f>
        <v/>
      </c>
      <c r="W184" s="55" t="str">
        <f>INDEX(Cal_GDNDrivers!W:W,MATCH($J184,Cal_GDNDrivers!$J:$J,0))</f>
        <v/>
      </c>
      <c r="X184" s="55" t="str">
        <f>INDEX(Cal_GDNDrivers!X:X,MATCH($J184,Cal_GDNDrivers!$J:$J,0))</f>
        <v/>
      </c>
      <c r="Y184" s="55">
        <f>INDEX(Cal_GDNDrivers!Y:Y,MATCH($J184,Cal_GDNDrivers!$J:$J,0))</f>
        <v>4414</v>
      </c>
      <c r="Z184" s="55">
        <f>INDEX(Cal_GDNDrivers!Z:Z,MATCH($J184,Cal_GDNDrivers!$J:$J,0))</f>
        <v>3698</v>
      </c>
      <c r="AA184" s="55">
        <f>INDEX(Cal_GDNDrivers!AA:AA,MATCH($J184,Cal_GDNDrivers!$J:$J,0))</f>
        <v>3739</v>
      </c>
      <c r="AB184" s="55">
        <f>INDEX(Cal_GDNDrivers!AB:AB,MATCH($J184,Cal_GDNDrivers!$J:$J,0))</f>
        <v>3819</v>
      </c>
      <c r="AC184" s="55">
        <f>INDEX(Cal_GDNDrivers!AC:AC,MATCH($J184,Cal_GDNDrivers!$J:$J,0))</f>
        <v>3541</v>
      </c>
      <c r="AD184" s="55">
        <f>INDEX(Cal_GDNDrivers!AD:AD,MATCH($J184,Cal_GDNDrivers!$J:$J,0))</f>
        <v>3971</v>
      </c>
      <c r="AE184" s="55">
        <f>INDEX(Cal_GDNDrivers!AE:AE,MATCH($J184,Cal_GDNDrivers!$J:$J,0))</f>
        <v>3874.4593599999998</v>
      </c>
      <c r="AF184" s="55">
        <f>INDEX(Cal_GDNDrivers!AF:AF,MATCH($J184,Cal_GDNDrivers!$J:$J,0))</f>
        <v>3868.1723040000002</v>
      </c>
      <c r="AG184" s="55">
        <f>INDEX(Cal_GDNDrivers!AG:AG,MATCH($J184,Cal_GDNDrivers!$J:$J,0))</f>
        <v>3872.0397509999998</v>
      </c>
      <c r="AH184" s="55">
        <f>INDEX(Cal_GDNDrivers!AH:AH,MATCH($J184,Cal_GDNDrivers!$J:$J,0))</f>
        <v>3876.4294930000001</v>
      </c>
      <c r="AI184" s="55">
        <f>INDEX(Cal_GDNDrivers!AI:AI,MATCH($J184,Cal_GDNDrivers!$J:$J,0))</f>
        <v>3880.5764949999998</v>
      </c>
      <c r="AJ184" s="55">
        <f>INDEX(Cal_GDNDrivers!AJ:AJ,MATCH($J184,Cal_GDNDrivers!$J:$J,0))</f>
        <v>3885.0953300000001</v>
      </c>
      <c r="AK184" s="55">
        <f>INDEX(Cal_GDNDrivers!AK:AK,MATCH($J184,Cal_GDNDrivers!$J:$J,0))</f>
        <v>3890.263121</v>
      </c>
      <c r="AN184" s="2"/>
    </row>
    <row r="185" spans="3:40">
      <c r="C185" s="24"/>
      <c r="E185" s="2" t="str">
        <f t="shared" si="10"/>
        <v>Sc</v>
      </c>
      <c r="F185" s="2" t="s">
        <v>152</v>
      </c>
      <c r="J185" s="2" t="str">
        <f t="shared" si="11"/>
        <v>ScMains Damage Repairs</v>
      </c>
      <c r="L185" s="2" t="s">
        <v>142</v>
      </c>
      <c r="R185" s="11"/>
      <c r="T185" s="55" t="str">
        <f>INDEX(Cal_GDNDrivers!T:T,MATCH($J185,Cal_GDNDrivers!$J:$J,0))</f>
        <v/>
      </c>
      <c r="U185" s="55" t="str">
        <f>INDEX(Cal_GDNDrivers!U:U,MATCH($J185,Cal_GDNDrivers!$J:$J,0))</f>
        <v/>
      </c>
      <c r="V185" s="55" t="str">
        <f>INDEX(Cal_GDNDrivers!V:V,MATCH($J185,Cal_GDNDrivers!$J:$J,0))</f>
        <v/>
      </c>
      <c r="W185" s="55" t="str">
        <f>INDEX(Cal_GDNDrivers!W:W,MATCH($J185,Cal_GDNDrivers!$J:$J,0))</f>
        <v/>
      </c>
      <c r="X185" s="55" t="str">
        <f>INDEX(Cal_GDNDrivers!X:X,MATCH($J185,Cal_GDNDrivers!$J:$J,0))</f>
        <v/>
      </c>
      <c r="Y185" s="55">
        <f>INDEX(Cal_GDNDrivers!Y:Y,MATCH($J185,Cal_GDNDrivers!$J:$J,0))</f>
        <v>178</v>
      </c>
      <c r="Z185" s="55">
        <f>INDEX(Cal_GDNDrivers!Z:Z,MATCH($J185,Cal_GDNDrivers!$J:$J,0))</f>
        <v>157</v>
      </c>
      <c r="AA185" s="55">
        <f>INDEX(Cal_GDNDrivers!AA:AA,MATCH($J185,Cal_GDNDrivers!$J:$J,0))</f>
        <v>183</v>
      </c>
      <c r="AB185" s="55">
        <f>INDEX(Cal_GDNDrivers!AB:AB,MATCH($J185,Cal_GDNDrivers!$J:$J,0))</f>
        <v>180</v>
      </c>
      <c r="AC185" s="55">
        <f>INDEX(Cal_GDNDrivers!AC:AC,MATCH($J185,Cal_GDNDrivers!$J:$J,0))</f>
        <v>206</v>
      </c>
      <c r="AD185" s="55">
        <f>INDEX(Cal_GDNDrivers!AD:AD,MATCH($J185,Cal_GDNDrivers!$J:$J,0))</f>
        <v>149</v>
      </c>
      <c r="AE185" s="55">
        <f>INDEX(Cal_GDNDrivers!AE:AE,MATCH($J185,Cal_GDNDrivers!$J:$J,0))</f>
        <v>177.16666670000001</v>
      </c>
      <c r="AF185" s="55">
        <f>INDEX(Cal_GDNDrivers!AF:AF,MATCH($J185,Cal_GDNDrivers!$J:$J,0))</f>
        <v>177.16666670000001</v>
      </c>
      <c r="AG185" s="55">
        <f>INDEX(Cal_GDNDrivers!AG:AG,MATCH($J185,Cal_GDNDrivers!$J:$J,0))</f>
        <v>177.16666670000001</v>
      </c>
      <c r="AH185" s="55">
        <f>INDEX(Cal_GDNDrivers!AH:AH,MATCH($J185,Cal_GDNDrivers!$J:$J,0))</f>
        <v>177.16666670000001</v>
      </c>
      <c r="AI185" s="55">
        <f>INDEX(Cal_GDNDrivers!AI:AI,MATCH($J185,Cal_GDNDrivers!$J:$J,0))</f>
        <v>177.16666670000001</v>
      </c>
      <c r="AJ185" s="55">
        <f>INDEX(Cal_GDNDrivers!AJ:AJ,MATCH($J185,Cal_GDNDrivers!$J:$J,0))</f>
        <v>177.16666670000001</v>
      </c>
      <c r="AK185" s="55">
        <f>INDEX(Cal_GDNDrivers!AK:AK,MATCH($J185,Cal_GDNDrivers!$J:$J,0))</f>
        <v>177.16666670000001</v>
      </c>
      <c r="AN185" s="2"/>
    </row>
    <row r="186" spans="3:40">
      <c r="C186" s="24"/>
      <c r="E186" s="2" t="str">
        <f t="shared" si="10"/>
        <v>Sc</v>
      </c>
      <c r="F186" s="2" t="s">
        <v>153</v>
      </c>
      <c r="J186" s="2" t="str">
        <f t="shared" si="11"/>
        <v>ScMains Condition Repairs</v>
      </c>
      <c r="L186" s="2" t="s">
        <v>142</v>
      </c>
      <c r="R186" s="11"/>
      <c r="T186" s="55" t="str">
        <f>INDEX(Cal_GDNDrivers!T:T,MATCH($J186,Cal_GDNDrivers!$J:$J,0))</f>
        <v/>
      </c>
      <c r="U186" s="55" t="str">
        <f>INDEX(Cal_GDNDrivers!U:U,MATCH($J186,Cal_GDNDrivers!$J:$J,0))</f>
        <v/>
      </c>
      <c r="V186" s="55" t="str">
        <f>INDEX(Cal_GDNDrivers!V:V,MATCH($J186,Cal_GDNDrivers!$J:$J,0))</f>
        <v/>
      </c>
      <c r="W186" s="55" t="str">
        <f>INDEX(Cal_GDNDrivers!W:W,MATCH($J186,Cal_GDNDrivers!$J:$J,0))</f>
        <v/>
      </c>
      <c r="X186" s="55" t="str">
        <f>INDEX(Cal_GDNDrivers!X:X,MATCH($J186,Cal_GDNDrivers!$J:$J,0))</f>
        <v/>
      </c>
      <c r="Y186" s="55">
        <f>INDEX(Cal_GDNDrivers!Y:Y,MATCH($J186,Cal_GDNDrivers!$J:$J,0))</f>
        <v>4304</v>
      </c>
      <c r="Z186" s="55">
        <f>INDEX(Cal_GDNDrivers!Z:Z,MATCH($J186,Cal_GDNDrivers!$J:$J,0))</f>
        <v>3615</v>
      </c>
      <c r="AA186" s="55">
        <f>INDEX(Cal_GDNDrivers!AA:AA,MATCH($J186,Cal_GDNDrivers!$J:$J,0))</f>
        <v>3484</v>
      </c>
      <c r="AB186" s="55">
        <f>INDEX(Cal_GDNDrivers!AB:AB,MATCH($J186,Cal_GDNDrivers!$J:$J,0))</f>
        <v>3546</v>
      </c>
      <c r="AC186" s="55">
        <f>INDEX(Cal_GDNDrivers!AC:AC,MATCH($J186,Cal_GDNDrivers!$J:$J,0))</f>
        <v>3499</v>
      </c>
      <c r="AD186" s="55">
        <f>INDEX(Cal_GDNDrivers!AD:AD,MATCH($J186,Cal_GDNDrivers!$J:$J,0))</f>
        <v>3241</v>
      </c>
      <c r="AE186" s="55">
        <f>INDEX(Cal_GDNDrivers!AE:AE,MATCH($J186,Cal_GDNDrivers!$J:$J,0))</f>
        <v>2984.1995445100001</v>
      </c>
      <c r="AF186" s="55">
        <f>INDEX(Cal_GDNDrivers!AF:AF,MATCH($J186,Cal_GDNDrivers!$J:$J,0))</f>
        <v>2827.1568349600002</v>
      </c>
      <c r="AG186" s="55">
        <f>INDEX(Cal_GDNDrivers!AG:AG,MATCH($J186,Cal_GDNDrivers!$J:$J,0))</f>
        <v>2686.4962933299998</v>
      </c>
      <c r="AH186" s="55">
        <f>INDEX(Cal_GDNDrivers!AH:AH,MATCH($J186,Cal_GDNDrivers!$J:$J,0))</f>
        <v>2567.2827366300003</v>
      </c>
      <c r="AI186" s="55">
        <f>INDEX(Cal_GDNDrivers!AI:AI,MATCH($J186,Cal_GDNDrivers!$J:$J,0))</f>
        <v>2449.41432158</v>
      </c>
      <c r="AJ186" s="55">
        <f>INDEX(Cal_GDNDrivers!AJ:AJ,MATCH($J186,Cal_GDNDrivers!$J:$J,0))</f>
        <v>2332.9117984600002</v>
      </c>
      <c r="AK186" s="55">
        <f>INDEX(Cal_GDNDrivers!AK:AK,MATCH($J186,Cal_GDNDrivers!$J:$J,0))</f>
        <v>2217.7914629300003</v>
      </c>
      <c r="AN186" s="2"/>
    </row>
    <row r="187" spans="3:40">
      <c r="C187" s="24"/>
      <c r="E187" s="2" t="str">
        <f t="shared" si="10"/>
        <v>Sc</v>
      </c>
      <c r="F187" s="2" t="s">
        <v>154</v>
      </c>
      <c r="J187" s="2" t="str">
        <f t="shared" si="11"/>
        <v>ScRepex Synthetic Costs</v>
      </c>
      <c r="L187" s="2" t="s">
        <v>155</v>
      </c>
      <c r="R187" s="11"/>
      <c r="T187" s="55" t="str">
        <f>INDEX(Cal_GDNDrivers!T:T,MATCH($J187,Cal_GDNDrivers!$J:$J,0))</f>
        <v/>
      </c>
      <c r="U187" s="55" t="str">
        <f>INDEX(Cal_GDNDrivers!U:U,MATCH($J187,Cal_GDNDrivers!$J:$J,0))</f>
        <v/>
      </c>
      <c r="V187" s="55" t="str">
        <f>INDEX(Cal_GDNDrivers!V:V,MATCH($J187,Cal_GDNDrivers!$J:$J,0))</f>
        <v/>
      </c>
      <c r="W187" s="55" t="str">
        <f>INDEX(Cal_GDNDrivers!W:W,MATCH($J187,Cal_GDNDrivers!$J:$J,0))</f>
        <v/>
      </c>
      <c r="X187" s="55" t="str">
        <f>INDEX(Cal_GDNDrivers!X:X,MATCH($J187,Cal_GDNDrivers!$J:$J,0))</f>
        <v/>
      </c>
      <c r="Y187" s="55">
        <f>INDEX(Cal_GDNDrivers!Y:Y,MATCH($J187,Cal_GDNDrivers!$J:$J,0))</f>
        <v>50.837488717285567</v>
      </c>
      <c r="Z187" s="55">
        <f>INDEX(Cal_GDNDrivers!Z:Z,MATCH($J187,Cal_GDNDrivers!$J:$J,0))</f>
        <v>50.875800431752808</v>
      </c>
      <c r="AA187" s="55">
        <f>INDEX(Cal_GDNDrivers!AA:AA,MATCH($J187,Cal_GDNDrivers!$J:$J,0))</f>
        <v>54.714431749537709</v>
      </c>
      <c r="AB187" s="55">
        <f>INDEX(Cal_GDNDrivers!AB:AB,MATCH($J187,Cal_GDNDrivers!$J:$J,0))</f>
        <v>53.709629733168057</v>
      </c>
      <c r="AC187" s="55">
        <f>INDEX(Cal_GDNDrivers!AC:AC,MATCH($J187,Cal_GDNDrivers!$J:$J,0))</f>
        <v>48.161493894966817</v>
      </c>
      <c r="AD187" s="55">
        <f>INDEX(Cal_GDNDrivers!AD:AD,MATCH($J187,Cal_GDNDrivers!$J:$J,0))</f>
        <v>56.761969719357722</v>
      </c>
      <c r="AE187" s="55">
        <f>INDEX(Cal_GDNDrivers!AE:AE,MATCH($J187,Cal_GDNDrivers!$J:$J,0))</f>
        <v>49.966389222360064</v>
      </c>
      <c r="AF187" s="55">
        <f>INDEX(Cal_GDNDrivers!AF:AF,MATCH($J187,Cal_GDNDrivers!$J:$J,0))</f>
        <v>49.966389222360064</v>
      </c>
      <c r="AG187" s="55">
        <f>INDEX(Cal_GDNDrivers!AG:AG,MATCH($J187,Cal_GDNDrivers!$J:$J,0))</f>
        <v>51.790289006539872</v>
      </c>
      <c r="AH187" s="55">
        <f>INDEX(Cal_GDNDrivers!AH:AH,MATCH($J187,Cal_GDNDrivers!$J:$J,0))</f>
        <v>51.695104026323506</v>
      </c>
      <c r="AI187" s="55">
        <f>INDEX(Cal_GDNDrivers!AI:AI,MATCH($J187,Cal_GDNDrivers!$J:$J,0))</f>
        <v>51.603133653117382</v>
      </c>
      <c r="AJ187" s="55">
        <f>INDEX(Cal_GDNDrivers!AJ:AJ,MATCH($J187,Cal_GDNDrivers!$J:$J,0))</f>
        <v>51.516550524410121</v>
      </c>
      <c r="AK187" s="55">
        <f>INDEX(Cal_GDNDrivers!AK:AK,MATCH($J187,Cal_GDNDrivers!$J:$J,0))</f>
        <v>51.435785291817233</v>
      </c>
      <c r="AN187" s="2"/>
    </row>
    <row r="188" spans="3:40">
      <c r="C188" s="24"/>
      <c r="E188" s="2" t="str">
        <f t="shared" si="10"/>
        <v>Sc</v>
      </c>
      <c r="F188" s="2" t="s">
        <v>156</v>
      </c>
      <c r="J188" s="2" t="str">
        <f t="shared" si="11"/>
        <v>ScCapex synthetic costs - Mains</v>
      </c>
      <c r="L188" s="2" t="s">
        <v>155</v>
      </c>
      <c r="R188" s="11"/>
      <c r="T188" s="55" t="str">
        <f>INDEX(Cal_GDNDrivers!T:T,MATCH($J188,Cal_GDNDrivers!$J:$J,0))</f>
        <v/>
      </c>
      <c r="U188" s="55" t="str">
        <f>INDEX(Cal_GDNDrivers!U:U,MATCH($J188,Cal_GDNDrivers!$J:$J,0))</f>
        <v/>
      </c>
      <c r="V188" s="55" t="str">
        <f>INDEX(Cal_GDNDrivers!V:V,MATCH($J188,Cal_GDNDrivers!$J:$J,0))</f>
        <v/>
      </c>
      <c r="W188" s="55" t="str">
        <f>INDEX(Cal_GDNDrivers!W:W,MATCH($J188,Cal_GDNDrivers!$J:$J,0))</f>
        <v/>
      </c>
      <c r="X188" s="55" t="str">
        <f>INDEX(Cal_GDNDrivers!X:X,MATCH($J188,Cal_GDNDrivers!$J:$J,0))</f>
        <v/>
      </c>
      <c r="Y188" s="55">
        <f>INDEX(Cal_GDNDrivers!Y:Y,MATCH($J188,Cal_GDNDrivers!$J:$J,0))</f>
        <v>4.1902539338010598</v>
      </c>
      <c r="Z188" s="55">
        <f>INDEX(Cal_GDNDrivers!Z:Z,MATCH($J188,Cal_GDNDrivers!$J:$J,0))</f>
        <v>3.6536058519809829</v>
      </c>
      <c r="AA188" s="55">
        <f>INDEX(Cal_GDNDrivers!AA:AA,MATCH($J188,Cal_GDNDrivers!$J:$J,0))</f>
        <v>2.8185562409271698</v>
      </c>
      <c r="AB188" s="55">
        <f>INDEX(Cal_GDNDrivers!AB:AB,MATCH($J188,Cal_GDNDrivers!$J:$J,0))</f>
        <v>2.9161034296218462</v>
      </c>
      <c r="AC188" s="55">
        <f>INDEX(Cal_GDNDrivers!AC:AC,MATCH($J188,Cal_GDNDrivers!$J:$J,0))</f>
        <v>3.2237501865917491</v>
      </c>
      <c r="AD188" s="55">
        <f>INDEX(Cal_GDNDrivers!AD:AD,MATCH($J188,Cal_GDNDrivers!$J:$J,0))</f>
        <v>3.8072199849509789</v>
      </c>
      <c r="AE188" s="55">
        <f>INDEX(Cal_GDNDrivers!AE:AE,MATCH($J188,Cal_GDNDrivers!$J:$J,0))</f>
        <v>3.9241559315341905</v>
      </c>
      <c r="AF188" s="55">
        <f>INDEX(Cal_GDNDrivers!AF:AF,MATCH($J188,Cal_GDNDrivers!$J:$J,0))</f>
        <v>4.172232389738789</v>
      </c>
      <c r="AG188" s="55">
        <f>INDEX(Cal_GDNDrivers!AG:AG,MATCH($J188,Cal_GDNDrivers!$J:$J,0))</f>
        <v>4.674074723458058</v>
      </c>
      <c r="AH188" s="55">
        <f>INDEX(Cal_GDNDrivers!AH:AH,MATCH($J188,Cal_GDNDrivers!$J:$J,0))</f>
        <v>5.0177021693395796</v>
      </c>
      <c r="AI188" s="55">
        <f>INDEX(Cal_GDNDrivers!AI:AI,MATCH($J188,Cal_GDNDrivers!$J:$J,0))</f>
        <v>5.4027030292311498</v>
      </c>
      <c r="AJ188" s="55">
        <f>INDEX(Cal_GDNDrivers!AJ:AJ,MATCH($J188,Cal_GDNDrivers!$J:$J,0))</f>
        <v>5.6278974030026747</v>
      </c>
      <c r="AK188" s="55">
        <f>INDEX(Cal_GDNDrivers!AK:AK,MATCH($J188,Cal_GDNDrivers!$J:$J,0))</f>
        <v>4.8926025168443363</v>
      </c>
      <c r="AN188" s="2"/>
    </row>
    <row r="189" spans="3:40">
      <c r="C189" s="24"/>
      <c r="E189" s="2" t="str">
        <f t="shared" si="10"/>
        <v>Sc</v>
      </c>
      <c r="F189" s="2" t="s">
        <v>157</v>
      </c>
      <c r="J189" s="2" t="str">
        <f t="shared" si="11"/>
        <v>ScCapex synthetic costs - Connections</v>
      </c>
      <c r="L189" s="2" t="s">
        <v>155</v>
      </c>
      <c r="R189" s="11"/>
      <c r="T189" s="55" t="str">
        <f>INDEX(Cal_GDNDrivers!T:T,MATCH($J189,Cal_GDNDrivers!$J:$J,0))</f>
        <v/>
      </c>
      <c r="U189" s="55" t="str">
        <f>INDEX(Cal_GDNDrivers!U:U,MATCH($J189,Cal_GDNDrivers!$J:$J,0))</f>
        <v/>
      </c>
      <c r="V189" s="55" t="str">
        <f>INDEX(Cal_GDNDrivers!V:V,MATCH($J189,Cal_GDNDrivers!$J:$J,0))</f>
        <v/>
      </c>
      <c r="W189" s="55" t="str">
        <f>INDEX(Cal_GDNDrivers!W:W,MATCH($J189,Cal_GDNDrivers!$J:$J,0))</f>
        <v/>
      </c>
      <c r="X189" s="55" t="str">
        <f>INDEX(Cal_GDNDrivers!X:X,MATCH($J189,Cal_GDNDrivers!$J:$J,0))</f>
        <v/>
      </c>
      <c r="Y189" s="55">
        <f>INDEX(Cal_GDNDrivers!Y:Y,MATCH($J189,Cal_GDNDrivers!$J:$J,0))</f>
        <v>17.563029811099895</v>
      </c>
      <c r="Z189" s="55">
        <f>INDEX(Cal_GDNDrivers!Z:Z,MATCH($J189,Cal_GDNDrivers!$J:$J,0))</f>
        <v>14.05921995451428</v>
      </c>
      <c r="AA189" s="55">
        <f>INDEX(Cal_GDNDrivers!AA:AA,MATCH($J189,Cal_GDNDrivers!$J:$J,0))</f>
        <v>11.132425275744129</v>
      </c>
      <c r="AB189" s="55">
        <f>INDEX(Cal_GDNDrivers!AB:AB,MATCH($J189,Cal_GDNDrivers!$J:$J,0))</f>
        <v>11.58743097181366</v>
      </c>
      <c r="AC189" s="55">
        <f>INDEX(Cal_GDNDrivers!AC:AC,MATCH($J189,Cal_GDNDrivers!$J:$J,0))</f>
        <v>10.406588916722903</v>
      </c>
      <c r="AD189" s="55">
        <f>INDEX(Cal_GDNDrivers!AD:AD,MATCH($J189,Cal_GDNDrivers!$J:$J,0))</f>
        <v>10.19217206897973</v>
      </c>
      <c r="AE189" s="55">
        <f>INDEX(Cal_GDNDrivers!AE:AE,MATCH($J189,Cal_GDNDrivers!$J:$J,0))</f>
        <v>9.4044014904928748</v>
      </c>
      <c r="AF189" s="55">
        <f>INDEX(Cal_GDNDrivers!AF:AF,MATCH($J189,Cal_GDNDrivers!$J:$J,0))</f>
        <v>9.8903841295523041</v>
      </c>
      <c r="AG189" s="55">
        <f>INDEX(Cal_GDNDrivers!AG:AG,MATCH($J189,Cal_GDNDrivers!$J:$J,0))</f>
        <v>11.747138185211519</v>
      </c>
      <c r="AH189" s="55">
        <f>INDEX(Cal_GDNDrivers!AH:AH,MATCH($J189,Cal_GDNDrivers!$J:$J,0))</f>
        <v>11.889652347939405</v>
      </c>
      <c r="AI189" s="55">
        <f>INDEX(Cal_GDNDrivers!AI:AI,MATCH($J189,Cal_GDNDrivers!$J:$J,0))</f>
        <v>11.586783202725595</v>
      </c>
      <c r="AJ189" s="55">
        <f>INDEX(Cal_GDNDrivers!AJ:AJ,MATCH($J189,Cal_GDNDrivers!$J:$J,0))</f>
        <v>11.244031700526982</v>
      </c>
      <c r="AK189" s="55">
        <f>INDEX(Cal_GDNDrivers!AK:AK,MATCH($J189,Cal_GDNDrivers!$J:$J,0))</f>
        <v>10.935490800242734</v>
      </c>
      <c r="AN189" s="2"/>
    </row>
    <row r="190" spans="3:40">
      <c r="C190" s="24"/>
      <c r="E190" s="2" t="str">
        <f t="shared" si="10"/>
        <v>Sc</v>
      </c>
      <c r="F190" s="67" t="s">
        <v>158</v>
      </c>
      <c r="J190" s="2" t="str">
        <f t="shared" si="11"/>
        <v>ScMetallic network length</v>
      </c>
      <c r="R190" s="11"/>
      <c r="T190" s="55" t="str">
        <f>INDEX(Cal_GDNDrivers!T:T,MATCH($J190,Cal_GDNDrivers!$J:$J,0))</f>
        <v/>
      </c>
      <c r="U190" s="55" t="str">
        <f>INDEX(Cal_GDNDrivers!U:U,MATCH($J190,Cal_GDNDrivers!$J:$J,0))</f>
        <v/>
      </c>
      <c r="V190" s="55" t="str">
        <f>INDEX(Cal_GDNDrivers!V:V,MATCH($J190,Cal_GDNDrivers!$J:$J,0))</f>
        <v/>
      </c>
      <c r="W190" s="55" t="str">
        <f>INDEX(Cal_GDNDrivers!W:W,MATCH($J190,Cal_GDNDrivers!$J:$J,0))</f>
        <v/>
      </c>
      <c r="X190" s="55" t="str">
        <f>INDEX(Cal_GDNDrivers!X:X,MATCH($J190,Cal_GDNDrivers!$J:$J,0))</f>
        <v/>
      </c>
      <c r="Y190" s="55">
        <f>INDEX(Cal_GDNDrivers!Y:Y,MATCH($J190,Cal_GDNDrivers!$J:$J,0))</f>
        <v>10033.98</v>
      </c>
      <c r="Z190" s="55">
        <f>INDEX(Cal_GDNDrivers!Z:Z,MATCH($J190,Cal_GDNDrivers!$J:$J,0))</f>
        <v>9770.2852000000003</v>
      </c>
      <c r="AA190" s="55">
        <f>INDEX(Cal_GDNDrivers!AA:AA,MATCH($J190,Cal_GDNDrivers!$J:$J,0))</f>
        <v>9506.9775000000009</v>
      </c>
      <c r="AB190" s="55">
        <f>INDEX(Cal_GDNDrivers!AB:AB,MATCH($J190,Cal_GDNDrivers!$J:$J,0))</f>
        <v>9236.2432000000008</v>
      </c>
      <c r="AC190" s="55">
        <f>INDEX(Cal_GDNDrivers!AC:AC,MATCH($J190,Cal_GDNDrivers!$J:$J,0))</f>
        <v>8990.0067999999992</v>
      </c>
      <c r="AD190" s="55">
        <f>INDEX(Cal_GDNDrivers!AD:AD,MATCH($J190,Cal_GDNDrivers!$J:$J,0))</f>
        <v>8743.9883000000009</v>
      </c>
      <c r="AE190" s="55">
        <f>INDEX(Cal_GDNDrivers!AE:AE,MATCH($J190,Cal_GDNDrivers!$J:$J,0))</f>
        <v>8500.1260000000002</v>
      </c>
      <c r="AF190" s="55">
        <f>INDEX(Cal_GDNDrivers!AF:AF,MATCH($J190,Cal_GDNDrivers!$J:$J,0))</f>
        <v>8256.1484</v>
      </c>
      <c r="AG190" s="55">
        <f>INDEX(Cal_GDNDrivers!AG:AG,MATCH($J190,Cal_GDNDrivers!$J:$J,0))</f>
        <v>7991.2196999999996</v>
      </c>
      <c r="AH190" s="55">
        <f>INDEX(Cal_GDNDrivers!AH:AH,MATCH($J190,Cal_GDNDrivers!$J:$J,0))</f>
        <v>7726.0443999999998</v>
      </c>
      <c r="AI190" s="55">
        <f>INDEX(Cal_GDNDrivers!AI:AI,MATCH($J190,Cal_GDNDrivers!$J:$J,0))</f>
        <v>7461.2592999999997</v>
      </c>
      <c r="AJ190" s="55">
        <f>INDEX(Cal_GDNDrivers!AJ:AJ,MATCH($J190,Cal_GDNDrivers!$J:$J,0))</f>
        <v>7196.2856000000002</v>
      </c>
      <c r="AK190" s="55">
        <f>INDEX(Cal_GDNDrivers!AK:AK,MATCH($J190,Cal_GDNDrivers!$J:$J,0))</f>
        <v>6931.0645000000004</v>
      </c>
      <c r="AN190" s="2"/>
    </row>
    <row r="191" spans="3:40">
      <c r="C191" s="24"/>
      <c r="E191" s="2" t="str">
        <f t="shared" si="10"/>
        <v>Sc</v>
      </c>
      <c r="F191" s="2" t="s">
        <v>159</v>
      </c>
      <c r="J191" s="2" t="str">
        <f t="shared" si="11"/>
        <v>ScPE network length</v>
      </c>
      <c r="L191" s="2" t="s">
        <v>144</v>
      </c>
      <c r="R191" s="11"/>
      <c r="T191" s="55" t="str">
        <f>INDEX(Cal_GDNDrivers!T:T,MATCH($J191,Cal_GDNDrivers!$J:$J,0))</f>
        <v/>
      </c>
      <c r="U191" s="55" t="str">
        <f>INDEX(Cal_GDNDrivers!U:U,MATCH($J191,Cal_GDNDrivers!$J:$J,0))</f>
        <v/>
      </c>
      <c r="V191" s="55" t="str">
        <f>INDEX(Cal_GDNDrivers!V:V,MATCH($J191,Cal_GDNDrivers!$J:$J,0))</f>
        <v/>
      </c>
      <c r="W191" s="55" t="str">
        <f>INDEX(Cal_GDNDrivers!W:W,MATCH($J191,Cal_GDNDrivers!$J:$J,0))</f>
        <v/>
      </c>
      <c r="X191" s="55" t="str">
        <f>INDEX(Cal_GDNDrivers!X:X,MATCH($J191,Cal_GDNDrivers!$J:$J,0))</f>
        <v/>
      </c>
      <c r="Y191" s="55">
        <f>INDEX(Cal_GDNDrivers!Y:Y,MATCH($J191,Cal_GDNDrivers!$J:$J,0))</f>
        <v>13311.934999999999</v>
      </c>
      <c r="Z191" s="55">
        <f>INDEX(Cal_GDNDrivers!Z:Z,MATCH($J191,Cal_GDNDrivers!$J:$J,0))</f>
        <v>13627.596</v>
      </c>
      <c r="AA191" s="55">
        <f>INDEX(Cal_GDNDrivers!AA:AA,MATCH($J191,Cal_GDNDrivers!$J:$J,0))</f>
        <v>13919.450999999999</v>
      </c>
      <c r="AB191" s="55">
        <f>INDEX(Cal_GDNDrivers!AB:AB,MATCH($J191,Cal_GDNDrivers!$J:$J,0))</f>
        <v>14250.925999999999</v>
      </c>
      <c r="AC191" s="55">
        <f>INDEX(Cal_GDNDrivers!AC:AC,MATCH($J191,Cal_GDNDrivers!$J:$J,0))</f>
        <v>14524.977999999999</v>
      </c>
      <c r="AD191" s="55">
        <f>INDEX(Cal_GDNDrivers!AD:AD,MATCH($J191,Cal_GDNDrivers!$J:$J,0))</f>
        <v>14803.704</v>
      </c>
      <c r="AE191" s="55">
        <f>INDEX(Cal_GDNDrivers!AE:AE,MATCH($J191,Cal_GDNDrivers!$J:$J,0))</f>
        <v>15049.84</v>
      </c>
      <c r="AF191" s="55">
        <f>INDEX(Cal_GDNDrivers!AF:AF,MATCH($J191,Cal_GDNDrivers!$J:$J,0))</f>
        <v>15294.16</v>
      </c>
      <c r="AG191" s="55">
        <f>INDEX(Cal_GDNDrivers!AG:AG,MATCH($J191,Cal_GDNDrivers!$J:$J,0))</f>
        <v>15546.727999999999</v>
      </c>
      <c r="AH191" s="55">
        <f>INDEX(Cal_GDNDrivers!AH:AH,MATCH($J191,Cal_GDNDrivers!$J:$J,0))</f>
        <v>15795.397000000001</v>
      </c>
      <c r="AI191" s="55">
        <f>INDEX(Cal_GDNDrivers!AI:AI,MATCH($J191,Cal_GDNDrivers!$J:$J,0))</f>
        <v>16050.232</v>
      </c>
      <c r="AJ191" s="55">
        <f>INDEX(Cal_GDNDrivers!AJ:AJ,MATCH($J191,Cal_GDNDrivers!$J:$J,0))</f>
        <v>16302.087</v>
      </c>
      <c r="AK191" s="55">
        <f>INDEX(Cal_GDNDrivers!AK:AK,MATCH($J191,Cal_GDNDrivers!$J:$J,0))</f>
        <v>16550.028999999999</v>
      </c>
      <c r="AN191" s="2"/>
    </row>
    <row r="192" spans="3:40">
      <c r="C192" s="24"/>
      <c r="E192" s="2" t="str">
        <f t="shared" si="10"/>
        <v>Sc</v>
      </c>
      <c r="F192" s="2" t="s">
        <v>160</v>
      </c>
      <c r="J192" s="2" t="str">
        <f t="shared" si="11"/>
        <v>ScService Damage Reports</v>
      </c>
      <c r="L192" s="2" t="s">
        <v>144</v>
      </c>
      <c r="R192" s="11"/>
      <c r="T192" s="55" t="str">
        <f>INDEX(Cal_GDNDrivers!T:T,MATCH($J192,Cal_GDNDrivers!$J:$J,0))</f>
        <v/>
      </c>
      <c r="U192" s="55" t="str">
        <f>INDEX(Cal_GDNDrivers!U:U,MATCH($J192,Cal_GDNDrivers!$J:$J,0))</f>
        <v/>
      </c>
      <c r="V192" s="55" t="str">
        <f>INDEX(Cal_GDNDrivers!V:V,MATCH($J192,Cal_GDNDrivers!$J:$J,0))</f>
        <v/>
      </c>
      <c r="W192" s="55" t="str">
        <f>INDEX(Cal_GDNDrivers!W:W,MATCH($J192,Cal_GDNDrivers!$J:$J,0))</f>
        <v/>
      </c>
      <c r="X192" s="55" t="str">
        <f>INDEX(Cal_GDNDrivers!X:X,MATCH($J192,Cal_GDNDrivers!$J:$J,0))</f>
        <v/>
      </c>
      <c r="Y192" s="55">
        <f>INDEX(Cal_GDNDrivers!Y:Y,MATCH($J192,Cal_GDNDrivers!$J:$J,0))</f>
        <v>766</v>
      </c>
      <c r="Z192" s="55">
        <f>INDEX(Cal_GDNDrivers!Z:Z,MATCH($J192,Cal_GDNDrivers!$J:$J,0))</f>
        <v>635</v>
      </c>
      <c r="AA192" s="55">
        <f>INDEX(Cal_GDNDrivers!AA:AA,MATCH($J192,Cal_GDNDrivers!$J:$J,0))</f>
        <v>673</v>
      </c>
      <c r="AB192" s="55">
        <f>INDEX(Cal_GDNDrivers!AB:AB,MATCH($J192,Cal_GDNDrivers!$J:$J,0))</f>
        <v>792</v>
      </c>
      <c r="AC192" s="55">
        <f>INDEX(Cal_GDNDrivers!AC:AC,MATCH($J192,Cal_GDNDrivers!$J:$J,0))</f>
        <v>696</v>
      </c>
      <c r="AD192" s="55">
        <f>INDEX(Cal_GDNDrivers!AD:AD,MATCH($J192,Cal_GDNDrivers!$J:$J,0))</f>
        <v>769</v>
      </c>
      <c r="AE192" s="55">
        <f>INDEX(Cal_GDNDrivers!AE:AE,MATCH($J192,Cal_GDNDrivers!$J:$J,0))</f>
        <v>721.83333330000005</v>
      </c>
      <c r="AF192" s="55">
        <f>INDEX(Cal_GDNDrivers!AF:AF,MATCH($J192,Cal_GDNDrivers!$J:$J,0))</f>
        <v>721.83333330000005</v>
      </c>
      <c r="AG192" s="55">
        <f>INDEX(Cal_GDNDrivers!AG:AG,MATCH($J192,Cal_GDNDrivers!$J:$J,0))</f>
        <v>721.83333330000005</v>
      </c>
      <c r="AH192" s="55">
        <f>INDEX(Cal_GDNDrivers!AH:AH,MATCH($J192,Cal_GDNDrivers!$J:$J,0))</f>
        <v>721.83333330000005</v>
      </c>
      <c r="AI192" s="55">
        <f>INDEX(Cal_GDNDrivers!AI:AI,MATCH($J192,Cal_GDNDrivers!$J:$J,0))</f>
        <v>721.83333330000005</v>
      </c>
      <c r="AJ192" s="55">
        <f>INDEX(Cal_GDNDrivers!AJ:AJ,MATCH($J192,Cal_GDNDrivers!$J:$J,0))</f>
        <v>721.83333330000005</v>
      </c>
      <c r="AK192" s="55">
        <f>INDEX(Cal_GDNDrivers!AK:AK,MATCH($J192,Cal_GDNDrivers!$J:$J,0))</f>
        <v>721.83333330000005</v>
      </c>
      <c r="AN192" s="2"/>
    </row>
    <row r="193" spans="2:42">
      <c r="C193" s="24"/>
      <c r="E193" s="2" t="str">
        <f t="shared" si="10"/>
        <v>Sc</v>
      </c>
      <c r="F193" s="2" t="s">
        <v>161</v>
      </c>
      <c r="J193" s="2" t="str">
        <f t="shared" si="11"/>
        <v>ScService Condition Reports</v>
      </c>
      <c r="L193" s="2" t="s">
        <v>142</v>
      </c>
      <c r="R193" s="11"/>
      <c r="T193" s="55" t="str">
        <f>INDEX(Cal_GDNDrivers!T:T,MATCH($J193,Cal_GDNDrivers!$J:$J,0))</f>
        <v/>
      </c>
      <c r="U193" s="55" t="str">
        <f>INDEX(Cal_GDNDrivers!U:U,MATCH($J193,Cal_GDNDrivers!$J:$J,0))</f>
        <v/>
      </c>
      <c r="V193" s="55" t="str">
        <f>INDEX(Cal_GDNDrivers!V:V,MATCH($J193,Cal_GDNDrivers!$J:$J,0))</f>
        <v/>
      </c>
      <c r="W193" s="55" t="str">
        <f>INDEX(Cal_GDNDrivers!W:W,MATCH($J193,Cal_GDNDrivers!$J:$J,0))</f>
        <v/>
      </c>
      <c r="X193" s="55" t="str">
        <f>INDEX(Cal_GDNDrivers!X:X,MATCH($J193,Cal_GDNDrivers!$J:$J,0))</f>
        <v/>
      </c>
      <c r="Y193" s="55">
        <f>INDEX(Cal_GDNDrivers!Y:Y,MATCH($J193,Cal_GDNDrivers!$J:$J,0))</f>
        <v>3661</v>
      </c>
      <c r="Z193" s="55">
        <f>INDEX(Cal_GDNDrivers!Z:Z,MATCH($J193,Cal_GDNDrivers!$J:$J,0))</f>
        <v>2396</v>
      </c>
      <c r="AA193" s="55">
        <f>INDEX(Cal_GDNDrivers!AA:AA,MATCH($J193,Cal_GDNDrivers!$J:$J,0))</f>
        <v>3064</v>
      </c>
      <c r="AB193" s="55">
        <f>INDEX(Cal_GDNDrivers!AB:AB,MATCH($J193,Cal_GDNDrivers!$J:$J,0))</f>
        <v>3235</v>
      </c>
      <c r="AC193" s="55">
        <f>INDEX(Cal_GDNDrivers!AC:AC,MATCH($J193,Cal_GDNDrivers!$J:$J,0))</f>
        <v>3094</v>
      </c>
      <c r="AD193" s="55">
        <f>INDEX(Cal_GDNDrivers!AD:AD,MATCH($J193,Cal_GDNDrivers!$J:$J,0))</f>
        <v>3387</v>
      </c>
      <c r="AE193" s="55">
        <f>INDEX(Cal_GDNDrivers!AE:AE,MATCH($J193,Cal_GDNDrivers!$J:$J,0))</f>
        <v>3100.7085430000002</v>
      </c>
      <c r="AF193" s="55">
        <f>INDEX(Cal_GDNDrivers!AF:AF,MATCH($J193,Cal_GDNDrivers!$J:$J,0))</f>
        <v>3096.6717370000001</v>
      </c>
      <c r="AG193" s="55">
        <f>INDEX(Cal_GDNDrivers!AG:AG,MATCH($J193,Cal_GDNDrivers!$J:$J,0))</f>
        <v>3101.0400500000001</v>
      </c>
      <c r="AH193" s="55">
        <f>INDEX(Cal_GDNDrivers!AH:AH,MATCH($J193,Cal_GDNDrivers!$J:$J,0))</f>
        <v>3105.8376509999998</v>
      </c>
      <c r="AI193" s="55">
        <f>INDEX(Cal_GDNDrivers!AI:AI,MATCH($J193,Cal_GDNDrivers!$J:$J,0))</f>
        <v>3110.4254999999998</v>
      </c>
      <c r="AJ193" s="55">
        <f>INDEX(Cal_GDNDrivers!AJ:AJ,MATCH($J193,Cal_GDNDrivers!$J:$J,0))</f>
        <v>3115.317591</v>
      </c>
      <c r="AK193" s="55">
        <f>INDEX(Cal_GDNDrivers!AK:AK,MATCH($J193,Cal_GDNDrivers!$J:$J,0))</f>
        <v>3120.7458630000001</v>
      </c>
      <c r="AN193" s="2"/>
    </row>
    <row r="194" spans="2:42">
      <c r="C194" s="24"/>
      <c r="E194" s="2" t="str">
        <f t="shared" si="10"/>
        <v>Sc</v>
      </c>
      <c r="F194" s="2" t="s">
        <v>162</v>
      </c>
      <c r="J194" s="2" t="str">
        <f t="shared" si="11"/>
        <v>ScMains Damage Reports</v>
      </c>
      <c r="L194" s="2" t="s">
        <v>142</v>
      </c>
      <c r="R194" s="11"/>
      <c r="T194" s="55" t="str">
        <f>INDEX(Cal_GDNDrivers!T:T,MATCH($J194,Cal_GDNDrivers!$J:$J,0))</f>
        <v/>
      </c>
      <c r="U194" s="55" t="str">
        <f>INDEX(Cal_GDNDrivers!U:U,MATCH($J194,Cal_GDNDrivers!$J:$J,0))</f>
        <v/>
      </c>
      <c r="V194" s="55" t="str">
        <f>INDEX(Cal_GDNDrivers!V:V,MATCH($J194,Cal_GDNDrivers!$J:$J,0))</f>
        <v/>
      </c>
      <c r="W194" s="55" t="str">
        <f>INDEX(Cal_GDNDrivers!W:W,MATCH($J194,Cal_GDNDrivers!$J:$J,0))</f>
        <v/>
      </c>
      <c r="X194" s="55" t="str">
        <f>INDEX(Cal_GDNDrivers!X:X,MATCH($J194,Cal_GDNDrivers!$J:$J,0))</f>
        <v/>
      </c>
      <c r="Y194" s="55">
        <f>INDEX(Cal_GDNDrivers!Y:Y,MATCH($J194,Cal_GDNDrivers!$J:$J,0))</f>
        <v>161</v>
      </c>
      <c r="Z194" s="55">
        <f>INDEX(Cal_GDNDrivers!Z:Z,MATCH($J194,Cal_GDNDrivers!$J:$J,0))</f>
        <v>150</v>
      </c>
      <c r="AA194" s="55">
        <f>INDEX(Cal_GDNDrivers!AA:AA,MATCH($J194,Cal_GDNDrivers!$J:$J,0))</f>
        <v>159</v>
      </c>
      <c r="AB194" s="55">
        <f>INDEX(Cal_GDNDrivers!AB:AB,MATCH($J194,Cal_GDNDrivers!$J:$J,0))</f>
        <v>161</v>
      </c>
      <c r="AC194" s="55">
        <f>INDEX(Cal_GDNDrivers!AC:AC,MATCH($J194,Cal_GDNDrivers!$J:$J,0))</f>
        <v>190</v>
      </c>
      <c r="AD194" s="55">
        <f>INDEX(Cal_GDNDrivers!AD:AD,MATCH($J194,Cal_GDNDrivers!$J:$J,0))</f>
        <v>142</v>
      </c>
      <c r="AE194" s="55">
        <f>INDEX(Cal_GDNDrivers!AE:AE,MATCH($J194,Cal_GDNDrivers!$J:$J,0))</f>
        <v>160.5</v>
      </c>
      <c r="AF194" s="55">
        <f>INDEX(Cal_GDNDrivers!AF:AF,MATCH($J194,Cal_GDNDrivers!$J:$J,0))</f>
        <v>160.5</v>
      </c>
      <c r="AG194" s="55">
        <f>INDEX(Cal_GDNDrivers!AG:AG,MATCH($J194,Cal_GDNDrivers!$J:$J,0))</f>
        <v>160.5</v>
      </c>
      <c r="AH194" s="55">
        <f>INDEX(Cal_GDNDrivers!AH:AH,MATCH($J194,Cal_GDNDrivers!$J:$J,0))</f>
        <v>160.5</v>
      </c>
      <c r="AI194" s="55">
        <f>INDEX(Cal_GDNDrivers!AI:AI,MATCH($J194,Cal_GDNDrivers!$J:$J,0))</f>
        <v>160.5</v>
      </c>
      <c r="AJ194" s="55">
        <f>INDEX(Cal_GDNDrivers!AJ:AJ,MATCH($J194,Cal_GDNDrivers!$J:$J,0))</f>
        <v>160.5</v>
      </c>
      <c r="AK194" s="55">
        <f>INDEX(Cal_GDNDrivers!AK:AK,MATCH($J194,Cal_GDNDrivers!$J:$J,0))</f>
        <v>160.5</v>
      </c>
      <c r="AN194" s="2"/>
    </row>
    <row r="195" spans="2:42">
      <c r="C195" s="24"/>
      <c r="E195" s="2" t="str">
        <f t="shared" si="10"/>
        <v>Sc</v>
      </c>
      <c r="F195" s="2" t="s">
        <v>163</v>
      </c>
      <c r="J195" s="2" t="str">
        <f t="shared" si="11"/>
        <v>ScMains Condition Reports</v>
      </c>
      <c r="L195" s="2" t="s">
        <v>142</v>
      </c>
      <c r="R195" s="11"/>
      <c r="T195" s="55" t="str">
        <f>INDEX(Cal_GDNDrivers!T:T,MATCH($J195,Cal_GDNDrivers!$J:$J,0))</f>
        <v/>
      </c>
      <c r="U195" s="55" t="str">
        <f>INDEX(Cal_GDNDrivers!U:U,MATCH($J195,Cal_GDNDrivers!$J:$J,0))</f>
        <v/>
      </c>
      <c r="V195" s="55" t="str">
        <f>INDEX(Cal_GDNDrivers!V:V,MATCH($J195,Cal_GDNDrivers!$J:$J,0))</f>
        <v/>
      </c>
      <c r="W195" s="55" t="str">
        <f>INDEX(Cal_GDNDrivers!W:W,MATCH($J195,Cal_GDNDrivers!$J:$J,0))</f>
        <v/>
      </c>
      <c r="X195" s="55" t="str">
        <f>INDEX(Cal_GDNDrivers!X:X,MATCH($J195,Cal_GDNDrivers!$J:$J,0))</f>
        <v/>
      </c>
      <c r="Y195" s="55">
        <f>INDEX(Cal_GDNDrivers!Y:Y,MATCH($J195,Cal_GDNDrivers!$J:$J,0))</f>
        <v>2873</v>
      </c>
      <c r="Z195" s="55">
        <f>INDEX(Cal_GDNDrivers!Z:Z,MATCH($J195,Cal_GDNDrivers!$J:$J,0))</f>
        <v>2729</v>
      </c>
      <c r="AA195" s="55">
        <f>INDEX(Cal_GDNDrivers!AA:AA,MATCH($J195,Cal_GDNDrivers!$J:$J,0))</f>
        <v>2556</v>
      </c>
      <c r="AB195" s="55">
        <f>INDEX(Cal_GDNDrivers!AB:AB,MATCH($J195,Cal_GDNDrivers!$J:$J,0))</f>
        <v>2579</v>
      </c>
      <c r="AC195" s="55">
        <f>INDEX(Cal_GDNDrivers!AC:AC,MATCH($J195,Cal_GDNDrivers!$J:$J,0))</f>
        <v>2588</v>
      </c>
      <c r="AD195" s="55">
        <f>INDEX(Cal_GDNDrivers!AD:AD,MATCH($J195,Cal_GDNDrivers!$J:$J,0))</f>
        <v>2394</v>
      </c>
      <c r="AE195" s="55">
        <f>INDEX(Cal_GDNDrivers!AE:AE,MATCH($J195,Cal_GDNDrivers!$J:$J,0))</f>
        <v>2211.0216719999999</v>
      </c>
      <c r="AF195" s="55">
        <f>INDEX(Cal_GDNDrivers!AF:AF,MATCH($J195,Cal_GDNDrivers!$J:$J,0))</f>
        <v>2097.299348</v>
      </c>
      <c r="AG195" s="55">
        <f>INDEX(Cal_GDNDrivers!AG:AG,MATCH($J195,Cal_GDNDrivers!$J:$J,0))</f>
        <v>2024.9097079999999</v>
      </c>
      <c r="AH195" s="55">
        <f>INDEX(Cal_GDNDrivers!AH:AH,MATCH($J195,Cal_GDNDrivers!$J:$J,0))</f>
        <v>1946.9133710000001</v>
      </c>
      <c r="AI195" s="55">
        <f>INDEX(Cal_GDNDrivers!AI:AI,MATCH($J195,Cal_GDNDrivers!$J:$J,0))</f>
        <v>1868.9570140000001</v>
      </c>
      <c r="AJ195" s="55">
        <f>INDEX(Cal_GDNDrivers!AJ:AJ,MATCH($J195,Cal_GDNDrivers!$J:$J,0))</f>
        <v>1791.056912</v>
      </c>
      <c r="AK195" s="55">
        <f>INDEX(Cal_GDNDrivers!AK:AK,MATCH($J195,Cal_GDNDrivers!$J:$J,0))</f>
        <v>1713.2263270000001</v>
      </c>
      <c r="AN195" s="2"/>
    </row>
    <row r="196" spans="2:42">
      <c r="C196" s="24"/>
      <c r="E196" s="2" t="str">
        <f t="shared" si="10"/>
        <v>Sc</v>
      </c>
      <c r="F196" s="2" t="s">
        <v>164</v>
      </c>
      <c r="J196" s="2" t="str">
        <f t="shared" si="11"/>
        <v>ScEmergency FTEs</v>
      </c>
      <c r="L196" s="2" t="s">
        <v>142</v>
      </c>
      <c r="R196" s="11"/>
      <c r="T196" s="55" t="str">
        <f>INDEX(Cal_GDNDrivers!T:T,MATCH($J196,Cal_GDNDrivers!$J:$J,0))</f>
        <v/>
      </c>
      <c r="U196" s="55" t="str">
        <f>INDEX(Cal_GDNDrivers!U:U,MATCH($J196,Cal_GDNDrivers!$J:$J,0))</f>
        <v/>
      </c>
      <c r="V196" s="55" t="str">
        <f>INDEX(Cal_GDNDrivers!V:V,MATCH($J196,Cal_GDNDrivers!$J:$J,0))</f>
        <v/>
      </c>
      <c r="W196" s="55" t="str">
        <f>INDEX(Cal_GDNDrivers!W:W,MATCH($J196,Cal_GDNDrivers!$J:$J,0))</f>
        <v/>
      </c>
      <c r="X196" s="55" t="str">
        <f>INDEX(Cal_GDNDrivers!X:X,MATCH($J196,Cal_GDNDrivers!$J:$J,0))</f>
        <v/>
      </c>
      <c r="Y196" s="55">
        <f>INDEX(Cal_GDNDrivers!Y:Y,MATCH($J196,Cal_GDNDrivers!$J:$J,0))</f>
        <v>0</v>
      </c>
      <c r="Z196" s="55">
        <f>INDEX(Cal_GDNDrivers!Z:Z,MATCH($J196,Cal_GDNDrivers!$J:$J,0))</f>
        <v>0</v>
      </c>
      <c r="AA196" s="55">
        <f>INDEX(Cal_GDNDrivers!AA:AA,MATCH($J196,Cal_GDNDrivers!$J:$J,0))</f>
        <v>0</v>
      </c>
      <c r="AB196" s="55">
        <f>INDEX(Cal_GDNDrivers!AB:AB,MATCH($J196,Cal_GDNDrivers!$J:$J,0))</f>
        <v>0</v>
      </c>
      <c r="AC196" s="55">
        <f>INDEX(Cal_GDNDrivers!AC:AC,MATCH($J196,Cal_GDNDrivers!$J:$J,0))</f>
        <v>0</v>
      </c>
      <c r="AD196" s="55">
        <f>INDEX(Cal_GDNDrivers!AD:AD,MATCH($J196,Cal_GDNDrivers!$J:$J,0))</f>
        <v>0</v>
      </c>
      <c r="AE196" s="55">
        <f>INDEX(Cal_GDNDrivers!AE:AE,MATCH($J196,Cal_GDNDrivers!$J:$J,0))</f>
        <v>0</v>
      </c>
      <c r="AF196" s="55">
        <f>INDEX(Cal_GDNDrivers!AF:AF,MATCH($J196,Cal_GDNDrivers!$J:$J,0))</f>
        <v>0</v>
      </c>
      <c r="AG196" s="55">
        <f>INDEX(Cal_GDNDrivers!AG:AG,MATCH($J196,Cal_GDNDrivers!$J:$J,0))</f>
        <v>0</v>
      </c>
      <c r="AH196" s="55">
        <f>INDEX(Cal_GDNDrivers!AH:AH,MATCH($J196,Cal_GDNDrivers!$J:$J,0))</f>
        <v>0</v>
      </c>
      <c r="AI196" s="55">
        <f>INDEX(Cal_GDNDrivers!AI:AI,MATCH($J196,Cal_GDNDrivers!$J:$J,0))</f>
        <v>0</v>
      </c>
      <c r="AJ196" s="55">
        <f>INDEX(Cal_GDNDrivers!AJ:AJ,MATCH($J196,Cal_GDNDrivers!$J:$J,0))</f>
        <v>0</v>
      </c>
      <c r="AK196" s="55">
        <f>INDEX(Cal_GDNDrivers!AK:AK,MATCH($J196,Cal_GDNDrivers!$J:$J,0))</f>
        <v>0</v>
      </c>
      <c r="AN196" s="2"/>
    </row>
    <row r="197" spans="2:42">
      <c r="C197" s="24"/>
      <c r="E197" s="2" t="str">
        <f t="shared" si="10"/>
        <v>Sc</v>
      </c>
      <c r="F197" s="2" t="s">
        <v>166</v>
      </c>
      <c r="J197" s="2" t="str">
        <f t="shared" si="11"/>
        <v>ScTotal external condition reports
(service condition + mains condition)</v>
      </c>
      <c r="L197" s="2" t="s">
        <v>165</v>
      </c>
      <c r="R197" s="11"/>
      <c r="T197" s="55" t="str">
        <f>INDEX(Cal_GDNDrivers!T:T,MATCH($J197,Cal_GDNDrivers!$J:$J,0))</f>
        <v/>
      </c>
      <c r="U197" s="55" t="str">
        <f>INDEX(Cal_GDNDrivers!U:U,MATCH($J197,Cal_GDNDrivers!$J:$J,0))</f>
        <v/>
      </c>
      <c r="V197" s="55" t="str">
        <f>INDEX(Cal_GDNDrivers!V:V,MATCH($J197,Cal_GDNDrivers!$J:$J,0))</f>
        <v/>
      </c>
      <c r="W197" s="55" t="str">
        <f>INDEX(Cal_GDNDrivers!W:W,MATCH($J197,Cal_GDNDrivers!$J:$J,0))</f>
        <v/>
      </c>
      <c r="X197" s="55" t="str">
        <f>INDEX(Cal_GDNDrivers!X:X,MATCH($J197,Cal_GDNDrivers!$J:$J,0))</f>
        <v/>
      </c>
      <c r="Y197" s="55">
        <f>INDEX(Cal_GDNDrivers!Y:Y,MATCH($J197,Cal_GDNDrivers!$J:$J,0))</f>
        <v>6534</v>
      </c>
      <c r="Z197" s="55">
        <f>INDEX(Cal_GDNDrivers!Z:Z,MATCH($J197,Cal_GDNDrivers!$J:$J,0))</f>
        <v>5125</v>
      </c>
      <c r="AA197" s="55">
        <f>INDEX(Cal_GDNDrivers!AA:AA,MATCH($J197,Cal_GDNDrivers!$J:$J,0))</f>
        <v>5620</v>
      </c>
      <c r="AB197" s="55">
        <f>INDEX(Cal_GDNDrivers!AB:AB,MATCH($J197,Cal_GDNDrivers!$J:$J,0))</f>
        <v>5814</v>
      </c>
      <c r="AC197" s="55">
        <f>INDEX(Cal_GDNDrivers!AC:AC,MATCH($J197,Cal_GDNDrivers!$J:$J,0))</f>
        <v>5682</v>
      </c>
      <c r="AD197" s="55">
        <f>INDEX(Cal_GDNDrivers!AD:AD,MATCH($J197,Cal_GDNDrivers!$J:$J,0))</f>
        <v>5781</v>
      </c>
      <c r="AE197" s="55">
        <f>INDEX(Cal_GDNDrivers!AE:AE,MATCH($J197,Cal_GDNDrivers!$J:$J,0))</f>
        <v>5311.7302149999996</v>
      </c>
      <c r="AF197" s="55">
        <f>INDEX(Cal_GDNDrivers!AF:AF,MATCH($J197,Cal_GDNDrivers!$J:$J,0))</f>
        <v>5193.9710850000001</v>
      </c>
      <c r="AG197" s="55">
        <f>INDEX(Cal_GDNDrivers!AG:AG,MATCH($J197,Cal_GDNDrivers!$J:$J,0))</f>
        <v>5125.9497579999997</v>
      </c>
      <c r="AH197" s="55">
        <f>INDEX(Cal_GDNDrivers!AH:AH,MATCH($J197,Cal_GDNDrivers!$J:$J,0))</f>
        <v>5052.7510220000004</v>
      </c>
      <c r="AI197" s="55">
        <f>INDEX(Cal_GDNDrivers!AI:AI,MATCH($J197,Cal_GDNDrivers!$J:$J,0))</f>
        <v>4979.3825139999999</v>
      </c>
      <c r="AJ197" s="55">
        <f>INDEX(Cal_GDNDrivers!AJ:AJ,MATCH($J197,Cal_GDNDrivers!$J:$J,0))</f>
        <v>4906.374503</v>
      </c>
      <c r="AK197" s="55">
        <f>INDEX(Cal_GDNDrivers!AK:AK,MATCH($J197,Cal_GDNDrivers!$J:$J,0))</f>
        <v>4833.9721900000004</v>
      </c>
      <c r="AN197" s="2"/>
    </row>
    <row r="198" spans="2:42">
      <c r="C198" s="24"/>
      <c r="E198" s="2" t="str">
        <f t="shared" si="10"/>
        <v>Sc</v>
      </c>
      <c r="F198" s="2" t="s">
        <v>167</v>
      </c>
      <c r="J198" s="2" t="str">
        <f t="shared" si="11"/>
        <v>ScTotal external condition repairs
(service condition + mains condition)</v>
      </c>
      <c r="L198" s="2" t="s">
        <v>142</v>
      </c>
      <c r="R198" s="11"/>
      <c r="T198" s="55" t="str">
        <f>INDEX(Cal_GDNDrivers!T:T,MATCH($J198,Cal_GDNDrivers!$J:$J,0))</f>
        <v/>
      </c>
      <c r="U198" s="55" t="str">
        <f>INDEX(Cal_GDNDrivers!U:U,MATCH($J198,Cal_GDNDrivers!$J:$J,0))</f>
        <v/>
      </c>
      <c r="V198" s="55" t="str">
        <f>INDEX(Cal_GDNDrivers!V:V,MATCH($J198,Cal_GDNDrivers!$J:$J,0))</f>
        <v/>
      </c>
      <c r="W198" s="55" t="str">
        <f>INDEX(Cal_GDNDrivers!W:W,MATCH($J198,Cal_GDNDrivers!$J:$J,0))</f>
        <v/>
      </c>
      <c r="X198" s="55" t="str">
        <f>INDEX(Cal_GDNDrivers!X:X,MATCH($J198,Cal_GDNDrivers!$J:$J,0))</f>
        <v/>
      </c>
      <c r="Y198" s="55">
        <f>INDEX(Cal_GDNDrivers!Y:Y,MATCH($J198,Cal_GDNDrivers!$J:$J,0))</f>
        <v>8718</v>
      </c>
      <c r="Z198" s="55">
        <f>INDEX(Cal_GDNDrivers!Z:Z,MATCH($J198,Cal_GDNDrivers!$J:$J,0))</f>
        <v>7313</v>
      </c>
      <c r="AA198" s="55">
        <f>INDEX(Cal_GDNDrivers!AA:AA,MATCH($J198,Cal_GDNDrivers!$J:$J,0))</f>
        <v>7223</v>
      </c>
      <c r="AB198" s="55">
        <f>INDEX(Cal_GDNDrivers!AB:AB,MATCH($J198,Cal_GDNDrivers!$J:$J,0))</f>
        <v>7365</v>
      </c>
      <c r="AC198" s="55">
        <f>INDEX(Cal_GDNDrivers!AC:AC,MATCH($J198,Cal_GDNDrivers!$J:$J,0))</f>
        <v>7040</v>
      </c>
      <c r="AD198" s="55">
        <f>INDEX(Cal_GDNDrivers!AD:AD,MATCH($J198,Cal_GDNDrivers!$J:$J,0))</f>
        <v>7212</v>
      </c>
      <c r="AE198" s="55">
        <f>INDEX(Cal_GDNDrivers!AE:AE,MATCH($J198,Cal_GDNDrivers!$J:$J,0))</f>
        <v>6858.65890451</v>
      </c>
      <c r="AF198" s="55">
        <f>INDEX(Cal_GDNDrivers!AF:AF,MATCH($J198,Cal_GDNDrivers!$J:$J,0))</f>
        <v>6695.3291389599999</v>
      </c>
      <c r="AG198" s="55">
        <f>INDEX(Cal_GDNDrivers!AG:AG,MATCH($J198,Cal_GDNDrivers!$J:$J,0))</f>
        <v>6558.5360443299996</v>
      </c>
      <c r="AH198" s="55">
        <f>INDEX(Cal_GDNDrivers!AH:AH,MATCH($J198,Cal_GDNDrivers!$J:$J,0))</f>
        <v>6443.7122296300004</v>
      </c>
      <c r="AI198" s="55">
        <f>INDEX(Cal_GDNDrivers!AI:AI,MATCH($J198,Cal_GDNDrivers!$J:$J,0))</f>
        <v>6329.9908165799998</v>
      </c>
      <c r="AJ198" s="55">
        <f>INDEX(Cal_GDNDrivers!AJ:AJ,MATCH($J198,Cal_GDNDrivers!$J:$J,0))</f>
        <v>6218.0071284599999</v>
      </c>
      <c r="AK198" s="55">
        <f>INDEX(Cal_GDNDrivers!AK:AK,MATCH($J198,Cal_GDNDrivers!$J:$J,0))</f>
        <v>6108.0545839300003</v>
      </c>
      <c r="AN198" s="2"/>
    </row>
    <row r="199" spans="2:42">
      <c r="C199" s="24"/>
      <c r="E199" s="2" t="str">
        <f t="shared" si="10"/>
        <v>Sc</v>
      </c>
      <c r="F199" s="2" t="s">
        <v>168</v>
      </c>
      <c r="J199" s="2" t="str">
        <f t="shared" si="11"/>
        <v>ScMEAV</v>
      </c>
      <c r="L199" s="2" t="s">
        <v>142</v>
      </c>
      <c r="R199" s="11"/>
      <c r="T199" s="55" t="str">
        <f>INDEX(Cal_GDNDrivers!T:T,MATCH($J199,Cal_GDNDrivers!$J:$J,0))</f>
        <v/>
      </c>
      <c r="U199" s="55" t="str">
        <f>INDEX(Cal_GDNDrivers!U:U,MATCH($J199,Cal_GDNDrivers!$J:$J,0))</f>
        <v/>
      </c>
      <c r="V199" s="55" t="str">
        <f>INDEX(Cal_GDNDrivers!V:V,MATCH($J199,Cal_GDNDrivers!$J:$J,0))</f>
        <v/>
      </c>
      <c r="W199" s="55" t="str">
        <f>INDEX(Cal_GDNDrivers!W:W,MATCH($J199,Cal_GDNDrivers!$J:$J,0))</f>
        <v/>
      </c>
      <c r="X199" s="55" t="str">
        <f>INDEX(Cal_GDNDrivers!X:X,MATCH($J199,Cal_GDNDrivers!$J:$J,0))</f>
        <v/>
      </c>
      <c r="Y199" s="55">
        <f>INDEX(Cal_GDNDrivers!Y:Y,MATCH($J199,Cal_GDNDrivers!$J:$J,0))</f>
        <v>7789.5899376693305</v>
      </c>
      <c r="Z199" s="55">
        <f>INDEX(Cal_GDNDrivers!Z:Z,MATCH($J199,Cal_GDNDrivers!$J:$J,0))</f>
        <v>7791.0774317931237</v>
      </c>
      <c r="AA199" s="55">
        <f>INDEX(Cal_GDNDrivers!AA:AA,MATCH($J199,Cal_GDNDrivers!$J:$J,0))</f>
        <v>7788.5115565878295</v>
      </c>
      <c r="AB199" s="55">
        <f>INDEX(Cal_GDNDrivers!AB:AB,MATCH($J199,Cal_GDNDrivers!$J:$J,0))</f>
        <v>7791.6566149772243</v>
      </c>
      <c r="AC199" s="55">
        <f>INDEX(Cal_GDNDrivers!AC:AC,MATCH($J199,Cal_GDNDrivers!$J:$J,0))</f>
        <v>7783.8995712923215</v>
      </c>
      <c r="AD199" s="55">
        <f>INDEX(Cal_GDNDrivers!AD:AD,MATCH($J199,Cal_GDNDrivers!$J:$J,0))</f>
        <v>7746.8494819941434</v>
      </c>
      <c r="AE199" s="55">
        <f>INDEX(Cal_GDNDrivers!AE:AE,MATCH($J199,Cal_GDNDrivers!$J:$J,0))</f>
        <v>7734.8768253165372</v>
      </c>
      <c r="AF199" s="55">
        <f>INDEX(Cal_GDNDrivers!AF:AF,MATCH($J199,Cal_GDNDrivers!$J:$J,0))</f>
        <v>7723.7853135539472</v>
      </c>
      <c r="AG199" s="55">
        <f>INDEX(Cal_GDNDrivers!AG:AG,MATCH($J199,Cal_GDNDrivers!$J:$J,0))</f>
        <v>7721.3100860637069</v>
      </c>
      <c r="AH199" s="55">
        <f>INDEX(Cal_GDNDrivers!AH:AH,MATCH($J199,Cal_GDNDrivers!$J:$J,0))</f>
        <v>7721.4586037870658</v>
      </c>
      <c r="AI199" s="55">
        <f>INDEX(Cal_GDNDrivers!AI:AI,MATCH($J199,Cal_GDNDrivers!$J:$J,0))</f>
        <v>7716.9094045491174</v>
      </c>
      <c r="AJ199" s="55">
        <f>INDEX(Cal_GDNDrivers!AJ:AJ,MATCH($J199,Cal_GDNDrivers!$J:$J,0))</f>
        <v>7701.6504279547416</v>
      </c>
      <c r="AK199" s="55">
        <f>INDEX(Cal_GDNDrivers!AK:AK,MATCH($J199,Cal_GDNDrivers!$J:$J,0))</f>
        <v>7692.1998334760474</v>
      </c>
    </row>
    <row r="200" spans="2:42">
      <c r="C200" s="24"/>
      <c r="E200" s="2" t="str">
        <f t="shared" si="10"/>
        <v>Sc</v>
      </c>
      <c r="F200" s="2" t="s">
        <v>169</v>
      </c>
      <c r="J200" s="2" t="str">
        <f t="shared" si="11"/>
        <v>ScCapex synthetic costs - Mains (smoothed)</v>
      </c>
      <c r="L200" s="2" t="s">
        <v>113</v>
      </c>
      <c r="R200" s="11"/>
      <c r="T200" s="55" t="str">
        <f>INDEX(Cal_GDNDrivers!T:T,MATCH($J200,Cal_GDNDrivers!$J:$J,0))</f>
        <v/>
      </c>
      <c r="U200" s="55" t="str">
        <f>INDEX(Cal_GDNDrivers!U:U,MATCH($J200,Cal_GDNDrivers!$J:$J,0))</f>
        <v/>
      </c>
      <c r="V200" s="55" t="str">
        <f>INDEX(Cal_GDNDrivers!V:V,MATCH($J200,Cal_GDNDrivers!$J:$J,0))</f>
        <v/>
      </c>
      <c r="W200" s="55" t="str">
        <f>INDEX(Cal_GDNDrivers!W:W,MATCH($J200,Cal_GDNDrivers!$J:$J,0))</f>
        <v/>
      </c>
      <c r="X200" s="55" t="str">
        <f>INDEX(Cal_GDNDrivers!X:X,MATCH($J200,Cal_GDNDrivers!$J:$J,0))</f>
        <v/>
      </c>
      <c r="Y200" s="55">
        <f>INDEX(Cal_GDNDrivers!Y:Y,MATCH($J200,Cal_GDNDrivers!$J:$J,0))</f>
        <v>10.606981812244044</v>
      </c>
      <c r="Z200" s="55">
        <f>INDEX(Cal_GDNDrivers!Z:Z,MATCH($J200,Cal_GDNDrivers!$J:$J,0))</f>
        <v>8.3263282112795096</v>
      </c>
      <c r="AA200" s="55">
        <f>INDEX(Cal_GDNDrivers!AA:AA,MATCH($J200,Cal_GDNDrivers!$J:$J,0))</f>
        <v>6.019230710439289</v>
      </c>
      <c r="AB200" s="55">
        <f>INDEX(Cal_GDNDrivers!AB:AB,MATCH($J200,Cal_GDNDrivers!$J:$J,0))</f>
        <v>3.7243246518061914</v>
      </c>
      <c r="AC200" s="55">
        <f>INDEX(Cal_GDNDrivers!AC:AC,MATCH($J200,Cal_GDNDrivers!$J:$J,0))</f>
        <v>3.7088417694929454</v>
      </c>
      <c r="AD200" s="55">
        <f>INDEX(Cal_GDNDrivers!AD:AD,MATCH($J200,Cal_GDNDrivers!$J:$J,0))</f>
        <v>3.151804715685337</v>
      </c>
      <c r="AE200" s="55">
        <f>INDEX(Cal_GDNDrivers!AE:AE,MATCH($J200,Cal_GDNDrivers!$J:$J,0))</f>
        <v>3.4342548969629418</v>
      </c>
      <c r="AF200" s="55">
        <f>INDEX(Cal_GDNDrivers!AF:AF,MATCH($J200,Cal_GDNDrivers!$J:$J,0))</f>
        <v>3.7140266266277515</v>
      </c>
      <c r="AG200" s="55">
        <f>INDEX(Cal_GDNDrivers!AG:AG,MATCH($J200,Cal_GDNDrivers!$J:$J,0))</f>
        <v>4.2919668389084169</v>
      </c>
      <c r="AH200" s="55">
        <f>INDEX(Cal_GDNDrivers!AH:AH,MATCH($J200,Cal_GDNDrivers!$J:$J,0))</f>
        <v>4.4084595319209994</v>
      </c>
      <c r="AI200" s="55">
        <f>INDEX(Cal_GDNDrivers!AI:AI,MATCH($J200,Cal_GDNDrivers!$J:$J,0))</f>
        <v>4.8551689538825435</v>
      </c>
      <c r="AJ200" s="55">
        <f>INDEX(Cal_GDNDrivers!AJ:AJ,MATCH($J200,Cal_GDNDrivers!$J:$J,0))</f>
        <v>5.0878250360054222</v>
      </c>
      <c r="AK200" s="55">
        <f>INDEX(Cal_GDNDrivers!AK:AK,MATCH($J200,Cal_GDNDrivers!$J:$J,0))</f>
        <v>4.9121854285617639</v>
      </c>
    </row>
    <row r="201" spans="2:42">
      <c r="C201" s="24"/>
      <c r="E201" s="2" t="str">
        <f t="shared" si="10"/>
        <v>Sc</v>
      </c>
      <c r="F201" s="2" t="s">
        <v>170</v>
      </c>
      <c r="J201" s="2" t="str">
        <f t="shared" si="11"/>
        <v>ScCapex synthetic costs - Connections (smoothed)</v>
      </c>
      <c r="L201" s="2" t="s">
        <v>155</v>
      </c>
      <c r="R201" s="11"/>
      <c r="T201" s="55" t="str">
        <f>INDEX(Cal_GDNDrivers!T:T,MATCH($J201,Cal_GDNDrivers!$J:$J,0))</f>
        <v/>
      </c>
      <c r="U201" s="55" t="str">
        <f>INDEX(Cal_GDNDrivers!U:U,MATCH($J201,Cal_GDNDrivers!$J:$J,0))</f>
        <v/>
      </c>
      <c r="V201" s="55" t="str">
        <f>INDEX(Cal_GDNDrivers!V:V,MATCH($J201,Cal_GDNDrivers!$J:$J,0))</f>
        <v/>
      </c>
      <c r="W201" s="55" t="str">
        <f>INDEX(Cal_GDNDrivers!W:W,MATCH($J201,Cal_GDNDrivers!$J:$J,0))</f>
        <v/>
      </c>
      <c r="X201" s="55" t="str">
        <f>INDEX(Cal_GDNDrivers!X:X,MATCH($J201,Cal_GDNDrivers!$J:$J,0))</f>
        <v/>
      </c>
      <c r="Y201" s="55">
        <f>INDEX(Cal_GDNDrivers!Y:Y,MATCH($J201,Cal_GDNDrivers!$J:$J,0))</f>
        <v>13.989590858181614</v>
      </c>
      <c r="Z201" s="55">
        <f>INDEX(Cal_GDNDrivers!Z:Z,MATCH($J201,Cal_GDNDrivers!$J:$J,0))</f>
        <v>14.256186102540285</v>
      </c>
      <c r="AA201" s="55">
        <f>INDEX(Cal_GDNDrivers!AA:AA,MATCH($J201,Cal_GDNDrivers!$J:$J,0))</f>
        <v>13.9585120526324</v>
      </c>
      <c r="AB201" s="55">
        <f>INDEX(Cal_GDNDrivers!AB:AB,MATCH($J201,Cal_GDNDrivers!$J:$J,0))</f>
        <v>14.348125863233022</v>
      </c>
      <c r="AC201" s="55">
        <f>INDEX(Cal_GDNDrivers!AC:AC,MATCH($J201,Cal_GDNDrivers!$J:$J,0))</f>
        <v>13.819724132558475</v>
      </c>
      <c r="AD201" s="55">
        <f>INDEX(Cal_GDNDrivers!AD:AD,MATCH($J201,Cal_GDNDrivers!$J:$J,0))</f>
        <v>13.069832857357845</v>
      </c>
      <c r="AE201" s="55">
        <f>INDEX(Cal_GDNDrivers!AE:AE,MATCH($J201,Cal_GDNDrivers!$J:$J,0))</f>
        <v>12.049324069909638</v>
      </c>
      <c r="AF201" s="55">
        <f>INDEX(Cal_GDNDrivers!AF:AF,MATCH($J201,Cal_GDNDrivers!$J:$J,0))</f>
        <v>10.953231829688555</v>
      </c>
      <c r="AG201" s="55">
        <f>INDEX(Cal_GDNDrivers!AG:AG,MATCH($J201,Cal_GDNDrivers!$J:$J,0))</f>
        <v>10.622934434073876</v>
      </c>
      <c r="AH201" s="55">
        <f>INDEX(Cal_GDNDrivers!AH:AH,MATCH($J201,Cal_GDNDrivers!$J:$J,0))</f>
        <v>10.731109730101771</v>
      </c>
      <c r="AI201" s="55">
        <f>INDEX(Cal_GDNDrivers!AI:AI,MATCH($J201,Cal_GDNDrivers!$J:$J,0))</f>
        <v>10.731017191660619</v>
      </c>
      <c r="AJ201" s="55">
        <f>INDEX(Cal_GDNDrivers!AJ:AJ,MATCH($J201,Cal_GDNDrivers!$J:$J,0))</f>
        <v>10.850651875061203</v>
      </c>
      <c r="AK201" s="55">
        <f>INDEX(Cal_GDNDrivers!AK:AK,MATCH($J201,Cal_GDNDrivers!$J:$J,0))</f>
        <v>10.956840265241631</v>
      </c>
    </row>
    <row r="202" spans="2:42">
      <c r="C202" s="24"/>
      <c r="E202" s="2" t="str">
        <f t="shared" si="10"/>
        <v>Sc</v>
      </c>
      <c r="F202" s="2" t="s">
        <v>230</v>
      </c>
      <c r="J202" s="2" t="str">
        <f t="shared" si="11"/>
        <v>ScMaintenance MEAV</v>
      </c>
      <c r="L202" s="2" t="s">
        <v>155</v>
      </c>
      <c r="R202" s="11"/>
      <c r="T202" s="55" t="str">
        <f>INDEX(Cal_GDNDrivers!T:T,MATCH($J202,Cal_GDNDrivers!$J:$J,0))</f>
        <v/>
      </c>
      <c r="U202" s="55" t="str">
        <f>INDEX(Cal_GDNDrivers!U:U,MATCH($J202,Cal_GDNDrivers!$J:$J,0))</f>
        <v/>
      </c>
      <c r="V202" s="55" t="str">
        <f>INDEX(Cal_GDNDrivers!V:V,MATCH($J202,Cal_GDNDrivers!$J:$J,0))</f>
        <v/>
      </c>
      <c r="W202" s="55" t="str">
        <f>INDEX(Cal_GDNDrivers!W:W,MATCH($J202,Cal_GDNDrivers!$J:$J,0))</f>
        <v/>
      </c>
      <c r="X202" s="55" t="str">
        <f>INDEX(Cal_GDNDrivers!X:X,MATCH($J202,Cal_GDNDrivers!$J:$J,0))</f>
        <v/>
      </c>
      <c r="Y202" s="55">
        <f>INDEX(Cal_GDNDrivers!Y:Y,MATCH($J202,Cal_GDNDrivers!$J:$J,0))</f>
        <v>3206.8139611084171</v>
      </c>
      <c r="Z202" s="55">
        <f>INDEX(Cal_GDNDrivers!Z:Z,MATCH($J202,Cal_GDNDrivers!$J:$J,0))</f>
        <v>3214.7994070718332</v>
      </c>
      <c r="AA202" s="55">
        <f>INDEX(Cal_GDNDrivers!AA:AA,MATCH($J202,Cal_GDNDrivers!$J:$J,0))</f>
        <v>3221.4107941282664</v>
      </c>
      <c r="AB202" s="55">
        <f>INDEX(Cal_GDNDrivers!AB:AB,MATCH($J202,Cal_GDNDrivers!$J:$J,0))</f>
        <v>3231.6502608854271</v>
      </c>
      <c r="AC202" s="55">
        <f>INDEX(Cal_GDNDrivers!AC:AC,MATCH($J202,Cal_GDNDrivers!$J:$J,0))</f>
        <v>3240.6488893352589</v>
      </c>
      <c r="AD202" s="55">
        <f>INDEX(Cal_GDNDrivers!AD:AD,MATCH($J202,Cal_GDNDrivers!$J:$J,0))</f>
        <v>3227.6417490782624</v>
      </c>
      <c r="AE202" s="55">
        <f>INDEX(Cal_GDNDrivers!AE:AE,MATCH($J202,Cal_GDNDrivers!$J:$J,0))</f>
        <v>3232.5527403652113</v>
      </c>
      <c r="AF202" s="55">
        <f>INDEX(Cal_GDNDrivers!AF:AF,MATCH($J202,Cal_GDNDrivers!$J:$J,0))</f>
        <v>3238.4743044437328</v>
      </c>
      <c r="AG202" s="55">
        <f>INDEX(Cal_GDNDrivers!AG:AG,MATCH($J202,Cal_GDNDrivers!$J:$J,0))</f>
        <v>3244.443676737932</v>
      </c>
      <c r="AH202" s="55">
        <f>INDEX(Cal_GDNDrivers!AH:AH,MATCH($J202,Cal_GDNDrivers!$J:$J,0))</f>
        <v>3253.0751198921716</v>
      </c>
      <c r="AI202" s="55">
        <f>INDEX(Cal_GDNDrivers!AI:AI,MATCH($J202,Cal_GDNDrivers!$J:$J,0))</f>
        <v>3256.4281292249043</v>
      </c>
      <c r="AJ202" s="55">
        <f>INDEX(Cal_GDNDrivers!AJ:AJ,MATCH($J202,Cal_GDNDrivers!$J:$J,0))</f>
        <v>3249.5640401634264</v>
      </c>
      <c r="AK202" s="55">
        <f>INDEX(Cal_GDNDrivers!AK:AK,MATCH($J202,Cal_GDNDrivers!$J:$J,0))</f>
        <v>3249.4192616257833</v>
      </c>
    </row>
    <row r="203" spans="2:42">
      <c r="C203" s="24"/>
      <c r="E203" s="2" t="str">
        <f t="shared" si="10"/>
        <v>Sc</v>
      </c>
      <c r="F203" s="2" t="s">
        <v>523</v>
      </c>
      <c r="J203" s="2" t="str">
        <f t="shared" si="11"/>
        <v>ScMax PREs</v>
      </c>
      <c r="L203" s="2" t="s">
        <v>155</v>
      </c>
      <c r="R203" s="11"/>
      <c r="T203" s="55" t="str">
        <f>INDEX(Cal_GDNDrivers!T:T,MATCH($J203,Cal_GDNDrivers!$J:$J,0))</f>
        <v/>
      </c>
      <c r="U203" s="55" t="str">
        <f>INDEX(Cal_GDNDrivers!U:U,MATCH($J203,Cal_GDNDrivers!$J:$J,0))</f>
        <v/>
      </c>
      <c r="V203" s="55" t="str">
        <f>INDEX(Cal_GDNDrivers!V:V,MATCH($J203,Cal_GDNDrivers!$J:$J,0))</f>
        <v/>
      </c>
      <c r="W203" s="55" t="str">
        <f>INDEX(Cal_GDNDrivers!W:W,MATCH($J203,Cal_GDNDrivers!$J:$J,0))</f>
        <v/>
      </c>
      <c r="X203" s="55" t="str">
        <f>INDEX(Cal_GDNDrivers!X:X,MATCH($J203,Cal_GDNDrivers!$J:$J,0))</f>
        <v/>
      </c>
      <c r="Y203" s="55">
        <f>INDEX(Cal_GDNDrivers!Y:Y,MATCH($J203,Cal_GDNDrivers!$J:$J,0))</f>
        <v>109863</v>
      </c>
      <c r="Z203" s="55">
        <f>INDEX(Cal_GDNDrivers!Z:Z,MATCH($J203,Cal_GDNDrivers!$J:$J,0))</f>
        <v>104085</v>
      </c>
      <c r="AA203" s="55">
        <f>INDEX(Cal_GDNDrivers!AA:AA,MATCH($J203,Cal_GDNDrivers!$J:$J,0))</f>
        <v>86190</v>
      </c>
      <c r="AB203" s="55">
        <f>INDEX(Cal_GDNDrivers!AB:AB,MATCH($J203,Cal_GDNDrivers!$J:$J,0))</f>
        <v>84654</v>
      </c>
      <c r="AC203" s="55">
        <f>INDEX(Cal_GDNDrivers!AC:AC,MATCH($J203,Cal_GDNDrivers!$J:$J,0))</f>
        <v>74751</v>
      </c>
      <c r="AD203" s="55">
        <f>INDEX(Cal_GDNDrivers!AD:AD,MATCH($J203,Cal_GDNDrivers!$J:$J,0))</f>
        <v>73362</v>
      </c>
      <c r="AE203" s="55">
        <f>INDEX(Cal_GDNDrivers!AE:AE,MATCH($J203,Cal_GDNDrivers!$J:$J,0))</f>
        <v>73362</v>
      </c>
      <c r="AF203" s="55">
        <f>INDEX(Cal_GDNDrivers!AF:AF,MATCH($J203,Cal_GDNDrivers!$J:$J,0))</f>
        <v>72812</v>
      </c>
      <c r="AG203" s="55">
        <f>INDEX(Cal_GDNDrivers!AG:AG,MATCH($J203,Cal_GDNDrivers!$J:$J,0))</f>
        <v>69758</v>
      </c>
      <c r="AH203" s="55">
        <f>INDEX(Cal_GDNDrivers!AH:AH,MATCH($J203,Cal_GDNDrivers!$J:$J,0))</f>
        <v>64542</v>
      </c>
      <c r="AI203" s="55">
        <f>INDEX(Cal_GDNDrivers!AI:AI,MATCH($J203,Cal_GDNDrivers!$J:$J,0))</f>
        <v>62296.413549999997</v>
      </c>
      <c r="AJ203" s="55">
        <f>INDEX(Cal_GDNDrivers!AJ:AJ,MATCH($J203,Cal_GDNDrivers!$J:$J,0))</f>
        <v>60452.404419999999</v>
      </c>
      <c r="AK203" s="55">
        <f>INDEX(Cal_GDNDrivers!AK:AK,MATCH($J203,Cal_GDNDrivers!$J:$J,0))</f>
        <v>58658.133090000003</v>
      </c>
    </row>
    <row r="204" spans="2:42">
      <c r="C204" s="24"/>
      <c r="E204" s="2" t="str">
        <f t="shared" si="10"/>
        <v>Sc</v>
      </c>
      <c r="F204" s="2" t="s">
        <v>532</v>
      </c>
      <c r="J204" s="2" t="str">
        <f t="shared" si="11"/>
        <v>ScMEAV_egep</v>
      </c>
      <c r="L204" s="2" t="s">
        <v>113</v>
      </c>
      <c r="R204" s="11"/>
      <c r="T204" s="55" t="str">
        <f>INDEX(Cal_GDNDrivers!T:T,MATCH($J204,Cal_GDNDrivers!$J:$J,0))</f>
        <v/>
      </c>
      <c r="U204" s="55" t="str">
        <f>INDEX(Cal_GDNDrivers!U:U,MATCH($J204,Cal_GDNDrivers!$J:$J,0))</f>
        <v/>
      </c>
      <c r="V204" s="55" t="str">
        <f>INDEX(Cal_GDNDrivers!V:V,MATCH($J204,Cal_GDNDrivers!$J:$J,0))</f>
        <v/>
      </c>
      <c r="W204" s="55" t="str">
        <f>INDEX(Cal_GDNDrivers!W:W,MATCH($J204,Cal_GDNDrivers!$J:$J,0))</f>
        <v/>
      </c>
      <c r="X204" s="55" t="str">
        <f>INDEX(Cal_GDNDrivers!X:X,MATCH($J204,Cal_GDNDrivers!$J:$J,0))</f>
        <v/>
      </c>
      <c r="Y204" s="55">
        <f>INDEX(Cal_GDNDrivers!Y:Y,MATCH($J204,Cal_GDNDrivers!$J:$J,0))</f>
        <v>7789.5899376693305</v>
      </c>
      <c r="Z204" s="55">
        <f>INDEX(Cal_GDNDrivers!Z:Z,MATCH($J204,Cal_GDNDrivers!$J:$J,0))</f>
        <v>7792.3904617931239</v>
      </c>
      <c r="AA204" s="55">
        <f>INDEX(Cal_GDNDrivers!AA:AA,MATCH($J204,Cal_GDNDrivers!$J:$J,0))</f>
        <v>7794.4201915878293</v>
      </c>
      <c r="AB204" s="55">
        <f>INDEX(Cal_GDNDrivers!AB:AB,MATCH($J204,Cal_GDNDrivers!$J:$J,0))</f>
        <v>7800.1913099772246</v>
      </c>
      <c r="AC204" s="55">
        <f>INDEX(Cal_GDNDrivers!AC:AC,MATCH($J204,Cal_GDNDrivers!$J:$J,0))</f>
        <v>7793.0907812923215</v>
      </c>
      <c r="AD204" s="55">
        <f>INDEX(Cal_GDNDrivers!AD:AD,MATCH($J204,Cal_GDNDrivers!$J:$J,0))</f>
        <v>7756.697206994143</v>
      </c>
      <c r="AE204" s="55">
        <f>INDEX(Cal_GDNDrivers!AE:AE,MATCH($J204,Cal_GDNDrivers!$J:$J,0))</f>
        <v>7744.7245503165368</v>
      </c>
      <c r="AF204" s="55">
        <f>INDEX(Cal_GDNDrivers!AF:AF,MATCH($J204,Cal_GDNDrivers!$J:$J,0))</f>
        <v>7733.6330385539468</v>
      </c>
      <c r="AG204" s="55">
        <f>INDEX(Cal_GDNDrivers!AG:AG,MATCH($J204,Cal_GDNDrivers!$J:$J,0))</f>
        <v>7731.1578110637065</v>
      </c>
      <c r="AH204" s="55">
        <f>INDEX(Cal_GDNDrivers!AH:AH,MATCH($J204,Cal_GDNDrivers!$J:$J,0))</f>
        <v>7731.3063287870655</v>
      </c>
      <c r="AI204" s="55">
        <f>INDEX(Cal_GDNDrivers!AI:AI,MATCH($J204,Cal_GDNDrivers!$J:$J,0))</f>
        <v>7726.7571295491171</v>
      </c>
      <c r="AJ204" s="55">
        <f>INDEX(Cal_GDNDrivers!AJ:AJ,MATCH($J204,Cal_GDNDrivers!$J:$J,0))</f>
        <v>7711.4981529547413</v>
      </c>
      <c r="AK204" s="55">
        <f>INDEX(Cal_GDNDrivers!AK:AK,MATCH($J204,Cal_GDNDrivers!$J:$J,0))</f>
        <v>7702.047558476047</v>
      </c>
    </row>
    <row r="205" spans="2:42">
      <c r="C205" s="24"/>
      <c r="E205" s="2" t="str">
        <f t="shared" si="10"/>
        <v>Sc</v>
      </c>
      <c r="F205" s="2" t="s">
        <v>533</v>
      </c>
      <c r="J205" s="2" t="str">
        <f t="shared" si="11"/>
        <v>ScMEAV_egep_mobs</v>
      </c>
      <c r="R205" s="11"/>
      <c r="T205" s="55" t="str">
        <f>INDEX(Cal_GDNDrivers!T:T,MATCH($J205,Cal_GDNDrivers!$J:$J,0))</f>
        <v/>
      </c>
      <c r="U205" s="55" t="str">
        <f>INDEX(Cal_GDNDrivers!U:U,MATCH($J205,Cal_GDNDrivers!$J:$J,0))</f>
        <v/>
      </c>
      <c r="V205" s="55" t="str">
        <f>INDEX(Cal_GDNDrivers!V:V,MATCH($J205,Cal_GDNDrivers!$J:$J,0))</f>
        <v/>
      </c>
      <c r="W205" s="55" t="str">
        <f>INDEX(Cal_GDNDrivers!W:W,MATCH($J205,Cal_GDNDrivers!$J:$J,0))</f>
        <v/>
      </c>
      <c r="X205" s="55" t="str">
        <f>INDEX(Cal_GDNDrivers!X:X,MATCH($J205,Cal_GDNDrivers!$J:$J,0))</f>
        <v/>
      </c>
      <c r="Y205" s="55">
        <f>INDEX(Cal_GDNDrivers!Y:Y,MATCH($J205,Cal_GDNDrivers!$J:$J,0))</f>
        <v>9096.7715278490177</v>
      </c>
      <c r="Z205" s="55">
        <f>INDEX(Cal_GDNDrivers!Z:Z,MATCH($J205,Cal_GDNDrivers!$J:$J,0))</f>
        <v>9099.5720519728111</v>
      </c>
      <c r="AA205" s="55">
        <f>INDEX(Cal_GDNDrivers!AA:AA,MATCH($J205,Cal_GDNDrivers!$J:$J,0))</f>
        <v>9101.6017817675165</v>
      </c>
      <c r="AB205" s="55">
        <f>INDEX(Cal_GDNDrivers!AB:AB,MATCH($J205,Cal_GDNDrivers!$J:$J,0))</f>
        <v>9107.3729001569118</v>
      </c>
      <c r="AC205" s="55">
        <f>INDEX(Cal_GDNDrivers!AC:AC,MATCH($J205,Cal_GDNDrivers!$J:$J,0))</f>
        <v>9100.2723714720087</v>
      </c>
      <c r="AD205" s="55">
        <f>INDEX(Cal_GDNDrivers!AD:AD,MATCH($J205,Cal_GDNDrivers!$J:$J,0))</f>
        <v>9063.6590657128927</v>
      </c>
      <c r="AE205" s="55">
        <f>INDEX(Cal_GDNDrivers!AE:AE,MATCH($J205,Cal_GDNDrivers!$J:$J,0))</f>
        <v>9051.6864090352865</v>
      </c>
      <c r="AF205" s="55">
        <f>INDEX(Cal_GDNDrivers!AF:AF,MATCH($J205,Cal_GDNDrivers!$J:$J,0))</f>
        <v>9040.5948972726965</v>
      </c>
      <c r="AG205" s="55">
        <f>INDEX(Cal_GDNDrivers!AG:AG,MATCH($J205,Cal_GDNDrivers!$J:$J,0))</f>
        <v>9038.1196697824562</v>
      </c>
      <c r="AH205" s="55">
        <f>INDEX(Cal_GDNDrivers!AH:AH,MATCH($J205,Cal_GDNDrivers!$J:$J,0))</f>
        <v>9038.2681875058151</v>
      </c>
      <c r="AI205" s="55">
        <f>INDEX(Cal_GDNDrivers!AI:AI,MATCH($J205,Cal_GDNDrivers!$J:$J,0))</f>
        <v>9033.7189882678667</v>
      </c>
      <c r="AJ205" s="55">
        <f>INDEX(Cal_GDNDrivers!AJ:AJ,MATCH($J205,Cal_GDNDrivers!$J:$J,0))</f>
        <v>9018.460011673491</v>
      </c>
      <c r="AK205" s="55">
        <f>INDEX(Cal_GDNDrivers!AK:AK,MATCH($J205,Cal_GDNDrivers!$J:$J,0))</f>
        <v>9009.0094171947967</v>
      </c>
    </row>
    <row r="206" spans="2:42">
      <c r="C206" s="24"/>
    </row>
    <row r="207" spans="2:42" ht="14.65">
      <c r="B207" s="9" t="s">
        <v>38</v>
      </c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34"/>
      <c r="AO207" s="9"/>
      <c r="AP207" s="9"/>
    </row>
    <row r="208" spans="2:42">
      <c r="C208" s="24" t="s">
        <v>121</v>
      </c>
    </row>
    <row r="209" spans="3:40">
      <c r="C209" s="24"/>
    </row>
    <row r="210" spans="3:40">
      <c r="C210" s="24"/>
      <c r="E210" s="2" t="str">
        <f t="shared" ref="E210:E238" si="12">$B$207</f>
        <v>So</v>
      </c>
      <c r="F210" s="2" t="s">
        <v>141</v>
      </c>
      <c r="J210" s="2" t="str">
        <f t="shared" ref="J210:J238" si="13">$E210&amp;""&amp;F210</f>
        <v>SoCustomers</v>
      </c>
      <c r="L210" s="2" t="s">
        <v>142</v>
      </c>
      <c r="R210" s="11"/>
      <c r="T210" s="55" t="str">
        <f>INDEX(Cal_GDNDrivers!T:T,MATCH($J210,Cal_GDNDrivers!$J:$J,0))</f>
        <v/>
      </c>
      <c r="U210" s="55" t="str">
        <f>INDEX(Cal_GDNDrivers!U:U,MATCH($J210,Cal_GDNDrivers!$J:$J,0))</f>
        <v/>
      </c>
      <c r="V210" s="55" t="str">
        <f>INDEX(Cal_GDNDrivers!V:V,MATCH($J210,Cal_GDNDrivers!$J:$J,0))</f>
        <v/>
      </c>
      <c r="W210" s="55" t="str">
        <f>INDEX(Cal_GDNDrivers!W:W,MATCH($J210,Cal_GDNDrivers!$J:$J,0))</f>
        <v/>
      </c>
      <c r="X210" s="55" t="str">
        <f>INDEX(Cal_GDNDrivers!X:X,MATCH($J210,Cal_GDNDrivers!$J:$J,0))</f>
        <v/>
      </c>
      <c r="Y210" s="55">
        <f>INDEX(Cal_GDNDrivers!Y:Y,MATCH($J210,Cal_GDNDrivers!$J:$J,0))</f>
        <v>4067953.9995999997</v>
      </c>
      <c r="Z210" s="55">
        <f>INDEX(Cal_GDNDrivers!Z:Z,MATCH($J210,Cal_GDNDrivers!$J:$J,0))</f>
        <v>4073165.0003</v>
      </c>
      <c r="AA210" s="55">
        <f>INDEX(Cal_GDNDrivers!AA:AA,MATCH($J210,Cal_GDNDrivers!$J:$J,0))</f>
        <v>4089066</v>
      </c>
      <c r="AB210" s="55">
        <f>INDEX(Cal_GDNDrivers!AB:AB,MATCH($J210,Cal_GDNDrivers!$J:$J,0))</f>
        <v>4098626</v>
      </c>
      <c r="AC210" s="55">
        <f>INDEX(Cal_GDNDrivers!AC:AC,MATCH($J210,Cal_GDNDrivers!$J:$J,0))</f>
        <v>4109365</v>
      </c>
      <c r="AD210" s="55">
        <f>INDEX(Cal_GDNDrivers!AD:AD,MATCH($J210,Cal_GDNDrivers!$J:$J,0))</f>
        <v>4121014</v>
      </c>
      <c r="AE210" s="55">
        <f>INDEX(Cal_GDNDrivers!AE:AE,MATCH($J210,Cal_GDNDrivers!$J:$J,0))</f>
        <v>4131625.9994999999</v>
      </c>
      <c r="AF210" s="55">
        <f>INDEX(Cal_GDNDrivers!AF:AF,MATCH($J210,Cal_GDNDrivers!$J:$J,0))</f>
        <v>4142238.0001000003</v>
      </c>
      <c r="AG210" s="55">
        <f>INDEX(Cal_GDNDrivers!AG:AG,MATCH($J210,Cal_GDNDrivers!$J:$J,0))</f>
        <v>4152849.9996000002</v>
      </c>
      <c r="AH210" s="55">
        <f>INDEX(Cal_GDNDrivers!AH:AH,MATCH($J210,Cal_GDNDrivers!$J:$J,0))</f>
        <v>4163462.0000999998</v>
      </c>
      <c r="AI210" s="55">
        <f>INDEX(Cal_GDNDrivers!AI:AI,MATCH($J210,Cal_GDNDrivers!$J:$J,0))</f>
        <v>4174073.9996000002</v>
      </c>
      <c r="AJ210" s="55">
        <f>INDEX(Cal_GDNDrivers!AJ:AJ,MATCH($J210,Cal_GDNDrivers!$J:$J,0))</f>
        <v>4184686.0002000001</v>
      </c>
      <c r="AK210" s="55">
        <f>INDEX(Cal_GDNDrivers!AK:AK,MATCH($J210,Cal_GDNDrivers!$J:$J,0))</f>
        <v>4195297.9996999996</v>
      </c>
    </row>
    <row r="211" spans="3:40">
      <c r="C211" s="24"/>
      <c r="E211" s="2" t="str">
        <f t="shared" si="12"/>
        <v>So</v>
      </c>
      <c r="F211" s="2" t="s">
        <v>143</v>
      </c>
      <c r="J211" s="2" t="str">
        <f t="shared" si="13"/>
        <v>SoNetwork Length</v>
      </c>
      <c r="L211" s="2" t="s">
        <v>144</v>
      </c>
      <c r="R211" s="11"/>
      <c r="T211" s="55" t="str">
        <f>INDEX(Cal_GDNDrivers!T:T,MATCH($J211,Cal_GDNDrivers!$J:$J,0))</f>
        <v/>
      </c>
      <c r="U211" s="55" t="str">
        <f>INDEX(Cal_GDNDrivers!U:U,MATCH($J211,Cal_GDNDrivers!$J:$J,0))</f>
        <v/>
      </c>
      <c r="V211" s="55" t="str">
        <f>INDEX(Cal_GDNDrivers!V:V,MATCH($J211,Cal_GDNDrivers!$J:$J,0))</f>
        <v/>
      </c>
      <c r="W211" s="55" t="str">
        <f>INDEX(Cal_GDNDrivers!W:W,MATCH($J211,Cal_GDNDrivers!$J:$J,0))</f>
        <v/>
      </c>
      <c r="X211" s="55" t="str">
        <f>INDEX(Cal_GDNDrivers!X:X,MATCH($J211,Cal_GDNDrivers!$J:$J,0))</f>
        <v/>
      </c>
      <c r="Y211" s="55">
        <f>INDEX(Cal_GDNDrivers!Y:Y,MATCH($J211,Cal_GDNDrivers!$J:$J,0))</f>
        <v>47700.972999999998</v>
      </c>
      <c r="Z211" s="55">
        <f>INDEX(Cal_GDNDrivers!Z:Z,MATCH($J211,Cal_GDNDrivers!$J:$J,0))</f>
        <v>47754.91</v>
      </c>
      <c r="AA211" s="55">
        <f>INDEX(Cal_GDNDrivers!AA:AA,MATCH($J211,Cal_GDNDrivers!$J:$J,0))</f>
        <v>47791.938000000002</v>
      </c>
      <c r="AB211" s="55">
        <f>INDEX(Cal_GDNDrivers!AB:AB,MATCH($J211,Cal_GDNDrivers!$J:$J,0))</f>
        <v>47884.495999999999</v>
      </c>
      <c r="AC211" s="55">
        <f>INDEX(Cal_GDNDrivers!AC:AC,MATCH($J211,Cal_GDNDrivers!$J:$J,0))</f>
        <v>47968.777000000002</v>
      </c>
      <c r="AD211" s="55">
        <f>INDEX(Cal_GDNDrivers!AD:AD,MATCH($J211,Cal_GDNDrivers!$J:$J,0))</f>
        <v>48060.953000000001</v>
      </c>
      <c r="AE211" s="55">
        <f>INDEX(Cal_GDNDrivers!AE:AE,MATCH($J211,Cal_GDNDrivers!$J:$J,0))</f>
        <v>48088.324000000001</v>
      </c>
      <c r="AF211" s="55">
        <f>INDEX(Cal_GDNDrivers!AF:AF,MATCH($J211,Cal_GDNDrivers!$J:$J,0))</f>
        <v>48120.222999999998</v>
      </c>
      <c r="AG211" s="55">
        <f>INDEX(Cal_GDNDrivers!AG:AG,MATCH($J211,Cal_GDNDrivers!$J:$J,0))</f>
        <v>48146.663999999997</v>
      </c>
      <c r="AH211" s="55">
        <f>INDEX(Cal_GDNDrivers!AH:AH,MATCH($J211,Cal_GDNDrivers!$J:$J,0))</f>
        <v>48170.777000000002</v>
      </c>
      <c r="AI211" s="55">
        <f>INDEX(Cal_GDNDrivers!AI:AI,MATCH($J211,Cal_GDNDrivers!$J:$J,0))</f>
        <v>48197.379000000001</v>
      </c>
      <c r="AJ211" s="55">
        <f>INDEX(Cal_GDNDrivers!AJ:AJ,MATCH($J211,Cal_GDNDrivers!$J:$J,0))</f>
        <v>48219.491999999998</v>
      </c>
      <c r="AK211" s="55">
        <f>INDEX(Cal_GDNDrivers!AK:AK,MATCH($J211,Cal_GDNDrivers!$J:$J,0))</f>
        <v>48247.663999999997</v>
      </c>
    </row>
    <row r="212" spans="3:40">
      <c r="C212" s="24"/>
      <c r="E212" s="2" t="str">
        <f t="shared" si="12"/>
        <v>So</v>
      </c>
      <c r="F212" s="2" t="s">
        <v>145</v>
      </c>
      <c r="J212" s="2" t="str">
        <f t="shared" si="13"/>
        <v>SoThroughput</v>
      </c>
      <c r="L212" s="2" t="s">
        <v>146</v>
      </c>
      <c r="R212" s="11"/>
      <c r="T212" s="55" t="str">
        <f>INDEX(Cal_GDNDrivers!T:T,MATCH($J212,Cal_GDNDrivers!$J:$J,0))</f>
        <v/>
      </c>
      <c r="U212" s="55" t="str">
        <f>INDEX(Cal_GDNDrivers!U:U,MATCH($J212,Cal_GDNDrivers!$J:$J,0))</f>
        <v/>
      </c>
      <c r="V212" s="55" t="str">
        <f>INDEX(Cal_GDNDrivers!V:V,MATCH($J212,Cal_GDNDrivers!$J:$J,0))</f>
        <v/>
      </c>
      <c r="W212" s="55" t="str">
        <f>INDEX(Cal_GDNDrivers!W:W,MATCH($J212,Cal_GDNDrivers!$J:$J,0))</f>
        <v/>
      </c>
      <c r="X212" s="55" t="str">
        <f>INDEX(Cal_GDNDrivers!X:X,MATCH($J212,Cal_GDNDrivers!$J:$J,0))</f>
        <v/>
      </c>
      <c r="Y212" s="55">
        <f>INDEX(Cal_GDNDrivers!Y:Y,MATCH($J212,Cal_GDNDrivers!$J:$J,0))</f>
        <v>91925.86</v>
      </c>
      <c r="Z212" s="55">
        <f>INDEX(Cal_GDNDrivers!Z:Z,MATCH($J212,Cal_GDNDrivers!$J:$J,0))</f>
        <v>89926.31</v>
      </c>
      <c r="AA212" s="55">
        <f>INDEX(Cal_GDNDrivers!AA:AA,MATCH($J212,Cal_GDNDrivers!$J:$J,0))</f>
        <v>89027.18</v>
      </c>
      <c r="AB212" s="55">
        <f>INDEX(Cal_GDNDrivers!AB:AB,MATCH($J212,Cal_GDNDrivers!$J:$J,0))</f>
        <v>95734</v>
      </c>
      <c r="AC212" s="55">
        <f>INDEX(Cal_GDNDrivers!AC:AC,MATCH($J212,Cal_GDNDrivers!$J:$J,0))</f>
        <v>96874.933999999994</v>
      </c>
      <c r="AD212" s="55">
        <f>INDEX(Cal_GDNDrivers!AD:AD,MATCH($J212,Cal_GDNDrivers!$J:$J,0))</f>
        <v>88461.348299999998</v>
      </c>
      <c r="AE212" s="55">
        <f>INDEX(Cal_GDNDrivers!AE:AE,MATCH($J212,Cal_GDNDrivers!$J:$J,0))</f>
        <v>95447.316640000005</v>
      </c>
      <c r="AF212" s="55">
        <f>INDEX(Cal_GDNDrivers!AF:AF,MATCH($J212,Cal_GDNDrivers!$J:$J,0))</f>
        <v>94599.781459999998</v>
      </c>
      <c r="AG212" s="55">
        <f>INDEX(Cal_GDNDrivers!AG:AG,MATCH($J212,Cal_GDNDrivers!$J:$J,0))</f>
        <v>93825.051380000004</v>
      </c>
      <c r="AH212" s="55">
        <f>INDEX(Cal_GDNDrivers!AH:AH,MATCH($J212,Cal_GDNDrivers!$J:$J,0))</f>
        <v>92934.013380000004</v>
      </c>
      <c r="AI212" s="55">
        <f>INDEX(Cal_GDNDrivers!AI:AI,MATCH($J212,Cal_GDNDrivers!$J:$J,0))</f>
        <v>92350.80154</v>
      </c>
      <c r="AJ212" s="55">
        <f>INDEX(Cal_GDNDrivers!AJ:AJ,MATCH($J212,Cal_GDNDrivers!$J:$J,0))</f>
        <v>91144.985929999995</v>
      </c>
      <c r="AK212" s="55">
        <f>INDEX(Cal_GDNDrivers!AK:AK,MATCH($J212,Cal_GDNDrivers!$J:$J,0))</f>
        <v>90427.015719999996</v>
      </c>
    </row>
    <row r="213" spans="3:40" ht="13.5" customHeight="1">
      <c r="C213" s="24"/>
      <c r="E213" s="2" t="str">
        <f t="shared" si="12"/>
        <v>So</v>
      </c>
      <c r="F213" s="2" t="s">
        <v>147</v>
      </c>
      <c r="J213" s="2" t="str">
        <f t="shared" si="13"/>
        <v>SoPREs (Internal &amp; External)</v>
      </c>
      <c r="L213" s="2" t="s">
        <v>142</v>
      </c>
      <c r="R213" s="11"/>
      <c r="T213" s="55" t="str">
        <f>INDEX(Cal_GDNDrivers!T:T,MATCH($J213,Cal_GDNDrivers!$J:$J,0))</f>
        <v/>
      </c>
      <c r="U213" s="55" t="str">
        <f>INDEX(Cal_GDNDrivers!U:U,MATCH($J213,Cal_GDNDrivers!$J:$J,0))</f>
        <v/>
      </c>
      <c r="V213" s="55" t="str">
        <f>INDEX(Cal_GDNDrivers!V:V,MATCH($J213,Cal_GDNDrivers!$J:$J,0))</f>
        <v/>
      </c>
      <c r="W213" s="55" t="str">
        <f>INDEX(Cal_GDNDrivers!W:W,MATCH($J213,Cal_GDNDrivers!$J:$J,0))</f>
        <v/>
      </c>
      <c r="X213" s="55" t="str">
        <f>INDEX(Cal_GDNDrivers!X:X,MATCH($J213,Cal_GDNDrivers!$J:$J,0))</f>
        <v/>
      </c>
      <c r="Y213" s="55">
        <f>INDEX(Cal_GDNDrivers!Y:Y,MATCH($J213,Cal_GDNDrivers!$J:$J,0))</f>
        <v>158343</v>
      </c>
      <c r="Z213" s="55">
        <f>INDEX(Cal_GDNDrivers!Z:Z,MATCH($J213,Cal_GDNDrivers!$J:$J,0))</f>
        <v>150762</v>
      </c>
      <c r="AA213" s="55">
        <f>INDEX(Cal_GDNDrivers!AA:AA,MATCH($J213,Cal_GDNDrivers!$J:$J,0))</f>
        <v>150517</v>
      </c>
      <c r="AB213" s="55">
        <f>INDEX(Cal_GDNDrivers!AB:AB,MATCH($J213,Cal_GDNDrivers!$J:$J,0))</f>
        <v>148726</v>
      </c>
      <c r="AC213" s="55">
        <f>INDEX(Cal_GDNDrivers!AC:AC,MATCH($J213,Cal_GDNDrivers!$J:$J,0))</f>
        <v>144696</v>
      </c>
      <c r="AD213" s="55">
        <f>INDEX(Cal_GDNDrivers!AD:AD,MATCH($J213,Cal_GDNDrivers!$J:$J,0))</f>
        <v>138941</v>
      </c>
      <c r="AE213" s="55">
        <f>INDEX(Cal_GDNDrivers!AE:AE,MATCH($J213,Cal_GDNDrivers!$J:$J,0))</f>
        <v>133188.40597999998</v>
      </c>
      <c r="AF213" s="55">
        <f>INDEX(Cal_GDNDrivers!AF:AF,MATCH($J213,Cal_GDNDrivers!$J:$J,0))</f>
        <v>129035.74533999999</v>
      </c>
      <c r="AG213" s="55">
        <f>INDEX(Cal_GDNDrivers!AG:AG,MATCH($J213,Cal_GDNDrivers!$J:$J,0))</f>
        <v>124903.13957999999</v>
      </c>
      <c r="AH213" s="55">
        <f>INDEX(Cal_GDNDrivers!AH:AH,MATCH($J213,Cal_GDNDrivers!$J:$J,0))</f>
        <v>120673.96191000001</v>
      </c>
      <c r="AI213" s="55">
        <f>INDEX(Cal_GDNDrivers!AI:AI,MATCH($J213,Cal_GDNDrivers!$J:$J,0))</f>
        <v>116475.14743000001</v>
      </c>
      <c r="AJ213" s="55">
        <f>INDEX(Cal_GDNDrivers!AJ:AJ,MATCH($J213,Cal_GDNDrivers!$J:$J,0))</f>
        <v>112289.70044000002</v>
      </c>
      <c r="AK213" s="55">
        <f>INDEX(Cal_GDNDrivers!AK:AK,MATCH($J213,Cal_GDNDrivers!$J:$J,0))</f>
        <v>108116.82646000001</v>
      </c>
    </row>
    <row r="214" spans="3:40" ht="13.5" customHeight="1">
      <c r="C214" s="24"/>
      <c r="E214" s="2" t="str">
        <f t="shared" si="12"/>
        <v>So</v>
      </c>
      <c r="F214" s="2" t="s">
        <v>148</v>
      </c>
      <c r="J214" s="2" t="str">
        <f t="shared" si="13"/>
        <v>SoTotal repairs</v>
      </c>
      <c r="L214" s="2" t="s">
        <v>142</v>
      </c>
      <c r="R214" s="11"/>
      <c r="T214" s="55" t="str">
        <f>INDEX(Cal_GDNDrivers!T:T,MATCH($J214,Cal_GDNDrivers!$J:$J,0))</f>
        <v/>
      </c>
      <c r="U214" s="55" t="str">
        <f>INDEX(Cal_GDNDrivers!U:U,MATCH($J214,Cal_GDNDrivers!$J:$J,0))</f>
        <v/>
      </c>
      <c r="V214" s="55" t="str">
        <f>INDEX(Cal_GDNDrivers!V:V,MATCH($J214,Cal_GDNDrivers!$J:$J,0))</f>
        <v/>
      </c>
      <c r="W214" s="55" t="str">
        <f>INDEX(Cal_GDNDrivers!W:W,MATCH($J214,Cal_GDNDrivers!$J:$J,0))</f>
        <v/>
      </c>
      <c r="X214" s="55" t="str">
        <f>INDEX(Cal_GDNDrivers!X:X,MATCH($J214,Cal_GDNDrivers!$J:$J,0))</f>
        <v/>
      </c>
      <c r="Y214" s="55">
        <f>INDEX(Cal_GDNDrivers!Y:Y,MATCH($J214,Cal_GDNDrivers!$J:$J,0))</f>
        <v>37615</v>
      </c>
      <c r="Z214" s="55">
        <f>INDEX(Cal_GDNDrivers!Z:Z,MATCH($J214,Cal_GDNDrivers!$J:$J,0))</f>
        <v>32116</v>
      </c>
      <c r="AA214" s="55">
        <f>INDEX(Cal_GDNDrivers!AA:AA,MATCH($J214,Cal_GDNDrivers!$J:$J,0))</f>
        <v>29189</v>
      </c>
      <c r="AB214" s="55">
        <f>INDEX(Cal_GDNDrivers!AB:AB,MATCH($J214,Cal_GDNDrivers!$J:$J,0))</f>
        <v>29605</v>
      </c>
      <c r="AC214" s="55">
        <f>INDEX(Cal_GDNDrivers!AC:AC,MATCH($J214,Cal_GDNDrivers!$J:$J,0))</f>
        <v>27955</v>
      </c>
      <c r="AD214" s="55">
        <f>INDEX(Cal_GDNDrivers!AD:AD,MATCH($J214,Cal_GDNDrivers!$J:$J,0))</f>
        <v>28304</v>
      </c>
      <c r="AE214" s="55">
        <f>INDEX(Cal_GDNDrivers!AE:AE,MATCH($J214,Cal_GDNDrivers!$J:$J,0))</f>
        <v>27808.472452900005</v>
      </c>
      <c r="AF214" s="55">
        <f>INDEX(Cal_GDNDrivers!AF:AF,MATCH($J214,Cal_GDNDrivers!$J:$J,0))</f>
        <v>27090.728014600001</v>
      </c>
      <c r="AG214" s="55">
        <f>INDEX(Cal_GDNDrivers!AG:AG,MATCH($J214,Cal_GDNDrivers!$J:$J,0))</f>
        <v>26403.167578400004</v>
      </c>
      <c r="AH214" s="55">
        <f>INDEX(Cal_GDNDrivers!AH:AH,MATCH($J214,Cal_GDNDrivers!$J:$J,0))</f>
        <v>25546.203700400001</v>
      </c>
      <c r="AI214" s="55">
        <f>INDEX(Cal_GDNDrivers!AI:AI,MATCH($J214,Cal_GDNDrivers!$J:$J,0))</f>
        <v>24735.616272200004</v>
      </c>
      <c r="AJ214" s="55">
        <f>INDEX(Cal_GDNDrivers!AJ:AJ,MATCH($J214,Cal_GDNDrivers!$J:$J,0))</f>
        <v>23948.921702800002</v>
      </c>
      <c r="AK214" s="55">
        <f>INDEX(Cal_GDNDrivers!AK:AK,MATCH($J214,Cal_GDNDrivers!$J:$J,0))</f>
        <v>23184.845720699999</v>
      </c>
    </row>
    <row r="215" spans="3:40">
      <c r="C215" s="24"/>
      <c r="E215" s="2" t="str">
        <f t="shared" si="12"/>
        <v>So</v>
      </c>
      <c r="F215" s="2" t="s">
        <v>149</v>
      </c>
      <c r="J215" s="2" t="str">
        <f t="shared" si="13"/>
        <v>SoExternal reports</v>
      </c>
      <c r="L215" s="2" t="s">
        <v>142</v>
      </c>
      <c r="R215" s="11"/>
      <c r="T215" s="55" t="str">
        <f>INDEX(Cal_GDNDrivers!T:T,MATCH($J215,Cal_GDNDrivers!$J:$J,0))</f>
        <v/>
      </c>
      <c r="U215" s="55" t="str">
        <f>INDEX(Cal_GDNDrivers!U:U,MATCH($J215,Cal_GDNDrivers!$J:$J,0))</f>
        <v/>
      </c>
      <c r="V215" s="55" t="str">
        <f>INDEX(Cal_GDNDrivers!V:V,MATCH($J215,Cal_GDNDrivers!$J:$J,0))</f>
        <v/>
      </c>
      <c r="W215" s="55" t="str">
        <f>INDEX(Cal_GDNDrivers!W:W,MATCH($J215,Cal_GDNDrivers!$J:$J,0))</f>
        <v/>
      </c>
      <c r="X215" s="55" t="str">
        <f>INDEX(Cal_GDNDrivers!X:X,MATCH($J215,Cal_GDNDrivers!$J:$J,0))</f>
        <v/>
      </c>
      <c r="Y215" s="55">
        <f>INDEX(Cal_GDNDrivers!Y:Y,MATCH($J215,Cal_GDNDrivers!$J:$J,0))</f>
        <v>24555</v>
      </c>
      <c r="Z215" s="55">
        <f>INDEX(Cal_GDNDrivers!Z:Z,MATCH($J215,Cal_GDNDrivers!$J:$J,0))</f>
        <v>18286</v>
      </c>
      <c r="AA215" s="55">
        <f>INDEX(Cal_GDNDrivers!AA:AA,MATCH($J215,Cal_GDNDrivers!$J:$J,0))</f>
        <v>20136</v>
      </c>
      <c r="AB215" s="55">
        <f>INDEX(Cal_GDNDrivers!AB:AB,MATCH($J215,Cal_GDNDrivers!$J:$J,0))</f>
        <v>21035</v>
      </c>
      <c r="AC215" s="55">
        <f>INDEX(Cal_GDNDrivers!AC:AC,MATCH($J215,Cal_GDNDrivers!$J:$J,0))</f>
        <v>20100</v>
      </c>
      <c r="AD215" s="55">
        <f>INDEX(Cal_GDNDrivers!AD:AD,MATCH($J215,Cal_GDNDrivers!$J:$J,0))</f>
        <v>20708</v>
      </c>
      <c r="AE215" s="55">
        <f>INDEX(Cal_GDNDrivers!AE:AE,MATCH($J215,Cal_GDNDrivers!$J:$J,0))</f>
        <v>18951.7559793</v>
      </c>
      <c r="AF215" s="55">
        <f>INDEX(Cal_GDNDrivers!AF:AF,MATCH($J215,Cal_GDNDrivers!$J:$J,0))</f>
        <v>18519.845337300001</v>
      </c>
      <c r="AG215" s="55">
        <f>INDEX(Cal_GDNDrivers!AG:AG,MATCH($J215,Cal_GDNDrivers!$J:$J,0))</f>
        <v>18107.989586299998</v>
      </c>
      <c r="AH215" s="55">
        <f>INDEX(Cal_GDNDrivers!AH:AH,MATCH($J215,Cal_GDNDrivers!$J:$J,0))</f>
        <v>17599.5619133</v>
      </c>
      <c r="AI215" s="55">
        <f>INDEX(Cal_GDNDrivers!AI:AI,MATCH($J215,Cal_GDNDrivers!$J:$J,0))</f>
        <v>17121.497430299998</v>
      </c>
      <c r="AJ215" s="55">
        <f>INDEX(Cal_GDNDrivers!AJ:AJ,MATCH($J215,Cal_GDNDrivers!$J:$J,0))</f>
        <v>16656.800440300001</v>
      </c>
      <c r="AK215" s="55">
        <f>INDEX(Cal_GDNDrivers!AK:AK,MATCH($J215,Cal_GDNDrivers!$J:$J,0))</f>
        <v>16204.676454299999</v>
      </c>
      <c r="AN215" s="2"/>
    </row>
    <row r="216" spans="3:40">
      <c r="C216" s="24"/>
      <c r="E216" s="2" t="str">
        <f t="shared" si="12"/>
        <v>So</v>
      </c>
      <c r="F216" s="2" t="s">
        <v>150</v>
      </c>
      <c r="J216" s="2" t="str">
        <f t="shared" si="13"/>
        <v>SoService Damage Repairs</v>
      </c>
      <c r="L216" s="2" t="s">
        <v>142</v>
      </c>
      <c r="R216" s="11"/>
      <c r="T216" s="55" t="str">
        <f>INDEX(Cal_GDNDrivers!T:T,MATCH($J216,Cal_GDNDrivers!$J:$J,0))</f>
        <v/>
      </c>
      <c r="U216" s="55" t="str">
        <f>INDEX(Cal_GDNDrivers!U:U,MATCH($J216,Cal_GDNDrivers!$J:$J,0))</f>
        <v/>
      </c>
      <c r="V216" s="55" t="str">
        <f>INDEX(Cal_GDNDrivers!V:V,MATCH($J216,Cal_GDNDrivers!$J:$J,0))</f>
        <v/>
      </c>
      <c r="W216" s="55" t="str">
        <f>INDEX(Cal_GDNDrivers!W:W,MATCH($J216,Cal_GDNDrivers!$J:$J,0))</f>
        <v/>
      </c>
      <c r="X216" s="55" t="str">
        <f>INDEX(Cal_GDNDrivers!X:X,MATCH($J216,Cal_GDNDrivers!$J:$J,0))</f>
        <v/>
      </c>
      <c r="Y216" s="55">
        <f>INDEX(Cal_GDNDrivers!Y:Y,MATCH($J216,Cal_GDNDrivers!$J:$J,0))</f>
        <v>2386</v>
      </c>
      <c r="Z216" s="55">
        <f>INDEX(Cal_GDNDrivers!Z:Z,MATCH($J216,Cal_GDNDrivers!$J:$J,0))</f>
        <v>2356</v>
      </c>
      <c r="AA216" s="55">
        <f>INDEX(Cal_GDNDrivers!AA:AA,MATCH($J216,Cal_GDNDrivers!$J:$J,0))</f>
        <v>2450</v>
      </c>
      <c r="AB216" s="55">
        <f>INDEX(Cal_GDNDrivers!AB:AB,MATCH($J216,Cal_GDNDrivers!$J:$J,0))</f>
        <v>2652</v>
      </c>
      <c r="AC216" s="55">
        <f>INDEX(Cal_GDNDrivers!AC:AC,MATCH($J216,Cal_GDNDrivers!$J:$J,0))</f>
        <v>2550</v>
      </c>
      <c r="AD216" s="55">
        <f>INDEX(Cal_GDNDrivers!AD:AD,MATCH($J216,Cal_GDNDrivers!$J:$J,0))</f>
        <v>2712</v>
      </c>
      <c r="AE216" s="55">
        <f>INDEX(Cal_GDNDrivers!AE:AE,MATCH($J216,Cal_GDNDrivers!$J:$J,0))</f>
        <v>2517.166667</v>
      </c>
      <c r="AF216" s="55">
        <f>INDEX(Cal_GDNDrivers!AF:AF,MATCH($J216,Cal_GDNDrivers!$J:$J,0))</f>
        <v>2517.166667</v>
      </c>
      <c r="AG216" s="55">
        <f>INDEX(Cal_GDNDrivers!AG:AG,MATCH($J216,Cal_GDNDrivers!$J:$J,0))</f>
        <v>2517.166667</v>
      </c>
      <c r="AH216" s="55">
        <f>INDEX(Cal_GDNDrivers!AH:AH,MATCH($J216,Cal_GDNDrivers!$J:$J,0))</f>
        <v>2517.166667</v>
      </c>
      <c r="AI216" s="55">
        <f>INDEX(Cal_GDNDrivers!AI:AI,MATCH($J216,Cal_GDNDrivers!$J:$J,0))</f>
        <v>2517.166667</v>
      </c>
      <c r="AJ216" s="55">
        <f>INDEX(Cal_GDNDrivers!AJ:AJ,MATCH($J216,Cal_GDNDrivers!$J:$J,0))</f>
        <v>2517.166667</v>
      </c>
      <c r="AK216" s="55">
        <f>INDEX(Cal_GDNDrivers!AK:AK,MATCH($J216,Cal_GDNDrivers!$J:$J,0))</f>
        <v>2517.166667</v>
      </c>
      <c r="AN216" s="2"/>
    </row>
    <row r="217" spans="3:40">
      <c r="C217" s="24"/>
      <c r="E217" s="2" t="str">
        <f t="shared" si="12"/>
        <v>So</v>
      </c>
      <c r="F217" s="2" t="s">
        <v>151</v>
      </c>
      <c r="J217" s="2" t="str">
        <f t="shared" si="13"/>
        <v>SoService Condition Repairs</v>
      </c>
      <c r="L217" s="2" t="s">
        <v>142</v>
      </c>
      <c r="R217" s="11"/>
      <c r="T217" s="55" t="str">
        <f>INDEX(Cal_GDNDrivers!T:T,MATCH($J217,Cal_GDNDrivers!$J:$J,0))</f>
        <v/>
      </c>
      <c r="U217" s="55" t="str">
        <f>INDEX(Cal_GDNDrivers!U:U,MATCH($J217,Cal_GDNDrivers!$J:$J,0))</f>
        <v/>
      </c>
      <c r="V217" s="55" t="str">
        <f>INDEX(Cal_GDNDrivers!V:V,MATCH($J217,Cal_GDNDrivers!$J:$J,0))</f>
        <v/>
      </c>
      <c r="W217" s="55" t="str">
        <f>INDEX(Cal_GDNDrivers!W:W,MATCH($J217,Cal_GDNDrivers!$J:$J,0))</f>
        <v/>
      </c>
      <c r="X217" s="55" t="str">
        <f>INDEX(Cal_GDNDrivers!X:X,MATCH($J217,Cal_GDNDrivers!$J:$J,0))</f>
        <v/>
      </c>
      <c r="Y217" s="55">
        <f>INDEX(Cal_GDNDrivers!Y:Y,MATCH($J217,Cal_GDNDrivers!$J:$J,0))</f>
        <v>15843</v>
      </c>
      <c r="Z217" s="55">
        <f>INDEX(Cal_GDNDrivers!Z:Z,MATCH($J217,Cal_GDNDrivers!$J:$J,0))</f>
        <v>13619</v>
      </c>
      <c r="AA217" s="55">
        <f>INDEX(Cal_GDNDrivers!AA:AA,MATCH($J217,Cal_GDNDrivers!$J:$J,0))</f>
        <v>14019</v>
      </c>
      <c r="AB217" s="55">
        <f>INDEX(Cal_GDNDrivers!AB:AB,MATCH($J217,Cal_GDNDrivers!$J:$J,0))</f>
        <v>13764</v>
      </c>
      <c r="AC217" s="55">
        <f>INDEX(Cal_GDNDrivers!AC:AC,MATCH($J217,Cal_GDNDrivers!$J:$J,0))</f>
        <v>12913</v>
      </c>
      <c r="AD217" s="55">
        <f>INDEX(Cal_GDNDrivers!AD:AD,MATCH($J217,Cal_GDNDrivers!$J:$J,0))</f>
        <v>13942</v>
      </c>
      <c r="AE217" s="55">
        <f>INDEX(Cal_GDNDrivers!AE:AE,MATCH($J217,Cal_GDNDrivers!$J:$J,0))</f>
        <v>13531.5191</v>
      </c>
      <c r="AF217" s="55">
        <f>INDEX(Cal_GDNDrivers!AF:AF,MATCH($J217,Cal_GDNDrivers!$J:$J,0))</f>
        <v>13315.689609999999</v>
      </c>
      <c r="AG217" s="55">
        <f>INDEX(Cal_GDNDrivers!AG:AG,MATCH($J217,Cal_GDNDrivers!$J:$J,0))</f>
        <v>13123.83592</v>
      </c>
      <c r="AH217" s="55">
        <f>INDEX(Cal_GDNDrivers!AH:AH,MATCH($J217,Cal_GDNDrivers!$J:$J,0))</f>
        <v>12933.90553</v>
      </c>
      <c r="AI217" s="55">
        <f>INDEX(Cal_GDNDrivers!AI:AI,MATCH($J217,Cal_GDNDrivers!$J:$J,0))</f>
        <v>12745.46925</v>
      </c>
      <c r="AJ217" s="55">
        <f>INDEX(Cal_GDNDrivers!AJ:AJ,MATCH($J217,Cal_GDNDrivers!$J:$J,0))</f>
        <v>12558.864089999999</v>
      </c>
      <c r="AK217" s="55">
        <f>INDEX(Cal_GDNDrivers!AK:AK,MATCH($J217,Cal_GDNDrivers!$J:$J,0))</f>
        <v>12373.45341</v>
      </c>
      <c r="AN217" s="2"/>
    </row>
    <row r="218" spans="3:40">
      <c r="C218" s="24"/>
      <c r="E218" s="2" t="str">
        <f t="shared" si="12"/>
        <v>So</v>
      </c>
      <c r="F218" s="2" t="s">
        <v>152</v>
      </c>
      <c r="J218" s="2" t="str">
        <f t="shared" si="13"/>
        <v>SoMains Damage Repairs</v>
      </c>
      <c r="L218" s="2" t="s">
        <v>142</v>
      </c>
      <c r="R218" s="11"/>
      <c r="T218" s="55" t="str">
        <f>INDEX(Cal_GDNDrivers!T:T,MATCH($J218,Cal_GDNDrivers!$J:$J,0))</f>
        <v/>
      </c>
      <c r="U218" s="55" t="str">
        <f>INDEX(Cal_GDNDrivers!U:U,MATCH($J218,Cal_GDNDrivers!$J:$J,0))</f>
        <v/>
      </c>
      <c r="V218" s="55" t="str">
        <f>INDEX(Cal_GDNDrivers!V:V,MATCH($J218,Cal_GDNDrivers!$J:$J,0))</f>
        <v/>
      </c>
      <c r="W218" s="55" t="str">
        <f>INDEX(Cal_GDNDrivers!W:W,MATCH($J218,Cal_GDNDrivers!$J:$J,0))</f>
        <v/>
      </c>
      <c r="X218" s="55" t="str">
        <f>INDEX(Cal_GDNDrivers!X:X,MATCH($J218,Cal_GDNDrivers!$J:$J,0))</f>
        <v/>
      </c>
      <c r="Y218" s="55">
        <f>INDEX(Cal_GDNDrivers!Y:Y,MATCH($J218,Cal_GDNDrivers!$J:$J,0))</f>
        <v>347</v>
      </c>
      <c r="Z218" s="55">
        <f>INDEX(Cal_GDNDrivers!Z:Z,MATCH($J218,Cal_GDNDrivers!$J:$J,0))</f>
        <v>333</v>
      </c>
      <c r="AA218" s="55">
        <f>INDEX(Cal_GDNDrivers!AA:AA,MATCH($J218,Cal_GDNDrivers!$J:$J,0))</f>
        <v>368</v>
      </c>
      <c r="AB218" s="55">
        <f>INDEX(Cal_GDNDrivers!AB:AB,MATCH($J218,Cal_GDNDrivers!$J:$J,0))</f>
        <v>354</v>
      </c>
      <c r="AC218" s="55">
        <f>INDEX(Cal_GDNDrivers!AC:AC,MATCH($J218,Cal_GDNDrivers!$J:$J,0))</f>
        <v>410</v>
      </c>
      <c r="AD218" s="55">
        <f>INDEX(Cal_GDNDrivers!AD:AD,MATCH($J218,Cal_GDNDrivers!$J:$J,0))</f>
        <v>352</v>
      </c>
      <c r="AE218" s="55">
        <f>INDEX(Cal_GDNDrivers!AE:AE,MATCH($J218,Cal_GDNDrivers!$J:$J,0))</f>
        <v>360.66666670000001</v>
      </c>
      <c r="AF218" s="55">
        <f>INDEX(Cal_GDNDrivers!AF:AF,MATCH($J218,Cal_GDNDrivers!$J:$J,0))</f>
        <v>360.66666670000001</v>
      </c>
      <c r="AG218" s="55">
        <f>INDEX(Cal_GDNDrivers!AG:AG,MATCH($J218,Cal_GDNDrivers!$J:$J,0))</f>
        <v>360.66666670000001</v>
      </c>
      <c r="AH218" s="55">
        <f>INDEX(Cal_GDNDrivers!AH:AH,MATCH($J218,Cal_GDNDrivers!$J:$J,0))</f>
        <v>360.66666670000001</v>
      </c>
      <c r="AI218" s="55">
        <f>INDEX(Cal_GDNDrivers!AI:AI,MATCH($J218,Cal_GDNDrivers!$J:$J,0))</f>
        <v>360.66666670000001</v>
      </c>
      <c r="AJ218" s="55">
        <f>INDEX(Cal_GDNDrivers!AJ:AJ,MATCH($J218,Cal_GDNDrivers!$J:$J,0))</f>
        <v>360.66666670000001</v>
      </c>
      <c r="AK218" s="55">
        <f>INDEX(Cal_GDNDrivers!AK:AK,MATCH($J218,Cal_GDNDrivers!$J:$J,0))</f>
        <v>360.66666670000001</v>
      </c>
      <c r="AN218" s="2"/>
    </row>
    <row r="219" spans="3:40">
      <c r="C219" s="24"/>
      <c r="E219" s="2" t="str">
        <f t="shared" si="12"/>
        <v>So</v>
      </c>
      <c r="F219" s="2" t="s">
        <v>153</v>
      </c>
      <c r="J219" s="2" t="str">
        <f t="shared" si="13"/>
        <v>SoMains Condition Repairs</v>
      </c>
      <c r="L219" s="2" t="s">
        <v>142</v>
      </c>
      <c r="R219" s="11"/>
      <c r="T219" s="55" t="str">
        <f>INDEX(Cal_GDNDrivers!T:T,MATCH($J219,Cal_GDNDrivers!$J:$J,0))</f>
        <v/>
      </c>
      <c r="U219" s="55" t="str">
        <f>INDEX(Cal_GDNDrivers!U:U,MATCH($J219,Cal_GDNDrivers!$J:$J,0))</f>
        <v/>
      </c>
      <c r="V219" s="55" t="str">
        <f>INDEX(Cal_GDNDrivers!V:V,MATCH($J219,Cal_GDNDrivers!$J:$J,0))</f>
        <v/>
      </c>
      <c r="W219" s="55" t="str">
        <f>INDEX(Cal_GDNDrivers!W:W,MATCH($J219,Cal_GDNDrivers!$J:$J,0))</f>
        <v/>
      </c>
      <c r="X219" s="55" t="str">
        <f>INDEX(Cal_GDNDrivers!X:X,MATCH($J219,Cal_GDNDrivers!$J:$J,0))</f>
        <v/>
      </c>
      <c r="Y219" s="55">
        <f>INDEX(Cal_GDNDrivers!Y:Y,MATCH($J219,Cal_GDNDrivers!$J:$J,0))</f>
        <v>19039</v>
      </c>
      <c r="Z219" s="55">
        <f>INDEX(Cal_GDNDrivers!Z:Z,MATCH($J219,Cal_GDNDrivers!$J:$J,0))</f>
        <v>15808</v>
      </c>
      <c r="AA219" s="55">
        <f>INDEX(Cal_GDNDrivers!AA:AA,MATCH($J219,Cal_GDNDrivers!$J:$J,0))</f>
        <v>12352</v>
      </c>
      <c r="AB219" s="55">
        <f>INDEX(Cal_GDNDrivers!AB:AB,MATCH($J219,Cal_GDNDrivers!$J:$J,0))</f>
        <v>12835</v>
      </c>
      <c r="AC219" s="55">
        <f>INDEX(Cal_GDNDrivers!AC:AC,MATCH($J219,Cal_GDNDrivers!$J:$J,0))</f>
        <v>12082</v>
      </c>
      <c r="AD219" s="55">
        <f>INDEX(Cal_GDNDrivers!AD:AD,MATCH($J219,Cal_GDNDrivers!$J:$J,0))</f>
        <v>11298</v>
      </c>
      <c r="AE219" s="55">
        <f>INDEX(Cal_GDNDrivers!AE:AE,MATCH($J219,Cal_GDNDrivers!$J:$J,0))</f>
        <v>11399.120019200001</v>
      </c>
      <c r="AF219" s="55">
        <f>INDEX(Cal_GDNDrivers!AF:AF,MATCH($J219,Cal_GDNDrivers!$J:$J,0))</f>
        <v>10897.2050709</v>
      </c>
      <c r="AG219" s="55">
        <f>INDEX(Cal_GDNDrivers!AG:AG,MATCH($J219,Cal_GDNDrivers!$J:$J,0))</f>
        <v>10401.498324700002</v>
      </c>
      <c r="AH219" s="55">
        <f>INDEX(Cal_GDNDrivers!AH:AH,MATCH($J219,Cal_GDNDrivers!$J:$J,0))</f>
        <v>9734.4648366999991</v>
      </c>
      <c r="AI219" s="55">
        <f>INDEX(Cal_GDNDrivers!AI:AI,MATCH($J219,Cal_GDNDrivers!$J:$J,0))</f>
        <v>9112.3136885000004</v>
      </c>
      <c r="AJ219" s="55">
        <f>INDEX(Cal_GDNDrivers!AJ:AJ,MATCH($J219,Cal_GDNDrivers!$J:$J,0))</f>
        <v>8512.2242791000008</v>
      </c>
      <c r="AK219" s="55">
        <f>INDEX(Cal_GDNDrivers!AK:AK,MATCH($J219,Cal_GDNDrivers!$J:$J,0))</f>
        <v>7933.5589769999997</v>
      </c>
      <c r="AN219" s="2"/>
    </row>
    <row r="220" spans="3:40">
      <c r="C220" s="24"/>
      <c r="E220" s="2" t="str">
        <f t="shared" si="12"/>
        <v>So</v>
      </c>
      <c r="F220" s="2" t="s">
        <v>154</v>
      </c>
      <c r="J220" s="2" t="str">
        <f t="shared" si="13"/>
        <v>SoRepex Synthetic Costs</v>
      </c>
      <c r="L220" s="2" t="s">
        <v>155</v>
      </c>
      <c r="R220" s="11"/>
      <c r="T220" s="55" t="str">
        <f>INDEX(Cal_GDNDrivers!T:T,MATCH($J220,Cal_GDNDrivers!$J:$J,0))</f>
        <v/>
      </c>
      <c r="U220" s="55" t="str">
        <f>INDEX(Cal_GDNDrivers!U:U,MATCH($J220,Cal_GDNDrivers!$J:$J,0))</f>
        <v/>
      </c>
      <c r="V220" s="55" t="str">
        <f>INDEX(Cal_GDNDrivers!V:V,MATCH($J220,Cal_GDNDrivers!$J:$J,0))</f>
        <v/>
      </c>
      <c r="W220" s="55" t="str">
        <f>INDEX(Cal_GDNDrivers!W:W,MATCH($J220,Cal_GDNDrivers!$J:$J,0))</f>
        <v/>
      </c>
      <c r="X220" s="55" t="str">
        <f>INDEX(Cal_GDNDrivers!X:X,MATCH($J220,Cal_GDNDrivers!$J:$J,0))</f>
        <v/>
      </c>
      <c r="Y220" s="55">
        <f>INDEX(Cal_GDNDrivers!Y:Y,MATCH($J220,Cal_GDNDrivers!$J:$J,0))</f>
        <v>245.48028645089204</v>
      </c>
      <c r="Z220" s="55">
        <f>INDEX(Cal_GDNDrivers!Z:Z,MATCH($J220,Cal_GDNDrivers!$J:$J,0))</f>
        <v>245.74174468208946</v>
      </c>
      <c r="AA220" s="55">
        <f>INDEX(Cal_GDNDrivers!AA:AA,MATCH($J220,Cal_GDNDrivers!$J:$J,0))</f>
        <v>225.38476759040859</v>
      </c>
      <c r="AB220" s="55">
        <f>INDEX(Cal_GDNDrivers!AB:AB,MATCH($J220,Cal_GDNDrivers!$J:$J,0))</f>
        <v>221.88891241568527</v>
      </c>
      <c r="AC220" s="55">
        <f>INDEX(Cal_GDNDrivers!AC:AC,MATCH($J220,Cal_GDNDrivers!$J:$J,0))</f>
        <v>234.36408700151631</v>
      </c>
      <c r="AD220" s="55">
        <f>INDEX(Cal_GDNDrivers!AD:AD,MATCH($J220,Cal_GDNDrivers!$J:$J,0))</f>
        <v>223.10741571195106</v>
      </c>
      <c r="AE220" s="55">
        <f>INDEX(Cal_GDNDrivers!AE:AE,MATCH($J220,Cal_GDNDrivers!$J:$J,0))</f>
        <v>220.97295097658133</v>
      </c>
      <c r="AF220" s="55">
        <f>INDEX(Cal_GDNDrivers!AF:AF,MATCH($J220,Cal_GDNDrivers!$J:$J,0))</f>
        <v>218.28527151601605</v>
      </c>
      <c r="AG220" s="55">
        <f>INDEX(Cal_GDNDrivers!AG:AG,MATCH($J220,Cal_GDNDrivers!$J:$J,0))</f>
        <v>228.41182216980053</v>
      </c>
      <c r="AH220" s="55">
        <f>INDEX(Cal_GDNDrivers!AH:AH,MATCH($J220,Cal_GDNDrivers!$J:$J,0))</f>
        <v>226.32088489310814</v>
      </c>
      <c r="AI220" s="55">
        <f>INDEX(Cal_GDNDrivers!AI:AI,MATCH($J220,Cal_GDNDrivers!$J:$J,0))</f>
        <v>224.61954746194237</v>
      </c>
      <c r="AJ220" s="55">
        <f>INDEX(Cal_GDNDrivers!AJ:AJ,MATCH($J220,Cal_GDNDrivers!$J:$J,0))</f>
        <v>222.97748352152215</v>
      </c>
      <c r="AK220" s="55">
        <f>INDEX(Cal_GDNDrivers!AK:AK,MATCH($J220,Cal_GDNDrivers!$J:$J,0))</f>
        <v>221.39378741436482</v>
      </c>
      <c r="AN220" s="2"/>
    </row>
    <row r="221" spans="3:40">
      <c r="C221" s="24"/>
      <c r="E221" s="2" t="str">
        <f t="shared" si="12"/>
        <v>So</v>
      </c>
      <c r="F221" s="2" t="s">
        <v>156</v>
      </c>
      <c r="J221" s="2" t="str">
        <f t="shared" si="13"/>
        <v>SoCapex synthetic costs - Mains</v>
      </c>
      <c r="L221" s="2" t="s">
        <v>155</v>
      </c>
      <c r="R221" s="11"/>
      <c r="T221" s="55" t="str">
        <f>INDEX(Cal_GDNDrivers!T:T,MATCH($J221,Cal_GDNDrivers!$J:$J,0))</f>
        <v/>
      </c>
      <c r="U221" s="55" t="str">
        <f>INDEX(Cal_GDNDrivers!U:U,MATCH($J221,Cal_GDNDrivers!$J:$J,0))</f>
        <v/>
      </c>
      <c r="V221" s="55" t="str">
        <f>INDEX(Cal_GDNDrivers!V:V,MATCH($J221,Cal_GDNDrivers!$J:$J,0))</f>
        <v/>
      </c>
      <c r="W221" s="55" t="str">
        <f>INDEX(Cal_GDNDrivers!W:W,MATCH($J221,Cal_GDNDrivers!$J:$J,0))</f>
        <v/>
      </c>
      <c r="X221" s="55" t="str">
        <f>INDEX(Cal_GDNDrivers!X:X,MATCH($J221,Cal_GDNDrivers!$J:$J,0))</f>
        <v/>
      </c>
      <c r="Y221" s="55">
        <f>INDEX(Cal_GDNDrivers!Y:Y,MATCH($J221,Cal_GDNDrivers!$J:$J,0))</f>
        <v>5.6322103675954249</v>
      </c>
      <c r="Z221" s="55">
        <f>INDEX(Cal_GDNDrivers!Z:Z,MATCH($J221,Cal_GDNDrivers!$J:$J,0))</f>
        <v>4.0211754407322449</v>
      </c>
      <c r="AA221" s="55">
        <f>INDEX(Cal_GDNDrivers!AA:AA,MATCH($J221,Cal_GDNDrivers!$J:$J,0))</f>
        <v>3.8678696891769251</v>
      </c>
      <c r="AB221" s="55">
        <f>INDEX(Cal_GDNDrivers!AB:AB,MATCH($J221,Cal_GDNDrivers!$J:$J,0))</f>
        <v>3.4798192500628811</v>
      </c>
      <c r="AC221" s="55">
        <f>INDEX(Cal_GDNDrivers!AC:AC,MATCH($J221,Cal_GDNDrivers!$J:$J,0))</f>
        <v>4.8363092913989147</v>
      </c>
      <c r="AD221" s="55">
        <f>INDEX(Cal_GDNDrivers!AD:AD,MATCH($J221,Cal_GDNDrivers!$J:$J,0))</f>
        <v>5.4891228422147442</v>
      </c>
      <c r="AE221" s="55">
        <f>INDEX(Cal_GDNDrivers!AE:AE,MATCH($J221,Cal_GDNDrivers!$J:$J,0))</f>
        <v>5.2943689189444649</v>
      </c>
      <c r="AF221" s="55">
        <f>INDEX(Cal_GDNDrivers!AF:AF,MATCH($J221,Cal_GDNDrivers!$J:$J,0))</f>
        <v>5.8537245627607533</v>
      </c>
      <c r="AG221" s="55">
        <f>INDEX(Cal_GDNDrivers!AG:AG,MATCH($J221,Cal_GDNDrivers!$J:$J,0))</f>
        <v>5.3642542184254784</v>
      </c>
      <c r="AH221" s="55">
        <f>INDEX(Cal_GDNDrivers!AH:AH,MATCH($J221,Cal_GDNDrivers!$J:$J,0))</f>
        <v>5.1356338066308425</v>
      </c>
      <c r="AI221" s="55">
        <f>INDEX(Cal_GDNDrivers!AI:AI,MATCH($J221,Cal_GDNDrivers!$J:$J,0))</f>
        <v>4.9947863927392069</v>
      </c>
      <c r="AJ221" s="55">
        <f>INDEX(Cal_GDNDrivers!AJ:AJ,MATCH($J221,Cal_GDNDrivers!$J:$J,0))</f>
        <v>4.3861434174098566</v>
      </c>
      <c r="AK221" s="55">
        <f>INDEX(Cal_GDNDrivers!AK:AK,MATCH($J221,Cal_GDNDrivers!$J:$J,0))</f>
        <v>4.2933725840133761</v>
      </c>
      <c r="AN221" s="2"/>
    </row>
    <row r="222" spans="3:40">
      <c r="C222" s="24"/>
      <c r="E222" s="2" t="str">
        <f t="shared" si="12"/>
        <v>So</v>
      </c>
      <c r="F222" s="2" t="s">
        <v>157</v>
      </c>
      <c r="J222" s="2" t="str">
        <f t="shared" si="13"/>
        <v>SoCapex synthetic costs - Connections</v>
      </c>
      <c r="L222" s="2" t="s">
        <v>155</v>
      </c>
      <c r="R222" s="11"/>
      <c r="T222" s="55" t="str">
        <f>INDEX(Cal_GDNDrivers!T:T,MATCH($J222,Cal_GDNDrivers!$J:$J,0))</f>
        <v/>
      </c>
      <c r="U222" s="55" t="str">
        <f>INDEX(Cal_GDNDrivers!U:U,MATCH($J222,Cal_GDNDrivers!$J:$J,0))</f>
        <v/>
      </c>
      <c r="V222" s="55" t="str">
        <f>INDEX(Cal_GDNDrivers!V:V,MATCH($J222,Cal_GDNDrivers!$J:$J,0))</f>
        <v/>
      </c>
      <c r="W222" s="55" t="str">
        <f>INDEX(Cal_GDNDrivers!W:W,MATCH($J222,Cal_GDNDrivers!$J:$J,0))</f>
        <v/>
      </c>
      <c r="X222" s="55" t="str">
        <f>INDEX(Cal_GDNDrivers!X:X,MATCH($J222,Cal_GDNDrivers!$J:$J,0))</f>
        <v/>
      </c>
      <c r="Y222" s="55">
        <f>INDEX(Cal_GDNDrivers!Y:Y,MATCH($J222,Cal_GDNDrivers!$J:$J,0))</f>
        <v>12.779035813158</v>
      </c>
      <c r="Z222" s="55">
        <f>INDEX(Cal_GDNDrivers!Z:Z,MATCH($J222,Cal_GDNDrivers!$J:$J,0))</f>
        <v>14.70839174972998</v>
      </c>
      <c r="AA222" s="55">
        <f>INDEX(Cal_GDNDrivers!AA:AA,MATCH($J222,Cal_GDNDrivers!$J:$J,0))</f>
        <v>15.149125186322301</v>
      </c>
      <c r="AB222" s="55">
        <f>INDEX(Cal_GDNDrivers!AB:AB,MATCH($J222,Cal_GDNDrivers!$J:$J,0))</f>
        <v>15.346042471406452</v>
      </c>
      <c r="AC222" s="55">
        <f>INDEX(Cal_GDNDrivers!AC:AC,MATCH($J222,Cal_GDNDrivers!$J:$J,0))</f>
        <v>15.82694843463328</v>
      </c>
      <c r="AD222" s="55">
        <f>INDEX(Cal_GDNDrivers!AD:AD,MATCH($J222,Cal_GDNDrivers!$J:$J,0))</f>
        <v>16.613529452776341</v>
      </c>
      <c r="AE222" s="55">
        <f>INDEX(Cal_GDNDrivers!AE:AE,MATCH($J222,Cal_GDNDrivers!$J:$J,0))</f>
        <v>17.986412967596856</v>
      </c>
      <c r="AF222" s="55">
        <f>INDEX(Cal_GDNDrivers!AF:AF,MATCH($J222,Cal_GDNDrivers!$J:$J,0))</f>
        <v>18.616967503879575</v>
      </c>
      <c r="AG222" s="55">
        <f>INDEX(Cal_GDNDrivers!AG:AG,MATCH($J222,Cal_GDNDrivers!$J:$J,0))</f>
        <v>17.460177668794195</v>
      </c>
      <c r="AH222" s="55">
        <f>INDEX(Cal_GDNDrivers!AH:AH,MATCH($J222,Cal_GDNDrivers!$J:$J,0))</f>
        <v>17.418996651917379</v>
      </c>
      <c r="AI222" s="55">
        <f>INDEX(Cal_GDNDrivers!AI:AI,MATCH($J222,Cal_GDNDrivers!$J:$J,0))</f>
        <v>16.03777344860044</v>
      </c>
      <c r="AJ222" s="55">
        <f>INDEX(Cal_GDNDrivers!AJ:AJ,MATCH($J222,Cal_GDNDrivers!$J:$J,0))</f>
        <v>14.798795543944166</v>
      </c>
      <c r="AK222" s="55">
        <f>INDEX(Cal_GDNDrivers!AK:AK,MATCH($J222,Cal_GDNDrivers!$J:$J,0))</f>
        <v>13.683945634824903</v>
      </c>
      <c r="AN222" s="2"/>
    </row>
    <row r="223" spans="3:40">
      <c r="C223" s="24"/>
      <c r="E223" s="2" t="str">
        <f t="shared" si="12"/>
        <v>So</v>
      </c>
      <c r="F223" s="67" t="s">
        <v>158</v>
      </c>
      <c r="J223" s="2" t="str">
        <f t="shared" si="13"/>
        <v>SoMetallic network length</v>
      </c>
      <c r="R223" s="11"/>
      <c r="T223" s="55" t="str">
        <f>INDEX(Cal_GDNDrivers!T:T,MATCH($J223,Cal_GDNDrivers!$J:$J,0))</f>
        <v/>
      </c>
      <c r="U223" s="55" t="str">
        <f>INDEX(Cal_GDNDrivers!U:U,MATCH($J223,Cal_GDNDrivers!$J:$J,0))</f>
        <v/>
      </c>
      <c r="V223" s="55" t="str">
        <f>INDEX(Cal_GDNDrivers!V:V,MATCH($J223,Cal_GDNDrivers!$J:$J,0))</f>
        <v/>
      </c>
      <c r="W223" s="55" t="str">
        <f>INDEX(Cal_GDNDrivers!W:W,MATCH($J223,Cal_GDNDrivers!$J:$J,0))</f>
        <v/>
      </c>
      <c r="X223" s="55" t="str">
        <f>INDEX(Cal_GDNDrivers!X:X,MATCH($J223,Cal_GDNDrivers!$J:$J,0))</f>
        <v/>
      </c>
      <c r="Y223" s="55">
        <f>INDEX(Cal_GDNDrivers!Y:Y,MATCH($J223,Cal_GDNDrivers!$J:$J,0))</f>
        <v>22386.794999999998</v>
      </c>
      <c r="Z223" s="55">
        <f>INDEX(Cal_GDNDrivers!Z:Z,MATCH($J223,Cal_GDNDrivers!$J:$J,0))</f>
        <v>21679.018</v>
      </c>
      <c r="AA223" s="55">
        <f>INDEX(Cal_GDNDrivers!AA:AA,MATCH($J223,Cal_GDNDrivers!$J:$J,0))</f>
        <v>21048.809000000001</v>
      </c>
      <c r="AB223" s="55">
        <f>INDEX(Cal_GDNDrivers!AB:AB,MATCH($J223,Cal_GDNDrivers!$J:$J,0))</f>
        <v>20399.434000000001</v>
      </c>
      <c r="AC223" s="55">
        <f>INDEX(Cal_GDNDrivers!AC:AC,MATCH($J223,Cal_GDNDrivers!$J:$J,0))</f>
        <v>19709.59</v>
      </c>
      <c r="AD223" s="55">
        <f>INDEX(Cal_GDNDrivers!AD:AD,MATCH($J223,Cal_GDNDrivers!$J:$J,0))</f>
        <v>19121.544999999998</v>
      </c>
      <c r="AE223" s="55">
        <f>INDEX(Cal_GDNDrivers!AE:AE,MATCH($J223,Cal_GDNDrivers!$J:$J,0))</f>
        <v>18454.835999999999</v>
      </c>
      <c r="AF223" s="55">
        <f>INDEX(Cal_GDNDrivers!AF:AF,MATCH($J223,Cal_GDNDrivers!$J:$J,0))</f>
        <v>17796.695</v>
      </c>
      <c r="AG223" s="55">
        <f>INDEX(Cal_GDNDrivers!AG:AG,MATCH($J223,Cal_GDNDrivers!$J:$J,0))</f>
        <v>17105.726999999999</v>
      </c>
      <c r="AH223" s="55">
        <f>INDEX(Cal_GDNDrivers!AH:AH,MATCH($J223,Cal_GDNDrivers!$J:$J,0))</f>
        <v>16414.666000000001</v>
      </c>
      <c r="AI223" s="55">
        <f>INDEX(Cal_GDNDrivers!AI:AI,MATCH($J223,Cal_GDNDrivers!$J:$J,0))</f>
        <v>15723.701999999999</v>
      </c>
      <c r="AJ223" s="55">
        <f>INDEX(Cal_GDNDrivers!AJ:AJ,MATCH($J223,Cal_GDNDrivers!$J:$J,0))</f>
        <v>15032.563</v>
      </c>
      <c r="AK223" s="55">
        <f>INDEX(Cal_GDNDrivers!AK:AK,MATCH($J223,Cal_GDNDrivers!$J:$J,0))</f>
        <v>14341.661</v>
      </c>
      <c r="AN223" s="2"/>
    </row>
    <row r="224" spans="3:40">
      <c r="C224" s="24"/>
      <c r="E224" s="2" t="str">
        <f t="shared" si="12"/>
        <v>So</v>
      </c>
      <c r="F224" s="2" t="s">
        <v>159</v>
      </c>
      <c r="J224" s="2" t="str">
        <f t="shared" si="13"/>
        <v>SoPE network length</v>
      </c>
      <c r="L224" s="2" t="s">
        <v>144</v>
      </c>
      <c r="R224" s="11"/>
      <c r="T224" s="55" t="str">
        <f>INDEX(Cal_GDNDrivers!T:T,MATCH($J224,Cal_GDNDrivers!$J:$J,0))</f>
        <v/>
      </c>
      <c r="U224" s="55" t="str">
        <f>INDEX(Cal_GDNDrivers!U:U,MATCH($J224,Cal_GDNDrivers!$J:$J,0))</f>
        <v/>
      </c>
      <c r="V224" s="55" t="str">
        <f>INDEX(Cal_GDNDrivers!V:V,MATCH($J224,Cal_GDNDrivers!$J:$J,0))</f>
        <v/>
      </c>
      <c r="W224" s="55" t="str">
        <f>INDEX(Cal_GDNDrivers!W:W,MATCH($J224,Cal_GDNDrivers!$J:$J,0))</f>
        <v/>
      </c>
      <c r="X224" s="55" t="str">
        <f>INDEX(Cal_GDNDrivers!X:X,MATCH($J224,Cal_GDNDrivers!$J:$J,0))</f>
        <v/>
      </c>
      <c r="Y224" s="55">
        <f>INDEX(Cal_GDNDrivers!Y:Y,MATCH($J224,Cal_GDNDrivers!$J:$J,0))</f>
        <v>25314.178</v>
      </c>
      <c r="Z224" s="55">
        <f>INDEX(Cal_GDNDrivers!Z:Z,MATCH($J224,Cal_GDNDrivers!$J:$J,0))</f>
        <v>26075.891</v>
      </c>
      <c r="AA224" s="55">
        <f>INDEX(Cal_GDNDrivers!AA:AA,MATCH($J224,Cal_GDNDrivers!$J:$J,0))</f>
        <v>26743.129000000001</v>
      </c>
      <c r="AB224" s="55">
        <f>INDEX(Cal_GDNDrivers!AB:AB,MATCH($J224,Cal_GDNDrivers!$J:$J,0))</f>
        <v>27485.061000000002</v>
      </c>
      <c r="AC224" s="55">
        <f>INDEX(Cal_GDNDrivers!AC:AC,MATCH($J224,Cal_GDNDrivers!$J:$J,0))</f>
        <v>28259.187999999998</v>
      </c>
      <c r="AD224" s="55">
        <f>INDEX(Cal_GDNDrivers!AD:AD,MATCH($J224,Cal_GDNDrivers!$J:$J,0))</f>
        <v>28939.407999999999</v>
      </c>
      <c r="AE224" s="55">
        <f>INDEX(Cal_GDNDrivers!AE:AE,MATCH($J224,Cal_GDNDrivers!$J:$J,0))</f>
        <v>29633.49</v>
      </c>
      <c r="AF224" s="55">
        <f>INDEX(Cal_GDNDrivers!AF:AF,MATCH($J224,Cal_GDNDrivers!$J:$J,0))</f>
        <v>30323.528999999999</v>
      </c>
      <c r="AG224" s="55">
        <f>INDEX(Cal_GDNDrivers!AG:AG,MATCH($J224,Cal_GDNDrivers!$J:$J,0))</f>
        <v>31040.937999999998</v>
      </c>
      <c r="AH224" s="55">
        <f>INDEX(Cal_GDNDrivers!AH:AH,MATCH($J224,Cal_GDNDrivers!$J:$J,0))</f>
        <v>31756.113000000001</v>
      </c>
      <c r="AI224" s="55">
        <f>INDEX(Cal_GDNDrivers!AI:AI,MATCH($J224,Cal_GDNDrivers!$J:$J,0))</f>
        <v>32473.678</v>
      </c>
      <c r="AJ224" s="55">
        <f>INDEX(Cal_GDNDrivers!AJ:AJ,MATCH($J224,Cal_GDNDrivers!$J:$J,0))</f>
        <v>33186.925999999999</v>
      </c>
      <c r="AK224" s="55">
        <f>INDEX(Cal_GDNDrivers!AK:AK,MATCH($J224,Cal_GDNDrivers!$J:$J,0))</f>
        <v>33906.004000000001</v>
      </c>
      <c r="AN224" s="2"/>
    </row>
    <row r="225" spans="2:42">
      <c r="C225" s="24"/>
      <c r="E225" s="2" t="str">
        <f t="shared" si="12"/>
        <v>So</v>
      </c>
      <c r="F225" s="2" t="s">
        <v>160</v>
      </c>
      <c r="J225" s="2" t="str">
        <f t="shared" si="13"/>
        <v>SoService Damage Reports</v>
      </c>
      <c r="L225" s="2" t="s">
        <v>144</v>
      </c>
      <c r="R225" s="11"/>
      <c r="T225" s="55" t="str">
        <f>INDEX(Cal_GDNDrivers!T:T,MATCH($J225,Cal_GDNDrivers!$J:$J,0))</f>
        <v/>
      </c>
      <c r="U225" s="55" t="str">
        <f>INDEX(Cal_GDNDrivers!U:U,MATCH($J225,Cal_GDNDrivers!$J:$J,0))</f>
        <v/>
      </c>
      <c r="V225" s="55" t="str">
        <f>INDEX(Cal_GDNDrivers!V:V,MATCH($J225,Cal_GDNDrivers!$J:$J,0))</f>
        <v/>
      </c>
      <c r="W225" s="55" t="str">
        <f>INDEX(Cal_GDNDrivers!W:W,MATCH($J225,Cal_GDNDrivers!$J:$J,0))</f>
        <v/>
      </c>
      <c r="X225" s="55" t="str">
        <f>INDEX(Cal_GDNDrivers!X:X,MATCH($J225,Cal_GDNDrivers!$J:$J,0))</f>
        <v/>
      </c>
      <c r="Y225" s="55">
        <f>INDEX(Cal_GDNDrivers!Y:Y,MATCH($J225,Cal_GDNDrivers!$J:$J,0))</f>
        <v>2266</v>
      </c>
      <c r="Z225" s="55">
        <f>INDEX(Cal_GDNDrivers!Z:Z,MATCH($J225,Cal_GDNDrivers!$J:$J,0))</f>
        <v>2267</v>
      </c>
      <c r="AA225" s="55">
        <f>INDEX(Cal_GDNDrivers!AA:AA,MATCH($J225,Cal_GDNDrivers!$J:$J,0))</f>
        <v>2212</v>
      </c>
      <c r="AB225" s="55">
        <f>INDEX(Cal_GDNDrivers!AB:AB,MATCH($J225,Cal_GDNDrivers!$J:$J,0))</f>
        <v>2537</v>
      </c>
      <c r="AC225" s="55">
        <f>INDEX(Cal_GDNDrivers!AC:AC,MATCH($J225,Cal_GDNDrivers!$J:$J,0))</f>
        <v>2452</v>
      </c>
      <c r="AD225" s="55">
        <f>INDEX(Cal_GDNDrivers!AD:AD,MATCH($J225,Cal_GDNDrivers!$J:$J,0))</f>
        <v>2602</v>
      </c>
      <c r="AE225" s="55">
        <f>INDEX(Cal_GDNDrivers!AE:AE,MATCH($J225,Cal_GDNDrivers!$J:$J,0))</f>
        <v>2389.333333</v>
      </c>
      <c r="AF225" s="55">
        <f>INDEX(Cal_GDNDrivers!AF:AF,MATCH($J225,Cal_GDNDrivers!$J:$J,0))</f>
        <v>2389.333333</v>
      </c>
      <c r="AG225" s="55">
        <f>INDEX(Cal_GDNDrivers!AG:AG,MATCH($J225,Cal_GDNDrivers!$J:$J,0))</f>
        <v>2389.333333</v>
      </c>
      <c r="AH225" s="55">
        <f>INDEX(Cal_GDNDrivers!AH:AH,MATCH($J225,Cal_GDNDrivers!$J:$J,0))</f>
        <v>2389.333333</v>
      </c>
      <c r="AI225" s="55">
        <f>INDEX(Cal_GDNDrivers!AI:AI,MATCH($J225,Cal_GDNDrivers!$J:$J,0))</f>
        <v>2389.333333</v>
      </c>
      <c r="AJ225" s="55">
        <f>INDEX(Cal_GDNDrivers!AJ:AJ,MATCH($J225,Cal_GDNDrivers!$J:$J,0))</f>
        <v>2389.333333</v>
      </c>
      <c r="AK225" s="55">
        <f>INDEX(Cal_GDNDrivers!AK:AK,MATCH($J225,Cal_GDNDrivers!$J:$J,0))</f>
        <v>2389.333333</v>
      </c>
      <c r="AN225" s="2"/>
    </row>
    <row r="226" spans="2:42">
      <c r="C226" s="24"/>
      <c r="E226" s="2" t="str">
        <f t="shared" si="12"/>
        <v>So</v>
      </c>
      <c r="F226" s="2" t="s">
        <v>161</v>
      </c>
      <c r="J226" s="2" t="str">
        <f t="shared" si="13"/>
        <v>SoService Condition Reports</v>
      </c>
      <c r="L226" s="2" t="s">
        <v>142</v>
      </c>
      <c r="R226" s="11"/>
      <c r="T226" s="55" t="str">
        <f>INDEX(Cal_GDNDrivers!T:T,MATCH($J226,Cal_GDNDrivers!$J:$J,0))</f>
        <v/>
      </c>
      <c r="U226" s="55" t="str">
        <f>INDEX(Cal_GDNDrivers!U:U,MATCH($J226,Cal_GDNDrivers!$J:$J,0))</f>
        <v/>
      </c>
      <c r="V226" s="55" t="str">
        <f>INDEX(Cal_GDNDrivers!V:V,MATCH($J226,Cal_GDNDrivers!$J:$J,0))</f>
        <v/>
      </c>
      <c r="W226" s="55" t="str">
        <f>INDEX(Cal_GDNDrivers!W:W,MATCH($J226,Cal_GDNDrivers!$J:$J,0))</f>
        <v/>
      </c>
      <c r="X226" s="55" t="str">
        <f>INDEX(Cal_GDNDrivers!X:X,MATCH($J226,Cal_GDNDrivers!$J:$J,0))</f>
        <v/>
      </c>
      <c r="Y226" s="55">
        <f>INDEX(Cal_GDNDrivers!Y:Y,MATCH($J226,Cal_GDNDrivers!$J:$J,0))</f>
        <v>12755</v>
      </c>
      <c r="Z226" s="55">
        <f>INDEX(Cal_GDNDrivers!Z:Z,MATCH($J226,Cal_GDNDrivers!$J:$J,0))</f>
        <v>7712</v>
      </c>
      <c r="AA226" s="55">
        <f>INDEX(Cal_GDNDrivers!AA:AA,MATCH($J226,Cal_GDNDrivers!$J:$J,0))</f>
        <v>10509</v>
      </c>
      <c r="AB226" s="55">
        <f>INDEX(Cal_GDNDrivers!AB:AB,MATCH($J226,Cal_GDNDrivers!$J:$J,0))</f>
        <v>11072</v>
      </c>
      <c r="AC226" s="55">
        <f>INDEX(Cal_GDNDrivers!AC:AC,MATCH($J226,Cal_GDNDrivers!$J:$J,0))</f>
        <v>10319</v>
      </c>
      <c r="AD226" s="55">
        <f>INDEX(Cal_GDNDrivers!AD:AD,MATCH($J226,Cal_GDNDrivers!$J:$J,0))</f>
        <v>11058</v>
      </c>
      <c r="AE226" s="55">
        <f>INDEX(Cal_GDNDrivers!AE:AE,MATCH($J226,Cal_GDNDrivers!$J:$J,0))</f>
        <v>9827.8873550000008</v>
      </c>
      <c r="AF226" s="55">
        <f>INDEX(Cal_GDNDrivers!AF:AF,MATCH($J226,Cal_GDNDrivers!$J:$J,0))</f>
        <v>9664.2758869999998</v>
      </c>
      <c r="AG226" s="55">
        <f>INDEX(Cal_GDNDrivers!AG:AG,MATCH($J226,Cal_GDNDrivers!$J:$J,0))</f>
        <v>9517.3986420000001</v>
      </c>
      <c r="AH226" s="55">
        <f>INDEX(Cal_GDNDrivers!AH:AH,MATCH($J226,Cal_GDNDrivers!$J:$J,0))</f>
        <v>9371.9606660000009</v>
      </c>
      <c r="AI226" s="55">
        <f>INDEX(Cal_GDNDrivers!AI:AI,MATCH($J226,Cal_GDNDrivers!$J:$J,0))</f>
        <v>9227.6582429999999</v>
      </c>
      <c r="AJ226" s="55">
        <f>INDEX(Cal_GDNDrivers!AJ:AJ,MATCH($J226,Cal_GDNDrivers!$J:$J,0))</f>
        <v>9084.7211150000003</v>
      </c>
      <c r="AK226" s="55">
        <f>INDEX(Cal_GDNDrivers!AK:AK,MATCH($J226,Cal_GDNDrivers!$J:$J,0))</f>
        <v>8942.7016829999993</v>
      </c>
      <c r="AN226" s="2"/>
    </row>
    <row r="227" spans="2:42">
      <c r="C227" s="24"/>
      <c r="E227" s="2" t="str">
        <f t="shared" si="12"/>
        <v>So</v>
      </c>
      <c r="F227" s="2" t="s">
        <v>162</v>
      </c>
      <c r="J227" s="2" t="str">
        <f t="shared" si="13"/>
        <v>SoMains Damage Reports</v>
      </c>
      <c r="L227" s="2" t="s">
        <v>142</v>
      </c>
      <c r="R227" s="11"/>
      <c r="T227" s="55" t="str">
        <f>INDEX(Cal_GDNDrivers!T:T,MATCH($J227,Cal_GDNDrivers!$J:$J,0))</f>
        <v/>
      </c>
      <c r="U227" s="55" t="str">
        <f>INDEX(Cal_GDNDrivers!U:U,MATCH($J227,Cal_GDNDrivers!$J:$J,0))</f>
        <v/>
      </c>
      <c r="V227" s="55" t="str">
        <f>INDEX(Cal_GDNDrivers!V:V,MATCH($J227,Cal_GDNDrivers!$J:$J,0))</f>
        <v/>
      </c>
      <c r="W227" s="55" t="str">
        <f>INDEX(Cal_GDNDrivers!W:W,MATCH($J227,Cal_GDNDrivers!$J:$J,0))</f>
        <v/>
      </c>
      <c r="X227" s="55" t="str">
        <f>INDEX(Cal_GDNDrivers!X:X,MATCH($J227,Cal_GDNDrivers!$J:$J,0))</f>
        <v/>
      </c>
      <c r="Y227" s="55">
        <f>INDEX(Cal_GDNDrivers!Y:Y,MATCH($J227,Cal_GDNDrivers!$J:$J,0))</f>
        <v>297</v>
      </c>
      <c r="Z227" s="55">
        <f>INDEX(Cal_GDNDrivers!Z:Z,MATCH($J227,Cal_GDNDrivers!$J:$J,0))</f>
        <v>291</v>
      </c>
      <c r="AA227" s="55">
        <f>INDEX(Cal_GDNDrivers!AA:AA,MATCH($J227,Cal_GDNDrivers!$J:$J,0))</f>
        <v>312</v>
      </c>
      <c r="AB227" s="55">
        <f>INDEX(Cal_GDNDrivers!AB:AB,MATCH($J227,Cal_GDNDrivers!$J:$J,0))</f>
        <v>296</v>
      </c>
      <c r="AC227" s="55">
        <f>INDEX(Cal_GDNDrivers!AC:AC,MATCH($J227,Cal_GDNDrivers!$J:$J,0))</f>
        <v>344</v>
      </c>
      <c r="AD227" s="55">
        <f>INDEX(Cal_GDNDrivers!AD:AD,MATCH($J227,Cal_GDNDrivers!$J:$J,0))</f>
        <v>292</v>
      </c>
      <c r="AE227" s="55">
        <f>INDEX(Cal_GDNDrivers!AE:AE,MATCH($J227,Cal_GDNDrivers!$J:$J,0))</f>
        <v>305.33333329999999</v>
      </c>
      <c r="AF227" s="55">
        <f>INDEX(Cal_GDNDrivers!AF:AF,MATCH($J227,Cal_GDNDrivers!$J:$J,0))</f>
        <v>305.33333329999999</v>
      </c>
      <c r="AG227" s="55">
        <f>INDEX(Cal_GDNDrivers!AG:AG,MATCH($J227,Cal_GDNDrivers!$J:$J,0))</f>
        <v>305.33333329999999</v>
      </c>
      <c r="AH227" s="55">
        <f>INDEX(Cal_GDNDrivers!AH:AH,MATCH($J227,Cal_GDNDrivers!$J:$J,0))</f>
        <v>305.33333329999999</v>
      </c>
      <c r="AI227" s="55">
        <f>INDEX(Cal_GDNDrivers!AI:AI,MATCH($J227,Cal_GDNDrivers!$J:$J,0))</f>
        <v>305.33333329999999</v>
      </c>
      <c r="AJ227" s="55">
        <f>INDEX(Cal_GDNDrivers!AJ:AJ,MATCH($J227,Cal_GDNDrivers!$J:$J,0))</f>
        <v>305.33333329999999</v>
      </c>
      <c r="AK227" s="55">
        <f>INDEX(Cal_GDNDrivers!AK:AK,MATCH($J227,Cal_GDNDrivers!$J:$J,0))</f>
        <v>305.33333329999999</v>
      </c>
      <c r="AN227" s="2"/>
    </row>
    <row r="228" spans="2:42">
      <c r="C228" s="24"/>
      <c r="E228" s="2" t="str">
        <f t="shared" si="12"/>
        <v>So</v>
      </c>
      <c r="F228" s="2" t="s">
        <v>163</v>
      </c>
      <c r="J228" s="2" t="str">
        <f t="shared" si="13"/>
        <v>SoMains Condition Reports</v>
      </c>
      <c r="L228" s="2" t="s">
        <v>142</v>
      </c>
      <c r="R228" s="11"/>
      <c r="T228" s="55" t="str">
        <f>INDEX(Cal_GDNDrivers!T:T,MATCH($J228,Cal_GDNDrivers!$J:$J,0))</f>
        <v/>
      </c>
      <c r="U228" s="55" t="str">
        <f>INDEX(Cal_GDNDrivers!U:U,MATCH($J228,Cal_GDNDrivers!$J:$J,0))</f>
        <v/>
      </c>
      <c r="V228" s="55" t="str">
        <f>INDEX(Cal_GDNDrivers!V:V,MATCH($J228,Cal_GDNDrivers!$J:$J,0))</f>
        <v/>
      </c>
      <c r="W228" s="55" t="str">
        <f>INDEX(Cal_GDNDrivers!W:W,MATCH($J228,Cal_GDNDrivers!$J:$J,0))</f>
        <v/>
      </c>
      <c r="X228" s="55" t="str">
        <f>INDEX(Cal_GDNDrivers!X:X,MATCH($J228,Cal_GDNDrivers!$J:$J,0))</f>
        <v/>
      </c>
      <c r="Y228" s="55">
        <f>INDEX(Cal_GDNDrivers!Y:Y,MATCH($J228,Cal_GDNDrivers!$J:$J,0))</f>
        <v>9237</v>
      </c>
      <c r="Z228" s="55">
        <f>INDEX(Cal_GDNDrivers!Z:Z,MATCH($J228,Cal_GDNDrivers!$J:$J,0))</f>
        <v>8016</v>
      </c>
      <c r="AA228" s="55">
        <f>INDEX(Cal_GDNDrivers!AA:AA,MATCH($J228,Cal_GDNDrivers!$J:$J,0))</f>
        <v>7103</v>
      </c>
      <c r="AB228" s="55">
        <f>INDEX(Cal_GDNDrivers!AB:AB,MATCH($J228,Cal_GDNDrivers!$J:$J,0))</f>
        <v>7130</v>
      </c>
      <c r="AC228" s="55">
        <f>INDEX(Cal_GDNDrivers!AC:AC,MATCH($J228,Cal_GDNDrivers!$J:$J,0))</f>
        <v>6985</v>
      </c>
      <c r="AD228" s="55">
        <f>INDEX(Cal_GDNDrivers!AD:AD,MATCH($J228,Cal_GDNDrivers!$J:$J,0))</f>
        <v>6756</v>
      </c>
      <c r="AE228" s="55">
        <f>INDEX(Cal_GDNDrivers!AE:AE,MATCH($J228,Cal_GDNDrivers!$J:$J,0))</f>
        <v>6429.2019579999996</v>
      </c>
      <c r="AF228" s="55">
        <f>INDEX(Cal_GDNDrivers!AF:AF,MATCH($J228,Cal_GDNDrivers!$J:$J,0))</f>
        <v>6160.9027839999999</v>
      </c>
      <c r="AG228" s="55">
        <f>INDEX(Cal_GDNDrivers!AG:AG,MATCH($J228,Cal_GDNDrivers!$J:$J,0))</f>
        <v>5895.9242780000004</v>
      </c>
      <c r="AH228" s="55">
        <f>INDEX(Cal_GDNDrivers!AH:AH,MATCH($J228,Cal_GDNDrivers!$J:$J,0))</f>
        <v>5532.9345810000004</v>
      </c>
      <c r="AI228" s="55">
        <f>INDEX(Cal_GDNDrivers!AI:AI,MATCH($J228,Cal_GDNDrivers!$J:$J,0))</f>
        <v>5199.1725210000004</v>
      </c>
      <c r="AJ228" s="55">
        <f>INDEX(Cal_GDNDrivers!AJ:AJ,MATCH($J228,Cal_GDNDrivers!$J:$J,0))</f>
        <v>4877.4126589999996</v>
      </c>
      <c r="AK228" s="55">
        <f>INDEX(Cal_GDNDrivers!AK:AK,MATCH($J228,Cal_GDNDrivers!$J:$J,0))</f>
        <v>4567.3081050000001</v>
      </c>
      <c r="AN228" s="2"/>
    </row>
    <row r="229" spans="2:42">
      <c r="C229" s="24"/>
      <c r="E229" s="2" t="str">
        <f t="shared" si="12"/>
        <v>So</v>
      </c>
      <c r="F229" s="2" t="s">
        <v>164</v>
      </c>
      <c r="J229" s="2" t="str">
        <f t="shared" si="13"/>
        <v>SoEmergency FTEs</v>
      </c>
      <c r="L229" s="2" t="s">
        <v>142</v>
      </c>
      <c r="R229" s="11"/>
      <c r="T229" s="55" t="str">
        <f>INDEX(Cal_GDNDrivers!T:T,MATCH($J229,Cal_GDNDrivers!$J:$J,0))</f>
        <v/>
      </c>
      <c r="U229" s="55" t="str">
        <f>INDEX(Cal_GDNDrivers!U:U,MATCH($J229,Cal_GDNDrivers!$J:$J,0))</f>
        <v/>
      </c>
      <c r="V229" s="55" t="str">
        <f>INDEX(Cal_GDNDrivers!V:V,MATCH($J229,Cal_GDNDrivers!$J:$J,0))</f>
        <v/>
      </c>
      <c r="W229" s="55" t="str">
        <f>INDEX(Cal_GDNDrivers!W:W,MATCH($J229,Cal_GDNDrivers!$J:$J,0))</f>
        <v/>
      </c>
      <c r="X229" s="55" t="str">
        <f>INDEX(Cal_GDNDrivers!X:X,MATCH($J229,Cal_GDNDrivers!$J:$J,0))</f>
        <v/>
      </c>
      <c r="Y229" s="55">
        <f>INDEX(Cal_GDNDrivers!Y:Y,MATCH($J229,Cal_GDNDrivers!$J:$J,0))</f>
        <v>0</v>
      </c>
      <c r="Z229" s="55">
        <f>INDEX(Cal_GDNDrivers!Z:Z,MATCH($J229,Cal_GDNDrivers!$J:$J,0))</f>
        <v>0</v>
      </c>
      <c r="AA229" s="55">
        <f>INDEX(Cal_GDNDrivers!AA:AA,MATCH($J229,Cal_GDNDrivers!$J:$J,0))</f>
        <v>0</v>
      </c>
      <c r="AB229" s="55">
        <f>INDEX(Cal_GDNDrivers!AB:AB,MATCH($J229,Cal_GDNDrivers!$J:$J,0))</f>
        <v>0</v>
      </c>
      <c r="AC229" s="55">
        <f>INDEX(Cal_GDNDrivers!AC:AC,MATCH($J229,Cal_GDNDrivers!$J:$J,0))</f>
        <v>0</v>
      </c>
      <c r="AD229" s="55">
        <f>INDEX(Cal_GDNDrivers!AD:AD,MATCH($J229,Cal_GDNDrivers!$J:$J,0))</f>
        <v>0</v>
      </c>
      <c r="AE229" s="55">
        <f>INDEX(Cal_GDNDrivers!AE:AE,MATCH($J229,Cal_GDNDrivers!$J:$J,0))</f>
        <v>0</v>
      </c>
      <c r="AF229" s="55">
        <f>INDEX(Cal_GDNDrivers!AF:AF,MATCH($J229,Cal_GDNDrivers!$J:$J,0))</f>
        <v>0</v>
      </c>
      <c r="AG229" s="55">
        <f>INDEX(Cal_GDNDrivers!AG:AG,MATCH($J229,Cal_GDNDrivers!$J:$J,0))</f>
        <v>0</v>
      </c>
      <c r="AH229" s="55">
        <f>INDEX(Cal_GDNDrivers!AH:AH,MATCH($J229,Cal_GDNDrivers!$J:$J,0))</f>
        <v>0</v>
      </c>
      <c r="AI229" s="55">
        <f>INDEX(Cal_GDNDrivers!AI:AI,MATCH($J229,Cal_GDNDrivers!$J:$J,0))</f>
        <v>0</v>
      </c>
      <c r="AJ229" s="55">
        <f>INDEX(Cal_GDNDrivers!AJ:AJ,MATCH($J229,Cal_GDNDrivers!$J:$J,0))</f>
        <v>0</v>
      </c>
      <c r="AK229" s="55">
        <f>INDEX(Cal_GDNDrivers!AK:AK,MATCH($J229,Cal_GDNDrivers!$J:$J,0))</f>
        <v>0</v>
      </c>
      <c r="AN229" s="2"/>
    </row>
    <row r="230" spans="2:42">
      <c r="C230" s="24"/>
      <c r="E230" s="2" t="str">
        <f t="shared" si="12"/>
        <v>So</v>
      </c>
      <c r="F230" s="2" t="s">
        <v>166</v>
      </c>
      <c r="J230" s="2" t="str">
        <f t="shared" si="13"/>
        <v>SoTotal external condition reports
(service condition + mains condition)</v>
      </c>
      <c r="L230" s="2" t="s">
        <v>165</v>
      </c>
      <c r="R230" s="11"/>
      <c r="T230" s="55" t="str">
        <f>INDEX(Cal_GDNDrivers!T:T,MATCH($J230,Cal_GDNDrivers!$J:$J,0))</f>
        <v/>
      </c>
      <c r="U230" s="55" t="str">
        <f>INDEX(Cal_GDNDrivers!U:U,MATCH($J230,Cal_GDNDrivers!$J:$J,0))</f>
        <v/>
      </c>
      <c r="V230" s="55" t="str">
        <f>INDEX(Cal_GDNDrivers!V:V,MATCH($J230,Cal_GDNDrivers!$J:$J,0))</f>
        <v/>
      </c>
      <c r="W230" s="55" t="str">
        <f>INDEX(Cal_GDNDrivers!W:W,MATCH($J230,Cal_GDNDrivers!$J:$J,0))</f>
        <v/>
      </c>
      <c r="X230" s="55" t="str">
        <f>INDEX(Cal_GDNDrivers!X:X,MATCH($J230,Cal_GDNDrivers!$J:$J,0))</f>
        <v/>
      </c>
      <c r="Y230" s="55">
        <f>INDEX(Cal_GDNDrivers!Y:Y,MATCH($J230,Cal_GDNDrivers!$J:$J,0))</f>
        <v>21992</v>
      </c>
      <c r="Z230" s="55">
        <f>INDEX(Cal_GDNDrivers!Z:Z,MATCH($J230,Cal_GDNDrivers!$J:$J,0))</f>
        <v>15728</v>
      </c>
      <c r="AA230" s="55">
        <f>INDEX(Cal_GDNDrivers!AA:AA,MATCH($J230,Cal_GDNDrivers!$J:$J,0))</f>
        <v>17612</v>
      </c>
      <c r="AB230" s="55">
        <f>INDEX(Cal_GDNDrivers!AB:AB,MATCH($J230,Cal_GDNDrivers!$J:$J,0))</f>
        <v>18202</v>
      </c>
      <c r="AC230" s="55">
        <f>INDEX(Cal_GDNDrivers!AC:AC,MATCH($J230,Cal_GDNDrivers!$J:$J,0))</f>
        <v>17304</v>
      </c>
      <c r="AD230" s="55">
        <f>INDEX(Cal_GDNDrivers!AD:AD,MATCH($J230,Cal_GDNDrivers!$J:$J,0))</f>
        <v>17814</v>
      </c>
      <c r="AE230" s="55">
        <f>INDEX(Cal_GDNDrivers!AE:AE,MATCH($J230,Cal_GDNDrivers!$J:$J,0))</f>
        <v>16257.089313</v>
      </c>
      <c r="AF230" s="55">
        <f>INDEX(Cal_GDNDrivers!AF:AF,MATCH($J230,Cal_GDNDrivers!$J:$J,0))</f>
        <v>15825.178671</v>
      </c>
      <c r="AG230" s="55">
        <f>INDEX(Cal_GDNDrivers!AG:AG,MATCH($J230,Cal_GDNDrivers!$J:$J,0))</f>
        <v>15413.322920000001</v>
      </c>
      <c r="AH230" s="55">
        <f>INDEX(Cal_GDNDrivers!AH:AH,MATCH($J230,Cal_GDNDrivers!$J:$J,0))</f>
        <v>14904.895247</v>
      </c>
      <c r="AI230" s="55">
        <f>INDEX(Cal_GDNDrivers!AI:AI,MATCH($J230,Cal_GDNDrivers!$J:$J,0))</f>
        <v>14426.830764</v>
      </c>
      <c r="AJ230" s="55">
        <f>INDEX(Cal_GDNDrivers!AJ:AJ,MATCH($J230,Cal_GDNDrivers!$J:$J,0))</f>
        <v>13962.133774</v>
      </c>
      <c r="AK230" s="55">
        <f>INDEX(Cal_GDNDrivers!AK:AK,MATCH($J230,Cal_GDNDrivers!$J:$J,0))</f>
        <v>13510.009787999999</v>
      </c>
      <c r="AN230" s="2"/>
    </row>
    <row r="231" spans="2:42">
      <c r="C231" s="24"/>
      <c r="E231" s="2" t="str">
        <f t="shared" si="12"/>
        <v>So</v>
      </c>
      <c r="F231" s="2" t="s">
        <v>167</v>
      </c>
      <c r="J231" s="2" t="str">
        <f t="shared" si="13"/>
        <v>SoTotal external condition repairs
(service condition + mains condition)</v>
      </c>
      <c r="L231" s="2" t="s">
        <v>142</v>
      </c>
      <c r="R231" s="11"/>
      <c r="T231" s="55" t="str">
        <f>INDEX(Cal_GDNDrivers!T:T,MATCH($J231,Cal_GDNDrivers!$J:$J,0))</f>
        <v/>
      </c>
      <c r="U231" s="55" t="str">
        <f>INDEX(Cal_GDNDrivers!U:U,MATCH($J231,Cal_GDNDrivers!$J:$J,0))</f>
        <v/>
      </c>
      <c r="V231" s="55" t="str">
        <f>INDEX(Cal_GDNDrivers!V:V,MATCH($J231,Cal_GDNDrivers!$J:$J,0))</f>
        <v/>
      </c>
      <c r="W231" s="55" t="str">
        <f>INDEX(Cal_GDNDrivers!W:W,MATCH($J231,Cal_GDNDrivers!$J:$J,0))</f>
        <v/>
      </c>
      <c r="X231" s="55" t="str">
        <f>INDEX(Cal_GDNDrivers!X:X,MATCH($J231,Cal_GDNDrivers!$J:$J,0))</f>
        <v/>
      </c>
      <c r="Y231" s="55">
        <f>INDEX(Cal_GDNDrivers!Y:Y,MATCH($J231,Cal_GDNDrivers!$J:$J,0))</f>
        <v>34882</v>
      </c>
      <c r="Z231" s="55">
        <f>INDEX(Cal_GDNDrivers!Z:Z,MATCH($J231,Cal_GDNDrivers!$J:$J,0))</f>
        <v>29427</v>
      </c>
      <c r="AA231" s="55">
        <f>INDEX(Cal_GDNDrivers!AA:AA,MATCH($J231,Cal_GDNDrivers!$J:$J,0))</f>
        <v>26371</v>
      </c>
      <c r="AB231" s="55">
        <f>INDEX(Cal_GDNDrivers!AB:AB,MATCH($J231,Cal_GDNDrivers!$J:$J,0))</f>
        <v>26599</v>
      </c>
      <c r="AC231" s="55">
        <f>INDEX(Cal_GDNDrivers!AC:AC,MATCH($J231,Cal_GDNDrivers!$J:$J,0))</f>
        <v>24995</v>
      </c>
      <c r="AD231" s="55">
        <f>INDEX(Cal_GDNDrivers!AD:AD,MATCH($J231,Cal_GDNDrivers!$J:$J,0))</f>
        <v>25240</v>
      </c>
      <c r="AE231" s="55">
        <f>INDEX(Cal_GDNDrivers!AE:AE,MATCH($J231,Cal_GDNDrivers!$J:$J,0))</f>
        <v>24930.639119200001</v>
      </c>
      <c r="AF231" s="55">
        <f>INDEX(Cal_GDNDrivers!AF:AF,MATCH($J231,Cal_GDNDrivers!$J:$J,0))</f>
        <v>24212.894680899997</v>
      </c>
      <c r="AG231" s="55">
        <f>INDEX(Cal_GDNDrivers!AG:AG,MATCH($J231,Cal_GDNDrivers!$J:$J,0))</f>
        <v>23525.334244700003</v>
      </c>
      <c r="AH231" s="55">
        <f>INDEX(Cal_GDNDrivers!AH:AH,MATCH($J231,Cal_GDNDrivers!$J:$J,0))</f>
        <v>22668.370366700001</v>
      </c>
      <c r="AI231" s="55">
        <f>INDEX(Cal_GDNDrivers!AI:AI,MATCH($J231,Cal_GDNDrivers!$J:$J,0))</f>
        <v>21857.7829385</v>
      </c>
      <c r="AJ231" s="55">
        <f>INDEX(Cal_GDNDrivers!AJ:AJ,MATCH($J231,Cal_GDNDrivers!$J:$J,0))</f>
        <v>21071.088369099998</v>
      </c>
      <c r="AK231" s="55">
        <f>INDEX(Cal_GDNDrivers!AK:AK,MATCH($J231,Cal_GDNDrivers!$J:$J,0))</f>
        <v>20307.012386999999</v>
      </c>
      <c r="AN231" s="2"/>
    </row>
    <row r="232" spans="2:42">
      <c r="C232" s="24"/>
      <c r="E232" s="2" t="str">
        <f t="shared" si="12"/>
        <v>So</v>
      </c>
      <c r="F232" s="2" t="s">
        <v>168</v>
      </c>
      <c r="J232" s="2" t="str">
        <f t="shared" si="13"/>
        <v>SoMEAV</v>
      </c>
      <c r="L232" s="2" t="s">
        <v>142</v>
      </c>
      <c r="R232" s="11"/>
      <c r="T232" s="55" t="str">
        <f>INDEX(Cal_GDNDrivers!T:T,MATCH($J232,Cal_GDNDrivers!$J:$J,0))</f>
        <v/>
      </c>
      <c r="U232" s="55" t="str">
        <f>INDEX(Cal_GDNDrivers!U:U,MATCH($J232,Cal_GDNDrivers!$J:$J,0))</f>
        <v/>
      </c>
      <c r="V232" s="55" t="str">
        <f>INDEX(Cal_GDNDrivers!V:V,MATCH($J232,Cal_GDNDrivers!$J:$J,0))</f>
        <v/>
      </c>
      <c r="W232" s="55" t="str">
        <f>INDEX(Cal_GDNDrivers!W:W,MATCH($J232,Cal_GDNDrivers!$J:$J,0))</f>
        <v/>
      </c>
      <c r="X232" s="55" t="str">
        <f>INDEX(Cal_GDNDrivers!X:X,MATCH($J232,Cal_GDNDrivers!$J:$J,0))</f>
        <v/>
      </c>
      <c r="Y232" s="55">
        <f>INDEX(Cal_GDNDrivers!Y:Y,MATCH($J232,Cal_GDNDrivers!$J:$J,0))</f>
        <v>16338.51351165282</v>
      </c>
      <c r="Z232" s="55">
        <f>INDEX(Cal_GDNDrivers!Z:Z,MATCH($J232,Cal_GDNDrivers!$J:$J,0))</f>
        <v>16308.432336720443</v>
      </c>
      <c r="AA232" s="55">
        <f>INDEX(Cal_GDNDrivers!AA:AA,MATCH($J232,Cal_GDNDrivers!$J:$J,0))</f>
        <v>16296.595394764763</v>
      </c>
      <c r="AB232" s="55">
        <f>INDEX(Cal_GDNDrivers!AB:AB,MATCH($J232,Cal_GDNDrivers!$J:$J,0))</f>
        <v>16159.025744694285</v>
      </c>
      <c r="AC232" s="55">
        <f>INDEX(Cal_GDNDrivers!AC:AC,MATCH($J232,Cal_GDNDrivers!$J:$J,0))</f>
        <v>16092.822652409066</v>
      </c>
      <c r="AD232" s="55">
        <f>INDEX(Cal_GDNDrivers!AD:AD,MATCH($J232,Cal_GDNDrivers!$J:$J,0))</f>
        <v>16071.808971939941</v>
      </c>
      <c r="AE232" s="55">
        <f>INDEX(Cal_GDNDrivers!AE:AE,MATCH($J232,Cal_GDNDrivers!$J:$J,0))</f>
        <v>16025.800241596162</v>
      </c>
      <c r="AF232" s="55">
        <f>INDEX(Cal_GDNDrivers!AF:AF,MATCH($J232,Cal_GDNDrivers!$J:$J,0))</f>
        <v>15984.117381390772</v>
      </c>
      <c r="AG232" s="55">
        <f>INDEX(Cal_GDNDrivers!AG:AG,MATCH($J232,Cal_GDNDrivers!$J:$J,0))</f>
        <v>15961.523583673255</v>
      </c>
      <c r="AH232" s="55">
        <f>INDEX(Cal_GDNDrivers!AH:AH,MATCH($J232,Cal_GDNDrivers!$J:$J,0))</f>
        <v>15938.950528924366</v>
      </c>
      <c r="AI232" s="55">
        <f>INDEX(Cal_GDNDrivers!AI:AI,MATCH($J232,Cal_GDNDrivers!$J:$J,0))</f>
        <v>15915.577153746219</v>
      </c>
      <c r="AJ232" s="55">
        <f>INDEX(Cal_GDNDrivers!AJ:AJ,MATCH($J232,Cal_GDNDrivers!$J:$J,0))</f>
        <v>15891.233526504313</v>
      </c>
      <c r="AK232" s="55">
        <f>INDEX(Cal_GDNDrivers!AK:AK,MATCH($J232,Cal_GDNDrivers!$J:$J,0))</f>
        <v>15867.096889748094</v>
      </c>
    </row>
    <row r="233" spans="2:42">
      <c r="C233" s="24"/>
      <c r="E233" s="2" t="str">
        <f t="shared" si="12"/>
        <v>So</v>
      </c>
      <c r="F233" s="2" t="s">
        <v>169</v>
      </c>
      <c r="J233" s="2" t="str">
        <f t="shared" si="13"/>
        <v>SoCapex synthetic costs - Mains (smoothed)</v>
      </c>
      <c r="L233" s="2" t="s">
        <v>113</v>
      </c>
      <c r="R233" s="11"/>
      <c r="T233" s="55" t="str">
        <f>INDEX(Cal_GDNDrivers!T:T,MATCH($J233,Cal_GDNDrivers!$J:$J,0))</f>
        <v/>
      </c>
      <c r="U233" s="55" t="str">
        <f>INDEX(Cal_GDNDrivers!U:U,MATCH($J233,Cal_GDNDrivers!$J:$J,0))</f>
        <v/>
      </c>
      <c r="V233" s="55" t="str">
        <f>INDEX(Cal_GDNDrivers!V:V,MATCH($J233,Cal_GDNDrivers!$J:$J,0))</f>
        <v/>
      </c>
      <c r="W233" s="55" t="str">
        <f>INDEX(Cal_GDNDrivers!W:W,MATCH($J233,Cal_GDNDrivers!$J:$J,0))</f>
        <v/>
      </c>
      <c r="X233" s="55" t="str">
        <f>INDEX(Cal_GDNDrivers!X:X,MATCH($J233,Cal_GDNDrivers!$J:$J,0))</f>
        <v/>
      </c>
      <c r="Y233" s="55">
        <f>INDEX(Cal_GDNDrivers!Y:Y,MATCH($J233,Cal_GDNDrivers!$J:$J,0))</f>
        <v>14.896875140678015</v>
      </c>
      <c r="Z233" s="55">
        <f>INDEX(Cal_GDNDrivers!Z:Z,MATCH($J233,Cal_GDNDrivers!$J:$J,0))</f>
        <v>11.637278340483684</v>
      </c>
      <c r="AA233" s="55">
        <f>INDEX(Cal_GDNDrivers!AA:AA,MATCH($J233,Cal_GDNDrivers!$J:$J,0))</f>
        <v>8.1785962961147582</v>
      </c>
      <c r="AB233" s="55">
        <f>INDEX(Cal_GDNDrivers!AB:AB,MATCH($J233,Cal_GDNDrivers!$J:$J,0))</f>
        <v>4.9682832832105532</v>
      </c>
      <c r="AC233" s="55">
        <f>INDEX(Cal_GDNDrivers!AC:AC,MATCH($J233,Cal_GDNDrivers!$J:$J,0))</f>
        <v>4.6121750481242652</v>
      </c>
      <c r="AD233" s="55">
        <f>INDEX(Cal_GDNDrivers!AD:AD,MATCH($J233,Cal_GDNDrivers!$J:$J,0))</f>
        <v>4.5540824076453372</v>
      </c>
      <c r="AE233" s="55">
        <f>INDEX(Cal_GDNDrivers!AE:AE,MATCH($J233,Cal_GDNDrivers!$J:$J,0))</f>
        <v>4.5059597182344735</v>
      </c>
      <c r="AF233" s="55">
        <f>INDEX(Cal_GDNDrivers!AF:AF,MATCH($J233,Cal_GDNDrivers!$J:$J,0))</f>
        <v>5.0948628233050277</v>
      </c>
      <c r="AG233" s="55">
        <f>INDEX(Cal_GDNDrivers!AG:AG,MATCH($J233,Cal_GDNDrivers!$J:$J,0))</f>
        <v>5.3796486353775421</v>
      </c>
      <c r="AH233" s="55">
        <f>INDEX(Cal_GDNDrivers!AH:AH,MATCH($J233,Cal_GDNDrivers!$J:$J,0))</f>
        <v>5.2785190461904321</v>
      </c>
      <c r="AI233" s="55">
        <f>INDEX(Cal_GDNDrivers!AI:AI,MATCH($J233,Cal_GDNDrivers!$J:$J,0))</f>
        <v>5.3716552283352295</v>
      </c>
      <c r="AJ233" s="55">
        <f>INDEX(Cal_GDNDrivers!AJ:AJ,MATCH($J233,Cal_GDNDrivers!$J:$J,0))</f>
        <v>4.8376251810255644</v>
      </c>
      <c r="AK233" s="55">
        <f>INDEX(Cal_GDNDrivers!AK:AK,MATCH($J233,Cal_GDNDrivers!$J:$J,0))</f>
        <v>4.6963627735481897</v>
      </c>
    </row>
    <row r="234" spans="2:42">
      <c r="C234" s="24"/>
      <c r="E234" s="2" t="str">
        <f t="shared" si="12"/>
        <v>So</v>
      </c>
      <c r="F234" s="2" t="s">
        <v>170</v>
      </c>
      <c r="J234" s="2" t="str">
        <f t="shared" si="13"/>
        <v>SoCapex synthetic costs - Connections (smoothed)</v>
      </c>
      <c r="L234" s="2" t="s">
        <v>155</v>
      </c>
      <c r="R234" s="11"/>
      <c r="T234" s="55" t="str">
        <f>INDEX(Cal_GDNDrivers!T:T,MATCH($J234,Cal_GDNDrivers!$J:$J,0))</f>
        <v/>
      </c>
      <c r="U234" s="55" t="str">
        <f>INDEX(Cal_GDNDrivers!U:U,MATCH($J234,Cal_GDNDrivers!$J:$J,0))</f>
        <v/>
      </c>
      <c r="V234" s="55" t="str">
        <f>INDEX(Cal_GDNDrivers!V:V,MATCH($J234,Cal_GDNDrivers!$J:$J,0))</f>
        <v/>
      </c>
      <c r="W234" s="55" t="str">
        <f>INDEX(Cal_GDNDrivers!W:W,MATCH($J234,Cal_GDNDrivers!$J:$J,0))</f>
        <v/>
      </c>
      <c r="X234" s="55" t="str">
        <f>INDEX(Cal_GDNDrivers!X:X,MATCH($J234,Cal_GDNDrivers!$J:$J,0))</f>
        <v/>
      </c>
      <c r="Y234" s="55">
        <f>INDEX(Cal_GDNDrivers!Y:Y,MATCH($J234,Cal_GDNDrivers!$J:$J,0))</f>
        <v>13.694379351753083</v>
      </c>
      <c r="Z234" s="55">
        <f>INDEX(Cal_GDNDrivers!Z:Z,MATCH($J234,Cal_GDNDrivers!$J:$J,0))</f>
        <v>13.162837718905015</v>
      </c>
      <c r="AA234" s="55">
        <f>INDEX(Cal_GDNDrivers!AA:AA,MATCH($J234,Cal_GDNDrivers!$J:$J,0))</f>
        <v>12.618417195452835</v>
      </c>
      <c r="AB234" s="55">
        <f>INDEX(Cal_GDNDrivers!AB:AB,MATCH($J234,Cal_GDNDrivers!$J:$J,0))</f>
        <v>13.161078461820393</v>
      </c>
      <c r="AC234" s="55">
        <f>INDEX(Cal_GDNDrivers!AC:AC,MATCH($J234,Cal_GDNDrivers!$J:$J,0))</f>
        <v>13.713372458780153</v>
      </c>
      <c r="AD234" s="55">
        <f>INDEX(Cal_GDNDrivers!AD:AD,MATCH($J234,Cal_GDNDrivers!$J:$J,0))</f>
        <v>14.365775193624959</v>
      </c>
      <c r="AE234" s="55">
        <f>INDEX(Cal_GDNDrivers!AE:AE,MATCH($J234,Cal_GDNDrivers!$J:$J,0))</f>
        <v>15.487069439374743</v>
      </c>
      <c r="AF234" s="55">
        <f>INDEX(Cal_GDNDrivers!AF:AF,MATCH($J234,Cal_GDNDrivers!$J:$J,0))</f>
        <v>16.321059680906401</v>
      </c>
      <c r="AG234" s="55">
        <f>INDEX(Cal_GDNDrivers!AG:AG,MATCH($J234,Cal_GDNDrivers!$J:$J,0))</f>
        <v>16.714171955058433</v>
      </c>
      <c r="AH234" s="55">
        <f>INDEX(Cal_GDNDrivers!AH:AH,MATCH($J234,Cal_GDNDrivers!$J:$J,0))</f>
        <v>17.038439307286296</v>
      </c>
      <c r="AI234" s="55">
        <f>INDEX(Cal_GDNDrivers!AI:AI,MATCH($J234,Cal_GDNDrivers!$J:$J,0))</f>
        <v>17.137258018314011</v>
      </c>
      <c r="AJ234" s="55">
        <f>INDEX(Cal_GDNDrivers!AJ:AJ,MATCH($J234,Cal_GDNDrivers!$J:$J,0))</f>
        <v>16.990379033929852</v>
      </c>
      <c r="AK234" s="55">
        <f>INDEX(Cal_GDNDrivers!AK:AK,MATCH($J234,Cal_GDNDrivers!$J:$J,0))</f>
        <v>16.571867059936789</v>
      </c>
    </row>
    <row r="235" spans="2:42">
      <c r="C235" s="24"/>
      <c r="E235" s="2" t="str">
        <f t="shared" si="12"/>
        <v>So</v>
      </c>
      <c r="F235" s="2" t="s">
        <v>230</v>
      </c>
      <c r="J235" s="2" t="str">
        <f t="shared" si="13"/>
        <v>SoMaintenance MEAV</v>
      </c>
      <c r="L235" s="2" t="s">
        <v>155</v>
      </c>
      <c r="R235" s="11"/>
      <c r="T235" s="55" t="str">
        <f>INDEX(Cal_GDNDrivers!T:T,MATCH($J235,Cal_GDNDrivers!$J:$J,0))</f>
        <v/>
      </c>
      <c r="U235" s="55" t="str">
        <f>INDEX(Cal_GDNDrivers!U:U,MATCH($J235,Cal_GDNDrivers!$J:$J,0))</f>
        <v/>
      </c>
      <c r="V235" s="55" t="str">
        <f>INDEX(Cal_GDNDrivers!V:V,MATCH($J235,Cal_GDNDrivers!$J:$J,0))</f>
        <v/>
      </c>
      <c r="W235" s="55" t="str">
        <f>INDEX(Cal_GDNDrivers!W:W,MATCH($J235,Cal_GDNDrivers!$J:$J,0))</f>
        <v/>
      </c>
      <c r="X235" s="55" t="str">
        <f>INDEX(Cal_GDNDrivers!X:X,MATCH($J235,Cal_GDNDrivers!$J:$J,0))</f>
        <v/>
      </c>
      <c r="Y235" s="55">
        <f>INDEX(Cal_GDNDrivers!Y:Y,MATCH($J235,Cal_GDNDrivers!$J:$J,0))</f>
        <v>6665.8255114507519</v>
      </c>
      <c r="Z235" s="55">
        <f>INDEX(Cal_GDNDrivers!Z:Z,MATCH($J235,Cal_GDNDrivers!$J:$J,0))</f>
        <v>6665.7785597565817</v>
      </c>
      <c r="AA235" s="55">
        <f>INDEX(Cal_GDNDrivers!AA:AA,MATCH($J235,Cal_GDNDrivers!$J:$J,0))</f>
        <v>6678.4128799629598</v>
      </c>
      <c r="AB235" s="55">
        <f>INDEX(Cal_GDNDrivers!AB:AB,MATCH($J235,Cal_GDNDrivers!$J:$J,0))</f>
        <v>6569.2894445901984</v>
      </c>
      <c r="AC235" s="55">
        <f>INDEX(Cal_GDNDrivers!AC:AC,MATCH($J235,Cal_GDNDrivers!$J:$J,0))</f>
        <v>6528.4802121094745</v>
      </c>
      <c r="AD235" s="55">
        <f>INDEX(Cal_GDNDrivers!AD:AD,MATCH($J235,Cal_GDNDrivers!$J:$J,0))</f>
        <v>6534.9917372122236</v>
      </c>
      <c r="AE235" s="55">
        <f>INDEX(Cal_GDNDrivers!AE:AE,MATCH($J235,Cal_GDNDrivers!$J:$J,0))</f>
        <v>6539.8304171652144</v>
      </c>
      <c r="AF235" s="55">
        <f>INDEX(Cal_GDNDrivers!AF:AF,MATCH($J235,Cal_GDNDrivers!$J:$J,0))</f>
        <v>6548.3235043547102</v>
      </c>
      <c r="AG235" s="55">
        <f>INDEX(Cal_GDNDrivers!AG:AG,MATCH($J235,Cal_GDNDrivers!$J:$J,0))</f>
        <v>6556.6835286269015</v>
      </c>
      <c r="AH235" s="55">
        <f>INDEX(Cal_GDNDrivers!AH:AH,MATCH($J235,Cal_GDNDrivers!$J:$J,0))</f>
        <v>6565.0435536370132</v>
      </c>
      <c r="AI235" s="55">
        <f>INDEX(Cal_GDNDrivers!AI:AI,MATCH($J235,Cal_GDNDrivers!$J:$J,0))</f>
        <v>6573.492285979597</v>
      </c>
      <c r="AJ235" s="55">
        <f>INDEX(Cal_GDNDrivers!AJ:AJ,MATCH($J235,Cal_GDNDrivers!$J:$J,0))</f>
        <v>6581.8523110635051</v>
      </c>
      <c r="AK235" s="55">
        <f>INDEX(Cal_GDNDrivers!AK:AK,MATCH($J235,Cal_GDNDrivers!$J:$J,0))</f>
        <v>6590.3010434060889</v>
      </c>
    </row>
    <row r="236" spans="2:42">
      <c r="C236" s="24"/>
      <c r="E236" s="2" t="str">
        <f t="shared" si="12"/>
        <v>So</v>
      </c>
      <c r="F236" s="2" t="s">
        <v>523</v>
      </c>
      <c r="J236" s="2" t="str">
        <f t="shared" si="13"/>
        <v>SoMax PREs</v>
      </c>
      <c r="L236" s="2" t="s">
        <v>155</v>
      </c>
      <c r="R236" s="11"/>
      <c r="T236" s="55" t="str">
        <f>INDEX(Cal_GDNDrivers!T:T,MATCH($J236,Cal_GDNDrivers!$J:$J,0))</f>
        <v/>
      </c>
      <c r="U236" s="55" t="str">
        <f>INDEX(Cal_GDNDrivers!U:U,MATCH($J236,Cal_GDNDrivers!$J:$J,0))</f>
        <v/>
      </c>
      <c r="V236" s="55" t="str">
        <f>INDEX(Cal_GDNDrivers!V:V,MATCH($J236,Cal_GDNDrivers!$J:$J,0))</f>
        <v/>
      </c>
      <c r="W236" s="55" t="str">
        <f>INDEX(Cal_GDNDrivers!W:W,MATCH($J236,Cal_GDNDrivers!$J:$J,0))</f>
        <v/>
      </c>
      <c r="X236" s="55" t="str">
        <f>INDEX(Cal_GDNDrivers!X:X,MATCH($J236,Cal_GDNDrivers!$J:$J,0))</f>
        <v/>
      </c>
      <c r="Y236" s="55">
        <f>INDEX(Cal_GDNDrivers!Y:Y,MATCH($J236,Cal_GDNDrivers!$J:$J,0))</f>
        <v>197048</v>
      </c>
      <c r="Z236" s="55">
        <f>INDEX(Cal_GDNDrivers!Z:Z,MATCH($J236,Cal_GDNDrivers!$J:$J,0))</f>
        <v>191191</v>
      </c>
      <c r="AA236" s="55">
        <f>INDEX(Cal_GDNDrivers!AA:AA,MATCH($J236,Cal_GDNDrivers!$J:$J,0))</f>
        <v>177754</v>
      </c>
      <c r="AB236" s="55">
        <f>INDEX(Cal_GDNDrivers!AB:AB,MATCH($J236,Cal_GDNDrivers!$J:$J,0))</f>
        <v>172514</v>
      </c>
      <c r="AC236" s="55">
        <f>INDEX(Cal_GDNDrivers!AC:AC,MATCH($J236,Cal_GDNDrivers!$J:$J,0))</f>
        <v>158343</v>
      </c>
      <c r="AD236" s="55">
        <f>INDEX(Cal_GDNDrivers!AD:AD,MATCH($J236,Cal_GDNDrivers!$J:$J,0))</f>
        <v>150762</v>
      </c>
      <c r="AE236" s="55">
        <f>INDEX(Cal_GDNDrivers!AE:AE,MATCH($J236,Cal_GDNDrivers!$J:$J,0))</f>
        <v>150517</v>
      </c>
      <c r="AF236" s="55">
        <f>INDEX(Cal_GDNDrivers!AF:AF,MATCH($J236,Cal_GDNDrivers!$J:$J,0))</f>
        <v>148726</v>
      </c>
      <c r="AG236" s="55">
        <f>INDEX(Cal_GDNDrivers!AG:AG,MATCH($J236,Cal_GDNDrivers!$J:$J,0))</f>
        <v>144696</v>
      </c>
      <c r="AH236" s="55">
        <f>INDEX(Cal_GDNDrivers!AH:AH,MATCH($J236,Cal_GDNDrivers!$J:$J,0))</f>
        <v>138941</v>
      </c>
      <c r="AI236" s="55">
        <f>INDEX(Cal_GDNDrivers!AI:AI,MATCH($J236,Cal_GDNDrivers!$J:$J,0))</f>
        <v>133188.40597999998</v>
      </c>
      <c r="AJ236" s="55">
        <f>INDEX(Cal_GDNDrivers!AJ:AJ,MATCH($J236,Cal_GDNDrivers!$J:$J,0))</f>
        <v>129035.74533999999</v>
      </c>
      <c r="AK236" s="55">
        <f>INDEX(Cal_GDNDrivers!AK:AK,MATCH($J236,Cal_GDNDrivers!$J:$J,0))</f>
        <v>124903.13957999999</v>
      </c>
    </row>
    <row r="237" spans="2:42">
      <c r="C237" s="24"/>
      <c r="E237" s="2" t="str">
        <f t="shared" si="12"/>
        <v>So</v>
      </c>
      <c r="F237" s="2" t="s">
        <v>532</v>
      </c>
      <c r="J237" s="2" t="str">
        <f t="shared" si="13"/>
        <v>SoMEAV_egep</v>
      </c>
      <c r="L237" s="2" t="s">
        <v>113</v>
      </c>
      <c r="R237" s="11"/>
      <c r="T237" s="55" t="str">
        <f>INDEX(Cal_GDNDrivers!T:T,MATCH($J237,Cal_GDNDrivers!$J:$J,0))</f>
        <v/>
      </c>
      <c r="U237" s="55" t="str">
        <f>INDEX(Cal_GDNDrivers!U:U,MATCH($J237,Cal_GDNDrivers!$J:$J,0))</f>
        <v/>
      </c>
      <c r="V237" s="55" t="str">
        <f>INDEX(Cal_GDNDrivers!V:V,MATCH($J237,Cal_GDNDrivers!$J:$J,0))</f>
        <v/>
      </c>
      <c r="W237" s="55" t="str">
        <f>INDEX(Cal_GDNDrivers!W:W,MATCH($J237,Cal_GDNDrivers!$J:$J,0))</f>
        <v/>
      </c>
      <c r="X237" s="55" t="str">
        <f>INDEX(Cal_GDNDrivers!X:X,MATCH($J237,Cal_GDNDrivers!$J:$J,0))</f>
        <v/>
      </c>
      <c r="Y237" s="55">
        <f>INDEX(Cal_GDNDrivers!Y:Y,MATCH($J237,Cal_GDNDrivers!$J:$J,0))</f>
        <v>16341.796086652819</v>
      </c>
      <c r="Z237" s="55">
        <f>INDEX(Cal_GDNDrivers!Z:Z,MATCH($J237,Cal_GDNDrivers!$J:$J,0))</f>
        <v>16315.654001720442</v>
      </c>
      <c r="AA237" s="55">
        <f>INDEX(Cal_GDNDrivers!AA:AA,MATCH($J237,Cal_GDNDrivers!$J:$J,0))</f>
        <v>16307.099634764763</v>
      </c>
      <c r="AB237" s="55">
        <f>INDEX(Cal_GDNDrivers!AB:AB,MATCH($J237,Cal_GDNDrivers!$J:$J,0))</f>
        <v>16170.843014694285</v>
      </c>
      <c r="AC237" s="55">
        <f>INDEX(Cal_GDNDrivers!AC:AC,MATCH($J237,Cal_GDNDrivers!$J:$J,0))</f>
        <v>16104.639922409066</v>
      </c>
      <c r="AD237" s="55">
        <f>INDEX(Cal_GDNDrivers!AD:AD,MATCH($J237,Cal_GDNDrivers!$J:$J,0))</f>
        <v>16084.939271939942</v>
      </c>
      <c r="AE237" s="55">
        <f>INDEX(Cal_GDNDrivers!AE:AE,MATCH($J237,Cal_GDNDrivers!$J:$J,0))</f>
        <v>16038.930541596163</v>
      </c>
      <c r="AF237" s="55">
        <f>INDEX(Cal_GDNDrivers!AF:AF,MATCH($J237,Cal_GDNDrivers!$J:$J,0))</f>
        <v>15997.247681390772</v>
      </c>
      <c r="AG237" s="55">
        <f>INDEX(Cal_GDNDrivers!AG:AG,MATCH($J237,Cal_GDNDrivers!$J:$J,0))</f>
        <v>15974.653883673256</v>
      </c>
      <c r="AH237" s="55">
        <f>INDEX(Cal_GDNDrivers!AH:AH,MATCH($J237,Cal_GDNDrivers!$J:$J,0))</f>
        <v>15952.080828924367</v>
      </c>
      <c r="AI237" s="55">
        <f>INDEX(Cal_GDNDrivers!AI:AI,MATCH($J237,Cal_GDNDrivers!$J:$J,0))</f>
        <v>15928.707453746219</v>
      </c>
      <c r="AJ237" s="55">
        <f>INDEX(Cal_GDNDrivers!AJ:AJ,MATCH($J237,Cal_GDNDrivers!$J:$J,0))</f>
        <v>15904.363826504314</v>
      </c>
      <c r="AK237" s="55">
        <f>INDEX(Cal_GDNDrivers!AK:AK,MATCH($J237,Cal_GDNDrivers!$J:$J,0))</f>
        <v>15880.227189748095</v>
      </c>
    </row>
    <row r="238" spans="2:42">
      <c r="C238" s="24"/>
      <c r="E238" s="2" t="str">
        <f t="shared" si="12"/>
        <v>So</v>
      </c>
      <c r="F238" s="2" t="s">
        <v>533</v>
      </c>
      <c r="J238" s="2" t="str">
        <f t="shared" si="13"/>
        <v>SoMEAV_egep_mobs</v>
      </c>
      <c r="R238" s="11"/>
      <c r="T238" s="55" t="str">
        <f>INDEX(Cal_GDNDrivers!T:T,MATCH($J238,Cal_GDNDrivers!$J:$J,0))</f>
        <v/>
      </c>
      <c r="U238" s="55" t="str">
        <f>INDEX(Cal_GDNDrivers!U:U,MATCH($J238,Cal_GDNDrivers!$J:$J,0))</f>
        <v/>
      </c>
      <c r="V238" s="55" t="str">
        <f>INDEX(Cal_GDNDrivers!V:V,MATCH($J238,Cal_GDNDrivers!$J:$J,0))</f>
        <v/>
      </c>
      <c r="W238" s="55" t="str">
        <f>INDEX(Cal_GDNDrivers!W:W,MATCH($J238,Cal_GDNDrivers!$J:$J,0))</f>
        <v/>
      </c>
      <c r="X238" s="55" t="str">
        <f>INDEX(Cal_GDNDrivers!X:X,MATCH($J238,Cal_GDNDrivers!$J:$J,0))</f>
        <v/>
      </c>
      <c r="Y238" s="55">
        <f>INDEX(Cal_GDNDrivers!Y:Y,MATCH($J238,Cal_GDNDrivers!$J:$J,0))</f>
        <v>17837.037068834459</v>
      </c>
      <c r="Z238" s="55">
        <f>INDEX(Cal_GDNDrivers!Z:Z,MATCH($J238,Cal_GDNDrivers!$J:$J,0))</f>
        <v>17810.894983902082</v>
      </c>
      <c r="AA238" s="55">
        <f>INDEX(Cal_GDNDrivers!AA:AA,MATCH($J238,Cal_GDNDrivers!$J:$J,0))</f>
        <v>17802.340616946403</v>
      </c>
      <c r="AB238" s="55">
        <f>INDEX(Cal_GDNDrivers!AB:AB,MATCH($J238,Cal_GDNDrivers!$J:$J,0))</f>
        <v>17666.083996875925</v>
      </c>
      <c r="AC238" s="55">
        <f>INDEX(Cal_GDNDrivers!AC:AC,MATCH($J238,Cal_GDNDrivers!$J:$J,0))</f>
        <v>17598.118334629769</v>
      </c>
      <c r="AD238" s="55">
        <f>INDEX(Cal_GDNDrivers!AD:AD,MATCH($J238,Cal_GDNDrivers!$J:$J,0))</f>
        <v>17578.417684160646</v>
      </c>
      <c r="AE238" s="55">
        <f>INDEX(Cal_GDNDrivers!AE:AE,MATCH($J238,Cal_GDNDrivers!$J:$J,0))</f>
        <v>17532.408953816866</v>
      </c>
      <c r="AF238" s="55">
        <f>INDEX(Cal_GDNDrivers!AF:AF,MATCH($J238,Cal_GDNDrivers!$J:$J,0))</f>
        <v>17490.726093611476</v>
      </c>
      <c r="AG238" s="55">
        <f>INDEX(Cal_GDNDrivers!AG:AG,MATCH($J238,Cal_GDNDrivers!$J:$J,0))</f>
        <v>17468.13229589396</v>
      </c>
      <c r="AH238" s="55">
        <f>INDEX(Cal_GDNDrivers!AH:AH,MATCH($J238,Cal_GDNDrivers!$J:$J,0))</f>
        <v>17445.559241145071</v>
      </c>
      <c r="AI238" s="55">
        <f>INDEX(Cal_GDNDrivers!AI:AI,MATCH($J238,Cal_GDNDrivers!$J:$J,0))</f>
        <v>17422.185865966923</v>
      </c>
      <c r="AJ238" s="55">
        <f>INDEX(Cal_GDNDrivers!AJ:AJ,MATCH($J238,Cal_GDNDrivers!$J:$J,0))</f>
        <v>17397.842238725018</v>
      </c>
      <c r="AK238" s="55">
        <f>INDEX(Cal_GDNDrivers!AK:AK,MATCH($J238,Cal_GDNDrivers!$J:$J,0))</f>
        <v>17373.705601968799</v>
      </c>
    </row>
    <row r="239" spans="2:42">
      <c r="C239" s="24"/>
    </row>
    <row r="240" spans="2:42" ht="14.65">
      <c r="B240" s="9" t="s">
        <v>40</v>
      </c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34"/>
      <c r="AO240" s="9"/>
      <c r="AP240" s="9"/>
    </row>
    <row r="241" spans="3:40">
      <c r="C241" s="24" t="s">
        <v>121</v>
      </c>
    </row>
    <row r="242" spans="3:40">
      <c r="C242" s="24"/>
    </row>
    <row r="243" spans="3:40">
      <c r="C243" s="24"/>
      <c r="E243" s="2" t="str">
        <f t="shared" ref="E243:E271" si="14">$B$240</f>
        <v>WWU</v>
      </c>
      <c r="F243" s="2" t="s">
        <v>141</v>
      </c>
      <c r="J243" s="2" t="str">
        <f t="shared" ref="J243:J271" si="15">$E243&amp;""&amp;F243</f>
        <v>WWUCustomers</v>
      </c>
      <c r="L243" s="2" t="s">
        <v>142</v>
      </c>
      <c r="R243" s="11"/>
      <c r="T243" s="55" t="str">
        <f>INDEX(Cal_GDNDrivers!T:T,MATCH($J243,Cal_GDNDrivers!$J:$J,0))</f>
        <v/>
      </c>
      <c r="U243" s="55" t="str">
        <f>INDEX(Cal_GDNDrivers!U:U,MATCH($J243,Cal_GDNDrivers!$J:$J,0))</f>
        <v/>
      </c>
      <c r="V243" s="55" t="str">
        <f>INDEX(Cal_GDNDrivers!V:V,MATCH($J243,Cal_GDNDrivers!$J:$J,0))</f>
        <v/>
      </c>
      <c r="W243" s="55" t="str">
        <f>INDEX(Cal_GDNDrivers!W:W,MATCH($J243,Cal_GDNDrivers!$J:$J,0))</f>
        <v/>
      </c>
      <c r="X243" s="55" t="str">
        <f>INDEX(Cal_GDNDrivers!X:X,MATCH($J243,Cal_GDNDrivers!$J:$J,0))</f>
        <v/>
      </c>
      <c r="Y243" s="55">
        <f>INDEX(Cal_GDNDrivers!Y:Y,MATCH($J243,Cal_GDNDrivers!$J:$J,0))</f>
        <v>2490948</v>
      </c>
      <c r="Z243" s="55">
        <f>INDEX(Cal_GDNDrivers!Z:Z,MATCH($J243,Cal_GDNDrivers!$J:$J,0))</f>
        <v>2498673</v>
      </c>
      <c r="AA243" s="55">
        <f>INDEX(Cal_GDNDrivers!AA:AA,MATCH($J243,Cal_GDNDrivers!$J:$J,0))</f>
        <v>2511806</v>
      </c>
      <c r="AB243" s="55">
        <f>INDEX(Cal_GDNDrivers!AB:AB,MATCH($J243,Cal_GDNDrivers!$J:$J,0))</f>
        <v>2522018</v>
      </c>
      <c r="AC243" s="55">
        <f>INDEX(Cal_GDNDrivers!AC:AC,MATCH($J243,Cal_GDNDrivers!$J:$J,0))</f>
        <v>2532039</v>
      </c>
      <c r="AD243" s="55">
        <f>INDEX(Cal_GDNDrivers!AD:AD,MATCH($J243,Cal_GDNDrivers!$J:$J,0))</f>
        <v>2542560</v>
      </c>
      <c r="AE243" s="55">
        <f>INDEX(Cal_GDNDrivers!AE:AE,MATCH($J243,Cal_GDNDrivers!$J:$J,0))</f>
        <v>2555637</v>
      </c>
      <c r="AF243" s="55">
        <f>INDEX(Cal_GDNDrivers!AF:AF,MATCH($J243,Cal_GDNDrivers!$J:$J,0))</f>
        <v>2568789</v>
      </c>
      <c r="AG243" s="55">
        <f>INDEX(Cal_GDNDrivers!AG:AG,MATCH($J243,Cal_GDNDrivers!$J:$J,0))</f>
        <v>2582017</v>
      </c>
      <c r="AH243" s="55">
        <f>INDEX(Cal_GDNDrivers!AH:AH,MATCH($J243,Cal_GDNDrivers!$J:$J,0))</f>
        <v>2595323</v>
      </c>
      <c r="AI243" s="55">
        <f>INDEX(Cal_GDNDrivers!AI:AI,MATCH($J243,Cal_GDNDrivers!$J:$J,0))</f>
        <v>2608706</v>
      </c>
      <c r="AJ243" s="55">
        <f>INDEX(Cal_GDNDrivers!AJ:AJ,MATCH($J243,Cal_GDNDrivers!$J:$J,0))</f>
        <v>2622166</v>
      </c>
      <c r="AK243" s="55">
        <f>INDEX(Cal_GDNDrivers!AK:AK,MATCH($J243,Cal_GDNDrivers!$J:$J,0))</f>
        <v>2635705</v>
      </c>
    </row>
    <row r="244" spans="3:40">
      <c r="C244" s="24"/>
      <c r="E244" s="2" t="str">
        <f t="shared" si="14"/>
        <v>WWU</v>
      </c>
      <c r="F244" s="2" t="s">
        <v>143</v>
      </c>
      <c r="J244" s="2" t="str">
        <f t="shared" si="15"/>
        <v>WWUNetwork Length</v>
      </c>
      <c r="L244" s="2" t="s">
        <v>144</v>
      </c>
      <c r="R244" s="11"/>
      <c r="T244" s="55" t="str">
        <f>INDEX(Cal_GDNDrivers!T:T,MATCH($J244,Cal_GDNDrivers!$J:$J,0))</f>
        <v/>
      </c>
      <c r="U244" s="55" t="str">
        <f>INDEX(Cal_GDNDrivers!U:U,MATCH($J244,Cal_GDNDrivers!$J:$J,0))</f>
        <v/>
      </c>
      <c r="V244" s="55" t="str">
        <f>INDEX(Cal_GDNDrivers!V:V,MATCH($J244,Cal_GDNDrivers!$J:$J,0))</f>
        <v/>
      </c>
      <c r="W244" s="55" t="str">
        <f>INDEX(Cal_GDNDrivers!W:W,MATCH($J244,Cal_GDNDrivers!$J:$J,0))</f>
        <v/>
      </c>
      <c r="X244" s="55" t="str">
        <f>INDEX(Cal_GDNDrivers!X:X,MATCH($J244,Cal_GDNDrivers!$J:$J,0))</f>
        <v/>
      </c>
      <c r="Y244" s="55">
        <f>INDEX(Cal_GDNDrivers!Y:Y,MATCH($J244,Cal_GDNDrivers!$J:$J,0))</f>
        <v>32370.523000000001</v>
      </c>
      <c r="Z244" s="55">
        <f>INDEX(Cal_GDNDrivers!Z:Z,MATCH($J244,Cal_GDNDrivers!$J:$J,0))</f>
        <v>32461.634999999998</v>
      </c>
      <c r="AA244" s="55">
        <f>INDEX(Cal_GDNDrivers!AA:AA,MATCH($J244,Cal_GDNDrivers!$J:$J,0))</f>
        <v>32536.77</v>
      </c>
      <c r="AB244" s="55">
        <f>INDEX(Cal_GDNDrivers!AB:AB,MATCH($J244,Cal_GDNDrivers!$J:$J,0))</f>
        <v>32617.83</v>
      </c>
      <c r="AC244" s="55">
        <f>INDEX(Cal_GDNDrivers!AC:AC,MATCH($J244,Cal_GDNDrivers!$J:$J,0))</f>
        <v>32662.773000000001</v>
      </c>
      <c r="AD244" s="55">
        <f>INDEX(Cal_GDNDrivers!AD:AD,MATCH($J244,Cal_GDNDrivers!$J:$J,0))</f>
        <v>32662.773000000001</v>
      </c>
      <c r="AE244" s="55">
        <f>INDEX(Cal_GDNDrivers!AE:AE,MATCH($J244,Cal_GDNDrivers!$J:$J,0))</f>
        <v>32662.773000000001</v>
      </c>
      <c r="AF244" s="55">
        <f>INDEX(Cal_GDNDrivers!AF:AF,MATCH($J244,Cal_GDNDrivers!$J:$J,0))</f>
        <v>32662.773000000001</v>
      </c>
      <c r="AG244" s="55">
        <f>INDEX(Cal_GDNDrivers!AG:AG,MATCH($J244,Cal_GDNDrivers!$J:$J,0))</f>
        <v>32984.93</v>
      </c>
      <c r="AH244" s="55">
        <f>INDEX(Cal_GDNDrivers!AH:AH,MATCH($J244,Cal_GDNDrivers!$J:$J,0))</f>
        <v>33317.667999999998</v>
      </c>
      <c r="AI244" s="55">
        <f>INDEX(Cal_GDNDrivers!AI:AI,MATCH($J244,Cal_GDNDrivers!$J:$J,0))</f>
        <v>33638.305</v>
      </c>
      <c r="AJ244" s="55">
        <f>INDEX(Cal_GDNDrivers!AJ:AJ,MATCH($J244,Cal_GDNDrivers!$J:$J,0))</f>
        <v>33974.961000000003</v>
      </c>
      <c r="AK244" s="55">
        <f>INDEX(Cal_GDNDrivers!AK:AK,MATCH($J244,Cal_GDNDrivers!$J:$J,0))</f>
        <v>34292.281000000003</v>
      </c>
    </row>
    <row r="245" spans="3:40">
      <c r="C245" s="24"/>
      <c r="E245" s="2" t="str">
        <f t="shared" si="14"/>
        <v>WWU</v>
      </c>
      <c r="F245" s="2" t="s">
        <v>145</v>
      </c>
      <c r="J245" s="2" t="str">
        <f t="shared" si="15"/>
        <v>WWUThroughput</v>
      </c>
      <c r="L245" s="2" t="s">
        <v>146</v>
      </c>
      <c r="R245" s="11"/>
      <c r="T245" s="55" t="str">
        <f>INDEX(Cal_GDNDrivers!T:T,MATCH($J245,Cal_GDNDrivers!$J:$J,0))</f>
        <v/>
      </c>
      <c r="U245" s="55" t="str">
        <f>INDEX(Cal_GDNDrivers!U:U,MATCH($J245,Cal_GDNDrivers!$J:$J,0))</f>
        <v/>
      </c>
      <c r="V245" s="55" t="str">
        <f>INDEX(Cal_GDNDrivers!V:V,MATCH($J245,Cal_GDNDrivers!$J:$J,0))</f>
        <v/>
      </c>
      <c r="W245" s="55" t="str">
        <f>INDEX(Cal_GDNDrivers!W:W,MATCH($J245,Cal_GDNDrivers!$J:$J,0))</f>
        <v/>
      </c>
      <c r="X245" s="55" t="str">
        <f>INDEX(Cal_GDNDrivers!X:X,MATCH($J245,Cal_GDNDrivers!$J:$J,0))</f>
        <v/>
      </c>
      <c r="Y245" s="55">
        <f>INDEX(Cal_GDNDrivers!Y:Y,MATCH($J245,Cal_GDNDrivers!$J:$J,0))</f>
        <v>62420.25</v>
      </c>
      <c r="Z245" s="55">
        <f>INDEX(Cal_GDNDrivers!Z:Z,MATCH($J245,Cal_GDNDrivers!$J:$J,0))</f>
        <v>59865.2</v>
      </c>
      <c r="AA245" s="55">
        <f>INDEX(Cal_GDNDrivers!AA:AA,MATCH($J245,Cal_GDNDrivers!$J:$J,0))</f>
        <v>57846.12</v>
      </c>
      <c r="AB245" s="55">
        <f>INDEX(Cal_GDNDrivers!AB:AB,MATCH($J245,Cal_GDNDrivers!$J:$J,0))</f>
        <v>65666.05</v>
      </c>
      <c r="AC245" s="55">
        <f>INDEX(Cal_GDNDrivers!AC:AC,MATCH($J245,Cal_GDNDrivers!$J:$J,0))</f>
        <v>67434.320000000007</v>
      </c>
      <c r="AD245" s="55">
        <f>INDEX(Cal_GDNDrivers!AD:AD,MATCH($J245,Cal_GDNDrivers!$J:$J,0))</f>
        <v>61937.82</v>
      </c>
      <c r="AE245" s="55">
        <f>INDEX(Cal_GDNDrivers!AE:AE,MATCH($J245,Cal_GDNDrivers!$J:$J,0))</f>
        <v>66061.45</v>
      </c>
      <c r="AF245" s="55">
        <f>INDEX(Cal_GDNDrivers!AF:AF,MATCH($J245,Cal_GDNDrivers!$J:$J,0))</f>
        <v>65857.84</v>
      </c>
      <c r="AG245" s="55">
        <f>INDEX(Cal_GDNDrivers!AG:AG,MATCH($J245,Cal_GDNDrivers!$J:$J,0))</f>
        <v>65957.960000000006</v>
      </c>
      <c r="AH245" s="55">
        <f>INDEX(Cal_GDNDrivers!AH:AH,MATCH($J245,Cal_GDNDrivers!$J:$J,0))</f>
        <v>66192.63</v>
      </c>
      <c r="AI245" s="55">
        <f>INDEX(Cal_GDNDrivers!AI:AI,MATCH($J245,Cal_GDNDrivers!$J:$J,0))</f>
        <v>66530.64</v>
      </c>
      <c r="AJ245" s="55">
        <f>INDEX(Cal_GDNDrivers!AJ:AJ,MATCH($J245,Cal_GDNDrivers!$J:$J,0))</f>
        <v>66328.039999999994</v>
      </c>
      <c r="AK245" s="55">
        <f>INDEX(Cal_GDNDrivers!AK:AK,MATCH($J245,Cal_GDNDrivers!$J:$J,0))</f>
        <v>66608.14</v>
      </c>
    </row>
    <row r="246" spans="3:40" ht="13.5" customHeight="1">
      <c r="C246" s="24"/>
      <c r="E246" s="2" t="str">
        <f t="shared" si="14"/>
        <v>WWU</v>
      </c>
      <c r="F246" s="2" t="s">
        <v>147</v>
      </c>
      <c r="J246" s="2" t="str">
        <f t="shared" si="15"/>
        <v>WWUPREs (Internal &amp; External)</v>
      </c>
      <c r="L246" s="2" t="s">
        <v>142</v>
      </c>
      <c r="R246" s="11"/>
      <c r="T246" s="55" t="str">
        <f>INDEX(Cal_GDNDrivers!T:T,MATCH($J246,Cal_GDNDrivers!$J:$J,0))</f>
        <v/>
      </c>
      <c r="U246" s="55" t="str">
        <f>INDEX(Cal_GDNDrivers!U:U,MATCH($J246,Cal_GDNDrivers!$J:$J,0))</f>
        <v/>
      </c>
      <c r="V246" s="55" t="str">
        <f>INDEX(Cal_GDNDrivers!V:V,MATCH($J246,Cal_GDNDrivers!$J:$J,0))</f>
        <v/>
      </c>
      <c r="W246" s="55" t="str">
        <f>INDEX(Cal_GDNDrivers!W:W,MATCH($J246,Cal_GDNDrivers!$J:$J,0))</f>
        <v/>
      </c>
      <c r="X246" s="55" t="str">
        <f>INDEX(Cal_GDNDrivers!X:X,MATCH($J246,Cal_GDNDrivers!$J:$J,0))</f>
        <v/>
      </c>
      <c r="Y246" s="55">
        <f>INDEX(Cal_GDNDrivers!Y:Y,MATCH($J246,Cal_GDNDrivers!$J:$J,0))</f>
        <v>90885</v>
      </c>
      <c r="Z246" s="55">
        <f>INDEX(Cal_GDNDrivers!Z:Z,MATCH($J246,Cal_GDNDrivers!$J:$J,0))</f>
        <v>87141</v>
      </c>
      <c r="AA246" s="55">
        <f>INDEX(Cal_GDNDrivers!AA:AA,MATCH($J246,Cal_GDNDrivers!$J:$J,0))</f>
        <v>85471</v>
      </c>
      <c r="AB246" s="55">
        <f>INDEX(Cal_GDNDrivers!AB:AB,MATCH($J246,Cal_GDNDrivers!$J:$J,0))</f>
        <v>83758</v>
      </c>
      <c r="AC246" s="55">
        <f>INDEX(Cal_GDNDrivers!AC:AC,MATCH($J246,Cal_GDNDrivers!$J:$J,0))</f>
        <v>83348</v>
      </c>
      <c r="AD246" s="55">
        <f>INDEX(Cal_GDNDrivers!AD:AD,MATCH($J246,Cal_GDNDrivers!$J:$J,0))</f>
        <v>76509</v>
      </c>
      <c r="AE246" s="55">
        <f>INDEX(Cal_GDNDrivers!AE:AE,MATCH($J246,Cal_GDNDrivers!$J:$J,0))</f>
        <v>84518.666660000003</v>
      </c>
      <c r="AF246" s="55">
        <f>INDEX(Cal_GDNDrivers!AF:AF,MATCH($J246,Cal_GDNDrivers!$J:$J,0))</f>
        <v>84518.666660000003</v>
      </c>
      <c r="AG246" s="55">
        <f>INDEX(Cal_GDNDrivers!AG:AG,MATCH($J246,Cal_GDNDrivers!$J:$J,0))</f>
        <v>86120.6</v>
      </c>
      <c r="AH246" s="55">
        <f>INDEX(Cal_GDNDrivers!AH:AH,MATCH($J246,Cal_GDNDrivers!$J:$J,0))</f>
        <v>86120.6</v>
      </c>
      <c r="AI246" s="55">
        <f>INDEX(Cal_GDNDrivers!AI:AI,MATCH($J246,Cal_GDNDrivers!$J:$J,0))</f>
        <v>86120.6</v>
      </c>
      <c r="AJ246" s="55">
        <f>INDEX(Cal_GDNDrivers!AJ:AJ,MATCH($J246,Cal_GDNDrivers!$J:$J,0))</f>
        <v>86120.6</v>
      </c>
      <c r="AK246" s="55">
        <f>INDEX(Cal_GDNDrivers!AK:AK,MATCH($J246,Cal_GDNDrivers!$J:$J,0))</f>
        <v>86120.6</v>
      </c>
    </row>
    <row r="247" spans="3:40" ht="13.5" customHeight="1">
      <c r="C247" s="24"/>
      <c r="E247" s="2" t="str">
        <f t="shared" si="14"/>
        <v>WWU</v>
      </c>
      <c r="F247" s="2" t="s">
        <v>148</v>
      </c>
      <c r="J247" s="2" t="str">
        <f t="shared" si="15"/>
        <v>WWUTotal repairs</v>
      </c>
      <c r="L247" s="2" t="s">
        <v>142</v>
      </c>
      <c r="R247" s="11"/>
      <c r="T247" s="55" t="str">
        <f>INDEX(Cal_GDNDrivers!T:T,MATCH($J247,Cal_GDNDrivers!$J:$J,0))</f>
        <v/>
      </c>
      <c r="U247" s="55" t="str">
        <f>INDEX(Cal_GDNDrivers!U:U,MATCH($J247,Cal_GDNDrivers!$J:$J,0))</f>
        <v/>
      </c>
      <c r="V247" s="55" t="str">
        <f>INDEX(Cal_GDNDrivers!V:V,MATCH($J247,Cal_GDNDrivers!$J:$J,0))</f>
        <v/>
      </c>
      <c r="W247" s="55" t="str">
        <f>INDEX(Cal_GDNDrivers!W:W,MATCH($J247,Cal_GDNDrivers!$J:$J,0))</f>
        <v/>
      </c>
      <c r="X247" s="55" t="str">
        <f>INDEX(Cal_GDNDrivers!X:X,MATCH($J247,Cal_GDNDrivers!$J:$J,0))</f>
        <v/>
      </c>
      <c r="Y247" s="55">
        <f>INDEX(Cal_GDNDrivers!Y:Y,MATCH($J247,Cal_GDNDrivers!$J:$J,0))</f>
        <v>17611</v>
      </c>
      <c r="Z247" s="55">
        <f>INDEX(Cal_GDNDrivers!Z:Z,MATCH($J247,Cal_GDNDrivers!$J:$J,0))</f>
        <v>18309</v>
      </c>
      <c r="AA247" s="55">
        <f>INDEX(Cal_GDNDrivers!AA:AA,MATCH($J247,Cal_GDNDrivers!$J:$J,0))</f>
        <v>17119</v>
      </c>
      <c r="AB247" s="55">
        <f>INDEX(Cal_GDNDrivers!AB:AB,MATCH($J247,Cal_GDNDrivers!$J:$J,0))</f>
        <v>19130</v>
      </c>
      <c r="AC247" s="55">
        <f>INDEX(Cal_GDNDrivers!AC:AC,MATCH($J247,Cal_GDNDrivers!$J:$J,0))</f>
        <v>17950</v>
      </c>
      <c r="AD247" s="55">
        <f>INDEX(Cal_GDNDrivers!AD:AD,MATCH($J247,Cal_GDNDrivers!$J:$J,0))</f>
        <v>16684</v>
      </c>
      <c r="AE247" s="55">
        <f>INDEX(Cal_GDNDrivers!AE:AE,MATCH($J247,Cal_GDNDrivers!$J:$J,0))</f>
        <v>17692.333332632999</v>
      </c>
      <c r="AF247" s="55">
        <f>INDEX(Cal_GDNDrivers!AF:AF,MATCH($J247,Cal_GDNDrivers!$J:$J,0))</f>
        <v>17692.333332632999</v>
      </c>
      <c r="AG247" s="55">
        <f>INDEX(Cal_GDNDrivers!AG:AG,MATCH($J247,Cal_GDNDrivers!$J:$J,0))</f>
        <v>18881.669058775002</v>
      </c>
      <c r="AH247" s="55">
        <f>INDEX(Cal_GDNDrivers!AH:AH,MATCH($J247,Cal_GDNDrivers!$J:$J,0))</f>
        <v>18612.695145370002</v>
      </c>
      <c r="AI247" s="55">
        <f>INDEX(Cal_GDNDrivers!AI:AI,MATCH($J247,Cal_GDNDrivers!$J:$J,0))</f>
        <v>18281.120977830004</v>
      </c>
      <c r="AJ247" s="55">
        <f>INDEX(Cal_GDNDrivers!AJ:AJ,MATCH($J247,Cal_GDNDrivers!$J:$J,0))</f>
        <v>17883.071732463002</v>
      </c>
      <c r="AK247" s="55">
        <f>INDEX(Cal_GDNDrivers!AK:AK,MATCH($J247,Cal_GDNDrivers!$J:$J,0))</f>
        <v>17394.472845226002</v>
      </c>
    </row>
    <row r="248" spans="3:40">
      <c r="C248" s="24"/>
      <c r="E248" s="2" t="str">
        <f t="shared" si="14"/>
        <v>WWU</v>
      </c>
      <c r="F248" s="2" t="s">
        <v>149</v>
      </c>
      <c r="J248" s="2" t="str">
        <f t="shared" si="15"/>
        <v>WWUExternal reports</v>
      </c>
      <c r="L248" s="2" t="s">
        <v>142</v>
      </c>
      <c r="R248" s="11"/>
      <c r="T248" s="55" t="str">
        <f>INDEX(Cal_GDNDrivers!T:T,MATCH($J248,Cal_GDNDrivers!$J:$J,0))</f>
        <v/>
      </c>
      <c r="U248" s="55" t="str">
        <f>INDEX(Cal_GDNDrivers!U:U,MATCH($J248,Cal_GDNDrivers!$J:$J,0))</f>
        <v/>
      </c>
      <c r="V248" s="55" t="str">
        <f>INDEX(Cal_GDNDrivers!V:V,MATCH($J248,Cal_GDNDrivers!$J:$J,0))</f>
        <v/>
      </c>
      <c r="W248" s="55" t="str">
        <f>INDEX(Cal_GDNDrivers!W:W,MATCH($J248,Cal_GDNDrivers!$J:$J,0))</f>
        <v/>
      </c>
      <c r="X248" s="55" t="str">
        <f>INDEX(Cal_GDNDrivers!X:X,MATCH($J248,Cal_GDNDrivers!$J:$J,0))</f>
        <v/>
      </c>
      <c r="Y248" s="55">
        <f>INDEX(Cal_GDNDrivers!Y:Y,MATCH($J248,Cal_GDNDrivers!$J:$J,0))</f>
        <v>13464</v>
      </c>
      <c r="Z248" s="55">
        <f>INDEX(Cal_GDNDrivers!Z:Z,MATCH($J248,Cal_GDNDrivers!$J:$J,0))</f>
        <v>13645</v>
      </c>
      <c r="AA248" s="55">
        <f>INDEX(Cal_GDNDrivers!AA:AA,MATCH($J248,Cal_GDNDrivers!$J:$J,0))</f>
        <v>13016</v>
      </c>
      <c r="AB248" s="55">
        <f>INDEX(Cal_GDNDrivers!AB:AB,MATCH($J248,Cal_GDNDrivers!$J:$J,0))</f>
        <v>13671</v>
      </c>
      <c r="AC248" s="55">
        <f>INDEX(Cal_GDNDrivers!AC:AC,MATCH($J248,Cal_GDNDrivers!$J:$J,0))</f>
        <v>13079</v>
      </c>
      <c r="AD248" s="55">
        <f>INDEX(Cal_GDNDrivers!AD:AD,MATCH($J248,Cal_GDNDrivers!$J:$J,0))</f>
        <v>12612</v>
      </c>
      <c r="AE248" s="55">
        <f>INDEX(Cal_GDNDrivers!AE:AE,MATCH($J248,Cal_GDNDrivers!$J:$J,0))</f>
        <v>13247.833332999999</v>
      </c>
      <c r="AF248" s="55">
        <f>INDEX(Cal_GDNDrivers!AF:AF,MATCH($J248,Cal_GDNDrivers!$J:$J,0))</f>
        <v>13247.833332999999</v>
      </c>
      <c r="AG248" s="55">
        <f>INDEX(Cal_GDNDrivers!AG:AG,MATCH($J248,Cal_GDNDrivers!$J:$J,0))</f>
        <v>13375</v>
      </c>
      <c r="AH248" s="55">
        <f>INDEX(Cal_GDNDrivers!AH:AH,MATCH($J248,Cal_GDNDrivers!$J:$J,0))</f>
        <v>13375</v>
      </c>
      <c r="AI248" s="55">
        <f>INDEX(Cal_GDNDrivers!AI:AI,MATCH($J248,Cal_GDNDrivers!$J:$J,0))</f>
        <v>13375</v>
      </c>
      <c r="AJ248" s="55">
        <f>INDEX(Cal_GDNDrivers!AJ:AJ,MATCH($J248,Cal_GDNDrivers!$J:$J,0))</f>
        <v>13375</v>
      </c>
      <c r="AK248" s="55">
        <f>INDEX(Cal_GDNDrivers!AK:AK,MATCH($J248,Cal_GDNDrivers!$J:$J,0))</f>
        <v>13375</v>
      </c>
      <c r="AN248" s="2"/>
    </row>
    <row r="249" spans="3:40">
      <c r="C249" s="24"/>
      <c r="E249" s="2" t="str">
        <f t="shared" si="14"/>
        <v>WWU</v>
      </c>
      <c r="F249" s="2" t="s">
        <v>150</v>
      </c>
      <c r="J249" s="2" t="str">
        <f t="shared" si="15"/>
        <v>WWUService Damage Repairs</v>
      </c>
      <c r="L249" s="2" t="s">
        <v>142</v>
      </c>
      <c r="R249" s="11"/>
      <c r="T249" s="55" t="str">
        <f>INDEX(Cal_GDNDrivers!T:T,MATCH($J249,Cal_GDNDrivers!$J:$J,0))</f>
        <v/>
      </c>
      <c r="U249" s="55" t="str">
        <f>INDEX(Cal_GDNDrivers!U:U,MATCH($J249,Cal_GDNDrivers!$J:$J,0))</f>
        <v/>
      </c>
      <c r="V249" s="55" t="str">
        <f>INDEX(Cal_GDNDrivers!V:V,MATCH($J249,Cal_GDNDrivers!$J:$J,0))</f>
        <v/>
      </c>
      <c r="W249" s="55" t="str">
        <f>INDEX(Cal_GDNDrivers!W:W,MATCH($J249,Cal_GDNDrivers!$J:$J,0))</f>
        <v/>
      </c>
      <c r="X249" s="55" t="str">
        <f>INDEX(Cal_GDNDrivers!X:X,MATCH($J249,Cal_GDNDrivers!$J:$J,0))</f>
        <v/>
      </c>
      <c r="Y249" s="55">
        <f>INDEX(Cal_GDNDrivers!Y:Y,MATCH($J249,Cal_GDNDrivers!$J:$J,0))</f>
        <v>1325</v>
      </c>
      <c r="Z249" s="55">
        <f>INDEX(Cal_GDNDrivers!Z:Z,MATCH($J249,Cal_GDNDrivers!$J:$J,0))</f>
        <v>1487</v>
      </c>
      <c r="AA249" s="55">
        <f>INDEX(Cal_GDNDrivers!AA:AA,MATCH($J249,Cal_GDNDrivers!$J:$J,0))</f>
        <v>1398</v>
      </c>
      <c r="AB249" s="55">
        <f>INDEX(Cal_GDNDrivers!AB:AB,MATCH($J249,Cal_GDNDrivers!$J:$J,0))</f>
        <v>1391</v>
      </c>
      <c r="AC249" s="55">
        <f>INDEX(Cal_GDNDrivers!AC:AC,MATCH($J249,Cal_GDNDrivers!$J:$J,0))</f>
        <v>1491</v>
      </c>
      <c r="AD249" s="55">
        <f>INDEX(Cal_GDNDrivers!AD:AD,MATCH($J249,Cal_GDNDrivers!$J:$J,0))</f>
        <v>1551</v>
      </c>
      <c r="AE249" s="55">
        <f>INDEX(Cal_GDNDrivers!AE:AE,MATCH($J249,Cal_GDNDrivers!$J:$J,0))</f>
        <v>1440.5</v>
      </c>
      <c r="AF249" s="55">
        <f>INDEX(Cal_GDNDrivers!AF:AF,MATCH($J249,Cal_GDNDrivers!$J:$J,0))</f>
        <v>1440.5</v>
      </c>
      <c r="AG249" s="55">
        <f>INDEX(Cal_GDNDrivers!AG:AG,MATCH($J249,Cal_GDNDrivers!$J:$J,0))</f>
        <v>1418.4</v>
      </c>
      <c r="AH249" s="55">
        <f>INDEX(Cal_GDNDrivers!AH:AH,MATCH($J249,Cal_GDNDrivers!$J:$J,0))</f>
        <v>1418.4</v>
      </c>
      <c r="AI249" s="55">
        <f>INDEX(Cal_GDNDrivers!AI:AI,MATCH($J249,Cal_GDNDrivers!$J:$J,0))</f>
        <v>1418.4</v>
      </c>
      <c r="AJ249" s="55">
        <f>INDEX(Cal_GDNDrivers!AJ:AJ,MATCH($J249,Cal_GDNDrivers!$J:$J,0))</f>
        <v>1418.4</v>
      </c>
      <c r="AK249" s="55">
        <f>INDEX(Cal_GDNDrivers!AK:AK,MATCH($J249,Cal_GDNDrivers!$J:$J,0))</f>
        <v>1418.4</v>
      </c>
      <c r="AN249" s="2"/>
    </row>
    <row r="250" spans="3:40">
      <c r="C250" s="24"/>
      <c r="E250" s="2" t="str">
        <f t="shared" si="14"/>
        <v>WWU</v>
      </c>
      <c r="F250" s="2" t="s">
        <v>151</v>
      </c>
      <c r="J250" s="2" t="str">
        <f t="shared" si="15"/>
        <v>WWUService Condition Repairs</v>
      </c>
      <c r="L250" s="2" t="s">
        <v>142</v>
      </c>
      <c r="R250" s="11"/>
      <c r="T250" s="55" t="str">
        <f>INDEX(Cal_GDNDrivers!T:T,MATCH($J250,Cal_GDNDrivers!$J:$J,0))</f>
        <v/>
      </c>
      <c r="U250" s="55" t="str">
        <f>INDEX(Cal_GDNDrivers!U:U,MATCH($J250,Cal_GDNDrivers!$J:$J,0))</f>
        <v/>
      </c>
      <c r="V250" s="55" t="str">
        <f>INDEX(Cal_GDNDrivers!V:V,MATCH($J250,Cal_GDNDrivers!$J:$J,0))</f>
        <v/>
      </c>
      <c r="W250" s="55" t="str">
        <f>INDEX(Cal_GDNDrivers!W:W,MATCH($J250,Cal_GDNDrivers!$J:$J,0))</f>
        <v/>
      </c>
      <c r="X250" s="55" t="str">
        <f>INDEX(Cal_GDNDrivers!X:X,MATCH($J250,Cal_GDNDrivers!$J:$J,0))</f>
        <v/>
      </c>
      <c r="Y250" s="55">
        <f>INDEX(Cal_GDNDrivers!Y:Y,MATCH($J250,Cal_GDNDrivers!$J:$J,0))</f>
        <v>6748</v>
      </c>
      <c r="Z250" s="55">
        <f>INDEX(Cal_GDNDrivers!Z:Z,MATCH($J250,Cal_GDNDrivers!$J:$J,0))</f>
        <v>5773</v>
      </c>
      <c r="AA250" s="55">
        <f>INDEX(Cal_GDNDrivers!AA:AA,MATCH($J250,Cal_GDNDrivers!$J:$J,0))</f>
        <v>6612</v>
      </c>
      <c r="AB250" s="55">
        <f>INDEX(Cal_GDNDrivers!AB:AB,MATCH($J250,Cal_GDNDrivers!$J:$J,0))</f>
        <v>6478</v>
      </c>
      <c r="AC250" s="55">
        <f>INDEX(Cal_GDNDrivers!AC:AC,MATCH($J250,Cal_GDNDrivers!$J:$J,0))</f>
        <v>5858</v>
      </c>
      <c r="AD250" s="55">
        <f>INDEX(Cal_GDNDrivers!AD:AD,MATCH($J250,Cal_GDNDrivers!$J:$J,0))</f>
        <v>6485</v>
      </c>
      <c r="AE250" s="55">
        <f>INDEX(Cal_GDNDrivers!AE:AE,MATCH($J250,Cal_GDNDrivers!$J:$J,0))</f>
        <v>6217.5</v>
      </c>
      <c r="AF250" s="55">
        <f>INDEX(Cal_GDNDrivers!AF:AF,MATCH($J250,Cal_GDNDrivers!$J:$J,0))</f>
        <v>6217.5</v>
      </c>
      <c r="AG250" s="55">
        <f>INDEX(Cal_GDNDrivers!AG:AG,MATCH($J250,Cal_GDNDrivers!$J:$J,0))</f>
        <v>6754.633041</v>
      </c>
      <c r="AH250" s="55">
        <f>INDEX(Cal_GDNDrivers!AH:AH,MATCH($J250,Cal_GDNDrivers!$J:$J,0))</f>
        <v>6649.7058539999998</v>
      </c>
      <c r="AI250" s="55">
        <f>INDEX(Cal_GDNDrivers!AI:AI,MATCH($J250,Cal_GDNDrivers!$J:$J,0))</f>
        <v>6524.3371189999998</v>
      </c>
      <c r="AJ250" s="55">
        <f>INDEX(Cal_GDNDrivers!AJ:AJ,MATCH($J250,Cal_GDNDrivers!$J:$J,0))</f>
        <v>6374.8362219999999</v>
      </c>
      <c r="AK250" s="55">
        <f>INDEX(Cal_GDNDrivers!AK:AK,MATCH($J250,Cal_GDNDrivers!$J:$J,0))</f>
        <v>6205.9956080000002</v>
      </c>
      <c r="AN250" s="2"/>
    </row>
    <row r="251" spans="3:40">
      <c r="C251" s="24"/>
      <c r="E251" s="2" t="str">
        <f t="shared" si="14"/>
        <v>WWU</v>
      </c>
      <c r="F251" s="2" t="s">
        <v>152</v>
      </c>
      <c r="J251" s="2" t="str">
        <f t="shared" si="15"/>
        <v>WWUMains Damage Repairs</v>
      </c>
      <c r="L251" s="2" t="s">
        <v>142</v>
      </c>
      <c r="R251" s="11"/>
      <c r="T251" s="55" t="str">
        <f>INDEX(Cal_GDNDrivers!T:T,MATCH($J251,Cal_GDNDrivers!$J:$J,0))</f>
        <v/>
      </c>
      <c r="U251" s="55" t="str">
        <f>INDEX(Cal_GDNDrivers!U:U,MATCH($J251,Cal_GDNDrivers!$J:$J,0))</f>
        <v/>
      </c>
      <c r="V251" s="55" t="str">
        <f>INDEX(Cal_GDNDrivers!V:V,MATCH($J251,Cal_GDNDrivers!$J:$J,0))</f>
        <v/>
      </c>
      <c r="W251" s="55" t="str">
        <f>INDEX(Cal_GDNDrivers!W:W,MATCH($J251,Cal_GDNDrivers!$J:$J,0))</f>
        <v/>
      </c>
      <c r="X251" s="55" t="str">
        <f>INDEX(Cal_GDNDrivers!X:X,MATCH($J251,Cal_GDNDrivers!$J:$J,0))</f>
        <v/>
      </c>
      <c r="Y251" s="55">
        <f>INDEX(Cal_GDNDrivers!Y:Y,MATCH($J251,Cal_GDNDrivers!$J:$J,0))</f>
        <v>186</v>
      </c>
      <c r="Z251" s="55">
        <f>INDEX(Cal_GDNDrivers!Z:Z,MATCH($J251,Cal_GDNDrivers!$J:$J,0))</f>
        <v>338</v>
      </c>
      <c r="AA251" s="55">
        <f>INDEX(Cal_GDNDrivers!AA:AA,MATCH($J251,Cal_GDNDrivers!$J:$J,0))</f>
        <v>210</v>
      </c>
      <c r="AB251" s="55">
        <f>INDEX(Cal_GDNDrivers!AB:AB,MATCH($J251,Cal_GDNDrivers!$J:$J,0))</f>
        <v>323</v>
      </c>
      <c r="AC251" s="55">
        <f>INDEX(Cal_GDNDrivers!AC:AC,MATCH($J251,Cal_GDNDrivers!$J:$J,0))</f>
        <v>344</v>
      </c>
      <c r="AD251" s="55">
        <f>INDEX(Cal_GDNDrivers!AD:AD,MATCH($J251,Cal_GDNDrivers!$J:$J,0))</f>
        <v>279</v>
      </c>
      <c r="AE251" s="55">
        <f>INDEX(Cal_GDNDrivers!AE:AE,MATCH($J251,Cal_GDNDrivers!$J:$J,0))</f>
        <v>280</v>
      </c>
      <c r="AF251" s="55">
        <f>INDEX(Cal_GDNDrivers!AF:AF,MATCH($J251,Cal_GDNDrivers!$J:$J,0))</f>
        <v>280</v>
      </c>
      <c r="AG251" s="55">
        <f>INDEX(Cal_GDNDrivers!AG:AG,MATCH($J251,Cal_GDNDrivers!$J:$J,0))</f>
        <v>280.2</v>
      </c>
      <c r="AH251" s="55">
        <f>INDEX(Cal_GDNDrivers!AH:AH,MATCH($J251,Cal_GDNDrivers!$J:$J,0))</f>
        <v>280.2</v>
      </c>
      <c r="AI251" s="55">
        <f>INDEX(Cal_GDNDrivers!AI:AI,MATCH($J251,Cal_GDNDrivers!$J:$J,0))</f>
        <v>280.2</v>
      </c>
      <c r="AJ251" s="55">
        <f>INDEX(Cal_GDNDrivers!AJ:AJ,MATCH($J251,Cal_GDNDrivers!$J:$J,0))</f>
        <v>280.2</v>
      </c>
      <c r="AK251" s="55">
        <f>INDEX(Cal_GDNDrivers!AK:AK,MATCH($J251,Cal_GDNDrivers!$J:$J,0))</f>
        <v>280.2</v>
      </c>
      <c r="AN251" s="2"/>
    </row>
    <row r="252" spans="3:40">
      <c r="C252" s="24"/>
      <c r="E252" s="2" t="str">
        <f t="shared" si="14"/>
        <v>WWU</v>
      </c>
      <c r="F252" s="2" t="s">
        <v>153</v>
      </c>
      <c r="J252" s="2" t="str">
        <f t="shared" si="15"/>
        <v>WWUMains Condition Repairs</v>
      </c>
      <c r="L252" s="2" t="s">
        <v>142</v>
      </c>
      <c r="R252" s="11"/>
      <c r="T252" s="55" t="str">
        <f>INDEX(Cal_GDNDrivers!T:T,MATCH($J252,Cal_GDNDrivers!$J:$J,0))</f>
        <v/>
      </c>
      <c r="U252" s="55" t="str">
        <f>INDEX(Cal_GDNDrivers!U:U,MATCH($J252,Cal_GDNDrivers!$J:$J,0))</f>
        <v/>
      </c>
      <c r="V252" s="55" t="str">
        <f>INDEX(Cal_GDNDrivers!V:V,MATCH($J252,Cal_GDNDrivers!$J:$J,0))</f>
        <v/>
      </c>
      <c r="W252" s="55" t="str">
        <f>INDEX(Cal_GDNDrivers!W:W,MATCH($J252,Cal_GDNDrivers!$J:$J,0))</f>
        <v/>
      </c>
      <c r="X252" s="55" t="str">
        <f>INDEX(Cal_GDNDrivers!X:X,MATCH($J252,Cal_GDNDrivers!$J:$J,0))</f>
        <v/>
      </c>
      <c r="Y252" s="55">
        <f>INDEX(Cal_GDNDrivers!Y:Y,MATCH($J252,Cal_GDNDrivers!$J:$J,0))</f>
        <v>9352</v>
      </c>
      <c r="Z252" s="55">
        <f>INDEX(Cal_GDNDrivers!Z:Z,MATCH($J252,Cal_GDNDrivers!$J:$J,0))</f>
        <v>10711</v>
      </c>
      <c r="AA252" s="55">
        <f>INDEX(Cal_GDNDrivers!AA:AA,MATCH($J252,Cal_GDNDrivers!$J:$J,0))</f>
        <v>8899</v>
      </c>
      <c r="AB252" s="55">
        <f>INDEX(Cal_GDNDrivers!AB:AB,MATCH($J252,Cal_GDNDrivers!$J:$J,0))</f>
        <v>10938</v>
      </c>
      <c r="AC252" s="55">
        <f>INDEX(Cal_GDNDrivers!AC:AC,MATCH($J252,Cal_GDNDrivers!$J:$J,0))</f>
        <v>10257</v>
      </c>
      <c r="AD252" s="55">
        <f>INDEX(Cal_GDNDrivers!AD:AD,MATCH($J252,Cal_GDNDrivers!$J:$J,0))</f>
        <v>8369</v>
      </c>
      <c r="AE252" s="55">
        <f>INDEX(Cal_GDNDrivers!AE:AE,MATCH($J252,Cal_GDNDrivers!$J:$J,0))</f>
        <v>9754.3333326329994</v>
      </c>
      <c r="AF252" s="55">
        <f>INDEX(Cal_GDNDrivers!AF:AF,MATCH($J252,Cal_GDNDrivers!$J:$J,0))</f>
        <v>9754.3333326329994</v>
      </c>
      <c r="AG252" s="55">
        <f>INDEX(Cal_GDNDrivers!AG:AG,MATCH($J252,Cal_GDNDrivers!$J:$J,0))</f>
        <v>10428.436017775</v>
      </c>
      <c r="AH252" s="55">
        <f>INDEX(Cal_GDNDrivers!AH:AH,MATCH($J252,Cal_GDNDrivers!$J:$J,0))</f>
        <v>10264.38929137</v>
      </c>
      <c r="AI252" s="55">
        <f>INDEX(Cal_GDNDrivers!AI:AI,MATCH($J252,Cal_GDNDrivers!$J:$J,0))</f>
        <v>10058.18385883</v>
      </c>
      <c r="AJ252" s="55">
        <f>INDEX(Cal_GDNDrivers!AJ:AJ,MATCH($J252,Cal_GDNDrivers!$J:$J,0))</f>
        <v>9809.635510463002</v>
      </c>
      <c r="AK252" s="55">
        <f>INDEX(Cal_GDNDrivers!AK:AK,MATCH($J252,Cal_GDNDrivers!$J:$J,0))</f>
        <v>9489.8772372259991</v>
      </c>
      <c r="AN252" s="2"/>
    </row>
    <row r="253" spans="3:40">
      <c r="C253" s="24"/>
      <c r="E253" s="2" t="str">
        <f t="shared" si="14"/>
        <v>WWU</v>
      </c>
      <c r="F253" s="2" t="s">
        <v>154</v>
      </c>
      <c r="J253" s="2" t="str">
        <f t="shared" si="15"/>
        <v>WWURepex Synthetic Costs</v>
      </c>
      <c r="L253" s="2" t="s">
        <v>155</v>
      </c>
      <c r="R253" s="11"/>
      <c r="T253" s="55" t="str">
        <f>INDEX(Cal_GDNDrivers!T:T,MATCH($J253,Cal_GDNDrivers!$J:$J,0))</f>
        <v/>
      </c>
      <c r="U253" s="55" t="str">
        <f>INDEX(Cal_GDNDrivers!U:U,MATCH($J253,Cal_GDNDrivers!$J:$J,0))</f>
        <v/>
      </c>
      <c r="V253" s="55" t="str">
        <f>INDEX(Cal_GDNDrivers!V:V,MATCH($J253,Cal_GDNDrivers!$J:$J,0))</f>
        <v/>
      </c>
      <c r="W253" s="55" t="str">
        <f>INDEX(Cal_GDNDrivers!W:W,MATCH($J253,Cal_GDNDrivers!$J:$J,0))</f>
        <v/>
      </c>
      <c r="X253" s="55" t="str">
        <f>INDEX(Cal_GDNDrivers!X:X,MATCH($J253,Cal_GDNDrivers!$J:$J,0))</f>
        <v/>
      </c>
      <c r="Y253" s="55">
        <f>INDEX(Cal_GDNDrivers!Y:Y,MATCH($J253,Cal_GDNDrivers!$J:$J,0))</f>
        <v>82.4233945745722</v>
      </c>
      <c r="Z253" s="55">
        <f>INDEX(Cal_GDNDrivers!Z:Z,MATCH($J253,Cal_GDNDrivers!$J:$J,0))</f>
        <v>87.464038926092599</v>
      </c>
      <c r="AA253" s="55">
        <f>INDEX(Cal_GDNDrivers!AA:AA,MATCH($J253,Cal_GDNDrivers!$J:$J,0))</f>
        <v>84.478272385666827</v>
      </c>
      <c r="AB253" s="55">
        <f>INDEX(Cal_GDNDrivers!AB:AB,MATCH($J253,Cal_GDNDrivers!$J:$J,0))</f>
        <v>84.499996853705511</v>
      </c>
      <c r="AC253" s="55">
        <f>INDEX(Cal_GDNDrivers!AC:AC,MATCH($J253,Cal_GDNDrivers!$J:$J,0))</f>
        <v>76.150366543374702</v>
      </c>
      <c r="AD253" s="55">
        <f>INDEX(Cal_GDNDrivers!AD:AD,MATCH($J253,Cal_GDNDrivers!$J:$J,0))</f>
        <v>72.608717059744563</v>
      </c>
      <c r="AE253" s="55">
        <f>INDEX(Cal_GDNDrivers!AE:AE,MATCH($J253,Cal_GDNDrivers!$J:$J,0))</f>
        <v>90.830038405467718</v>
      </c>
      <c r="AF253" s="55">
        <f>INDEX(Cal_GDNDrivers!AF:AF,MATCH($J253,Cal_GDNDrivers!$J:$J,0))</f>
        <v>90.787250797666346</v>
      </c>
      <c r="AG253" s="55">
        <f>INDEX(Cal_GDNDrivers!AG:AG,MATCH($J253,Cal_GDNDrivers!$J:$J,0))</f>
        <v>96.795144533104036</v>
      </c>
      <c r="AH253" s="55">
        <f>INDEX(Cal_GDNDrivers!AH:AH,MATCH($J253,Cal_GDNDrivers!$J:$J,0))</f>
        <v>95.492899061615049</v>
      </c>
      <c r="AI253" s="55">
        <f>INDEX(Cal_GDNDrivers!AI:AI,MATCH($J253,Cal_GDNDrivers!$J:$J,0))</f>
        <v>97.771066607575648</v>
      </c>
      <c r="AJ253" s="55">
        <f>INDEX(Cal_GDNDrivers!AJ:AJ,MATCH($J253,Cal_GDNDrivers!$J:$J,0))</f>
        <v>98.398370163626467</v>
      </c>
      <c r="AK253" s="55">
        <f>INDEX(Cal_GDNDrivers!AK:AK,MATCH($J253,Cal_GDNDrivers!$J:$J,0))</f>
        <v>98.654726071555515</v>
      </c>
      <c r="AN253" s="2"/>
    </row>
    <row r="254" spans="3:40">
      <c r="C254" s="24"/>
      <c r="E254" s="2" t="str">
        <f t="shared" si="14"/>
        <v>WWU</v>
      </c>
      <c r="F254" s="2" t="s">
        <v>156</v>
      </c>
      <c r="J254" s="2" t="str">
        <f t="shared" si="15"/>
        <v>WWUCapex synthetic costs - Mains</v>
      </c>
      <c r="L254" s="2" t="s">
        <v>155</v>
      </c>
      <c r="R254" s="11"/>
      <c r="T254" s="55" t="str">
        <f>INDEX(Cal_GDNDrivers!T:T,MATCH($J254,Cal_GDNDrivers!$J:$J,0))</f>
        <v/>
      </c>
      <c r="U254" s="55" t="str">
        <f>INDEX(Cal_GDNDrivers!U:U,MATCH($J254,Cal_GDNDrivers!$J:$J,0))</f>
        <v/>
      </c>
      <c r="V254" s="55" t="str">
        <f>INDEX(Cal_GDNDrivers!V:V,MATCH($J254,Cal_GDNDrivers!$J:$J,0))</f>
        <v/>
      </c>
      <c r="W254" s="55" t="str">
        <f>INDEX(Cal_GDNDrivers!W:W,MATCH($J254,Cal_GDNDrivers!$J:$J,0))</f>
        <v/>
      </c>
      <c r="X254" s="55" t="str">
        <f>INDEX(Cal_GDNDrivers!X:X,MATCH($J254,Cal_GDNDrivers!$J:$J,0))</f>
        <v/>
      </c>
      <c r="Y254" s="55">
        <f>INDEX(Cal_GDNDrivers!Y:Y,MATCH($J254,Cal_GDNDrivers!$J:$J,0))</f>
        <v>5.6684935382931734</v>
      </c>
      <c r="Z254" s="55">
        <f>INDEX(Cal_GDNDrivers!Z:Z,MATCH($J254,Cal_GDNDrivers!$J:$J,0))</f>
        <v>5.2096719825429734</v>
      </c>
      <c r="AA254" s="55">
        <f>INDEX(Cal_GDNDrivers!AA:AA,MATCH($J254,Cal_GDNDrivers!$J:$J,0))</f>
        <v>4.4874201312734856</v>
      </c>
      <c r="AB254" s="55">
        <f>INDEX(Cal_GDNDrivers!AB:AB,MATCH($J254,Cal_GDNDrivers!$J:$J,0))</f>
        <v>3.6675073920763199</v>
      </c>
      <c r="AC254" s="55">
        <f>INDEX(Cal_GDNDrivers!AC:AC,MATCH($J254,Cal_GDNDrivers!$J:$J,0))</f>
        <v>4.0492633123459258</v>
      </c>
      <c r="AD254" s="55">
        <f>INDEX(Cal_GDNDrivers!AD:AD,MATCH($J254,Cal_GDNDrivers!$J:$J,0))</f>
        <v>4.816588410614659</v>
      </c>
      <c r="AE254" s="55">
        <f>INDEX(Cal_GDNDrivers!AE:AE,MATCH($J254,Cal_GDNDrivers!$J:$J,0))</f>
        <v>5.4252251440393477</v>
      </c>
      <c r="AF254" s="55">
        <f>INDEX(Cal_GDNDrivers!AF:AF,MATCH($J254,Cal_GDNDrivers!$J:$J,0))</f>
        <v>5.8685208836678298</v>
      </c>
      <c r="AG254" s="55">
        <f>INDEX(Cal_GDNDrivers!AG:AG,MATCH($J254,Cal_GDNDrivers!$J:$J,0))</f>
        <v>6.0740213104651577</v>
      </c>
      <c r="AH254" s="55">
        <f>INDEX(Cal_GDNDrivers!AH:AH,MATCH($J254,Cal_GDNDrivers!$J:$J,0))</f>
        <v>6.0075800514345374</v>
      </c>
      <c r="AI254" s="55">
        <f>INDEX(Cal_GDNDrivers!AI:AI,MATCH($J254,Cal_GDNDrivers!$J:$J,0))</f>
        <v>6.0338122190363741</v>
      </c>
      <c r="AJ254" s="55">
        <f>INDEX(Cal_GDNDrivers!AJ:AJ,MATCH($J254,Cal_GDNDrivers!$J:$J,0))</f>
        <v>5.9822965275524744</v>
      </c>
      <c r="AK254" s="55">
        <f>INDEX(Cal_GDNDrivers!AK:AK,MATCH($J254,Cal_GDNDrivers!$J:$J,0))</f>
        <v>5.8432841698565205</v>
      </c>
      <c r="AN254" s="2"/>
    </row>
    <row r="255" spans="3:40">
      <c r="C255" s="24"/>
      <c r="E255" s="2" t="str">
        <f t="shared" si="14"/>
        <v>WWU</v>
      </c>
      <c r="F255" s="2" t="s">
        <v>157</v>
      </c>
      <c r="J255" s="2" t="str">
        <f t="shared" si="15"/>
        <v>WWUCapex synthetic costs - Connections</v>
      </c>
      <c r="L255" s="2" t="s">
        <v>155</v>
      </c>
      <c r="R255" s="11"/>
      <c r="T255" s="55" t="str">
        <f>INDEX(Cal_GDNDrivers!T:T,MATCH($J255,Cal_GDNDrivers!$J:$J,0))</f>
        <v/>
      </c>
      <c r="U255" s="55" t="str">
        <f>INDEX(Cal_GDNDrivers!U:U,MATCH($J255,Cal_GDNDrivers!$J:$J,0))</f>
        <v/>
      </c>
      <c r="V255" s="55" t="str">
        <f>INDEX(Cal_GDNDrivers!V:V,MATCH($J255,Cal_GDNDrivers!$J:$J,0))</f>
        <v/>
      </c>
      <c r="W255" s="55" t="str">
        <f>INDEX(Cal_GDNDrivers!W:W,MATCH($J255,Cal_GDNDrivers!$J:$J,0))</f>
        <v/>
      </c>
      <c r="X255" s="55" t="str">
        <f>INDEX(Cal_GDNDrivers!X:X,MATCH($J255,Cal_GDNDrivers!$J:$J,0))</f>
        <v/>
      </c>
      <c r="Y255" s="55">
        <f>INDEX(Cal_GDNDrivers!Y:Y,MATCH($J255,Cal_GDNDrivers!$J:$J,0))</f>
        <v>20.018343816414571</v>
      </c>
      <c r="Z255" s="55">
        <f>INDEX(Cal_GDNDrivers!Z:Z,MATCH($J255,Cal_GDNDrivers!$J:$J,0))</f>
        <v>17.936551050432847</v>
      </c>
      <c r="AA255" s="55">
        <f>INDEX(Cal_GDNDrivers!AA:AA,MATCH($J255,Cal_GDNDrivers!$J:$J,0))</f>
        <v>18.048494162331227</v>
      </c>
      <c r="AB255" s="55">
        <f>INDEX(Cal_GDNDrivers!AB:AB,MATCH($J255,Cal_GDNDrivers!$J:$J,0))</f>
        <v>18.516533507904374</v>
      </c>
      <c r="AC255" s="55">
        <f>INDEX(Cal_GDNDrivers!AC:AC,MATCH($J255,Cal_GDNDrivers!$J:$J,0))</f>
        <v>15.280501631512495</v>
      </c>
      <c r="AD255" s="55">
        <f>INDEX(Cal_GDNDrivers!AD:AD,MATCH($J255,Cal_GDNDrivers!$J:$J,0))</f>
        <v>15.208617164598772</v>
      </c>
      <c r="AE255" s="55">
        <f>INDEX(Cal_GDNDrivers!AE:AE,MATCH($J255,Cal_GDNDrivers!$J:$J,0))</f>
        <v>14.739856725950968</v>
      </c>
      <c r="AF255" s="55">
        <f>INDEX(Cal_GDNDrivers!AF:AF,MATCH($J255,Cal_GDNDrivers!$J:$J,0))</f>
        <v>14.108766097888633</v>
      </c>
      <c r="AG255" s="55">
        <f>INDEX(Cal_GDNDrivers!AG:AG,MATCH($J255,Cal_GDNDrivers!$J:$J,0))</f>
        <v>14.323787664581749</v>
      </c>
      <c r="AH255" s="55">
        <f>INDEX(Cal_GDNDrivers!AH:AH,MATCH($J255,Cal_GDNDrivers!$J:$J,0))</f>
        <v>13.913701236871955</v>
      </c>
      <c r="AI255" s="55">
        <f>INDEX(Cal_GDNDrivers!AI:AI,MATCH($J255,Cal_GDNDrivers!$J:$J,0))</f>
        <v>13.406405904332704</v>
      </c>
      <c r="AJ255" s="55">
        <f>INDEX(Cal_GDNDrivers!AJ:AJ,MATCH($J255,Cal_GDNDrivers!$J:$J,0))</f>
        <v>13.012712433448282</v>
      </c>
      <c r="AK255" s="55">
        <f>INDEX(Cal_GDNDrivers!AK:AK,MATCH($J255,Cal_GDNDrivers!$J:$J,0))</f>
        <v>12.43616676108382</v>
      </c>
      <c r="AN255" s="2"/>
    </row>
    <row r="256" spans="3:40">
      <c r="C256" s="24"/>
      <c r="E256" s="2" t="str">
        <f t="shared" si="14"/>
        <v>WWU</v>
      </c>
      <c r="F256" s="67" t="s">
        <v>158</v>
      </c>
      <c r="J256" s="2" t="str">
        <f t="shared" si="15"/>
        <v>WWUMetallic network length</v>
      </c>
      <c r="R256" s="11"/>
      <c r="T256" s="55" t="str">
        <f>INDEX(Cal_GDNDrivers!T:T,MATCH($J256,Cal_GDNDrivers!$J:$J,0))</f>
        <v/>
      </c>
      <c r="U256" s="55" t="str">
        <f>INDEX(Cal_GDNDrivers!U:U,MATCH($J256,Cal_GDNDrivers!$J:$J,0))</f>
        <v/>
      </c>
      <c r="V256" s="55" t="str">
        <f>INDEX(Cal_GDNDrivers!V:V,MATCH($J256,Cal_GDNDrivers!$J:$J,0))</f>
        <v/>
      </c>
      <c r="W256" s="55" t="str">
        <f>INDEX(Cal_GDNDrivers!W:W,MATCH($J256,Cal_GDNDrivers!$J:$J,0))</f>
        <v/>
      </c>
      <c r="X256" s="55" t="str">
        <f>INDEX(Cal_GDNDrivers!X:X,MATCH($J256,Cal_GDNDrivers!$J:$J,0))</f>
        <v/>
      </c>
      <c r="Y256" s="55">
        <f>INDEX(Cal_GDNDrivers!Y:Y,MATCH($J256,Cal_GDNDrivers!$J:$J,0))</f>
        <v>13944.135</v>
      </c>
      <c r="Z256" s="55">
        <f>INDEX(Cal_GDNDrivers!Z:Z,MATCH($J256,Cal_GDNDrivers!$J:$J,0))</f>
        <v>13551.493</v>
      </c>
      <c r="AA256" s="55">
        <f>INDEX(Cal_GDNDrivers!AA:AA,MATCH($J256,Cal_GDNDrivers!$J:$J,0))</f>
        <v>13132.704</v>
      </c>
      <c r="AB256" s="55">
        <f>INDEX(Cal_GDNDrivers!AB:AB,MATCH($J256,Cal_GDNDrivers!$J:$J,0))</f>
        <v>12740.268</v>
      </c>
      <c r="AC256" s="55">
        <f>INDEX(Cal_GDNDrivers!AC:AC,MATCH($J256,Cal_GDNDrivers!$J:$J,0))</f>
        <v>12347.357</v>
      </c>
      <c r="AD256" s="55">
        <f>INDEX(Cal_GDNDrivers!AD:AD,MATCH($J256,Cal_GDNDrivers!$J:$J,0))</f>
        <v>11919.736999999999</v>
      </c>
      <c r="AE256" s="55">
        <f>INDEX(Cal_GDNDrivers!AE:AE,MATCH($J256,Cal_GDNDrivers!$J:$J,0))</f>
        <v>11482.48</v>
      </c>
      <c r="AF256" s="55">
        <f>INDEX(Cal_GDNDrivers!AF:AF,MATCH($J256,Cal_GDNDrivers!$J:$J,0))</f>
        <v>11045.225</v>
      </c>
      <c r="AG256" s="55">
        <f>INDEX(Cal_GDNDrivers!AG:AG,MATCH($J256,Cal_GDNDrivers!$J:$J,0))</f>
        <v>10859.023999999999</v>
      </c>
      <c r="AH256" s="55">
        <f>INDEX(Cal_GDNDrivers!AH:AH,MATCH($J256,Cal_GDNDrivers!$J:$J,0))</f>
        <v>10681.960999999999</v>
      </c>
      <c r="AI256" s="55">
        <f>INDEX(Cal_GDNDrivers!AI:AI,MATCH($J256,Cal_GDNDrivers!$J:$J,0))</f>
        <v>10494.588</v>
      </c>
      <c r="AJ256" s="55">
        <f>INDEX(Cal_GDNDrivers!AJ:AJ,MATCH($J256,Cal_GDNDrivers!$J:$J,0))</f>
        <v>10319.975</v>
      </c>
      <c r="AK256" s="55">
        <f>INDEX(Cal_GDNDrivers!AK:AK,MATCH($J256,Cal_GDNDrivers!$J:$J,0))</f>
        <v>10130.727999999999</v>
      </c>
      <c r="AN256" s="2"/>
    </row>
    <row r="257" spans="3:40">
      <c r="C257" s="24"/>
      <c r="E257" s="2" t="str">
        <f t="shared" si="14"/>
        <v>WWU</v>
      </c>
      <c r="F257" s="2" t="s">
        <v>159</v>
      </c>
      <c r="J257" s="2" t="str">
        <f t="shared" si="15"/>
        <v>WWUPE network length</v>
      </c>
      <c r="L257" s="2" t="s">
        <v>144</v>
      </c>
      <c r="R257" s="11"/>
      <c r="T257" s="55" t="str">
        <f>INDEX(Cal_GDNDrivers!T:T,MATCH($J257,Cal_GDNDrivers!$J:$J,0))</f>
        <v/>
      </c>
      <c r="U257" s="55" t="str">
        <f>INDEX(Cal_GDNDrivers!U:U,MATCH($J257,Cal_GDNDrivers!$J:$J,0))</f>
        <v/>
      </c>
      <c r="V257" s="55" t="str">
        <f>INDEX(Cal_GDNDrivers!V:V,MATCH($J257,Cal_GDNDrivers!$J:$J,0))</f>
        <v/>
      </c>
      <c r="W257" s="55" t="str">
        <f>INDEX(Cal_GDNDrivers!W:W,MATCH($J257,Cal_GDNDrivers!$J:$J,0))</f>
        <v/>
      </c>
      <c r="X257" s="55" t="str">
        <f>INDEX(Cal_GDNDrivers!X:X,MATCH($J257,Cal_GDNDrivers!$J:$J,0))</f>
        <v/>
      </c>
      <c r="Y257" s="55">
        <f>INDEX(Cal_GDNDrivers!Y:Y,MATCH($J257,Cal_GDNDrivers!$J:$J,0))</f>
        <v>18426.388999999999</v>
      </c>
      <c r="Z257" s="55">
        <f>INDEX(Cal_GDNDrivers!Z:Z,MATCH($J257,Cal_GDNDrivers!$J:$J,0))</f>
        <v>18910.143</v>
      </c>
      <c r="AA257" s="55">
        <f>INDEX(Cal_GDNDrivers!AA:AA,MATCH($J257,Cal_GDNDrivers!$J:$J,0))</f>
        <v>19404.065999999999</v>
      </c>
      <c r="AB257" s="55">
        <f>INDEX(Cal_GDNDrivers!AB:AB,MATCH($J257,Cal_GDNDrivers!$J:$J,0))</f>
        <v>19877.562999999998</v>
      </c>
      <c r="AC257" s="55">
        <f>INDEX(Cal_GDNDrivers!AC:AC,MATCH($J257,Cal_GDNDrivers!$J:$J,0))</f>
        <v>20315.416000000001</v>
      </c>
      <c r="AD257" s="55">
        <f>INDEX(Cal_GDNDrivers!AD:AD,MATCH($J257,Cal_GDNDrivers!$J:$J,0))</f>
        <v>20743.035</v>
      </c>
      <c r="AE257" s="55">
        <f>INDEX(Cal_GDNDrivers!AE:AE,MATCH($J257,Cal_GDNDrivers!$J:$J,0))</f>
        <v>21180.291000000001</v>
      </c>
      <c r="AF257" s="55">
        <f>INDEX(Cal_GDNDrivers!AF:AF,MATCH($J257,Cal_GDNDrivers!$J:$J,0))</f>
        <v>21617.548999999999</v>
      </c>
      <c r="AG257" s="55">
        <f>INDEX(Cal_GDNDrivers!AG:AG,MATCH($J257,Cal_GDNDrivers!$J:$J,0))</f>
        <v>22125.905999999999</v>
      </c>
      <c r="AH257" s="55">
        <f>INDEX(Cal_GDNDrivers!AH:AH,MATCH($J257,Cal_GDNDrivers!$J:$J,0))</f>
        <v>22635.706999999999</v>
      </c>
      <c r="AI257" s="55">
        <f>INDEX(Cal_GDNDrivers!AI:AI,MATCH($J257,Cal_GDNDrivers!$J:$J,0))</f>
        <v>23143.719000000001</v>
      </c>
      <c r="AJ257" s="55">
        <f>INDEX(Cal_GDNDrivers!AJ:AJ,MATCH($J257,Cal_GDNDrivers!$J:$J,0))</f>
        <v>23654.988000000001</v>
      </c>
      <c r="AK257" s="55">
        <f>INDEX(Cal_GDNDrivers!AK:AK,MATCH($J257,Cal_GDNDrivers!$J:$J,0))</f>
        <v>24161.553</v>
      </c>
      <c r="AN257" s="2"/>
    </row>
    <row r="258" spans="3:40">
      <c r="C258" s="24"/>
      <c r="E258" s="2" t="str">
        <f t="shared" si="14"/>
        <v>WWU</v>
      </c>
      <c r="F258" s="2" t="s">
        <v>160</v>
      </c>
      <c r="J258" s="2" t="str">
        <f t="shared" si="15"/>
        <v>WWUService Damage Reports</v>
      </c>
      <c r="L258" s="2" t="s">
        <v>144</v>
      </c>
      <c r="R258" s="11"/>
      <c r="T258" s="55" t="str">
        <f>INDEX(Cal_GDNDrivers!T:T,MATCH($J258,Cal_GDNDrivers!$J:$J,0))</f>
        <v/>
      </c>
      <c r="U258" s="55" t="str">
        <f>INDEX(Cal_GDNDrivers!U:U,MATCH($J258,Cal_GDNDrivers!$J:$J,0))</f>
        <v/>
      </c>
      <c r="V258" s="55" t="str">
        <f>INDEX(Cal_GDNDrivers!V:V,MATCH($J258,Cal_GDNDrivers!$J:$J,0))</f>
        <v/>
      </c>
      <c r="W258" s="55" t="str">
        <f>INDEX(Cal_GDNDrivers!W:W,MATCH($J258,Cal_GDNDrivers!$J:$J,0))</f>
        <v/>
      </c>
      <c r="X258" s="55" t="str">
        <f>INDEX(Cal_GDNDrivers!X:X,MATCH($J258,Cal_GDNDrivers!$J:$J,0))</f>
        <v/>
      </c>
      <c r="Y258" s="55">
        <f>INDEX(Cal_GDNDrivers!Y:Y,MATCH($J258,Cal_GDNDrivers!$J:$J,0))</f>
        <v>0</v>
      </c>
      <c r="Z258" s="55">
        <f>INDEX(Cal_GDNDrivers!Z:Z,MATCH($J258,Cal_GDNDrivers!$J:$J,0))</f>
        <v>0</v>
      </c>
      <c r="AA258" s="55">
        <f>INDEX(Cal_GDNDrivers!AA:AA,MATCH($J258,Cal_GDNDrivers!$J:$J,0))</f>
        <v>0</v>
      </c>
      <c r="AB258" s="55">
        <f>INDEX(Cal_GDNDrivers!AB:AB,MATCH($J258,Cal_GDNDrivers!$J:$J,0))</f>
        <v>0</v>
      </c>
      <c r="AC258" s="55">
        <f>INDEX(Cal_GDNDrivers!AC:AC,MATCH($J258,Cal_GDNDrivers!$J:$J,0))</f>
        <v>0</v>
      </c>
      <c r="AD258" s="55">
        <f>INDEX(Cal_GDNDrivers!AD:AD,MATCH($J258,Cal_GDNDrivers!$J:$J,0))</f>
        <v>0</v>
      </c>
      <c r="AE258" s="55">
        <f>INDEX(Cal_GDNDrivers!AE:AE,MATCH($J258,Cal_GDNDrivers!$J:$J,0))</f>
        <v>0</v>
      </c>
      <c r="AF258" s="55">
        <f>INDEX(Cal_GDNDrivers!AF:AF,MATCH($J258,Cal_GDNDrivers!$J:$J,0))</f>
        <v>0</v>
      </c>
      <c r="AG258" s="55">
        <f>INDEX(Cal_GDNDrivers!AG:AG,MATCH($J258,Cal_GDNDrivers!$J:$J,0))</f>
        <v>0</v>
      </c>
      <c r="AH258" s="55">
        <f>INDEX(Cal_GDNDrivers!AH:AH,MATCH($J258,Cal_GDNDrivers!$J:$J,0))</f>
        <v>0</v>
      </c>
      <c r="AI258" s="55">
        <f>INDEX(Cal_GDNDrivers!AI:AI,MATCH($J258,Cal_GDNDrivers!$J:$J,0))</f>
        <v>0</v>
      </c>
      <c r="AJ258" s="55">
        <f>INDEX(Cal_GDNDrivers!AJ:AJ,MATCH($J258,Cal_GDNDrivers!$J:$J,0))</f>
        <v>0</v>
      </c>
      <c r="AK258" s="55">
        <f>INDEX(Cal_GDNDrivers!AK:AK,MATCH($J258,Cal_GDNDrivers!$J:$J,0))</f>
        <v>0</v>
      </c>
      <c r="AN258" s="2"/>
    </row>
    <row r="259" spans="3:40">
      <c r="C259" s="24"/>
      <c r="E259" s="2" t="str">
        <f t="shared" si="14"/>
        <v>WWU</v>
      </c>
      <c r="F259" s="2" t="s">
        <v>161</v>
      </c>
      <c r="J259" s="2" t="str">
        <f t="shared" si="15"/>
        <v>WWUService Condition Reports</v>
      </c>
      <c r="L259" s="2" t="s">
        <v>142</v>
      </c>
      <c r="R259" s="11"/>
      <c r="T259" s="55" t="str">
        <f>INDEX(Cal_GDNDrivers!T:T,MATCH($J259,Cal_GDNDrivers!$J:$J,0))</f>
        <v/>
      </c>
      <c r="U259" s="55" t="str">
        <f>INDEX(Cal_GDNDrivers!U:U,MATCH($J259,Cal_GDNDrivers!$J:$J,0))</f>
        <v/>
      </c>
      <c r="V259" s="55" t="str">
        <f>INDEX(Cal_GDNDrivers!V:V,MATCH($J259,Cal_GDNDrivers!$J:$J,0))</f>
        <v/>
      </c>
      <c r="W259" s="55" t="str">
        <f>INDEX(Cal_GDNDrivers!W:W,MATCH($J259,Cal_GDNDrivers!$J:$J,0))</f>
        <v/>
      </c>
      <c r="X259" s="55" t="str">
        <f>INDEX(Cal_GDNDrivers!X:X,MATCH($J259,Cal_GDNDrivers!$J:$J,0))</f>
        <v/>
      </c>
      <c r="Y259" s="55">
        <f>INDEX(Cal_GDNDrivers!Y:Y,MATCH($J259,Cal_GDNDrivers!$J:$J,0))</f>
        <v>6317</v>
      </c>
      <c r="Z259" s="55">
        <f>INDEX(Cal_GDNDrivers!Z:Z,MATCH($J259,Cal_GDNDrivers!$J:$J,0))</f>
        <v>5417</v>
      </c>
      <c r="AA259" s="55">
        <f>INDEX(Cal_GDNDrivers!AA:AA,MATCH($J259,Cal_GDNDrivers!$J:$J,0))</f>
        <v>5943</v>
      </c>
      <c r="AB259" s="55">
        <f>INDEX(Cal_GDNDrivers!AB:AB,MATCH($J259,Cal_GDNDrivers!$J:$J,0))</f>
        <v>5621</v>
      </c>
      <c r="AC259" s="55">
        <f>INDEX(Cal_GDNDrivers!AC:AC,MATCH($J259,Cal_GDNDrivers!$J:$J,0))</f>
        <v>5249</v>
      </c>
      <c r="AD259" s="55">
        <f>INDEX(Cal_GDNDrivers!AD:AD,MATCH($J259,Cal_GDNDrivers!$J:$J,0))</f>
        <v>5929</v>
      </c>
      <c r="AE259" s="55">
        <f>INDEX(Cal_GDNDrivers!AE:AE,MATCH($J259,Cal_GDNDrivers!$J:$J,0))</f>
        <v>5746</v>
      </c>
      <c r="AF259" s="55">
        <f>INDEX(Cal_GDNDrivers!AF:AF,MATCH($J259,Cal_GDNDrivers!$J:$J,0))</f>
        <v>5746</v>
      </c>
      <c r="AG259" s="55">
        <f>INDEX(Cal_GDNDrivers!AG:AG,MATCH($J259,Cal_GDNDrivers!$J:$J,0))</f>
        <v>5709.4</v>
      </c>
      <c r="AH259" s="55">
        <f>INDEX(Cal_GDNDrivers!AH:AH,MATCH($J259,Cal_GDNDrivers!$J:$J,0))</f>
        <v>5709.4</v>
      </c>
      <c r="AI259" s="55">
        <f>INDEX(Cal_GDNDrivers!AI:AI,MATCH($J259,Cal_GDNDrivers!$J:$J,0))</f>
        <v>5709.4</v>
      </c>
      <c r="AJ259" s="55">
        <f>INDEX(Cal_GDNDrivers!AJ:AJ,MATCH($J259,Cal_GDNDrivers!$J:$J,0))</f>
        <v>5709.4</v>
      </c>
      <c r="AK259" s="55">
        <f>INDEX(Cal_GDNDrivers!AK:AK,MATCH($J259,Cal_GDNDrivers!$J:$J,0))</f>
        <v>5709.4</v>
      </c>
      <c r="AN259" s="2"/>
    </row>
    <row r="260" spans="3:40">
      <c r="C260" s="24"/>
      <c r="E260" s="2" t="str">
        <f t="shared" si="14"/>
        <v>WWU</v>
      </c>
      <c r="F260" s="2" t="s">
        <v>162</v>
      </c>
      <c r="J260" s="2" t="str">
        <f t="shared" si="15"/>
        <v>WWUMains Damage Reports</v>
      </c>
      <c r="L260" s="2" t="s">
        <v>142</v>
      </c>
      <c r="R260" s="11"/>
      <c r="T260" s="55" t="str">
        <f>INDEX(Cal_GDNDrivers!T:T,MATCH($J260,Cal_GDNDrivers!$J:$J,0))</f>
        <v/>
      </c>
      <c r="U260" s="55" t="str">
        <f>INDEX(Cal_GDNDrivers!U:U,MATCH($J260,Cal_GDNDrivers!$J:$J,0))</f>
        <v/>
      </c>
      <c r="V260" s="55" t="str">
        <f>INDEX(Cal_GDNDrivers!V:V,MATCH($J260,Cal_GDNDrivers!$J:$J,0))</f>
        <v/>
      </c>
      <c r="W260" s="55" t="str">
        <f>INDEX(Cal_GDNDrivers!W:W,MATCH($J260,Cal_GDNDrivers!$J:$J,0))</f>
        <v/>
      </c>
      <c r="X260" s="55" t="str">
        <f>INDEX(Cal_GDNDrivers!X:X,MATCH($J260,Cal_GDNDrivers!$J:$J,0))</f>
        <v/>
      </c>
      <c r="Y260" s="55">
        <f>INDEX(Cal_GDNDrivers!Y:Y,MATCH($J260,Cal_GDNDrivers!$J:$J,0))</f>
        <v>1511</v>
      </c>
      <c r="Z260" s="55">
        <f>INDEX(Cal_GDNDrivers!Z:Z,MATCH($J260,Cal_GDNDrivers!$J:$J,0))</f>
        <v>1804</v>
      </c>
      <c r="AA260" s="55">
        <f>INDEX(Cal_GDNDrivers!AA:AA,MATCH($J260,Cal_GDNDrivers!$J:$J,0))</f>
        <v>1504</v>
      </c>
      <c r="AB260" s="55">
        <f>INDEX(Cal_GDNDrivers!AB:AB,MATCH($J260,Cal_GDNDrivers!$J:$J,0))</f>
        <v>1629</v>
      </c>
      <c r="AC260" s="55">
        <f>INDEX(Cal_GDNDrivers!AC:AC,MATCH($J260,Cal_GDNDrivers!$J:$J,0))</f>
        <v>1778</v>
      </c>
      <c r="AD260" s="55">
        <f>INDEX(Cal_GDNDrivers!AD:AD,MATCH($J260,Cal_GDNDrivers!$J:$J,0))</f>
        <v>1794</v>
      </c>
      <c r="AE260" s="55">
        <f>INDEX(Cal_GDNDrivers!AE:AE,MATCH($J260,Cal_GDNDrivers!$J:$J,0))</f>
        <v>1670</v>
      </c>
      <c r="AF260" s="55">
        <f>INDEX(Cal_GDNDrivers!AF:AF,MATCH($J260,Cal_GDNDrivers!$J:$J,0))</f>
        <v>1670</v>
      </c>
      <c r="AG260" s="55">
        <f>INDEX(Cal_GDNDrivers!AG:AG,MATCH($J260,Cal_GDNDrivers!$J:$J,0))</f>
        <v>1645.2</v>
      </c>
      <c r="AH260" s="55">
        <f>INDEX(Cal_GDNDrivers!AH:AH,MATCH($J260,Cal_GDNDrivers!$J:$J,0))</f>
        <v>1645.2</v>
      </c>
      <c r="AI260" s="55">
        <f>INDEX(Cal_GDNDrivers!AI:AI,MATCH($J260,Cal_GDNDrivers!$J:$J,0))</f>
        <v>1645.2</v>
      </c>
      <c r="AJ260" s="55">
        <f>INDEX(Cal_GDNDrivers!AJ:AJ,MATCH($J260,Cal_GDNDrivers!$J:$J,0))</f>
        <v>1645.2</v>
      </c>
      <c r="AK260" s="55">
        <f>INDEX(Cal_GDNDrivers!AK:AK,MATCH($J260,Cal_GDNDrivers!$J:$J,0))</f>
        <v>1645.2</v>
      </c>
      <c r="AN260" s="2"/>
    </row>
    <row r="261" spans="3:40">
      <c r="C261" s="24"/>
      <c r="E261" s="2" t="str">
        <f t="shared" si="14"/>
        <v>WWU</v>
      </c>
      <c r="F261" s="2" t="s">
        <v>163</v>
      </c>
      <c r="J261" s="2" t="str">
        <f t="shared" si="15"/>
        <v>WWUMains Condition Reports</v>
      </c>
      <c r="L261" s="2" t="s">
        <v>142</v>
      </c>
      <c r="R261" s="11"/>
      <c r="T261" s="55" t="str">
        <f>INDEX(Cal_GDNDrivers!T:T,MATCH($J261,Cal_GDNDrivers!$J:$J,0))</f>
        <v/>
      </c>
      <c r="U261" s="55" t="str">
        <f>INDEX(Cal_GDNDrivers!U:U,MATCH($J261,Cal_GDNDrivers!$J:$J,0))</f>
        <v/>
      </c>
      <c r="V261" s="55" t="str">
        <f>INDEX(Cal_GDNDrivers!V:V,MATCH($J261,Cal_GDNDrivers!$J:$J,0))</f>
        <v/>
      </c>
      <c r="W261" s="55" t="str">
        <f>INDEX(Cal_GDNDrivers!W:W,MATCH($J261,Cal_GDNDrivers!$J:$J,0))</f>
        <v/>
      </c>
      <c r="X261" s="55" t="str">
        <f>INDEX(Cal_GDNDrivers!X:X,MATCH($J261,Cal_GDNDrivers!$J:$J,0))</f>
        <v/>
      </c>
      <c r="Y261" s="55">
        <f>INDEX(Cal_GDNDrivers!Y:Y,MATCH($J261,Cal_GDNDrivers!$J:$J,0))</f>
        <v>5636</v>
      </c>
      <c r="Z261" s="55">
        <f>INDEX(Cal_GDNDrivers!Z:Z,MATCH($J261,Cal_GDNDrivers!$J:$J,0))</f>
        <v>6424</v>
      </c>
      <c r="AA261" s="55">
        <f>INDEX(Cal_GDNDrivers!AA:AA,MATCH($J261,Cal_GDNDrivers!$J:$J,0))</f>
        <v>5569</v>
      </c>
      <c r="AB261" s="55">
        <f>INDEX(Cal_GDNDrivers!AB:AB,MATCH($J261,Cal_GDNDrivers!$J:$J,0))</f>
        <v>6421</v>
      </c>
      <c r="AC261" s="55">
        <f>INDEX(Cal_GDNDrivers!AC:AC,MATCH($J261,Cal_GDNDrivers!$J:$J,0))</f>
        <v>6052</v>
      </c>
      <c r="AD261" s="55">
        <f>INDEX(Cal_GDNDrivers!AD:AD,MATCH($J261,Cal_GDNDrivers!$J:$J,0))</f>
        <v>4889</v>
      </c>
      <c r="AE261" s="55">
        <f>INDEX(Cal_GDNDrivers!AE:AE,MATCH($J261,Cal_GDNDrivers!$J:$J,0))</f>
        <v>5831.8333329999996</v>
      </c>
      <c r="AF261" s="55">
        <f>INDEX(Cal_GDNDrivers!AF:AF,MATCH($J261,Cal_GDNDrivers!$J:$J,0))</f>
        <v>5831.8333329999996</v>
      </c>
      <c r="AG261" s="55">
        <f>INDEX(Cal_GDNDrivers!AG:AG,MATCH($J261,Cal_GDNDrivers!$J:$J,0))</f>
        <v>6020.4</v>
      </c>
      <c r="AH261" s="55">
        <f>INDEX(Cal_GDNDrivers!AH:AH,MATCH($J261,Cal_GDNDrivers!$J:$J,0))</f>
        <v>6020.4</v>
      </c>
      <c r="AI261" s="55">
        <f>INDEX(Cal_GDNDrivers!AI:AI,MATCH($J261,Cal_GDNDrivers!$J:$J,0))</f>
        <v>6020.4</v>
      </c>
      <c r="AJ261" s="55">
        <f>INDEX(Cal_GDNDrivers!AJ:AJ,MATCH($J261,Cal_GDNDrivers!$J:$J,0))</f>
        <v>6020.4</v>
      </c>
      <c r="AK261" s="55">
        <f>INDEX(Cal_GDNDrivers!AK:AK,MATCH($J261,Cal_GDNDrivers!$J:$J,0))</f>
        <v>6020.4</v>
      </c>
      <c r="AN261" s="2"/>
    </row>
    <row r="262" spans="3:40">
      <c r="C262" s="24"/>
      <c r="E262" s="2" t="str">
        <f t="shared" si="14"/>
        <v>WWU</v>
      </c>
      <c r="F262" s="2" t="s">
        <v>164</v>
      </c>
      <c r="J262" s="2" t="str">
        <f t="shared" si="15"/>
        <v>WWUEmergency FTEs</v>
      </c>
      <c r="L262" s="2" t="s">
        <v>142</v>
      </c>
      <c r="R262" s="11"/>
      <c r="T262" s="55" t="str">
        <f>INDEX(Cal_GDNDrivers!T:T,MATCH($J262,Cal_GDNDrivers!$J:$J,0))</f>
        <v/>
      </c>
      <c r="U262" s="55" t="str">
        <f>INDEX(Cal_GDNDrivers!U:U,MATCH($J262,Cal_GDNDrivers!$J:$J,0))</f>
        <v/>
      </c>
      <c r="V262" s="55" t="str">
        <f>INDEX(Cal_GDNDrivers!V:V,MATCH($J262,Cal_GDNDrivers!$J:$J,0))</f>
        <v/>
      </c>
      <c r="W262" s="55" t="str">
        <f>INDEX(Cal_GDNDrivers!W:W,MATCH($J262,Cal_GDNDrivers!$J:$J,0))</f>
        <v/>
      </c>
      <c r="X262" s="55" t="str">
        <f>INDEX(Cal_GDNDrivers!X:X,MATCH($J262,Cal_GDNDrivers!$J:$J,0))</f>
        <v/>
      </c>
      <c r="Y262" s="55">
        <f>INDEX(Cal_GDNDrivers!Y:Y,MATCH($J262,Cal_GDNDrivers!$J:$J,0))</f>
        <v>0</v>
      </c>
      <c r="Z262" s="55">
        <f>INDEX(Cal_GDNDrivers!Z:Z,MATCH($J262,Cal_GDNDrivers!$J:$J,0))</f>
        <v>0</v>
      </c>
      <c r="AA262" s="55">
        <f>INDEX(Cal_GDNDrivers!AA:AA,MATCH($J262,Cal_GDNDrivers!$J:$J,0))</f>
        <v>0</v>
      </c>
      <c r="AB262" s="55">
        <f>INDEX(Cal_GDNDrivers!AB:AB,MATCH($J262,Cal_GDNDrivers!$J:$J,0))</f>
        <v>0</v>
      </c>
      <c r="AC262" s="55">
        <f>INDEX(Cal_GDNDrivers!AC:AC,MATCH($J262,Cal_GDNDrivers!$J:$J,0))</f>
        <v>0</v>
      </c>
      <c r="AD262" s="55">
        <f>INDEX(Cal_GDNDrivers!AD:AD,MATCH($J262,Cal_GDNDrivers!$J:$J,0))</f>
        <v>0</v>
      </c>
      <c r="AE262" s="55">
        <f>INDEX(Cal_GDNDrivers!AE:AE,MATCH($J262,Cal_GDNDrivers!$J:$J,0))</f>
        <v>0</v>
      </c>
      <c r="AF262" s="55">
        <f>INDEX(Cal_GDNDrivers!AF:AF,MATCH($J262,Cal_GDNDrivers!$J:$J,0))</f>
        <v>0</v>
      </c>
      <c r="AG262" s="55">
        <f>INDEX(Cal_GDNDrivers!AG:AG,MATCH($J262,Cal_GDNDrivers!$J:$J,0))</f>
        <v>0</v>
      </c>
      <c r="AH262" s="55">
        <f>INDEX(Cal_GDNDrivers!AH:AH,MATCH($J262,Cal_GDNDrivers!$J:$J,0))</f>
        <v>0</v>
      </c>
      <c r="AI262" s="55">
        <f>INDEX(Cal_GDNDrivers!AI:AI,MATCH($J262,Cal_GDNDrivers!$J:$J,0))</f>
        <v>0</v>
      </c>
      <c r="AJ262" s="55">
        <f>INDEX(Cal_GDNDrivers!AJ:AJ,MATCH($J262,Cal_GDNDrivers!$J:$J,0))</f>
        <v>0</v>
      </c>
      <c r="AK262" s="55">
        <f>INDEX(Cal_GDNDrivers!AK:AK,MATCH($J262,Cal_GDNDrivers!$J:$J,0))</f>
        <v>0</v>
      </c>
      <c r="AN262" s="2"/>
    </row>
    <row r="263" spans="3:40">
      <c r="C263" s="24"/>
      <c r="E263" s="2" t="str">
        <f t="shared" si="14"/>
        <v>WWU</v>
      </c>
      <c r="F263" s="2" t="s">
        <v>166</v>
      </c>
      <c r="J263" s="2" t="str">
        <f t="shared" si="15"/>
        <v>WWUTotal external condition reports
(service condition + mains condition)</v>
      </c>
      <c r="L263" s="2" t="s">
        <v>165</v>
      </c>
      <c r="R263" s="11"/>
      <c r="T263" s="55" t="str">
        <f>INDEX(Cal_GDNDrivers!T:T,MATCH($J263,Cal_GDNDrivers!$J:$J,0))</f>
        <v/>
      </c>
      <c r="U263" s="55" t="str">
        <f>INDEX(Cal_GDNDrivers!U:U,MATCH($J263,Cal_GDNDrivers!$J:$J,0))</f>
        <v/>
      </c>
      <c r="V263" s="55" t="str">
        <f>INDEX(Cal_GDNDrivers!V:V,MATCH($J263,Cal_GDNDrivers!$J:$J,0))</f>
        <v/>
      </c>
      <c r="W263" s="55" t="str">
        <f>INDEX(Cal_GDNDrivers!W:W,MATCH($J263,Cal_GDNDrivers!$J:$J,0))</f>
        <v/>
      </c>
      <c r="X263" s="55" t="str">
        <f>INDEX(Cal_GDNDrivers!X:X,MATCH($J263,Cal_GDNDrivers!$J:$J,0))</f>
        <v/>
      </c>
      <c r="Y263" s="55">
        <f>INDEX(Cal_GDNDrivers!Y:Y,MATCH($J263,Cal_GDNDrivers!$J:$J,0))</f>
        <v>11953</v>
      </c>
      <c r="Z263" s="55">
        <f>INDEX(Cal_GDNDrivers!Z:Z,MATCH($J263,Cal_GDNDrivers!$J:$J,0))</f>
        <v>11841</v>
      </c>
      <c r="AA263" s="55">
        <f>INDEX(Cal_GDNDrivers!AA:AA,MATCH($J263,Cal_GDNDrivers!$J:$J,0))</f>
        <v>11512</v>
      </c>
      <c r="AB263" s="55">
        <f>INDEX(Cal_GDNDrivers!AB:AB,MATCH($J263,Cal_GDNDrivers!$J:$J,0))</f>
        <v>12042</v>
      </c>
      <c r="AC263" s="55">
        <f>INDEX(Cal_GDNDrivers!AC:AC,MATCH($J263,Cal_GDNDrivers!$J:$J,0))</f>
        <v>11301</v>
      </c>
      <c r="AD263" s="55">
        <f>INDEX(Cal_GDNDrivers!AD:AD,MATCH($J263,Cal_GDNDrivers!$J:$J,0))</f>
        <v>10818</v>
      </c>
      <c r="AE263" s="55">
        <f>INDEX(Cal_GDNDrivers!AE:AE,MATCH($J263,Cal_GDNDrivers!$J:$J,0))</f>
        <v>11577.833332999999</v>
      </c>
      <c r="AF263" s="55">
        <f>INDEX(Cal_GDNDrivers!AF:AF,MATCH($J263,Cal_GDNDrivers!$J:$J,0))</f>
        <v>11577.833332999999</v>
      </c>
      <c r="AG263" s="55">
        <f>INDEX(Cal_GDNDrivers!AG:AG,MATCH($J263,Cal_GDNDrivers!$J:$J,0))</f>
        <v>11729.8</v>
      </c>
      <c r="AH263" s="55">
        <f>INDEX(Cal_GDNDrivers!AH:AH,MATCH($J263,Cal_GDNDrivers!$J:$J,0))</f>
        <v>11729.8</v>
      </c>
      <c r="AI263" s="55">
        <f>INDEX(Cal_GDNDrivers!AI:AI,MATCH($J263,Cal_GDNDrivers!$J:$J,0))</f>
        <v>11729.8</v>
      </c>
      <c r="AJ263" s="55">
        <f>INDEX(Cal_GDNDrivers!AJ:AJ,MATCH($J263,Cal_GDNDrivers!$J:$J,0))</f>
        <v>11729.8</v>
      </c>
      <c r="AK263" s="55">
        <f>INDEX(Cal_GDNDrivers!AK:AK,MATCH($J263,Cal_GDNDrivers!$J:$J,0))</f>
        <v>11729.8</v>
      </c>
      <c r="AN263" s="2"/>
    </row>
    <row r="264" spans="3:40">
      <c r="C264" s="24"/>
      <c r="E264" s="2" t="str">
        <f t="shared" si="14"/>
        <v>WWU</v>
      </c>
      <c r="F264" s="2" t="s">
        <v>167</v>
      </c>
      <c r="J264" s="2" t="str">
        <f t="shared" si="15"/>
        <v>WWUTotal external condition repairs
(service condition + mains condition)</v>
      </c>
      <c r="L264" s="2" t="s">
        <v>142</v>
      </c>
      <c r="R264" s="11"/>
      <c r="T264" s="55" t="str">
        <f>INDEX(Cal_GDNDrivers!T:T,MATCH($J264,Cal_GDNDrivers!$J:$J,0))</f>
        <v/>
      </c>
      <c r="U264" s="55" t="str">
        <f>INDEX(Cal_GDNDrivers!U:U,MATCH($J264,Cal_GDNDrivers!$J:$J,0))</f>
        <v/>
      </c>
      <c r="V264" s="55" t="str">
        <f>INDEX(Cal_GDNDrivers!V:V,MATCH($J264,Cal_GDNDrivers!$J:$J,0))</f>
        <v/>
      </c>
      <c r="W264" s="55" t="str">
        <f>INDEX(Cal_GDNDrivers!W:W,MATCH($J264,Cal_GDNDrivers!$J:$J,0))</f>
        <v/>
      </c>
      <c r="X264" s="55" t="str">
        <f>INDEX(Cal_GDNDrivers!X:X,MATCH($J264,Cal_GDNDrivers!$J:$J,0))</f>
        <v/>
      </c>
      <c r="Y264" s="55">
        <f>INDEX(Cal_GDNDrivers!Y:Y,MATCH($J264,Cal_GDNDrivers!$J:$J,0))</f>
        <v>16100</v>
      </c>
      <c r="Z264" s="55">
        <f>INDEX(Cal_GDNDrivers!Z:Z,MATCH($J264,Cal_GDNDrivers!$J:$J,0))</f>
        <v>16484</v>
      </c>
      <c r="AA264" s="55">
        <f>INDEX(Cal_GDNDrivers!AA:AA,MATCH($J264,Cal_GDNDrivers!$J:$J,0))</f>
        <v>15511</v>
      </c>
      <c r="AB264" s="55">
        <f>INDEX(Cal_GDNDrivers!AB:AB,MATCH($J264,Cal_GDNDrivers!$J:$J,0))</f>
        <v>17416</v>
      </c>
      <c r="AC264" s="55">
        <f>INDEX(Cal_GDNDrivers!AC:AC,MATCH($J264,Cal_GDNDrivers!$J:$J,0))</f>
        <v>16115</v>
      </c>
      <c r="AD264" s="55">
        <f>INDEX(Cal_GDNDrivers!AD:AD,MATCH($J264,Cal_GDNDrivers!$J:$J,0))</f>
        <v>14854</v>
      </c>
      <c r="AE264" s="55">
        <f>INDEX(Cal_GDNDrivers!AE:AE,MATCH($J264,Cal_GDNDrivers!$J:$J,0))</f>
        <v>15971.833332632999</v>
      </c>
      <c r="AF264" s="55">
        <f>INDEX(Cal_GDNDrivers!AF:AF,MATCH($J264,Cal_GDNDrivers!$J:$J,0))</f>
        <v>15971.833332632999</v>
      </c>
      <c r="AG264" s="55">
        <f>INDEX(Cal_GDNDrivers!AG:AG,MATCH($J264,Cal_GDNDrivers!$J:$J,0))</f>
        <v>17183.069058775</v>
      </c>
      <c r="AH264" s="55">
        <f>INDEX(Cal_GDNDrivers!AH:AH,MATCH($J264,Cal_GDNDrivers!$J:$J,0))</f>
        <v>16914.09514537</v>
      </c>
      <c r="AI264" s="55">
        <f>INDEX(Cal_GDNDrivers!AI:AI,MATCH($J264,Cal_GDNDrivers!$J:$J,0))</f>
        <v>16582.520977829998</v>
      </c>
      <c r="AJ264" s="55">
        <f>INDEX(Cal_GDNDrivers!AJ:AJ,MATCH($J264,Cal_GDNDrivers!$J:$J,0))</f>
        <v>16184.471732463002</v>
      </c>
      <c r="AK264" s="55">
        <f>INDEX(Cal_GDNDrivers!AK:AK,MATCH($J264,Cal_GDNDrivers!$J:$J,0))</f>
        <v>15695.872845226</v>
      </c>
      <c r="AN264" s="2"/>
    </row>
    <row r="265" spans="3:40">
      <c r="C265" s="24"/>
      <c r="E265" s="2" t="str">
        <f t="shared" si="14"/>
        <v>WWU</v>
      </c>
      <c r="F265" s="2" t="s">
        <v>168</v>
      </c>
      <c r="J265" s="2" t="str">
        <f t="shared" si="15"/>
        <v>WWUMEAV</v>
      </c>
      <c r="L265" s="2" t="s">
        <v>142</v>
      </c>
      <c r="R265" s="11"/>
      <c r="T265" s="55" t="str">
        <f>INDEX(Cal_GDNDrivers!T:T,MATCH($J265,Cal_GDNDrivers!$J:$J,0))</f>
        <v/>
      </c>
      <c r="U265" s="55" t="str">
        <f>INDEX(Cal_GDNDrivers!U:U,MATCH($J265,Cal_GDNDrivers!$J:$J,0))</f>
        <v/>
      </c>
      <c r="V265" s="55" t="str">
        <f>INDEX(Cal_GDNDrivers!V:V,MATCH($J265,Cal_GDNDrivers!$J:$J,0))</f>
        <v/>
      </c>
      <c r="W265" s="55" t="str">
        <f>INDEX(Cal_GDNDrivers!W:W,MATCH($J265,Cal_GDNDrivers!$J:$J,0))</f>
        <v/>
      </c>
      <c r="X265" s="55" t="str">
        <f>INDEX(Cal_GDNDrivers!X:X,MATCH($J265,Cal_GDNDrivers!$J:$J,0))</f>
        <v/>
      </c>
      <c r="Y265" s="55">
        <f>INDEX(Cal_GDNDrivers!Y:Y,MATCH($J265,Cal_GDNDrivers!$J:$J,0))</f>
        <v>11253.418652295841</v>
      </c>
      <c r="Z265" s="55">
        <f>INDEX(Cal_GDNDrivers!Z:Z,MATCH($J265,Cal_GDNDrivers!$J:$J,0))</f>
        <v>11212.095396916187</v>
      </c>
      <c r="AA265" s="55">
        <f>INDEX(Cal_GDNDrivers!AA:AA,MATCH($J265,Cal_GDNDrivers!$J:$J,0))</f>
        <v>11633.569212014492</v>
      </c>
      <c r="AB265" s="55">
        <f>INDEX(Cal_GDNDrivers!AB:AB,MATCH($J265,Cal_GDNDrivers!$J:$J,0))</f>
        <v>11433.68784202093</v>
      </c>
      <c r="AC265" s="55">
        <f>INDEX(Cal_GDNDrivers!AC:AC,MATCH($J265,Cal_GDNDrivers!$J:$J,0))</f>
        <v>11416.724805169573</v>
      </c>
      <c r="AD265" s="55">
        <f>INDEX(Cal_GDNDrivers!AD:AD,MATCH($J265,Cal_GDNDrivers!$J:$J,0))</f>
        <v>11400.889143525172</v>
      </c>
      <c r="AE265" s="55">
        <f>INDEX(Cal_GDNDrivers!AE:AE,MATCH($J265,Cal_GDNDrivers!$J:$J,0))</f>
        <v>11411.234081487915</v>
      </c>
      <c r="AF265" s="55">
        <f>INDEX(Cal_GDNDrivers!AF:AF,MATCH($J265,Cal_GDNDrivers!$J:$J,0))</f>
        <v>11423.040091313891</v>
      </c>
      <c r="AG265" s="55">
        <f>INDEX(Cal_GDNDrivers!AG:AG,MATCH($J265,Cal_GDNDrivers!$J:$J,0))</f>
        <v>11518.885294038451</v>
      </c>
      <c r="AH265" s="55">
        <f>INDEX(Cal_GDNDrivers!AH:AH,MATCH($J265,Cal_GDNDrivers!$J:$J,0))</f>
        <v>11618.47729942244</v>
      </c>
      <c r="AI265" s="55">
        <f>INDEX(Cal_GDNDrivers!AI:AI,MATCH($J265,Cal_GDNDrivers!$J:$J,0))</f>
        <v>11713.89485408272</v>
      </c>
      <c r="AJ265" s="55">
        <f>INDEX(Cal_GDNDrivers!AJ:AJ,MATCH($J265,Cal_GDNDrivers!$J:$J,0))</f>
        <v>11815.47007168297</v>
      </c>
      <c r="AK265" s="55">
        <f>INDEX(Cal_GDNDrivers!AK:AK,MATCH($J265,Cal_GDNDrivers!$J:$J,0))</f>
        <v>11910.1027822819</v>
      </c>
    </row>
    <row r="266" spans="3:40">
      <c r="C266" s="24"/>
      <c r="E266" s="2" t="str">
        <f t="shared" si="14"/>
        <v>WWU</v>
      </c>
      <c r="F266" s="2" t="s">
        <v>169</v>
      </c>
      <c r="J266" s="2" t="str">
        <f t="shared" si="15"/>
        <v>WWUCapex synthetic costs - Mains (smoothed)</v>
      </c>
      <c r="L266" s="2" t="s">
        <v>113</v>
      </c>
      <c r="R266" s="11"/>
      <c r="T266" s="55" t="str">
        <f>INDEX(Cal_GDNDrivers!T:T,MATCH($J266,Cal_GDNDrivers!$J:$J,0))</f>
        <v/>
      </c>
      <c r="U266" s="55" t="str">
        <f>INDEX(Cal_GDNDrivers!U:U,MATCH($J266,Cal_GDNDrivers!$J:$J,0))</f>
        <v/>
      </c>
      <c r="V266" s="55" t="str">
        <f>INDEX(Cal_GDNDrivers!V:V,MATCH($J266,Cal_GDNDrivers!$J:$J,0))</f>
        <v/>
      </c>
      <c r="W266" s="55" t="str">
        <f>INDEX(Cal_GDNDrivers!W:W,MATCH($J266,Cal_GDNDrivers!$J:$J,0))</f>
        <v/>
      </c>
      <c r="X266" s="55" t="str">
        <f>INDEX(Cal_GDNDrivers!X:X,MATCH($J266,Cal_GDNDrivers!$J:$J,0))</f>
        <v/>
      </c>
      <c r="Y266" s="55">
        <f>INDEX(Cal_GDNDrivers!Y:Y,MATCH($J266,Cal_GDNDrivers!$J:$J,0))</f>
        <v>8.6271158567075261</v>
      </c>
      <c r="Z266" s="55">
        <f>INDEX(Cal_GDNDrivers!Z:Z,MATCH($J266,Cal_GDNDrivers!$J:$J,0))</f>
        <v>6.8351729551699059</v>
      </c>
      <c r="AA266" s="55">
        <f>INDEX(Cal_GDNDrivers!AA:AA,MATCH($J266,Cal_GDNDrivers!$J:$J,0))</f>
        <v>5.6598692834691073</v>
      </c>
      <c r="AB266" s="55">
        <f>INDEX(Cal_GDNDrivers!AB:AB,MATCH($J266,Cal_GDNDrivers!$J:$J,0))</f>
        <v>4.817961241009062</v>
      </c>
      <c r="AC266" s="55">
        <f>INDEX(Cal_GDNDrivers!AC:AC,MATCH($J266,Cal_GDNDrivers!$J:$J,0))</f>
        <v>4.7158406098743271</v>
      </c>
      <c r="AD266" s="55">
        <f>INDEX(Cal_GDNDrivers!AD:AD,MATCH($J266,Cal_GDNDrivers!$J:$J,0))</f>
        <v>4.8618953347738962</v>
      </c>
      <c r="AE266" s="55">
        <f>INDEX(Cal_GDNDrivers!AE:AE,MATCH($J266,Cal_GDNDrivers!$J:$J,0))</f>
        <v>4.6466856207346474</v>
      </c>
      <c r="AF266" s="55">
        <f>INDEX(Cal_GDNDrivers!AF:AF,MATCH($J266,Cal_GDNDrivers!$J:$J,0))</f>
        <v>4.932262581223152</v>
      </c>
      <c r="AG266" s="55">
        <f>INDEX(Cal_GDNDrivers!AG:AG,MATCH($J266,Cal_GDNDrivers!$J:$J,0))</f>
        <v>5.2097545115441468</v>
      </c>
      <c r="AH266" s="55">
        <f>INDEX(Cal_GDNDrivers!AH:AH,MATCH($J266,Cal_GDNDrivers!$J:$J,0))</f>
        <v>5.7305581462944986</v>
      </c>
      <c r="AI266" s="55">
        <f>INDEX(Cal_GDNDrivers!AI:AI,MATCH($J266,Cal_GDNDrivers!$J:$J,0))</f>
        <v>5.9988598075689659</v>
      </c>
      <c r="AJ266" s="55">
        <f>INDEX(Cal_GDNDrivers!AJ:AJ,MATCH($J266,Cal_GDNDrivers!$J:$J,0))</f>
        <v>6.0368529899126075</v>
      </c>
      <c r="AK266" s="55">
        <f>INDEX(Cal_GDNDrivers!AK:AK,MATCH($J266,Cal_GDNDrivers!$J:$J,0))</f>
        <v>5.7964378025394936</v>
      </c>
    </row>
    <row r="267" spans="3:40">
      <c r="C267" s="24"/>
      <c r="E267" s="2" t="str">
        <f t="shared" si="14"/>
        <v>WWU</v>
      </c>
      <c r="F267" s="2" t="s">
        <v>170</v>
      </c>
      <c r="J267" s="2" t="str">
        <f t="shared" si="15"/>
        <v>WWUCapex synthetic costs - Connections (smoothed)</v>
      </c>
      <c r="L267" s="2" t="s">
        <v>155</v>
      </c>
      <c r="R267" s="11"/>
      <c r="T267" s="55" t="str">
        <f>INDEX(Cal_GDNDrivers!T:T,MATCH($J267,Cal_GDNDrivers!$J:$J,0))</f>
        <v/>
      </c>
      <c r="U267" s="55" t="str">
        <f>INDEX(Cal_GDNDrivers!U:U,MATCH($J267,Cal_GDNDrivers!$J:$J,0))</f>
        <v/>
      </c>
      <c r="V267" s="55" t="str">
        <f>INDEX(Cal_GDNDrivers!V:V,MATCH($J267,Cal_GDNDrivers!$J:$J,0))</f>
        <v/>
      </c>
      <c r="W267" s="55" t="str">
        <f>INDEX(Cal_GDNDrivers!W:W,MATCH($J267,Cal_GDNDrivers!$J:$J,0))</f>
        <v/>
      </c>
      <c r="X267" s="55" t="str">
        <f>INDEX(Cal_GDNDrivers!X:X,MATCH($J267,Cal_GDNDrivers!$J:$J,0))</f>
        <v/>
      </c>
      <c r="Y267" s="55">
        <f>INDEX(Cal_GDNDrivers!Y:Y,MATCH($J267,Cal_GDNDrivers!$J:$J,0))</f>
        <v>15.753869086819558</v>
      </c>
      <c r="Z267" s="55">
        <f>INDEX(Cal_GDNDrivers!Z:Z,MATCH($J267,Cal_GDNDrivers!$J:$J,0))</f>
        <v>15.849484845468274</v>
      </c>
      <c r="AA267" s="55">
        <f>INDEX(Cal_GDNDrivers!AA:AA,MATCH($J267,Cal_GDNDrivers!$J:$J,0))</f>
        <v>16.038956138970402</v>
      </c>
      <c r="AB267" s="55">
        <f>INDEX(Cal_GDNDrivers!AB:AB,MATCH($J267,Cal_GDNDrivers!$J:$J,0))</f>
        <v>17.013807519512227</v>
      </c>
      <c r="AC267" s="55">
        <f>INDEX(Cal_GDNDrivers!AC:AC,MATCH($J267,Cal_GDNDrivers!$J:$J,0))</f>
        <v>17.052479289214105</v>
      </c>
      <c r="AD267" s="55">
        <f>INDEX(Cal_GDNDrivers!AD:AD,MATCH($J267,Cal_GDNDrivers!$J:$J,0))</f>
        <v>16.980601091228412</v>
      </c>
      <c r="AE267" s="55">
        <f>INDEX(Cal_GDNDrivers!AE:AE,MATCH($J267,Cal_GDNDrivers!$J:$J,0))</f>
        <v>17.10698543702075</v>
      </c>
      <c r="AF267" s="55">
        <f>INDEX(Cal_GDNDrivers!AF:AF,MATCH($J267,Cal_GDNDrivers!$J:$J,0))</f>
        <v>16.262760048659899</v>
      </c>
      <c r="AG267" s="55">
        <f>INDEX(Cal_GDNDrivers!AG:AG,MATCH($J267,Cal_GDNDrivers!$J:$J,0))</f>
        <v>15.746650993538314</v>
      </c>
      <c r="AH267" s="55">
        <f>INDEX(Cal_GDNDrivers!AH:AH,MATCH($J267,Cal_GDNDrivers!$J:$J,0))</f>
        <v>15.155966289901279</v>
      </c>
      <c r="AI267" s="55">
        <f>INDEX(Cal_GDNDrivers!AI:AI,MATCH($J267,Cal_GDNDrivers!$J:$J,0))</f>
        <v>14.425948060819611</v>
      </c>
      <c r="AJ267" s="55">
        <f>INDEX(Cal_GDNDrivers!AJ:AJ,MATCH($J267,Cal_GDNDrivers!$J:$J,0))</f>
        <v>14.101978175381864</v>
      </c>
      <c r="AK267" s="55">
        <f>INDEX(Cal_GDNDrivers!AK:AK,MATCH($J267,Cal_GDNDrivers!$J:$J,0))</f>
        <v>13.705913832022587</v>
      </c>
    </row>
    <row r="268" spans="3:40">
      <c r="C268" s="24"/>
      <c r="E268" s="2" t="str">
        <f t="shared" si="14"/>
        <v>WWU</v>
      </c>
      <c r="F268" s="2" t="s">
        <v>230</v>
      </c>
      <c r="J268" s="2" t="str">
        <f t="shared" si="15"/>
        <v>WWUMaintenance MEAV</v>
      </c>
      <c r="L268" s="2" t="s">
        <v>155</v>
      </c>
      <c r="R268" s="11"/>
      <c r="T268" s="55" t="str">
        <f>INDEX(Cal_GDNDrivers!T:T,MATCH($J268,Cal_GDNDrivers!$J:$J,0))</f>
        <v/>
      </c>
      <c r="U268" s="55" t="str">
        <f>INDEX(Cal_GDNDrivers!U:U,MATCH($J268,Cal_GDNDrivers!$J:$J,0))</f>
        <v/>
      </c>
      <c r="V268" s="55" t="str">
        <f>INDEX(Cal_GDNDrivers!V:V,MATCH($J268,Cal_GDNDrivers!$J:$J,0))</f>
        <v/>
      </c>
      <c r="W268" s="55" t="str">
        <f>INDEX(Cal_GDNDrivers!W:W,MATCH($J268,Cal_GDNDrivers!$J:$J,0))</f>
        <v/>
      </c>
      <c r="X268" s="55" t="str">
        <f>INDEX(Cal_GDNDrivers!X:X,MATCH($J268,Cal_GDNDrivers!$J:$J,0))</f>
        <v/>
      </c>
      <c r="Y268" s="55">
        <f>INDEX(Cal_GDNDrivers!Y:Y,MATCH($J268,Cal_GDNDrivers!$J:$J,0))</f>
        <v>4998.5839010246873</v>
      </c>
      <c r="Z268" s="55">
        <f>INDEX(Cal_GDNDrivers!Z:Z,MATCH($J268,Cal_GDNDrivers!$J:$J,0))</f>
        <v>4973.2812874886613</v>
      </c>
      <c r="AA268" s="55">
        <f>INDEX(Cal_GDNDrivers!AA:AA,MATCH($J268,Cal_GDNDrivers!$J:$J,0))</f>
        <v>5418.1597271515166</v>
      </c>
      <c r="AB268" s="55">
        <f>INDEX(Cal_GDNDrivers!AB:AB,MATCH($J268,Cal_GDNDrivers!$J:$J,0))</f>
        <v>5238.4792616661234</v>
      </c>
      <c r="AC268" s="55">
        <f>INDEX(Cal_GDNDrivers!AC:AC,MATCH($J268,Cal_GDNDrivers!$J:$J,0))</f>
        <v>5246.5744135986561</v>
      </c>
      <c r="AD268" s="55">
        <f>INDEX(Cal_GDNDrivers!AD:AD,MATCH($J268,Cal_GDNDrivers!$J:$J,0))</f>
        <v>5253.5423684955558</v>
      </c>
      <c r="AE268" s="55">
        <f>INDEX(Cal_GDNDrivers!AE:AE,MATCH($J268,Cal_GDNDrivers!$J:$J,0))</f>
        <v>5263.8873064582995</v>
      </c>
      <c r="AF268" s="55">
        <f>INDEX(Cal_GDNDrivers!AF:AF,MATCH($J268,Cal_GDNDrivers!$J:$J,0))</f>
        <v>5275.6933162842752</v>
      </c>
      <c r="AG268" s="55">
        <f>INDEX(Cal_GDNDrivers!AG:AG,MATCH($J268,Cal_GDNDrivers!$J:$J,0))</f>
        <v>5286.0028418558741</v>
      </c>
      <c r="AH268" s="55">
        <f>INDEX(Cal_GDNDrivers!AH:AH,MATCH($J268,Cal_GDNDrivers!$J:$J,0))</f>
        <v>5296.3699254765397</v>
      </c>
      <c r="AI268" s="55">
        <f>INDEX(Cal_GDNDrivers!AI:AI,MATCH($J268,Cal_GDNDrivers!$J:$J,0))</f>
        <v>5306.7938292225781</v>
      </c>
      <c r="AJ268" s="55">
        <f>INDEX(Cal_GDNDrivers!AJ:AJ,MATCH($J268,Cal_GDNDrivers!$J:$J,0))</f>
        <v>5317.274553093981</v>
      </c>
      <c r="AK268" s="55">
        <f>INDEX(Cal_GDNDrivers!AK:AK,MATCH($J268,Cal_GDNDrivers!$J:$J,0))</f>
        <v>5327.8135729381593</v>
      </c>
    </row>
    <row r="269" spans="3:40">
      <c r="C269" s="24"/>
      <c r="E269" s="2" t="str">
        <f t="shared" si="14"/>
        <v>WWU</v>
      </c>
      <c r="F269" s="2" t="s">
        <v>523</v>
      </c>
      <c r="J269" s="2" t="str">
        <f t="shared" si="15"/>
        <v>WWUMax PREs</v>
      </c>
      <c r="L269" s="2" t="s">
        <v>155</v>
      </c>
      <c r="R269" s="11"/>
      <c r="T269" s="55" t="str">
        <f>INDEX(Cal_GDNDrivers!T:T,MATCH($J269,Cal_GDNDrivers!$J:$J,0))</f>
        <v/>
      </c>
      <c r="U269" s="55" t="str">
        <f>INDEX(Cal_GDNDrivers!U:U,MATCH($J269,Cal_GDNDrivers!$J:$J,0))</f>
        <v/>
      </c>
      <c r="V269" s="55" t="str">
        <f>INDEX(Cal_GDNDrivers!V:V,MATCH($J269,Cal_GDNDrivers!$J:$J,0))</f>
        <v/>
      </c>
      <c r="W269" s="55" t="str">
        <f>INDEX(Cal_GDNDrivers!W:W,MATCH($J269,Cal_GDNDrivers!$J:$J,0))</f>
        <v/>
      </c>
      <c r="X269" s="55" t="str">
        <f>INDEX(Cal_GDNDrivers!X:X,MATCH($J269,Cal_GDNDrivers!$J:$J,0))</f>
        <v/>
      </c>
      <c r="Y269" s="55">
        <f>INDEX(Cal_GDNDrivers!Y:Y,MATCH($J269,Cal_GDNDrivers!$J:$J,0))</f>
        <v>109446</v>
      </c>
      <c r="Z269" s="55">
        <f>INDEX(Cal_GDNDrivers!Z:Z,MATCH($J269,Cal_GDNDrivers!$J:$J,0))</f>
        <v>107584</v>
      </c>
      <c r="AA269" s="55">
        <f>INDEX(Cal_GDNDrivers!AA:AA,MATCH($J269,Cal_GDNDrivers!$J:$J,0))</f>
        <v>97901</v>
      </c>
      <c r="AB269" s="55">
        <f>INDEX(Cal_GDNDrivers!AB:AB,MATCH($J269,Cal_GDNDrivers!$J:$J,0))</f>
        <v>97901</v>
      </c>
      <c r="AC269" s="55">
        <f>INDEX(Cal_GDNDrivers!AC:AC,MATCH($J269,Cal_GDNDrivers!$J:$J,0))</f>
        <v>90885</v>
      </c>
      <c r="AD269" s="55">
        <f>INDEX(Cal_GDNDrivers!AD:AD,MATCH($J269,Cal_GDNDrivers!$J:$J,0))</f>
        <v>87141</v>
      </c>
      <c r="AE269" s="55">
        <f>INDEX(Cal_GDNDrivers!AE:AE,MATCH($J269,Cal_GDNDrivers!$J:$J,0))</f>
        <v>85471</v>
      </c>
      <c r="AF269" s="55">
        <f>INDEX(Cal_GDNDrivers!AF:AF,MATCH($J269,Cal_GDNDrivers!$J:$J,0))</f>
        <v>84518.666660000003</v>
      </c>
      <c r="AG269" s="55">
        <f>INDEX(Cal_GDNDrivers!AG:AG,MATCH($J269,Cal_GDNDrivers!$J:$J,0))</f>
        <v>86120.6</v>
      </c>
      <c r="AH269" s="55">
        <f>INDEX(Cal_GDNDrivers!AH:AH,MATCH($J269,Cal_GDNDrivers!$J:$J,0))</f>
        <v>86120.6</v>
      </c>
      <c r="AI269" s="55">
        <f>INDEX(Cal_GDNDrivers!AI:AI,MATCH($J269,Cal_GDNDrivers!$J:$J,0))</f>
        <v>86120.6</v>
      </c>
      <c r="AJ269" s="55">
        <f>INDEX(Cal_GDNDrivers!AJ:AJ,MATCH($J269,Cal_GDNDrivers!$J:$J,0))</f>
        <v>86120.6</v>
      </c>
      <c r="AK269" s="55">
        <f>INDEX(Cal_GDNDrivers!AK:AK,MATCH($J269,Cal_GDNDrivers!$J:$J,0))</f>
        <v>86120.6</v>
      </c>
    </row>
    <row r="270" spans="3:40">
      <c r="C270" s="24"/>
      <c r="E270" s="2" t="str">
        <f t="shared" si="14"/>
        <v>WWU</v>
      </c>
      <c r="F270" s="2" t="s">
        <v>532</v>
      </c>
      <c r="J270" s="2" t="str">
        <f t="shared" si="15"/>
        <v>WWUMEAV_egep</v>
      </c>
      <c r="L270" s="2" t="s">
        <v>113</v>
      </c>
      <c r="R270" s="11"/>
      <c r="T270" s="55" t="str">
        <f>INDEX(Cal_GDNDrivers!T:T,MATCH($J270,Cal_GDNDrivers!$J:$J,0))</f>
        <v/>
      </c>
      <c r="U270" s="55" t="str">
        <f>INDEX(Cal_GDNDrivers!U:U,MATCH($J270,Cal_GDNDrivers!$J:$J,0))</f>
        <v/>
      </c>
      <c r="V270" s="55" t="str">
        <f>INDEX(Cal_GDNDrivers!V:V,MATCH($J270,Cal_GDNDrivers!$J:$J,0))</f>
        <v/>
      </c>
      <c r="W270" s="55" t="str">
        <f>INDEX(Cal_GDNDrivers!W:W,MATCH($J270,Cal_GDNDrivers!$J:$J,0))</f>
        <v/>
      </c>
      <c r="X270" s="55" t="str">
        <f>INDEX(Cal_GDNDrivers!X:X,MATCH($J270,Cal_GDNDrivers!$J:$J,0))</f>
        <v/>
      </c>
      <c r="Y270" s="55">
        <f>INDEX(Cal_GDNDrivers!Y:Y,MATCH($J270,Cal_GDNDrivers!$J:$J,0))</f>
        <v>11254.075167295841</v>
      </c>
      <c r="Z270" s="55">
        <f>INDEX(Cal_GDNDrivers!Z:Z,MATCH($J270,Cal_GDNDrivers!$J:$J,0))</f>
        <v>11215.377971916187</v>
      </c>
      <c r="AA270" s="55">
        <f>INDEX(Cal_GDNDrivers!AA:AA,MATCH($J270,Cal_GDNDrivers!$J:$J,0))</f>
        <v>11641.447392014492</v>
      </c>
      <c r="AB270" s="55">
        <f>INDEX(Cal_GDNDrivers!AB:AB,MATCH($J270,Cal_GDNDrivers!$J:$J,0))</f>
        <v>11444.192082020931</v>
      </c>
      <c r="AC270" s="55">
        <f>INDEX(Cal_GDNDrivers!AC:AC,MATCH($J270,Cal_GDNDrivers!$J:$J,0))</f>
        <v>11428.542075169573</v>
      </c>
      <c r="AD270" s="55">
        <f>INDEX(Cal_GDNDrivers!AD:AD,MATCH($J270,Cal_GDNDrivers!$J:$J,0))</f>
        <v>11413.362928525172</v>
      </c>
      <c r="AE270" s="55">
        <f>INDEX(Cal_GDNDrivers!AE:AE,MATCH($J270,Cal_GDNDrivers!$J:$J,0))</f>
        <v>11423.707866487915</v>
      </c>
      <c r="AF270" s="55">
        <f>INDEX(Cal_GDNDrivers!AF:AF,MATCH($J270,Cal_GDNDrivers!$J:$J,0))</f>
        <v>11435.513876313891</v>
      </c>
      <c r="AG270" s="55">
        <f>INDEX(Cal_GDNDrivers!AG:AG,MATCH($J270,Cal_GDNDrivers!$J:$J,0))</f>
        <v>11532.672109038451</v>
      </c>
      <c r="AH270" s="55">
        <f>INDEX(Cal_GDNDrivers!AH:AH,MATCH($J270,Cal_GDNDrivers!$J:$J,0))</f>
        <v>11633.577144422441</v>
      </c>
      <c r="AI270" s="55">
        <f>INDEX(Cal_GDNDrivers!AI:AI,MATCH($J270,Cal_GDNDrivers!$J:$J,0))</f>
        <v>11730.30772908272</v>
      </c>
      <c r="AJ270" s="55">
        <f>INDEX(Cal_GDNDrivers!AJ:AJ,MATCH($J270,Cal_GDNDrivers!$J:$J,0))</f>
        <v>11833.19597668297</v>
      </c>
      <c r="AK270" s="55">
        <f>INDEX(Cal_GDNDrivers!AK:AK,MATCH($J270,Cal_GDNDrivers!$J:$J,0))</f>
        <v>11929.1417172819</v>
      </c>
    </row>
    <row r="271" spans="3:40">
      <c r="C271" s="24"/>
      <c r="E271" s="2" t="str">
        <f t="shared" si="14"/>
        <v>WWU</v>
      </c>
      <c r="F271" s="2" t="s">
        <v>533</v>
      </c>
      <c r="J271" s="2" t="str">
        <f t="shared" si="15"/>
        <v>WWUMEAV_egep_mobs</v>
      </c>
      <c r="R271" s="11"/>
      <c r="T271" s="55" t="str">
        <f>INDEX(Cal_GDNDrivers!T:T,MATCH($J271,Cal_GDNDrivers!$J:$J,0))</f>
        <v/>
      </c>
      <c r="U271" s="55" t="str">
        <f>INDEX(Cal_GDNDrivers!U:U,MATCH($J271,Cal_GDNDrivers!$J:$J,0))</f>
        <v/>
      </c>
      <c r="V271" s="55" t="str">
        <f>INDEX(Cal_GDNDrivers!V:V,MATCH($J271,Cal_GDNDrivers!$J:$J,0))</f>
        <v/>
      </c>
      <c r="W271" s="55" t="str">
        <f>INDEX(Cal_GDNDrivers!W:W,MATCH($J271,Cal_GDNDrivers!$J:$J,0))</f>
        <v/>
      </c>
      <c r="X271" s="55" t="str">
        <f>INDEX(Cal_GDNDrivers!X:X,MATCH($J271,Cal_GDNDrivers!$J:$J,0))</f>
        <v/>
      </c>
      <c r="Y271" s="55">
        <f>INDEX(Cal_GDNDrivers!Y:Y,MATCH($J271,Cal_GDNDrivers!$J:$J,0))</f>
        <v>11254.075167295841</v>
      </c>
      <c r="Z271" s="55">
        <f>INDEX(Cal_GDNDrivers!Z:Z,MATCH($J271,Cal_GDNDrivers!$J:$J,0))</f>
        <v>11215.377971916187</v>
      </c>
      <c r="AA271" s="55">
        <f>INDEX(Cal_GDNDrivers!AA:AA,MATCH($J271,Cal_GDNDrivers!$J:$J,0))</f>
        <v>11641.447392014492</v>
      </c>
      <c r="AB271" s="55">
        <f>INDEX(Cal_GDNDrivers!AB:AB,MATCH($J271,Cal_GDNDrivers!$J:$J,0))</f>
        <v>11444.192082020931</v>
      </c>
      <c r="AC271" s="55">
        <f>INDEX(Cal_GDNDrivers!AC:AC,MATCH($J271,Cal_GDNDrivers!$J:$J,0))</f>
        <v>11428.542075169573</v>
      </c>
      <c r="AD271" s="55">
        <f>INDEX(Cal_GDNDrivers!AD:AD,MATCH($J271,Cal_GDNDrivers!$J:$J,0))</f>
        <v>11413.362928525172</v>
      </c>
      <c r="AE271" s="55">
        <f>INDEX(Cal_GDNDrivers!AE:AE,MATCH($J271,Cal_GDNDrivers!$J:$J,0))</f>
        <v>11423.707866487915</v>
      </c>
      <c r="AF271" s="55">
        <f>INDEX(Cal_GDNDrivers!AF:AF,MATCH($J271,Cal_GDNDrivers!$J:$J,0))</f>
        <v>11435.513876313891</v>
      </c>
      <c r="AG271" s="55">
        <f>INDEX(Cal_GDNDrivers!AG:AG,MATCH($J271,Cal_GDNDrivers!$J:$J,0))</f>
        <v>11532.672109038451</v>
      </c>
      <c r="AH271" s="55">
        <f>INDEX(Cal_GDNDrivers!AH:AH,MATCH($J271,Cal_GDNDrivers!$J:$J,0))</f>
        <v>11633.577144422441</v>
      </c>
      <c r="AI271" s="55">
        <f>INDEX(Cal_GDNDrivers!AI:AI,MATCH($J271,Cal_GDNDrivers!$J:$J,0))</f>
        <v>11730.30772908272</v>
      </c>
      <c r="AJ271" s="55">
        <f>INDEX(Cal_GDNDrivers!AJ:AJ,MATCH($J271,Cal_GDNDrivers!$J:$J,0))</f>
        <v>11833.19597668297</v>
      </c>
      <c r="AK271" s="55">
        <f>INDEX(Cal_GDNDrivers!AK:AK,MATCH($J271,Cal_GDNDrivers!$J:$J,0))</f>
        <v>11929.1417172819</v>
      </c>
    </row>
    <row r="273" spans="2:16384" s="85" customFormat="1" ht="14.65">
      <c r="B273" s="88" t="s">
        <v>125</v>
      </c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  <c r="Z273" s="88"/>
      <c r="AA273" s="88"/>
      <c r="AB273" s="88"/>
      <c r="AC273" s="88"/>
      <c r="AD273" s="88"/>
      <c r="AE273" s="88"/>
      <c r="AF273" s="88"/>
      <c r="AG273" s="88"/>
      <c r="AH273" s="88"/>
      <c r="AI273" s="88"/>
      <c r="AJ273" s="88"/>
      <c r="AK273" s="88"/>
      <c r="AL273" s="88"/>
      <c r="AM273" s="88"/>
      <c r="AN273" s="93"/>
      <c r="AO273" s="88"/>
      <c r="AP273" s="88"/>
      <c r="AQ273" s="88"/>
      <c r="AR273" s="88"/>
      <c r="AS273" s="88"/>
      <c r="AT273" s="88"/>
      <c r="AU273" s="88"/>
      <c r="AV273" s="88"/>
      <c r="AW273" s="88"/>
      <c r="AX273" s="88"/>
      <c r="AY273" s="88"/>
      <c r="AZ273" s="88"/>
      <c r="BA273" s="88"/>
      <c r="BB273" s="88"/>
      <c r="BC273" s="88"/>
      <c r="BD273" s="88"/>
      <c r="BE273" s="88"/>
      <c r="BF273" s="88"/>
      <c r="BG273" s="88"/>
      <c r="BH273" s="88"/>
      <c r="BI273" s="88"/>
      <c r="BJ273" s="88"/>
      <c r="BK273" s="88"/>
      <c r="BL273" s="88"/>
      <c r="BM273" s="88"/>
      <c r="BN273" s="88"/>
      <c r="BO273" s="88"/>
      <c r="BP273" s="88"/>
      <c r="BQ273" s="88"/>
      <c r="BR273" s="88"/>
      <c r="BS273" s="88"/>
      <c r="BT273" s="88"/>
      <c r="BU273" s="88"/>
      <c r="BV273" s="88"/>
      <c r="BW273" s="88"/>
      <c r="BX273" s="88"/>
      <c r="BY273" s="88"/>
      <c r="BZ273" s="88"/>
      <c r="CA273" s="88"/>
      <c r="CB273" s="88"/>
      <c r="CC273" s="88"/>
      <c r="CD273" s="88"/>
      <c r="CE273" s="88"/>
      <c r="CF273" s="88"/>
      <c r="CG273" s="88"/>
      <c r="CH273" s="88"/>
      <c r="CI273" s="88"/>
      <c r="CJ273" s="88"/>
      <c r="CK273" s="88"/>
      <c r="CL273" s="88"/>
      <c r="CM273" s="88"/>
      <c r="CN273" s="88"/>
      <c r="CO273" s="88"/>
      <c r="CP273" s="88"/>
      <c r="CQ273" s="88"/>
      <c r="CR273" s="88"/>
      <c r="CS273" s="88"/>
      <c r="CT273" s="88"/>
      <c r="CU273" s="88"/>
      <c r="CV273" s="88"/>
      <c r="CW273" s="88"/>
      <c r="CX273" s="88"/>
      <c r="CY273" s="88"/>
      <c r="CZ273" s="88"/>
      <c r="DA273" s="88"/>
      <c r="DB273" s="88"/>
      <c r="DC273" s="88"/>
      <c r="DD273" s="88"/>
      <c r="DE273" s="88"/>
      <c r="DF273" s="88"/>
      <c r="DG273" s="88"/>
      <c r="DH273" s="88"/>
      <c r="DI273" s="88"/>
      <c r="DJ273" s="88"/>
      <c r="DK273" s="88"/>
      <c r="DL273" s="88"/>
      <c r="DM273" s="88"/>
      <c r="DN273" s="88"/>
      <c r="DO273" s="88"/>
      <c r="DP273" s="88"/>
      <c r="DQ273" s="88"/>
      <c r="DR273" s="88"/>
      <c r="DS273" s="88"/>
      <c r="DT273" s="88"/>
      <c r="DU273" s="88"/>
      <c r="DV273" s="88"/>
      <c r="DW273" s="88"/>
      <c r="DX273" s="88"/>
      <c r="DY273" s="88"/>
      <c r="DZ273" s="88"/>
      <c r="EA273" s="88"/>
      <c r="EB273" s="88"/>
      <c r="EC273" s="88"/>
      <c r="ED273" s="88"/>
      <c r="EE273" s="88"/>
      <c r="EF273" s="88"/>
      <c r="EG273" s="88"/>
      <c r="EH273" s="88"/>
      <c r="EI273" s="88"/>
      <c r="EJ273" s="88"/>
      <c r="EK273" s="88"/>
      <c r="EL273" s="88"/>
      <c r="EM273" s="88"/>
      <c r="EN273" s="88"/>
      <c r="EO273" s="88"/>
      <c r="EP273" s="88"/>
      <c r="EQ273" s="88"/>
      <c r="ER273" s="88"/>
      <c r="ES273" s="88"/>
      <c r="ET273" s="88"/>
      <c r="EU273" s="88"/>
      <c r="EV273" s="88"/>
      <c r="EW273" s="88"/>
      <c r="EX273" s="88"/>
      <c r="EY273" s="88"/>
      <c r="EZ273" s="88"/>
      <c r="FA273" s="88"/>
      <c r="FB273" s="88"/>
      <c r="FC273" s="88"/>
      <c r="FD273" s="88"/>
      <c r="FE273" s="88"/>
      <c r="FF273" s="88"/>
      <c r="FG273" s="88"/>
      <c r="FH273" s="88"/>
      <c r="FI273" s="88"/>
      <c r="FJ273" s="88"/>
      <c r="FK273" s="88"/>
      <c r="FL273" s="88"/>
      <c r="FM273" s="88"/>
      <c r="FN273" s="88"/>
      <c r="FO273" s="88"/>
      <c r="FP273" s="88"/>
      <c r="FQ273" s="88"/>
      <c r="FR273" s="88"/>
      <c r="FS273" s="88"/>
      <c r="FT273" s="88"/>
      <c r="FU273" s="88"/>
      <c r="FV273" s="88"/>
      <c r="FW273" s="88"/>
      <c r="FX273" s="88"/>
      <c r="FY273" s="88"/>
      <c r="FZ273" s="88"/>
      <c r="GA273" s="88"/>
      <c r="GB273" s="88"/>
      <c r="GC273" s="88"/>
      <c r="GD273" s="88"/>
      <c r="GE273" s="88"/>
      <c r="GF273" s="88"/>
      <c r="GG273" s="88"/>
      <c r="GH273" s="88"/>
      <c r="GI273" s="88"/>
      <c r="GJ273" s="88"/>
      <c r="GK273" s="88"/>
      <c r="GL273" s="88"/>
      <c r="GM273" s="88"/>
      <c r="GN273" s="88"/>
      <c r="GO273" s="88"/>
      <c r="GP273" s="88"/>
      <c r="GQ273" s="88"/>
      <c r="GR273" s="88"/>
      <c r="GS273" s="88"/>
      <c r="GT273" s="88"/>
      <c r="GU273" s="88"/>
      <c r="GV273" s="88"/>
      <c r="GW273" s="88"/>
      <c r="GX273" s="88"/>
      <c r="GY273" s="88"/>
      <c r="GZ273" s="88"/>
      <c r="HA273" s="88"/>
      <c r="HB273" s="88"/>
      <c r="HC273" s="88"/>
      <c r="HD273" s="88"/>
      <c r="HE273" s="88"/>
      <c r="HF273" s="88"/>
      <c r="HG273" s="88"/>
      <c r="HH273" s="88"/>
      <c r="HI273" s="88"/>
      <c r="HJ273" s="88"/>
      <c r="HK273" s="88"/>
      <c r="HL273" s="88"/>
      <c r="HM273" s="88"/>
      <c r="HN273" s="88"/>
      <c r="HO273" s="88"/>
      <c r="HP273" s="88"/>
      <c r="HQ273" s="88"/>
      <c r="HR273" s="88"/>
      <c r="HS273" s="88"/>
      <c r="HT273" s="88"/>
      <c r="HU273" s="88"/>
      <c r="HV273" s="88"/>
      <c r="HW273" s="88"/>
      <c r="HX273" s="88"/>
      <c r="HY273" s="88"/>
      <c r="HZ273" s="88"/>
      <c r="IA273" s="88"/>
      <c r="IB273" s="88"/>
      <c r="IC273" s="88"/>
      <c r="ID273" s="88"/>
      <c r="IE273" s="88"/>
      <c r="IF273" s="88"/>
      <c r="IG273" s="88"/>
      <c r="IH273" s="88"/>
      <c r="II273" s="88"/>
      <c r="IJ273" s="88"/>
      <c r="IK273" s="88"/>
      <c r="IL273" s="88"/>
      <c r="IM273" s="88"/>
      <c r="IN273" s="88"/>
      <c r="IO273" s="88"/>
      <c r="IP273" s="88"/>
      <c r="IQ273" s="88"/>
      <c r="IR273" s="88"/>
      <c r="IS273" s="88"/>
      <c r="IT273" s="88"/>
      <c r="IU273" s="88"/>
      <c r="IV273" s="88"/>
      <c r="IW273" s="88"/>
      <c r="IX273" s="88"/>
      <c r="IY273" s="88"/>
      <c r="IZ273" s="88"/>
      <c r="JA273" s="88"/>
      <c r="JB273" s="88"/>
      <c r="JC273" s="88"/>
      <c r="JD273" s="88"/>
      <c r="JE273" s="88"/>
      <c r="JF273" s="88"/>
      <c r="JG273" s="88"/>
      <c r="JH273" s="88"/>
      <c r="JI273" s="88"/>
      <c r="JJ273" s="88"/>
      <c r="JK273" s="88"/>
      <c r="JL273" s="88"/>
      <c r="JM273" s="88"/>
      <c r="JN273" s="88"/>
      <c r="JO273" s="88"/>
      <c r="JP273" s="88"/>
      <c r="JQ273" s="88"/>
      <c r="JR273" s="88"/>
      <c r="JS273" s="88"/>
      <c r="JT273" s="88"/>
      <c r="JU273" s="88"/>
      <c r="JV273" s="88"/>
      <c r="JW273" s="88"/>
      <c r="JX273" s="88"/>
      <c r="JY273" s="88"/>
      <c r="JZ273" s="88"/>
      <c r="KA273" s="88"/>
      <c r="KB273" s="88"/>
      <c r="KC273" s="88"/>
      <c r="KD273" s="88"/>
      <c r="KE273" s="88"/>
      <c r="KF273" s="88"/>
      <c r="KG273" s="88"/>
      <c r="KH273" s="88"/>
      <c r="KI273" s="88"/>
      <c r="KJ273" s="88"/>
      <c r="KK273" s="88"/>
      <c r="KL273" s="88"/>
      <c r="KM273" s="88"/>
      <c r="KN273" s="88"/>
      <c r="KO273" s="88"/>
      <c r="KP273" s="88"/>
      <c r="KQ273" s="88"/>
      <c r="KR273" s="88"/>
      <c r="KS273" s="88"/>
      <c r="KT273" s="88"/>
      <c r="KU273" s="88"/>
      <c r="KV273" s="88"/>
      <c r="KW273" s="88"/>
      <c r="KX273" s="88"/>
      <c r="KY273" s="88"/>
      <c r="KZ273" s="88"/>
      <c r="LA273" s="88"/>
      <c r="LB273" s="88"/>
      <c r="LC273" s="88"/>
      <c r="LD273" s="88"/>
      <c r="LE273" s="88"/>
      <c r="LF273" s="88"/>
      <c r="LG273" s="88"/>
      <c r="LH273" s="88"/>
      <c r="LI273" s="88"/>
      <c r="LJ273" s="88"/>
      <c r="LK273" s="88"/>
      <c r="LL273" s="88"/>
      <c r="LM273" s="88"/>
      <c r="LN273" s="88"/>
      <c r="LO273" s="88"/>
      <c r="LP273" s="88"/>
      <c r="LQ273" s="88"/>
      <c r="LR273" s="88"/>
      <c r="LS273" s="88"/>
      <c r="LT273" s="88"/>
      <c r="LU273" s="88"/>
      <c r="LV273" s="88"/>
      <c r="LW273" s="88"/>
      <c r="LX273" s="88"/>
      <c r="LY273" s="88"/>
      <c r="LZ273" s="88"/>
      <c r="MA273" s="88"/>
      <c r="MB273" s="88"/>
      <c r="MC273" s="88"/>
      <c r="MD273" s="88"/>
      <c r="ME273" s="88"/>
      <c r="MF273" s="88"/>
      <c r="MG273" s="88"/>
      <c r="MH273" s="88"/>
      <c r="MI273" s="88"/>
      <c r="MJ273" s="88"/>
      <c r="MK273" s="88"/>
      <c r="ML273" s="88"/>
      <c r="MM273" s="88"/>
      <c r="MN273" s="88"/>
      <c r="MO273" s="88"/>
      <c r="MP273" s="88"/>
      <c r="MQ273" s="88"/>
      <c r="MR273" s="88"/>
      <c r="MS273" s="88"/>
      <c r="MT273" s="88"/>
      <c r="MU273" s="88"/>
      <c r="MV273" s="88"/>
      <c r="MW273" s="88"/>
      <c r="MX273" s="88"/>
      <c r="MY273" s="88"/>
      <c r="MZ273" s="88"/>
      <c r="NA273" s="88"/>
      <c r="NB273" s="88"/>
      <c r="NC273" s="88"/>
      <c r="ND273" s="88"/>
      <c r="NE273" s="88"/>
      <c r="NF273" s="88"/>
      <c r="NG273" s="88"/>
      <c r="NH273" s="88"/>
      <c r="NI273" s="88"/>
      <c r="NJ273" s="88"/>
      <c r="NK273" s="88"/>
      <c r="NL273" s="88"/>
      <c r="NM273" s="88"/>
      <c r="NN273" s="88"/>
      <c r="NO273" s="88"/>
      <c r="NP273" s="88"/>
      <c r="NQ273" s="88"/>
      <c r="NR273" s="88"/>
      <c r="NS273" s="88"/>
      <c r="NT273" s="88"/>
      <c r="NU273" s="88"/>
      <c r="NV273" s="88"/>
      <c r="NW273" s="88"/>
      <c r="NX273" s="88"/>
      <c r="NY273" s="88"/>
      <c r="NZ273" s="88"/>
      <c r="OA273" s="88"/>
      <c r="OB273" s="88"/>
      <c r="OC273" s="88"/>
      <c r="OD273" s="88"/>
      <c r="OE273" s="88"/>
      <c r="OF273" s="88"/>
      <c r="OG273" s="88"/>
      <c r="OH273" s="88"/>
      <c r="OI273" s="88"/>
      <c r="OJ273" s="88"/>
      <c r="OK273" s="88"/>
      <c r="OL273" s="88"/>
      <c r="OM273" s="88"/>
      <c r="ON273" s="88"/>
      <c r="OO273" s="88"/>
      <c r="OP273" s="88"/>
      <c r="OQ273" s="88"/>
      <c r="OR273" s="88"/>
      <c r="OS273" s="88"/>
      <c r="OT273" s="88"/>
      <c r="OU273" s="88"/>
      <c r="OV273" s="88"/>
      <c r="OW273" s="88"/>
      <c r="OX273" s="88"/>
      <c r="OY273" s="88"/>
      <c r="OZ273" s="88"/>
      <c r="PA273" s="88"/>
      <c r="PB273" s="88"/>
      <c r="PC273" s="88"/>
      <c r="PD273" s="88"/>
      <c r="PE273" s="88"/>
      <c r="PF273" s="88"/>
      <c r="PG273" s="88"/>
      <c r="PH273" s="88"/>
      <c r="PI273" s="88"/>
      <c r="PJ273" s="88"/>
      <c r="PK273" s="88"/>
      <c r="PL273" s="88"/>
      <c r="PM273" s="88"/>
      <c r="PN273" s="88"/>
      <c r="PO273" s="88"/>
      <c r="PP273" s="88"/>
      <c r="PQ273" s="88"/>
      <c r="PR273" s="88"/>
      <c r="PS273" s="88"/>
      <c r="PT273" s="88"/>
      <c r="PU273" s="88"/>
      <c r="PV273" s="88"/>
      <c r="PW273" s="88"/>
      <c r="PX273" s="88"/>
      <c r="PY273" s="88"/>
      <c r="PZ273" s="88"/>
      <c r="QA273" s="88"/>
      <c r="QB273" s="88"/>
      <c r="QC273" s="88"/>
      <c r="QD273" s="88"/>
      <c r="QE273" s="88"/>
      <c r="QF273" s="88"/>
      <c r="QG273" s="88"/>
      <c r="QH273" s="88"/>
      <c r="QI273" s="88"/>
      <c r="QJ273" s="88"/>
      <c r="QK273" s="88"/>
      <c r="QL273" s="88"/>
      <c r="QM273" s="88"/>
      <c r="QN273" s="88"/>
      <c r="QO273" s="88"/>
      <c r="QP273" s="88"/>
      <c r="QQ273" s="88"/>
      <c r="QR273" s="88"/>
      <c r="QS273" s="88"/>
      <c r="QT273" s="88"/>
      <c r="QU273" s="88"/>
      <c r="QV273" s="88"/>
      <c r="QW273" s="88"/>
      <c r="QX273" s="88"/>
      <c r="QY273" s="88"/>
      <c r="QZ273" s="88"/>
      <c r="RA273" s="88"/>
      <c r="RB273" s="88"/>
      <c r="RC273" s="88"/>
      <c r="RD273" s="88"/>
      <c r="RE273" s="88"/>
      <c r="RF273" s="88"/>
      <c r="RG273" s="88"/>
      <c r="RH273" s="88"/>
      <c r="RI273" s="88"/>
      <c r="RJ273" s="88"/>
      <c r="RK273" s="88"/>
      <c r="RL273" s="88"/>
      <c r="RM273" s="88"/>
      <c r="RN273" s="88"/>
      <c r="RO273" s="88"/>
      <c r="RP273" s="88"/>
      <c r="RQ273" s="88"/>
      <c r="RR273" s="88"/>
      <c r="RS273" s="88"/>
      <c r="RT273" s="88"/>
      <c r="RU273" s="88"/>
      <c r="RV273" s="88"/>
      <c r="RW273" s="88"/>
      <c r="RX273" s="88"/>
      <c r="RY273" s="88"/>
      <c r="RZ273" s="88"/>
      <c r="SA273" s="88"/>
      <c r="SB273" s="88"/>
      <c r="SC273" s="88"/>
      <c r="SD273" s="88"/>
      <c r="SE273" s="88"/>
      <c r="SF273" s="88"/>
      <c r="SG273" s="88"/>
      <c r="SH273" s="88"/>
      <c r="SI273" s="88"/>
      <c r="SJ273" s="88"/>
      <c r="SK273" s="88"/>
      <c r="SL273" s="88"/>
      <c r="SM273" s="88"/>
      <c r="SN273" s="88"/>
      <c r="SO273" s="88"/>
      <c r="SP273" s="88"/>
      <c r="SQ273" s="88"/>
      <c r="SR273" s="88"/>
      <c r="SS273" s="88"/>
      <c r="ST273" s="88"/>
      <c r="SU273" s="88"/>
      <c r="SV273" s="88"/>
      <c r="SW273" s="88"/>
      <c r="SX273" s="88"/>
      <c r="SY273" s="88"/>
      <c r="SZ273" s="88"/>
      <c r="TA273" s="88"/>
      <c r="TB273" s="88"/>
      <c r="TC273" s="88"/>
      <c r="TD273" s="88"/>
      <c r="TE273" s="88"/>
      <c r="TF273" s="88"/>
      <c r="TG273" s="88"/>
      <c r="TH273" s="88"/>
      <c r="TI273" s="88"/>
      <c r="TJ273" s="88"/>
      <c r="TK273" s="88"/>
      <c r="TL273" s="88"/>
      <c r="TM273" s="88"/>
      <c r="TN273" s="88"/>
      <c r="TO273" s="88"/>
      <c r="TP273" s="88"/>
      <c r="TQ273" s="88"/>
      <c r="TR273" s="88"/>
      <c r="TS273" s="88"/>
      <c r="TT273" s="88"/>
      <c r="TU273" s="88"/>
      <c r="TV273" s="88"/>
      <c r="TW273" s="88"/>
      <c r="TX273" s="88"/>
      <c r="TY273" s="88"/>
      <c r="TZ273" s="88"/>
      <c r="UA273" s="88"/>
      <c r="UB273" s="88"/>
      <c r="UC273" s="88"/>
      <c r="UD273" s="88"/>
      <c r="UE273" s="88"/>
      <c r="UF273" s="88"/>
      <c r="UG273" s="88"/>
      <c r="UH273" s="88"/>
      <c r="UI273" s="88"/>
      <c r="UJ273" s="88"/>
      <c r="UK273" s="88"/>
      <c r="UL273" s="88"/>
      <c r="UM273" s="88"/>
      <c r="UN273" s="88"/>
      <c r="UO273" s="88"/>
      <c r="UP273" s="88"/>
      <c r="UQ273" s="88"/>
      <c r="UR273" s="88"/>
      <c r="US273" s="88"/>
      <c r="UT273" s="88"/>
      <c r="UU273" s="88"/>
      <c r="UV273" s="88"/>
      <c r="UW273" s="88"/>
      <c r="UX273" s="88"/>
      <c r="UY273" s="88"/>
      <c r="UZ273" s="88"/>
      <c r="VA273" s="88"/>
      <c r="VB273" s="88"/>
      <c r="VC273" s="88"/>
      <c r="VD273" s="88"/>
      <c r="VE273" s="88"/>
      <c r="VF273" s="88"/>
      <c r="VG273" s="88"/>
      <c r="VH273" s="88"/>
      <c r="VI273" s="88"/>
      <c r="VJ273" s="88"/>
      <c r="VK273" s="88"/>
      <c r="VL273" s="88"/>
      <c r="VM273" s="88"/>
      <c r="VN273" s="88"/>
      <c r="VO273" s="88"/>
      <c r="VP273" s="88"/>
      <c r="VQ273" s="88"/>
      <c r="VR273" s="88"/>
      <c r="VS273" s="88"/>
      <c r="VT273" s="88"/>
      <c r="VU273" s="88"/>
      <c r="VV273" s="88"/>
      <c r="VW273" s="88"/>
      <c r="VX273" s="88"/>
      <c r="VY273" s="88"/>
      <c r="VZ273" s="88"/>
      <c r="WA273" s="88"/>
      <c r="WB273" s="88"/>
      <c r="WC273" s="88"/>
      <c r="WD273" s="88"/>
      <c r="WE273" s="88"/>
      <c r="WF273" s="88"/>
      <c r="WG273" s="88"/>
      <c r="WH273" s="88"/>
      <c r="WI273" s="88"/>
      <c r="WJ273" s="88"/>
      <c r="WK273" s="88"/>
      <c r="WL273" s="88"/>
      <c r="WM273" s="88"/>
      <c r="WN273" s="88"/>
      <c r="WO273" s="88"/>
      <c r="WP273" s="88"/>
      <c r="WQ273" s="88"/>
      <c r="WR273" s="88"/>
      <c r="WS273" s="88"/>
      <c r="WT273" s="88"/>
      <c r="WU273" s="88"/>
      <c r="WV273" s="88"/>
      <c r="WW273" s="88"/>
      <c r="WX273" s="88"/>
      <c r="WY273" s="88"/>
      <c r="WZ273" s="88"/>
      <c r="XA273" s="88"/>
      <c r="XB273" s="88"/>
      <c r="XC273" s="88"/>
      <c r="XD273" s="88"/>
      <c r="XE273" s="88"/>
      <c r="XF273" s="88"/>
      <c r="XG273" s="88"/>
      <c r="XH273" s="88"/>
      <c r="XI273" s="88"/>
      <c r="XJ273" s="88"/>
      <c r="XK273" s="88"/>
      <c r="XL273" s="88"/>
      <c r="XM273" s="88"/>
      <c r="XN273" s="88"/>
      <c r="XO273" s="88"/>
      <c r="XP273" s="88"/>
      <c r="XQ273" s="88"/>
      <c r="XR273" s="88"/>
      <c r="XS273" s="88"/>
      <c r="XT273" s="88"/>
      <c r="XU273" s="88"/>
      <c r="XV273" s="88"/>
      <c r="XW273" s="88"/>
      <c r="XX273" s="88"/>
      <c r="XY273" s="88"/>
      <c r="XZ273" s="88"/>
      <c r="YA273" s="88"/>
      <c r="YB273" s="88"/>
      <c r="YC273" s="88"/>
      <c r="YD273" s="88"/>
      <c r="YE273" s="88"/>
      <c r="YF273" s="88"/>
      <c r="YG273" s="88"/>
      <c r="YH273" s="88"/>
      <c r="YI273" s="88"/>
      <c r="YJ273" s="88"/>
      <c r="YK273" s="88"/>
      <c r="YL273" s="88"/>
      <c r="YM273" s="88"/>
      <c r="YN273" s="88"/>
      <c r="YO273" s="88"/>
      <c r="YP273" s="88"/>
      <c r="YQ273" s="88"/>
      <c r="YR273" s="88"/>
      <c r="YS273" s="88"/>
      <c r="YT273" s="88"/>
      <c r="YU273" s="88"/>
      <c r="YV273" s="88"/>
      <c r="YW273" s="88"/>
      <c r="YX273" s="88"/>
      <c r="YY273" s="88"/>
      <c r="YZ273" s="88"/>
      <c r="ZA273" s="88"/>
      <c r="ZB273" s="88"/>
      <c r="ZC273" s="88"/>
      <c r="ZD273" s="88"/>
      <c r="ZE273" s="88"/>
      <c r="ZF273" s="88"/>
      <c r="ZG273" s="88"/>
      <c r="ZH273" s="88"/>
      <c r="ZI273" s="88"/>
      <c r="ZJ273" s="88"/>
      <c r="ZK273" s="88"/>
      <c r="ZL273" s="88"/>
      <c r="ZM273" s="88"/>
      <c r="ZN273" s="88"/>
      <c r="ZO273" s="88"/>
      <c r="ZP273" s="88"/>
      <c r="ZQ273" s="88"/>
      <c r="ZR273" s="88"/>
      <c r="ZS273" s="88"/>
      <c r="ZT273" s="88"/>
      <c r="ZU273" s="88"/>
      <c r="ZV273" s="88"/>
      <c r="ZW273" s="88"/>
      <c r="ZX273" s="88"/>
      <c r="ZY273" s="88"/>
      <c r="ZZ273" s="88"/>
      <c r="AAA273" s="88"/>
      <c r="AAB273" s="88"/>
      <c r="AAC273" s="88"/>
      <c r="AAD273" s="88"/>
      <c r="AAE273" s="88"/>
      <c r="AAF273" s="88"/>
      <c r="AAG273" s="88"/>
      <c r="AAH273" s="88"/>
      <c r="AAI273" s="88"/>
      <c r="AAJ273" s="88"/>
      <c r="AAK273" s="88"/>
      <c r="AAL273" s="88"/>
      <c r="AAM273" s="88"/>
      <c r="AAN273" s="88"/>
      <c r="AAO273" s="88"/>
      <c r="AAP273" s="88"/>
      <c r="AAQ273" s="88"/>
      <c r="AAR273" s="88"/>
      <c r="AAS273" s="88"/>
      <c r="AAT273" s="88"/>
      <c r="AAU273" s="88"/>
      <c r="AAV273" s="88"/>
      <c r="AAW273" s="88"/>
      <c r="AAX273" s="88"/>
      <c r="AAY273" s="88"/>
      <c r="AAZ273" s="88"/>
      <c r="ABA273" s="88"/>
      <c r="ABB273" s="88"/>
      <c r="ABC273" s="88"/>
      <c r="ABD273" s="88"/>
      <c r="ABE273" s="88"/>
      <c r="ABF273" s="88"/>
      <c r="ABG273" s="88"/>
      <c r="ABH273" s="88"/>
      <c r="ABI273" s="88"/>
      <c r="ABJ273" s="88"/>
      <c r="ABK273" s="88"/>
      <c r="ABL273" s="88"/>
      <c r="ABM273" s="88"/>
      <c r="ABN273" s="88"/>
      <c r="ABO273" s="88"/>
      <c r="ABP273" s="88"/>
      <c r="ABQ273" s="88"/>
      <c r="ABR273" s="88"/>
      <c r="ABS273" s="88"/>
      <c r="ABT273" s="88"/>
      <c r="ABU273" s="88"/>
      <c r="ABV273" s="88"/>
      <c r="ABW273" s="88"/>
      <c r="ABX273" s="88"/>
      <c r="ABY273" s="88"/>
      <c r="ABZ273" s="88"/>
      <c r="ACA273" s="88"/>
      <c r="ACB273" s="88"/>
      <c r="ACC273" s="88"/>
      <c r="ACD273" s="88"/>
      <c r="ACE273" s="88"/>
      <c r="ACF273" s="88"/>
      <c r="ACG273" s="88"/>
      <c r="ACH273" s="88"/>
      <c r="ACI273" s="88"/>
      <c r="ACJ273" s="88"/>
      <c r="ACK273" s="88"/>
      <c r="ACL273" s="88"/>
      <c r="ACM273" s="88"/>
      <c r="ACN273" s="88"/>
      <c r="ACO273" s="88"/>
      <c r="ACP273" s="88"/>
      <c r="ACQ273" s="88"/>
      <c r="ACR273" s="88"/>
      <c r="ACS273" s="88"/>
      <c r="ACT273" s="88"/>
      <c r="ACU273" s="88"/>
      <c r="ACV273" s="88"/>
      <c r="ACW273" s="88"/>
      <c r="ACX273" s="88"/>
      <c r="ACY273" s="88"/>
      <c r="ACZ273" s="88"/>
      <c r="ADA273" s="88"/>
      <c r="ADB273" s="88"/>
      <c r="ADC273" s="88"/>
      <c r="ADD273" s="88"/>
      <c r="ADE273" s="88"/>
      <c r="ADF273" s="88"/>
      <c r="ADG273" s="88"/>
      <c r="ADH273" s="88"/>
      <c r="ADI273" s="88"/>
      <c r="ADJ273" s="88"/>
      <c r="ADK273" s="88"/>
      <c r="ADL273" s="88"/>
      <c r="ADM273" s="88"/>
      <c r="ADN273" s="88"/>
      <c r="ADO273" s="88"/>
      <c r="ADP273" s="88"/>
      <c r="ADQ273" s="88"/>
      <c r="ADR273" s="88"/>
      <c r="ADS273" s="88"/>
      <c r="ADT273" s="88"/>
      <c r="ADU273" s="88"/>
      <c r="ADV273" s="88"/>
      <c r="ADW273" s="88"/>
      <c r="ADX273" s="88"/>
      <c r="ADY273" s="88"/>
      <c r="ADZ273" s="88"/>
      <c r="AEA273" s="88"/>
      <c r="AEB273" s="88"/>
      <c r="AEC273" s="88"/>
      <c r="AED273" s="88"/>
      <c r="AEE273" s="88"/>
      <c r="AEF273" s="88"/>
      <c r="AEG273" s="88"/>
      <c r="AEH273" s="88"/>
      <c r="AEI273" s="88"/>
      <c r="AEJ273" s="88"/>
      <c r="AEK273" s="88"/>
      <c r="AEL273" s="88"/>
      <c r="AEM273" s="88"/>
      <c r="AEN273" s="88"/>
      <c r="AEO273" s="88"/>
      <c r="AEP273" s="88"/>
      <c r="AEQ273" s="88"/>
      <c r="AER273" s="88"/>
      <c r="AES273" s="88"/>
      <c r="AET273" s="88"/>
      <c r="AEU273" s="88"/>
      <c r="AEV273" s="88"/>
      <c r="AEW273" s="88"/>
      <c r="AEX273" s="88"/>
      <c r="AEY273" s="88"/>
      <c r="AEZ273" s="88"/>
      <c r="AFA273" s="88"/>
      <c r="AFB273" s="88"/>
      <c r="AFC273" s="88"/>
      <c r="AFD273" s="88"/>
      <c r="AFE273" s="88"/>
      <c r="AFF273" s="88"/>
      <c r="AFG273" s="88"/>
      <c r="AFH273" s="88"/>
      <c r="AFI273" s="88"/>
      <c r="AFJ273" s="88"/>
      <c r="AFK273" s="88"/>
      <c r="AFL273" s="88"/>
      <c r="AFM273" s="88"/>
      <c r="AFN273" s="88"/>
      <c r="AFO273" s="88"/>
      <c r="AFP273" s="88"/>
      <c r="AFQ273" s="88"/>
      <c r="AFR273" s="88"/>
      <c r="AFS273" s="88"/>
      <c r="AFT273" s="88"/>
      <c r="AFU273" s="88"/>
      <c r="AFV273" s="88"/>
      <c r="AFW273" s="88"/>
      <c r="AFX273" s="88"/>
      <c r="AFY273" s="88"/>
      <c r="AFZ273" s="88"/>
      <c r="AGA273" s="88"/>
      <c r="AGB273" s="88"/>
      <c r="AGC273" s="88"/>
      <c r="AGD273" s="88"/>
      <c r="AGE273" s="88"/>
      <c r="AGF273" s="88"/>
      <c r="AGG273" s="88"/>
      <c r="AGH273" s="88"/>
      <c r="AGI273" s="88"/>
      <c r="AGJ273" s="88"/>
      <c r="AGK273" s="88"/>
      <c r="AGL273" s="88"/>
      <c r="AGM273" s="88"/>
      <c r="AGN273" s="88"/>
      <c r="AGO273" s="88"/>
      <c r="AGP273" s="88"/>
      <c r="AGQ273" s="88"/>
      <c r="AGR273" s="88"/>
      <c r="AGS273" s="88"/>
      <c r="AGT273" s="88"/>
      <c r="AGU273" s="88"/>
      <c r="AGV273" s="88"/>
      <c r="AGW273" s="88"/>
      <c r="AGX273" s="88"/>
      <c r="AGY273" s="88"/>
      <c r="AGZ273" s="88"/>
      <c r="AHA273" s="88"/>
      <c r="AHB273" s="88"/>
      <c r="AHC273" s="88"/>
      <c r="AHD273" s="88"/>
      <c r="AHE273" s="88"/>
      <c r="AHF273" s="88"/>
      <c r="AHG273" s="88"/>
      <c r="AHH273" s="88"/>
      <c r="AHI273" s="88"/>
      <c r="AHJ273" s="88"/>
      <c r="AHK273" s="88"/>
      <c r="AHL273" s="88"/>
      <c r="AHM273" s="88"/>
      <c r="AHN273" s="88"/>
      <c r="AHO273" s="88"/>
      <c r="AHP273" s="88"/>
      <c r="AHQ273" s="88"/>
      <c r="AHR273" s="88"/>
      <c r="AHS273" s="88"/>
      <c r="AHT273" s="88"/>
      <c r="AHU273" s="88"/>
      <c r="AHV273" s="88"/>
      <c r="AHW273" s="88"/>
      <c r="AHX273" s="88"/>
      <c r="AHY273" s="88"/>
      <c r="AHZ273" s="88"/>
      <c r="AIA273" s="88"/>
      <c r="AIB273" s="88"/>
      <c r="AIC273" s="88"/>
      <c r="AID273" s="88"/>
      <c r="AIE273" s="88"/>
      <c r="AIF273" s="88"/>
      <c r="AIG273" s="88"/>
      <c r="AIH273" s="88"/>
      <c r="AII273" s="88"/>
      <c r="AIJ273" s="88"/>
      <c r="AIK273" s="88"/>
      <c r="AIL273" s="88"/>
      <c r="AIM273" s="88"/>
      <c r="AIN273" s="88"/>
      <c r="AIO273" s="88"/>
      <c r="AIP273" s="88"/>
      <c r="AIQ273" s="88"/>
      <c r="AIR273" s="88"/>
      <c r="AIS273" s="88"/>
      <c r="AIT273" s="88"/>
      <c r="AIU273" s="88"/>
      <c r="AIV273" s="88"/>
      <c r="AIW273" s="88"/>
      <c r="AIX273" s="88"/>
      <c r="AIY273" s="88"/>
      <c r="AIZ273" s="88"/>
      <c r="AJA273" s="88"/>
      <c r="AJB273" s="88"/>
      <c r="AJC273" s="88"/>
      <c r="AJD273" s="88"/>
      <c r="AJE273" s="88"/>
      <c r="AJF273" s="88"/>
      <c r="AJG273" s="88"/>
      <c r="AJH273" s="88"/>
      <c r="AJI273" s="88"/>
      <c r="AJJ273" s="88"/>
      <c r="AJK273" s="88"/>
      <c r="AJL273" s="88"/>
      <c r="AJM273" s="88"/>
      <c r="AJN273" s="88"/>
      <c r="AJO273" s="88"/>
      <c r="AJP273" s="88"/>
      <c r="AJQ273" s="88"/>
      <c r="AJR273" s="88"/>
      <c r="AJS273" s="88"/>
      <c r="AJT273" s="88"/>
      <c r="AJU273" s="88"/>
      <c r="AJV273" s="88"/>
      <c r="AJW273" s="88"/>
      <c r="AJX273" s="88"/>
      <c r="AJY273" s="88"/>
      <c r="AJZ273" s="88"/>
      <c r="AKA273" s="88"/>
      <c r="AKB273" s="88"/>
      <c r="AKC273" s="88"/>
      <c r="AKD273" s="88"/>
      <c r="AKE273" s="88"/>
      <c r="AKF273" s="88"/>
      <c r="AKG273" s="88"/>
      <c r="AKH273" s="88"/>
      <c r="AKI273" s="88"/>
      <c r="AKJ273" s="88"/>
      <c r="AKK273" s="88"/>
      <c r="AKL273" s="88"/>
      <c r="AKM273" s="88"/>
      <c r="AKN273" s="88"/>
      <c r="AKO273" s="88"/>
      <c r="AKP273" s="88"/>
      <c r="AKQ273" s="88"/>
      <c r="AKR273" s="88"/>
      <c r="AKS273" s="88"/>
      <c r="AKT273" s="88"/>
      <c r="AKU273" s="88"/>
      <c r="AKV273" s="88"/>
      <c r="AKW273" s="88"/>
      <c r="AKX273" s="88"/>
      <c r="AKY273" s="88"/>
      <c r="AKZ273" s="88"/>
      <c r="ALA273" s="88"/>
      <c r="ALB273" s="88"/>
      <c r="ALC273" s="88"/>
      <c r="ALD273" s="88"/>
      <c r="ALE273" s="88"/>
      <c r="ALF273" s="88"/>
      <c r="ALG273" s="88"/>
      <c r="ALH273" s="88"/>
      <c r="ALI273" s="88"/>
      <c r="ALJ273" s="88"/>
      <c r="ALK273" s="88"/>
      <c r="ALL273" s="88"/>
      <c r="ALM273" s="88"/>
      <c r="ALN273" s="88"/>
      <c r="ALO273" s="88"/>
      <c r="ALP273" s="88"/>
      <c r="ALQ273" s="88"/>
      <c r="ALR273" s="88"/>
      <c r="ALS273" s="88"/>
      <c r="ALT273" s="88"/>
      <c r="ALU273" s="88"/>
      <c r="ALV273" s="88"/>
      <c r="ALW273" s="88"/>
      <c r="ALX273" s="88"/>
      <c r="ALY273" s="88"/>
      <c r="ALZ273" s="88"/>
      <c r="AMA273" s="88"/>
      <c r="AMB273" s="88"/>
      <c r="AMC273" s="88"/>
      <c r="AMD273" s="88"/>
      <c r="AME273" s="88"/>
      <c r="AMF273" s="88"/>
      <c r="AMG273" s="88"/>
      <c r="AMH273" s="88"/>
      <c r="AMI273" s="88"/>
      <c r="AMJ273" s="88"/>
      <c r="AMK273" s="88"/>
      <c r="AML273" s="88"/>
      <c r="AMM273" s="88"/>
      <c r="AMN273" s="88"/>
      <c r="AMO273" s="88"/>
      <c r="AMP273" s="88"/>
      <c r="AMQ273" s="88"/>
      <c r="AMR273" s="88"/>
      <c r="AMS273" s="88"/>
      <c r="AMT273" s="88"/>
      <c r="AMU273" s="88"/>
      <c r="AMV273" s="88"/>
      <c r="AMW273" s="88"/>
      <c r="AMX273" s="88"/>
      <c r="AMY273" s="88"/>
      <c r="AMZ273" s="88"/>
      <c r="ANA273" s="88"/>
      <c r="ANB273" s="88"/>
      <c r="ANC273" s="88"/>
      <c r="AND273" s="88"/>
      <c r="ANE273" s="88"/>
      <c r="ANF273" s="88"/>
      <c r="ANG273" s="88"/>
      <c r="ANH273" s="88"/>
      <c r="ANI273" s="88"/>
      <c r="ANJ273" s="88"/>
      <c r="ANK273" s="88"/>
      <c r="ANL273" s="88"/>
      <c r="ANM273" s="88"/>
      <c r="ANN273" s="88"/>
      <c r="ANO273" s="88"/>
      <c r="ANP273" s="88"/>
      <c r="ANQ273" s="88"/>
      <c r="ANR273" s="88"/>
      <c r="ANS273" s="88"/>
      <c r="ANT273" s="88"/>
      <c r="ANU273" s="88"/>
      <c r="ANV273" s="88"/>
      <c r="ANW273" s="88"/>
      <c r="ANX273" s="88"/>
      <c r="ANY273" s="88"/>
      <c r="ANZ273" s="88"/>
      <c r="AOA273" s="88"/>
      <c r="AOB273" s="88"/>
      <c r="AOC273" s="88"/>
      <c r="AOD273" s="88"/>
      <c r="AOE273" s="88"/>
      <c r="AOF273" s="88"/>
      <c r="AOG273" s="88"/>
      <c r="AOH273" s="88"/>
      <c r="AOI273" s="88"/>
      <c r="AOJ273" s="88"/>
      <c r="AOK273" s="88"/>
      <c r="AOL273" s="88"/>
      <c r="AOM273" s="88"/>
      <c r="AON273" s="88"/>
      <c r="AOO273" s="88"/>
      <c r="AOP273" s="88"/>
      <c r="AOQ273" s="88"/>
      <c r="AOR273" s="88"/>
      <c r="AOS273" s="88"/>
      <c r="AOT273" s="88"/>
      <c r="AOU273" s="88"/>
      <c r="AOV273" s="88"/>
      <c r="AOW273" s="88"/>
      <c r="AOX273" s="88"/>
      <c r="AOY273" s="88"/>
      <c r="AOZ273" s="88"/>
      <c r="APA273" s="88"/>
      <c r="APB273" s="88"/>
      <c r="APC273" s="88"/>
      <c r="APD273" s="88"/>
      <c r="APE273" s="88"/>
      <c r="APF273" s="88"/>
      <c r="APG273" s="88"/>
      <c r="APH273" s="88"/>
      <c r="API273" s="88"/>
      <c r="APJ273" s="88"/>
      <c r="APK273" s="88"/>
      <c r="APL273" s="88"/>
      <c r="APM273" s="88"/>
      <c r="APN273" s="88"/>
      <c r="APO273" s="88"/>
      <c r="APP273" s="88"/>
      <c r="APQ273" s="88"/>
      <c r="APR273" s="88"/>
      <c r="APS273" s="88"/>
      <c r="APT273" s="88"/>
      <c r="APU273" s="88"/>
      <c r="APV273" s="88"/>
      <c r="APW273" s="88"/>
      <c r="APX273" s="88"/>
      <c r="APY273" s="88"/>
      <c r="APZ273" s="88"/>
      <c r="AQA273" s="88"/>
      <c r="AQB273" s="88"/>
      <c r="AQC273" s="88"/>
      <c r="AQD273" s="88"/>
      <c r="AQE273" s="88"/>
      <c r="AQF273" s="88"/>
      <c r="AQG273" s="88"/>
      <c r="AQH273" s="88"/>
      <c r="AQI273" s="88"/>
      <c r="AQJ273" s="88"/>
      <c r="AQK273" s="88"/>
      <c r="AQL273" s="88"/>
      <c r="AQM273" s="88"/>
      <c r="AQN273" s="88"/>
      <c r="AQO273" s="88"/>
      <c r="AQP273" s="88"/>
      <c r="AQQ273" s="88"/>
      <c r="AQR273" s="88"/>
      <c r="AQS273" s="88"/>
      <c r="AQT273" s="88"/>
      <c r="AQU273" s="88"/>
      <c r="AQV273" s="88"/>
      <c r="AQW273" s="88"/>
      <c r="AQX273" s="88"/>
      <c r="AQY273" s="88"/>
      <c r="AQZ273" s="88"/>
      <c r="ARA273" s="88"/>
      <c r="ARB273" s="88"/>
      <c r="ARC273" s="88"/>
      <c r="ARD273" s="88"/>
      <c r="ARE273" s="88"/>
      <c r="ARF273" s="88"/>
      <c r="ARG273" s="88"/>
      <c r="ARH273" s="88"/>
      <c r="ARI273" s="88"/>
      <c r="ARJ273" s="88"/>
      <c r="ARK273" s="88"/>
      <c r="ARL273" s="88"/>
      <c r="ARM273" s="88"/>
      <c r="ARN273" s="88"/>
      <c r="ARO273" s="88"/>
      <c r="ARP273" s="88"/>
      <c r="ARQ273" s="88"/>
      <c r="ARR273" s="88"/>
      <c r="ARS273" s="88"/>
      <c r="ART273" s="88"/>
      <c r="ARU273" s="88"/>
      <c r="ARV273" s="88"/>
      <c r="ARW273" s="88"/>
      <c r="ARX273" s="88"/>
      <c r="ARY273" s="88"/>
      <c r="ARZ273" s="88"/>
      <c r="ASA273" s="88"/>
      <c r="ASB273" s="88"/>
      <c r="ASC273" s="88"/>
      <c r="ASD273" s="88"/>
      <c r="ASE273" s="88"/>
      <c r="ASF273" s="88"/>
      <c r="ASG273" s="88"/>
      <c r="ASH273" s="88"/>
      <c r="ASI273" s="88"/>
      <c r="ASJ273" s="88"/>
      <c r="ASK273" s="88"/>
      <c r="ASL273" s="88"/>
      <c r="ASM273" s="88"/>
      <c r="ASN273" s="88"/>
      <c r="ASO273" s="88"/>
      <c r="ASP273" s="88"/>
      <c r="ASQ273" s="88"/>
      <c r="ASR273" s="88"/>
      <c r="ASS273" s="88"/>
      <c r="AST273" s="88"/>
      <c r="ASU273" s="88"/>
      <c r="ASV273" s="88"/>
      <c r="ASW273" s="88"/>
      <c r="ASX273" s="88"/>
      <c r="ASY273" s="88"/>
      <c r="ASZ273" s="88"/>
      <c r="ATA273" s="88"/>
      <c r="ATB273" s="88"/>
      <c r="ATC273" s="88"/>
      <c r="ATD273" s="88"/>
      <c r="ATE273" s="88"/>
      <c r="ATF273" s="88"/>
      <c r="ATG273" s="88"/>
      <c r="ATH273" s="88"/>
      <c r="ATI273" s="88"/>
      <c r="ATJ273" s="88"/>
      <c r="ATK273" s="88"/>
      <c r="ATL273" s="88"/>
      <c r="ATM273" s="88"/>
      <c r="ATN273" s="88"/>
      <c r="ATO273" s="88"/>
      <c r="ATP273" s="88"/>
      <c r="ATQ273" s="88"/>
      <c r="ATR273" s="88"/>
      <c r="ATS273" s="88"/>
      <c r="ATT273" s="88"/>
      <c r="ATU273" s="88"/>
      <c r="ATV273" s="88"/>
      <c r="ATW273" s="88"/>
      <c r="ATX273" s="88"/>
      <c r="ATY273" s="88"/>
      <c r="ATZ273" s="88"/>
      <c r="AUA273" s="88"/>
      <c r="AUB273" s="88"/>
      <c r="AUC273" s="88"/>
      <c r="AUD273" s="88"/>
      <c r="AUE273" s="88"/>
      <c r="AUF273" s="88"/>
      <c r="AUG273" s="88"/>
      <c r="AUH273" s="88"/>
      <c r="AUI273" s="88"/>
      <c r="AUJ273" s="88"/>
      <c r="AUK273" s="88"/>
      <c r="AUL273" s="88"/>
      <c r="AUM273" s="88"/>
      <c r="AUN273" s="88"/>
      <c r="AUO273" s="88"/>
      <c r="AUP273" s="88"/>
      <c r="AUQ273" s="88"/>
      <c r="AUR273" s="88"/>
      <c r="AUS273" s="88"/>
      <c r="AUT273" s="88"/>
      <c r="AUU273" s="88"/>
      <c r="AUV273" s="88"/>
      <c r="AUW273" s="88"/>
      <c r="AUX273" s="88"/>
      <c r="AUY273" s="88"/>
      <c r="AUZ273" s="88"/>
      <c r="AVA273" s="88"/>
      <c r="AVB273" s="88"/>
      <c r="AVC273" s="88"/>
      <c r="AVD273" s="88"/>
      <c r="AVE273" s="88"/>
      <c r="AVF273" s="88"/>
      <c r="AVG273" s="88"/>
      <c r="AVH273" s="88"/>
      <c r="AVI273" s="88"/>
      <c r="AVJ273" s="88"/>
      <c r="AVK273" s="88"/>
      <c r="AVL273" s="88"/>
      <c r="AVM273" s="88"/>
      <c r="AVN273" s="88"/>
      <c r="AVO273" s="88"/>
      <c r="AVP273" s="88"/>
      <c r="AVQ273" s="88"/>
      <c r="AVR273" s="88"/>
      <c r="AVS273" s="88"/>
      <c r="AVT273" s="88"/>
      <c r="AVU273" s="88"/>
      <c r="AVV273" s="88"/>
      <c r="AVW273" s="88"/>
      <c r="AVX273" s="88"/>
      <c r="AVY273" s="88"/>
      <c r="AVZ273" s="88"/>
      <c r="AWA273" s="88"/>
      <c r="AWB273" s="88"/>
      <c r="AWC273" s="88"/>
      <c r="AWD273" s="88"/>
      <c r="AWE273" s="88"/>
      <c r="AWF273" s="88"/>
      <c r="AWG273" s="88"/>
      <c r="AWH273" s="88"/>
      <c r="AWI273" s="88"/>
      <c r="AWJ273" s="88"/>
      <c r="AWK273" s="88"/>
      <c r="AWL273" s="88"/>
      <c r="AWM273" s="88"/>
      <c r="AWN273" s="88"/>
      <c r="AWO273" s="88"/>
      <c r="AWP273" s="88"/>
      <c r="AWQ273" s="88"/>
      <c r="AWR273" s="88"/>
      <c r="AWS273" s="88"/>
      <c r="AWT273" s="88"/>
      <c r="AWU273" s="88"/>
      <c r="AWV273" s="88"/>
      <c r="AWW273" s="88"/>
      <c r="AWX273" s="88"/>
      <c r="AWY273" s="88"/>
      <c r="AWZ273" s="88"/>
      <c r="AXA273" s="88"/>
      <c r="AXB273" s="88"/>
      <c r="AXC273" s="88"/>
      <c r="AXD273" s="88"/>
      <c r="AXE273" s="88"/>
      <c r="AXF273" s="88"/>
      <c r="AXG273" s="88"/>
      <c r="AXH273" s="88"/>
      <c r="AXI273" s="88"/>
      <c r="AXJ273" s="88"/>
      <c r="AXK273" s="88"/>
      <c r="AXL273" s="88"/>
      <c r="AXM273" s="88"/>
      <c r="AXN273" s="88"/>
      <c r="AXO273" s="88"/>
      <c r="AXP273" s="88"/>
      <c r="AXQ273" s="88"/>
      <c r="AXR273" s="88"/>
      <c r="AXS273" s="88"/>
      <c r="AXT273" s="88"/>
      <c r="AXU273" s="88"/>
      <c r="AXV273" s="88"/>
      <c r="AXW273" s="88"/>
      <c r="AXX273" s="88"/>
      <c r="AXY273" s="88"/>
      <c r="AXZ273" s="88"/>
      <c r="AYA273" s="88"/>
      <c r="AYB273" s="88"/>
      <c r="AYC273" s="88"/>
      <c r="AYD273" s="88"/>
      <c r="AYE273" s="88"/>
      <c r="AYF273" s="88"/>
      <c r="AYG273" s="88"/>
      <c r="AYH273" s="88"/>
      <c r="AYI273" s="88"/>
      <c r="AYJ273" s="88"/>
      <c r="AYK273" s="88"/>
      <c r="AYL273" s="88"/>
      <c r="AYM273" s="88"/>
      <c r="AYN273" s="88"/>
      <c r="AYO273" s="88"/>
      <c r="AYP273" s="88"/>
      <c r="AYQ273" s="88"/>
      <c r="AYR273" s="88"/>
      <c r="AYS273" s="88"/>
      <c r="AYT273" s="88"/>
      <c r="AYU273" s="88"/>
      <c r="AYV273" s="88"/>
      <c r="AYW273" s="88"/>
      <c r="AYX273" s="88"/>
      <c r="AYY273" s="88"/>
      <c r="AYZ273" s="88"/>
      <c r="AZA273" s="88"/>
      <c r="AZB273" s="88"/>
      <c r="AZC273" s="88"/>
      <c r="AZD273" s="88"/>
      <c r="AZE273" s="88"/>
      <c r="AZF273" s="88"/>
      <c r="AZG273" s="88"/>
      <c r="AZH273" s="88"/>
      <c r="AZI273" s="88"/>
      <c r="AZJ273" s="88"/>
      <c r="AZK273" s="88"/>
      <c r="AZL273" s="88"/>
      <c r="AZM273" s="88"/>
      <c r="AZN273" s="88"/>
      <c r="AZO273" s="88"/>
      <c r="AZP273" s="88"/>
      <c r="AZQ273" s="88"/>
      <c r="AZR273" s="88"/>
      <c r="AZS273" s="88"/>
      <c r="AZT273" s="88"/>
      <c r="AZU273" s="88"/>
      <c r="AZV273" s="88"/>
      <c r="AZW273" s="88"/>
      <c r="AZX273" s="88"/>
      <c r="AZY273" s="88"/>
      <c r="AZZ273" s="88"/>
      <c r="BAA273" s="88"/>
      <c r="BAB273" s="88"/>
      <c r="BAC273" s="88"/>
      <c r="BAD273" s="88"/>
      <c r="BAE273" s="88"/>
      <c r="BAF273" s="88"/>
      <c r="BAG273" s="88"/>
      <c r="BAH273" s="88"/>
      <c r="BAI273" s="88"/>
      <c r="BAJ273" s="88"/>
      <c r="BAK273" s="88"/>
      <c r="BAL273" s="88"/>
      <c r="BAM273" s="88"/>
      <c r="BAN273" s="88"/>
      <c r="BAO273" s="88"/>
      <c r="BAP273" s="88"/>
      <c r="BAQ273" s="88"/>
      <c r="BAR273" s="88"/>
      <c r="BAS273" s="88"/>
      <c r="BAT273" s="88"/>
      <c r="BAU273" s="88"/>
      <c r="BAV273" s="88"/>
      <c r="BAW273" s="88"/>
      <c r="BAX273" s="88"/>
      <c r="BAY273" s="88"/>
      <c r="BAZ273" s="88"/>
      <c r="BBA273" s="88"/>
      <c r="BBB273" s="88"/>
      <c r="BBC273" s="88"/>
      <c r="BBD273" s="88"/>
      <c r="BBE273" s="88"/>
      <c r="BBF273" s="88"/>
      <c r="BBG273" s="88"/>
      <c r="BBH273" s="88"/>
      <c r="BBI273" s="88"/>
      <c r="BBJ273" s="88"/>
      <c r="BBK273" s="88"/>
      <c r="BBL273" s="88"/>
      <c r="BBM273" s="88"/>
      <c r="BBN273" s="88"/>
      <c r="BBO273" s="88"/>
      <c r="BBP273" s="88"/>
      <c r="BBQ273" s="88"/>
      <c r="BBR273" s="88"/>
      <c r="BBS273" s="88"/>
      <c r="BBT273" s="88"/>
      <c r="BBU273" s="88"/>
      <c r="BBV273" s="88"/>
      <c r="BBW273" s="88"/>
      <c r="BBX273" s="88"/>
      <c r="BBY273" s="88"/>
      <c r="BBZ273" s="88"/>
      <c r="BCA273" s="88"/>
      <c r="BCB273" s="88"/>
      <c r="BCC273" s="88"/>
      <c r="BCD273" s="88"/>
      <c r="BCE273" s="88"/>
      <c r="BCF273" s="88"/>
      <c r="BCG273" s="88"/>
      <c r="BCH273" s="88"/>
      <c r="BCI273" s="88"/>
      <c r="BCJ273" s="88"/>
      <c r="BCK273" s="88"/>
      <c r="BCL273" s="88"/>
      <c r="BCM273" s="88"/>
      <c r="BCN273" s="88"/>
      <c r="BCO273" s="88"/>
      <c r="BCP273" s="88"/>
      <c r="BCQ273" s="88"/>
      <c r="BCR273" s="88"/>
      <c r="BCS273" s="88"/>
      <c r="BCT273" s="88"/>
      <c r="BCU273" s="88"/>
      <c r="BCV273" s="88"/>
      <c r="BCW273" s="88"/>
      <c r="BCX273" s="88"/>
      <c r="BCY273" s="88"/>
      <c r="BCZ273" s="88"/>
      <c r="BDA273" s="88"/>
      <c r="BDB273" s="88"/>
      <c r="BDC273" s="88"/>
      <c r="BDD273" s="88"/>
      <c r="BDE273" s="88"/>
      <c r="BDF273" s="88"/>
      <c r="BDG273" s="88"/>
      <c r="BDH273" s="88"/>
      <c r="BDI273" s="88"/>
      <c r="BDJ273" s="88"/>
      <c r="BDK273" s="88"/>
      <c r="BDL273" s="88"/>
      <c r="BDM273" s="88"/>
      <c r="BDN273" s="88"/>
      <c r="BDO273" s="88"/>
      <c r="BDP273" s="88"/>
      <c r="BDQ273" s="88"/>
      <c r="BDR273" s="88"/>
      <c r="BDS273" s="88"/>
      <c r="BDT273" s="88"/>
      <c r="BDU273" s="88"/>
      <c r="BDV273" s="88"/>
      <c r="BDW273" s="88"/>
      <c r="BDX273" s="88"/>
      <c r="BDY273" s="88"/>
      <c r="BDZ273" s="88"/>
      <c r="BEA273" s="88"/>
      <c r="BEB273" s="88"/>
      <c r="BEC273" s="88"/>
      <c r="BED273" s="88"/>
      <c r="BEE273" s="88"/>
      <c r="BEF273" s="88"/>
      <c r="BEG273" s="88"/>
      <c r="BEH273" s="88"/>
      <c r="BEI273" s="88"/>
      <c r="BEJ273" s="88"/>
      <c r="BEK273" s="88"/>
      <c r="BEL273" s="88"/>
      <c r="BEM273" s="88"/>
      <c r="BEN273" s="88"/>
      <c r="BEO273" s="88"/>
      <c r="BEP273" s="88"/>
      <c r="BEQ273" s="88"/>
      <c r="BER273" s="88"/>
      <c r="BES273" s="88"/>
      <c r="BET273" s="88"/>
      <c r="BEU273" s="88"/>
      <c r="BEV273" s="88"/>
      <c r="BEW273" s="88"/>
      <c r="BEX273" s="88"/>
      <c r="BEY273" s="88"/>
      <c r="BEZ273" s="88"/>
      <c r="BFA273" s="88"/>
      <c r="BFB273" s="88"/>
      <c r="BFC273" s="88"/>
      <c r="BFD273" s="88"/>
      <c r="BFE273" s="88"/>
      <c r="BFF273" s="88"/>
      <c r="BFG273" s="88"/>
      <c r="BFH273" s="88"/>
      <c r="BFI273" s="88"/>
      <c r="BFJ273" s="88"/>
      <c r="BFK273" s="88"/>
      <c r="BFL273" s="88"/>
      <c r="BFM273" s="88"/>
      <c r="BFN273" s="88"/>
      <c r="BFO273" s="88"/>
      <c r="BFP273" s="88"/>
      <c r="BFQ273" s="88"/>
      <c r="BFR273" s="88"/>
      <c r="BFS273" s="88"/>
      <c r="BFT273" s="88"/>
      <c r="BFU273" s="88"/>
      <c r="BFV273" s="88"/>
      <c r="BFW273" s="88"/>
      <c r="BFX273" s="88"/>
      <c r="BFY273" s="88"/>
      <c r="BFZ273" s="88"/>
      <c r="BGA273" s="88"/>
      <c r="BGB273" s="88"/>
      <c r="BGC273" s="88"/>
      <c r="BGD273" s="88"/>
      <c r="BGE273" s="88"/>
      <c r="BGF273" s="88"/>
      <c r="BGG273" s="88"/>
      <c r="BGH273" s="88"/>
      <c r="BGI273" s="88"/>
      <c r="BGJ273" s="88"/>
      <c r="BGK273" s="88"/>
      <c r="BGL273" s="88"/>
      <c r="BGM273" s="88"/>
      <c r="BGN273" s="88"/>
      <c r="BGO273" s="88"/>
      <c r="BGP273" s="88"/>
      <c r="BGQ273" s="88"/>
      <c r="BGR273" s="88"/>
      <c r="BGS273" s="88"/>
      <c r="BGT273" s="88"/>
      <c r="BGU273" s="88"/>
      <c r="BGV273" s="88"/>
      <c r="BGW273" s="88"/>
      <c r="BGX273" s="88"/>
      <c r="BGY273" s="88"/>
      <c r="BGZ273" s="88"/>
      <c r="BHA273" s="88"/>
      <c r="BHB273" s="88"/>
      <c r="BHC273" s="88"/>
      <c r="BHD273" s="88"/>
      <c r="BHE273" s="88"/>
      <c r="BHF273" s="88"/>
      <c r="BHG273" s="88"/>
      <c r="BHH273" s="88"/>
      <c r="BHI273" s="88"/>
      <c r="BHJ273" s="88"/>
      <c r="BHK273" s="88"/>
      <c r="BHL273" s="88"/>
      <c r="BHM273" s="88"/>
      <c r="BHN273" s="88"/>
      <c r="BHO273" s="88"/>
      <c r="BHP273" s="88"/>
      <c r="BHQ273" s="88"/>
      <c r="BHR273" s="88"/>
      <c r="BHS273" s="88"/>
      <c r="BHT273" s="88"/>
      <c r="BHU273" s="88"/>
      <c r="BHV273" s="88"/>
      <c r="BHW273" s="88"/>
      <c r="BHX273" s="88"/>
      <c r="BHY273" s="88"/>
      <c r="BHZ273" s="88"/>
      <c r="BIA273" s="88"/>
      <c r="BIB273" s="88"/>
      <c r="BIC273" s="88"/>
      <c r="BID273" s="88"/>
      <c r="BIE273" s="88"/>
      <c r="BIF273" s="88"/>
      <c r="BIG273" s="88"/>
      <c r="BIH273" s="88"/>
      <c r="BII273" s="88"/>
      <c r="BIJ273" s="88"/>
      <c r="BIK273" s="88"/>
      <c r="BIL273" s="88"/>
      <c r="BIM273" s="88"/>
      <c r="BIN273" s="88"/>
      <c r="BIO273" s="88"/>
      <c r="BIP273" s="88"/>
      <c r="BIQ273" s="88"/>
      <c r="BIR273" s="88"/>
      <c r="BIS273" s="88"/>
      <c r="BIT273" s="88"/>
      <c r="BIU273" s="88"/>
      <c r="BIV273" s="88"/>
      <c r="BIW273" s="88"/>
      <c r="BIX273" s="88"/>
      <c r="BIY273" s="88"/>
      <c r="BIZ273" s="88"/>
      <c r="BJA273" s="88"/>
      <c r="BJB273" s="88"/>
      <c r="BJC273" s="88"/>
      <c r="BJD273" s="88"/>
      <c r="BJE273" s="88"/>
      <c r="BJF273" s="88"/>
      <c r="BJG273" s="88"/>
      <c r="BJH273" s="88"/>
      <c r="BJI273" s="88"/>
      <c r="BJJ273" s="88"/>
      <c r="BJK273" s="88"/>
      <c r="BJL273" s="88"/>
      <c r="BJM273" s="88"/>
      <c r="BJN273" s="88"/>
      <c r="BJO273" s="88"/>
      <c r="BJP273" s="88"/>
      <c r="BJQ273" s="88"/>
      <c r="BJR273" s="88"/>
      <c r="BJS273" s="88"/>
      <c r="BJT273" s="88"/>
      <c r="BJU273" s="88"/>
      <c r="BJV273" s="88"/>
      <c r="BJW273" s="88"/>
      <c r="BJX273" s="88"/>
      <c r="BJY273" s="88"/>
      <c r="BJZ273" s="88"/>
      <c r="BKA273" s="88"/>
      <c r="BKB273" s="88"/>
      <c r="BKC273" s="88"/>
      <c r="BKD273" s="88"/>
      <c r="BKE273" s="88"/>
      <c r="BKF273" s="88"/>
      <c r="BKG273" s="88"/>
      <c r="BKH273" s="88"/>
      <c r="BKI273" s="88"/>
      <c r="BKJ273" s="88"/>
      <c r="BKK273" s="88"/>
      <c r="BKL273" s="88"/>
      <c r="BKM273" s="88"/>
      <c r="BKN273" s="88"/>
      <c r="BKO273" s="88"/>
      <c r="BKP273" s="88"/>
      <c r="BKQ273" s="88"/>
      <c r="BKR273" s="88"/>
      <c r="BKS273" s="88"/>
      <c r="BKT273" s="88"/>
      <c r="BKU273" s="88"/>
      <c r="BKV273" s="88"/>
      <c r="BKW273" s="88"/>
      <c r="BKX273" s="88"/>
      <c r="BKY273" s="88"/>
      <c r="BKZ273" s="88"/>
      <c r="BLA273" s="88"/>
      <c r="BLB273" s="88"/>
      <c r="BLC273" s="88"/>
      <c r="BLD273" s="88"/>
      <c r="BLE273" s="88"/>
      <c r="BLF273" s="88"/>
      <c r="BLG273" s="88"/>
      <c r="BLH273" s="88"/>
      <c r="BLI273" s="88"/>
      <c r="BLJ273" s="88"/>
      <c r="BLK273" s="88"/>
      <c r="BLL273" s="88"/>
      <c r="BLM273" s="88"/>
      <c r="BLN273" s="88"/>
      <c r="BLO273" s="88"/>
      <c r="BLP273" s="88"/>
      <c r="BLQ273" s="88"/>
      <c r="BLR273" s="88"/>
      <c r="BLS273" s="88"/>
      <c r="BLT273" s="88"/>
      <c r="BLU273" s="88"/>
      <c r="BLV273" s="88"/>
      <c r="BLW273" s="88"/>
      <c r="BLX273" s="88"/>
      <c r="BLY273" s="88"/>
      <c r="BLZ273" s="88"/>
      <c r="BMA273" s="88"/>
      <c r="BMB273" s="88"/>
      <c r="BMC273" s="88"/>
      <c r="BMD273" s="88"/>
      <c r="BME273" s="88"/>
      <c r="BMF273" s="88"/>
      <c r="BMG273" s="88"/>
      <c r="BMH273" s="88"/>
      <c r="BMI273" s="88"/>
      <c r="BMJ273" s="88"/>
      <c r="BMK273" s="88"/>
      <c r="BML273" s="88"/>
      <c r="BMM273" s="88"/>
      <c r="BMN273" s="88"/>
      <c r="BMO273" s="88"/>
      <c r="BMP273" s="88"/>
      <c r="BMQ273" s="88"/>
      <c r="BMR273" s="88"/>
      <c r="BMS273" s="88"/>
      <c r="BMT273" s="88"/>
      <c r="BMU273" s="88"/>
      <c r="BMV273" s="88"/>
      <c r="BMW273" s="88"/>
      <c r="BMX273" s="88"/>
      <c r="BMY273" s="88"/>
      <c r="BMZ273" s="88"/>
      <c r="BNA273" s="88"/>
      <c r="BNB273" s="88"/>
      <c r="BNC273" s="88"/>
      <c r="BND273" s="88"/>
      <c r="BNE273" s="88"/>
      <c r="BNF273" s="88"/>
      <c r="BNG273" s="88"/>
      <c r="BNH273" s="88"/>
      <c r="BNI273" s="88"/>
      <c r="BNJ273" s="88"/>
      <c r="BNK273" s="88"/>
      <c r="BNL273" s="88"/>
      <c r="BNM273" s="88"/>
      <c r="BNN273" s="88"/>
      <c r="BNO273" s="88"/>
      <c r="BNP273" s="88"/>
      <c r="BNQ273" s="88"/>
      <c r="BNR273" s="88"/>
      <c r="BNS273" s="88"/>
      <c r="BNT273" s="88"/>
      <c r="BNU273" s="88"/>
      <c r="BNV273" s="88"/>
      <c r="BNW273" s="88"/>
      <c r="BNX273" s="88"/>
      <c r="BNY273" s="88"/>
      <c r="BNZ273" s="88"/>
      <c r="BOA273" s="88"/>
      <c r="BOB273" s="88"/>
      <c r="BOC273" s="88"/>
      <c r="BOD273" s="88"/>
      <c r="BOE273" s="88"/>
      <c r="BOF273" s="88"/>
      <c r="BOG273" s="88"/>
      <c r="BOH273" s="88"/>
      <c r="BOI273" s="88"/>
      <c r="BOJ273" s="88"/>
      <c r="BOK273" s="88"/>
      <c r="BOL273" s="88"/>
      <c r="BOM273" s="88"/>
      <c r="BON273" s="88"/>
      <c r="BOO273" s="88"/>
      <c r="BOP273" s="88"/>
      <c r="BOQ273" s="88"/>
      <c r="BOR273" s="88"/>
      <c r="BOS273" s="88"/>
      <c r="BOT273" s="88"/>
      <c r="BOU273" s="88"/>
      <c r="BOV273" s="88"/>
      <c r="BOW273" s="88"/>
      <c r="BOX273" s="88"/>
      <c r="BOY273" s="88"/>
      <c r="BOZ273" s="88"/>
      <c r="BPA273" s="88"/>
      <c r="BPB273" s="88"/>
      <c r="BPC273" s="88"/>
      <c r="BPD273" s="88"/>
      <c r="BPE273" s="88"/>
      <c r="BPF273" s="88"/>
      <c r="BPG273" s="88"/>
      <c r="BPH273" s="88"/>
      <c r="BPI273" s="88"/>
      <c r="BPJ273" s="88"/>
      <c r="BPK273" s="88"/>
      <c r="BPL273" s="88"/>
      <c r="BPM273" s="88"/>
      <c r="BPN273" s="88"/>
      <c r="BPO273" s="88"/>
      <c r="BPP273" s="88"/>
      <c r="BPQ273" s="88"/>
      <c r="BPR273" s="88"/>
      <c r="BPS273" s="88"/>
      <c r="BPT273" s="88"/>
      <c r="BPU273" s="88"/>
      <c r="BPV273" s="88"/>
      <c r="BPW273" s="88"/>
      <c r="BPX273" s="88"/>
      <c r="BPY273" s="88"/>
      <c r="BPZ273" s="88"/>
      <c r="BQA273" s="88"/>
      <c r="BQB273" s="88"/>
      <c r="BQC273" s="88"/>
      <c r="BQD273" s="88"/>
      <c r="BQE273" s="88"/>
      <c r="BQF273" s="88"/>
      <c r="BQG273" s="88"/>
      <c r="BQH273" s="88"/>
      <c r="BQI273" s="88"/>
      <c r="BQJ273" s="88"/>
      <c r="BQK273" s="88"/>
      <c r="BQL273" s="88"/>
      <c r="BQM273" s="88"/>
      <c r="BQN273" s="88"/>
      <c r="BQO273" s="88"/>
      <c r="BQP273" s="88"/>
      <c r="BQQ273" s="88"/>
      <c r="BQR273" s="88"/>
      <c r="BQS273" s="88"/>
      <c r="BQT273" s="88"/>
      <c r="BQU273" s="88"/>
      <c r="BQV273" s="88"/>
      <c r="BQW273" s="88"/>
      <c r="BQX273" s="88"/>
      <c r="BQY273" s="88"/>
      <c r="BQZ273" s="88"/>
      <c r="BRA273" s="88"/>
      <c r="BRB273" s="88"/>
      <c r="BRC273" s="88"/>
      <c r="BRD273" s="88"/>
      <c r="BRE273" s="88"/>
      <c r="BRF273" s="88"/>
      <c r="BRG273" s="88"/>
      <c r="BRH273" s="88"/>
      <c r="BRI273" s="88"/>
      <c r="BRJ273" s="88"/>
      <c r="BRK273" s="88"/>
      <c r="BRL273" s="88"/>
      <c r="BRM273" s="88"/>
      <c r="BRN273" s="88"/>
      <c r="BRO273" s="88"/>
      <c r="BRP273" s="88"/>
      <c r="BRQ273" s="88"/>
      <c r="BRR273" s="88"/>
      <c r="BRS273" s="88"/>
      <c r="BRT273" s="88"/>
      <c r="BRU273" s="88"/>
      <c r="BRV273" s="88"/>
      <c r="BRW273" s="88"/>
      <c r="BRX273" s="88"/>
      <c r="BRY273" s="88"/>
      <c r="BRZ273" s="88"/>
      <c r="BSA273" s="88"/>
      <c r="BSB273" s="88"/>
      <c r="BSC273" s="88"/>
      <c r="BSD273" s="88"/>
      <c r="BSE273" s="88"/>
      <c r="BSF273" s="88"/>
      <c r="BSG273" s="88"/>
      <c r="BSH273" s="88"/>
      <c r="BSI273" s="88"/>
      <c r="BSJ273" s="88"/>
      <c r="BSK273" s="88"/>
      <c r="BSL273" s="88"/>
      <c r="BSM273" s="88"/>
      <c r="BSN273" s="88"/>
      <c r="BSO273" s="88"/>
      <c r="BSP273" s="88"/>
      <c r="BSQ273" s="88"/>
      <c r="BSR273" s="88"/>
      <c r="BSS273" s="88"/>
      <c r="BST273" s="88"/>
      <c r="BSU273" s="88"/>
      <c r="BSV273" s="88"/>
      <c r="BSW273" s="88"/>
      <c r="BSX273" s="88"/>
      <c r="BSY273" s="88"/>
      <c r="BSZ273" s="88"/>
      <c r="BTA273" s="88"/>
      <c r="BTB273" s="88"/>
      <c r="BTC273" s="88"/>
      <c r="BTD273" s="88"/>
      <c r="BTE273" s="88"/>
      <c r="BTF273" s="88"/>
      <c r="BTG273" s="88"/>
      <c r="BTH273" s="88"/>
      <c r="BTI273" s="88"/>
      <c r="BTJ273" s="88"/>
      <c r="BTK273" s="88"/>
      <c r="BTL273" s="88"/>
      <c r="BTM273" s="88"/>
      <c r="BTN273" s="88"/>
      <c r="BTO273" s="88"/>
      <c r="BTP273" s="88"/>
      <c r="BTQ273" s="88"/>
      <c r="BTR273" s="88"/>
      <c r="BTS273" s="88"/>
      <c r="BTT273" s="88"/>
      <c r="BTU273" s="88"/>
      <c r="BTV273" s="88"/>
      <c r="BTW273" s="88"/>
      <c r="BTX273" s="88"/>
      <c r="BTY273" s="88"/>
      <c r="BTZ273" s="88"/>
      <c r="BUA273" s="88"/>
      <c r="BUB273" s="88"/>
      <c r="BUC273" s="88"/>
      <c r="BUD273" s="88"/>
      <c r="BUE273" s="88"/>
      <c r="BUF273" s="88"/>
      <c r="BUG273" s="88"/>
      <c r="BUH273" s="88"/>
      <c r="BUI273" s="88"/>
      <c r="BUJ273" s="88"/>
      <c r="BUK273" s="88"/>
      <c r="BUL273" s="88"/>
      <c r="BUM273" s="88"/>
      <c r="BUN273" s="88"/>
      <c r="BUO273" s="88"/>
      <c r="BUP273" s="88"/>
      <c r="BUQ273" s="88"/>
      <c r="BUR273" s="88"/>
      <c r="BUS273" s="88"/>
      <c r="BUT273" s="88"/>
      <c r="BUU273" s="88"/>
      <c r="BUV273" s="88"/>
      <c r="BUW273" s="88"/>
      <c r="BUX273" s="88"/>
      <c r="BUY273" s="88"/>
      <c r="BUZ273" s="88"/>
      <c r="BVA273" s="88"/>
      <c r="BVB273" s="88"/>
      <c r="BVC273" s="88"/>
      <c r="BVD273" s="88"/>
      <c r="BVE273" s="88"/>
      <c r="BVF273" s="88"/>
      <c r="BVG273" s="88"/>
      <c r="BVH273" s="88"/>
      <c r="BVI273" s="88"/>
      <c r="BVJ273" s="88"/>
      <c r="BVK273" s="88"/>
      <c r="BVL273" s="88"/>
      <c r="BVM273" s="88"/>
      <c r="BVN273" s="88"/>
      <c r="BVO273" s="88"/>
      <c r="BVP273" s="88"/>
      <c r="BVQ273" s="88"/>
      <c r="BVR273" s="88"/>
      <c r="BVS273" s="88"/>
      <c r="BVT273" s="88"/>
      <c r="BVU273" s="88"/>
      <c r="BVV273" s="88"/>
      <c r="BVW273" s="88"/>
      <c r="BVX273" s="88"/>
      <c r="BVY273" s="88"/>
      <c r="BVZ273" s="88"/>
      <c r="BWA273" s="88"/>
      <c r="BWB273" s="88"/>
      <c r="BWC273" s="88"/>
      <c r="BWD273" s="88"/>
      <c r="BWE273" s="88"/>
      <c r="BWF273" s="88"/>
      <c r="BWG273" s="88"/>
      <c r="BWH273" s="88"/>
      <c r="BWI273" s="88"/>
      <c r="BWJ273" s="88"/>
      <c r="BWK273" s="88"/>
      <c r="BWL273" s="88"/>
      <c r="BWM273" s="88"/>
      <c r="BWN273" s="88"/>
      <c r="BWO273" s="88"/>
      <c r="BWP273" s="88"/>
      <c r="BWQ273" s="88"/>
      <c r="BWR273" s="88"/>
      <c r="BWS273" s="88"/>
      <c r="BWT273" s="88"/>
      <c r="BWU273" s="88"/>
      <c r="BWV273" s="88"/>
      <c r="BWW273" s="88"/>
      <c r="BWX273" s="88"/>
      <c r="BWY273" s="88"/>
      <c r="BWZ273" s="88"/>
      <c r="BXA273" s="88"/>
      <c r="BXB273" s="88"/>
      <c r="BXC273" s="88"/>
      <c r="BXD273" s="88"/>
      <c r="BXE273" s="88"/>
      <c r="BXF273" s="88"/>
      <c r="BXG273" s="88"/>
      <c r="BXH273" s="88"/>
      <c r="BXI273" s="88"/>
      <c r="BXJ273" s="88"/>
      <c r="BXK273" s="88"/>
      <c r="BXL273" s="88"/>
      <c r="BXM273" s="88"/>
      <c r="BXN273" s="88"/>
      <c r="BXO273" s="88"/>
      <c r="BXP273" s="88"/>
      <c r="BXQ273" s="88"/>
      <c r="BXR273" s="88"/>
      <c r="BXS273" s="88"/>
      <c r="BXT273" s="88"/>
      <c r="BXU273" s="88"/>
      <c r="BXV273" s="88"/>
      <c r="BXW273" s="88"/>
      <c r="BXX273" s="88"/>
      <c r="BXY273" s="88"/>
      <c r="BXZ273" s="88"/>
      <c r="BYA273" s="88"/>
      <c r="BYB273" s="88"/>
      <c r="BYC273" s="88"/>
      <c r="BYD273" s="88"/>
      <c r="BYE273" s="88"/>
      <c r="BYF273" s="88"/>
      <c r="BYG273" s="88"/>
      <c r="BYH273" s="88"/>
      <c r="BYI273" s="88"/>
      <c r="BYJ273" s="88"/>
      <c r="BYK273" s="88"/>
      <c r="BYL273" s="88"/>
      <c r="BYM273" s="88"/>
      <c r="BYN273" s="88"/>
      <c r="BYO273" s="88"/>
      <c r="BYP273" s="88"/>
      <c r="BYQ273" s="88"/>
      <c r="BYR273" s="88"/>
      <c r="BYS273" s="88"/>
      <c r="BYT273" s="88"/>
      <c r="BYU273" s="88"/>
      <c r="BYV273" s="88"/>
      <c r="BYW273" s="88"/>
      <c r="BYX273" s="88"/>
      <c r="BYY273" s="88"/>
      <c r="BYZ273" s="88"/>
      <c r="BZA273" s="88"/>
      <c r="BZB273" s="88"/>
      <c r="BZC273" s="88"/>
      <c r="BZD273" s="88"/>
      <c r="BZE273" s="88"/>
      <c r="BZF273" s="88"/>
      <c r="BZG273" s="88"/>
      <c r="BZH273" s="88"/>
      <c r="BZI273" s="88"/>
      <c r="BZJ273" s="88"/>
      <c r="BZK273" s="88"/>
      <c r="BZL273" s="88"/>
      <c r="BZM273" s="88"/>
      <c r="BZN273" s="88"/>
      <c r="BZO273" s="88"/>
      <c r="BZP273" s="88"/>
      <c r="BZQ273" s="88"/>
      <c r="BZR273" s="88"/>
      <c r="BZS273" s="88"/>
      <c r="BZT273" s="88"/>
      <c r="BZU273" s="88"/>
      <c r="BZV273" s="88"/>
      <c r="BZW273" s="88"/>
      <c r="BZX273" s="88"/>
      <c r="BZY273" s="88"/>
      <c r="BZZ273" s="88"/>
      <c r="CAA273" s="88"/>
      <c r="CAB273" s="88"/>
      <c r="CAC273" s="88"/>
      <c r="CAD273" s="88"/>
      <c r="CAE273" s="88"/>
      <c r="CAF273" s="88"/>
      <c r="CAG273" s="88"/>
      <c r="CAH273" s="88"/>
      <c r="CAI273" s="88"/>
      <c r="CAJ273" s="88"/>
      <c r="CAK273" s="88"/>
      <c r="CAL273" s="88"/>
      <c r="CAM273" s="88"/>
      <c r="CAN273" s="88"/>
      <c r="CAO273" s="88"/>
      <c r="CAP273" s="88"/>
      <c r="CAQ273" s="88"/>
      <c r="CAR273" s="88"/>
      <c r="CAS273" s="88"/>
      <c r="CAT273" s="88"/>
      <c r="CAU273" s="88"/>
      <c r="CAV273" s="88"/>
      <c r="CAW273" s="88"/>
      <c r="CAX273" s="88"/>
      <c r="CAY273" s="88"/>
      <c r="CAZ273" s="88"/>
      <c r="CBA273" s="88"/>
      <c r="CBB273" s="88"/>
      <c r="CBC273" s="88"/>
      <c r="CBD273" s="88"/>
      <c r="CBE273" s="88"/>
      <c r="CBF273" s="88"/>
      <c r="CBG273" s="88"/>
      <c r="CBH273" s="88"/>
      <c r="CBI273" s="88"/>
      <c r="CBJ273" s="88"/>
      <c r="CBK273" s="88"/>
      <c r="CBL273" s="88"/>
      <c r="CBM273" s="88"/>
      <c r="CBN273" s="88"/>
      <c r="CBO273" s="88"/>
      <c r="CBP273" s="88"/>
      <c r="CBQ273" s="88"/>
      <c r="CBR273" s="88"/>
      <c r="CBS273" s="88"/>
      <c r="CBT273" s="88"/>
      <c r="CBU273" s="88"/>
      <c r="CBV273" s="88"/>
      <c r="CBW273" s="88"/>
      <c r="CBX273" s="88"/>
      <c r="CBY273" s="88"/>
      <c r="CBZ273" s="88"/>
      <c r="CCA273" s="88"/>
      <c r="CCB273" s="88"/>
      <c r="CCC273" s="88"/>
      <c r="CCD273" s="88"/>
      <c r="CCE273" s="88"/>
      <c r="CCF273" s="88"/>
      <c r="CCG273" s="88"/>
      <c r="CCH273" s="88"/>
      <c r="CCI273" s="88"/>
      <c r="CCJ273" s="88"/>
      <c r="CCK273" s="88"/>
      <c r="CCL273" s="88"/>
      <c r="CCM273" s="88"/>
      <c r="CCN273" s="88"/>
      <c r="CCO273" s="88"/>
      <c r="CCP273" s="88"/>
      <c r="CCQ273" s="88"/>
      <c r="CCR273" s="88"/>
      <c r="CCS273" s="88"/>
      <c r="CCT273" s="88"/>
      <c r="CCU273" s="88"/>
      <c r="CCV273" s="88"/>
      <c r="CCW273" s="88"/>
      <c r="CCX273" s="88"/>
      <c r="CCY273" s="88"/>
      <c r="CCZ273" s="88"/>
      <c r="CDA273" s="88"/>
      <c r="CDB273" s="88"/>
      <c r="CDC273" s="88"/>
      <c r="CDD273" s="88"/>
      <c r="CDE273" s="88"/>
      <c r="CDF273" s="88"/>
      <c r="CDG273" s="88"/>
      <c r="CDH273" s="88"/>
      <c r="CDI273" s="88"/>
      <c r="CDJ273" s="88"/>
      <c r="CDK273" s="88"/>
      <c r="CDL273" s="88"/>
      <c r="CDM273" s="88"/>
      <c r="CDN273" s="88"/>
      <c r="CDO273" s="88"/>
      <c r="CDP273" s="88"/>
      <c r="CDQ273" s="88"/>
      <c r="CDR273" s="88"/>
      <c r="CDS273" s="88"/>
      <c r="CDT273" s="88"/>
      <c r="CDU273" s="88"/>
      <c r="CDV273" s="88"/>
      <c r="CDW273" s="88"/>
      <c r="CDX273" s="88"/>
      <c r="CDY273" s="88"/>
      <c r="CDZ273" s="88"/>
      <c r="CEA273" s="88"/>
      <c r="CEB273" s="88"/>
      <c r="CEC273" s="88"/>
      <c r="CED273" s="88"/>
      <c r="CEE273" s="88"/>
      <c r="CEF273" s="88"/>
      <c r="CEG273" s="88"/>
      <c r="CEH273" s="88"/>
      <c r="CEI273" s="88"/>
      <c r="CEJ273" s="88"/>
      <c r="CEK273" s="88"/>
      <c r="CEL273" s="88"/>
      <c r="CEM273" s="88"/>
      <c r="CEN273" s="88"/>
      <c r="CEO273" s="88"/>
      <c r="CEP273" s="88"/>
      <c r="CEQ273" s="88"/>
      <c r="CER273" s="88"/>
      <c r="CES273" s="88"/>
      <c r="CET273" s="88"/>
      <c r="CEU273" s="88"/>
      <c r="CEV273" s="88"/>
      <c r="CEW273" s="88"/>
      <c r="CEX273" s="88"/>
      <c r="CEY273" s="88"/>
      <c r="CEZ273" s="88"/>
      <c r="CFA273" s="88"/>
      <c r="CFB273" s="88"/>
      <c r="CFC273" s="88"/>
      <c r="CFD273" s="88"/>
      <c r="CFE273" s="88"/>
      <c r="CFF273" s="88"/>
      <c r="CFG273" s="88"/>
      <c r="CFH273" s="88"/>
      <c r="CFI273" s="88"/>
      <c r="CFJ273" s="88"/>
      <c r="CFK273" s="88"/>
      <c r="CFL273" s="88"/>
      <c r="CFM273" s="88"/>
      <c r="CFN273" s="88"/>
      <c r="CFO273" s="88"/>
      <c r="CFP273" s="88"/>
      <c r="CFQ273" s="88"/>
      <c r="CFR273" s="88"/>
      <c r="CFS273" s="88"/>
      <c r="CFT273" s="88"/>
      <c r="CFU273" s="88"/>
      <c r="CFV273" s="88"/>
      <c r="CFW273" s="88"/>
      <c r="CFX273" s="88"/>
      <c r="CFY273" s="88"/>
      <c r="CFZ273" s="88"/>
      <c r="CGA273" s="88"/>
      <c r="CGB273" s="88"/>
      <c r="CGC273" s="88"/>
      <c r="CGD273" s="88"/>
      <c r="CGE273" s="88"/>
      <c r="CGF273" s="88"/>
      <c r="CGG273" s="88"/>
      <c r="CGH273" s="88"/>
      <c r="CGI273" s="88"/>
      <c r="CGJ273" s="88"/>
      <c r="CGK273" s="88"/>
      <c r="CGL273" s="88"/>
      <c r="CGM273" s="88"/>
      <c r="CGN273" s="88"/>
      <c r="CGO273" s="88"/>
      <c r="CGP273" s="88"/>
      <c r="CGQ273" s="88"/>
      <c r="CGR273" s="88"/>
      <c r="CGS273" s="88"/>
      <c r="CGT273" s="88"/>
      <c r="CGU273" s="88"/>
      <c r="CGV273" s="88"/>
      <c r="CGW273" s="88"/>
      <c r="CGX273" s="88"/>
      <c r="CGY273" s="88"/>
      <c r="CGZ273" s="88"/>
      <c r="CHA273" s="88"/>
      <c r="CHB273" s="88"/>
      <c r="CHC273" s="88"/>
      <c r="CHD273" s="88"/>
      <c r="CHE273" s="88"/>
      <c r="CHF273" s="88"/>
      <c r="CHG273" s="88"/>
      <c r="CHH273" s="88"/>
      <c r="CHI273" s="88"/>
      <c r="CHJ273" s="88"/>
      <c r="CHK273" s="88"/>
      <c r="CHL273" s="88"/>
      <c r="CHM273" s="88"/>
      <c r="CHN273" s="88"/>
      <c r="CHO273" s="88"/>
      <c r="CHP273" s="88"/>
      <c r="CHQ273" s="88"/>
      <c r="CHR273" s="88"/>
      <c r="CHS273" s="88"/>
      <c r="CHT273" s="88"/>
      <c r="CHU273" s="88"/>
      <c r="CHV273" s="88"/>
      <c r="CHW273" s="88"/>
      <c r="CHX273" s="88"/>
      <c r="CHY273" s="88"/>
      <c r="CHZ273" s="88"/>
      <c r="CIA273" s="88"/>
      <c r="CIB273" s="88"/>
      <c r="CIC273" s="88"/>
      <c r="CID273" s="88"/>
      <c r="CIE273" s="88"/>
      <c r="CIF273" s="88"/>
      <c r="CIG273" s="88"/>
      <c r="CIH273" s="88"/>
      <c r="CII273" s="88"/>
      <c r="CIJ273" s="88"/>
      <c r="CIK273" s="88"/>
      <c r="CIL273" s="88"/>
      <c r="CIM273" s="88"/>
      <c r="CIN273" s="88"/>
      <c r="CIO273" s="88"/>
      <c r="CIP273" s="88"/>
      <c r="CIQ273" s="88"/>
      <c r="CIR273" s="88"/>
      <c r="CIS273" s="88"/>
      <c r="CIT273" s="88"/>
      <c r="CIU273" s="88"/>
      <c r="CIV273" s="88"/>
      <c r="CIW273" s="88"/>
      <c r="CIX273" s="88"/>
      <c r="CIY273" s="88"/>
      <c r="CIZ273" s="88"/>
      <c r="CJA273" s="88"/>
      <c r="CJB273" s="88"/>
      <c r="CJC273" s="88"/>
      <c r="CJD273" s="88"/>
      <c r="CJE273" s="88"/>
      <c r="CJF273" s="88"/>
      <c r="CJG273" s="88"/>
      <c r="CJH273" s="88"/>
      <c r="CJI273" s="88"/>
      <c r="CJJ273" s="88"/>
      <c r="CJK273" s="88"/>
      <c r="CJL273" s="88"/>
      <c r="CJM273" s="88"/>
      <c r="CJN273" s="88"/>
      <c r="CJO273" s="88"/>
      <c r="CJP273" s="88"/>
      <c r="CJQ273" s="88"/>
      <c r="CJR273" s="88"/>
      <c r="CJS273" s="88"/>
      <c r="CJT273" s="88"/>
      <c r="CJU273" s="88"/>
      <c r="CJV273" s="88"/>
      <c r="CJW273" s="88"/>
      <c r="CJX273" s="88"/>
      <c r="CJY273" s="88"/>
      <c r="CJZ273" s="88"/>
      <c r="CKA273" s="88"/>
      <c r="CKB273" s="88"/>
      <c r="CKC273" s="88"/>
      <c r="CKD273" s="88"/>
      <c r="CKE273" s="88"/>
      <c r="CKF273" s="88"/>
      <c r="CKG273" s="88"/>
      <c r="CKH273" s="88"/>
      <c r="CKI273" s="88"/>
      <c r="CKJ273" s="88"/>
      <c r="CKK273" s="88"/>
      <c r="CKL273" s="88"/>
      <c r="CKM273" s="88"/>
      <c r="CKN273" s="88"/>
      <c r="CKO273" s="88"/>
      <c r="CKP273" s="88"/>
      <c r="CKQ273" s="88"/>
      <c r="CKR273" s="88"/>
      <c r="CKS273" s="88"/>
      <c r="CKT273" s="88"/>
      <c r="CKU273" s="88"/>
      <c r="CKV273" s="88"/>
      <c r="CKW273" s="88"/>
      <c r="CKX273" s="88"/>
      <c r="CKY273" s="88"/>
      <c r="CKZ273" s="88"/>
      <c r="CLA273" s="88"/>
      <c r="CLB273" s="88"/>
      <c r="CLC273" s="88"/>
      <c r="CLD273" s="88"/>
      <c r="CLE273" s="88"/>
      <c r="CLF273" s="88"/>
      <c r="CLG273" s="88"/>
      <c r="CLH273" s="88"/>
      <c r="CLI273" s="88"/>
      <c r="CLJ273" s="88"/>
      <c r="CLK273" s="88"/>
      <c r="CLL273" s="88"/>
      <c r="CLM273" s="88"/>
      <c r="CLN273" s="88"/>
      <c r="CLO273" s="88"/>
      <c r="CLP273" s="88"/>
      <c r="CLQ273" s="88"/>
      <c r="CLR273" s="88"/>
      <c r="CLS273" s="88"/>
      <c r="CLT273" s="88"/>
      <c r="CLU273" s="88"/>
      <c r="CLV273" s="88"/>
      <c r="CLW273" s="88"/>
      <c r="CLX273" s="88"/>
      <c r="CLY273" s="88"/>
      <c r="CLZ273" s="88"/>
      <c r="CMA273" s="88"/>
      <c r="CMB273" s="88"/>
      <c r="CMC273" s="88"/>
      <c r="CMD273" s="88"/>
      <c r="CME273" s="88"/>
      <c r="CMF273" s="88"/>
      <c r="CMG273" s="88"/>
      <c r="CMH273" s="88"/>
      <c r="CMI273" s="88"/>
      <c r="CMJ273" s="88"/>
      <c r="CMK273" s="88"/>
      <c r="CML273" s="88"/>
      <c r="CMM273" s="88"/>
      <c r="CMN273" s="88"/>
      <c r="CMO273" s="88"/>
      <c r="CMP273" s="88"/>
      <c r="CMQ273" s="88"/>
      <c r="CMR273" s="88"/>
      <c r="CMS273" s="88"/>
      <c r="CMT273" s="88"/>
      <c r="CMU273" s="88"/>
      <c r="CMV273" s="88"/>
      <c r="CMW273" s="88"/>
      <c r="CMX273" s="88"/>
      <c r="CMY273" s="88"/>
      <c r="CMZ273" s="88"/>
      <c r="CNA273" s="88"/>
      <c r="CNB273" s="88"/>
      <c r="CNC273" s="88"/>
      <c r="CND273" s="88"/>
      <c r="CNE273" s="88"/>
      <c r="CNF273" s="88"/>
      <c r="CNG273" s="88"/>
      <c r="CNH273" s="88"/>
      <c r="CNI273" s="88"/>
      <c r="CNJ273" s="88"/>
      <c r="CNK273" s="88"/>
      <c r="CNL273" s="88"/>
      <c r="CNM273" s="88"/>
      <c r="CNN273" s="88"/>
      <c r="CNO273" s="88"/>
      <c r="CNP273" s="88"/>
      <c r="CNQ273" s="88"/>
      <c r="CNR273" s="88"/>
      <c r="CNS273" s="88"/>
      <c r="CNT273" s="88"/>
      <c r="CNU273" s="88"/>
      <c r="CNV273" s="88"/>
      <c r="CNW273" s="88"/>
      <c r="CNX273" s="88"/>
      <c r="CNY273" s="88"/>
      <c r="CNZ273" s="88"/>
      <c r="COA273" s="88"/>
      <c r="COB273" s="88"/>
      <c r="COC273" s="88"/>
      <c r="COD273" s="88"/>
      <c r="COE273" s="88"/>
      <c r="COF273" s="88"/>
      <c r="COG273" s="88"/>
      <c r="COH273" s="88"/>
      <c r="COI273" s="88"/>
      <c r="COJ273" s="88"/>
      <c r="COK273" s="88"/>
      <c r="COL273" s="88"/>
      <c r="COM273" s="88"/>
      <c r="CON273" s="88"/>
      <c r="COO273" s="88"/>
      <c r="COP273" s="88"/>
      <c r="COQ273" s="88"/>
      <c r="COR273" s="88"/>
      <c r="COS273" s="88"/>
      <c r="COT273" s="88"/>
      <c r="COU273" s="88"/>
      <c r="COV273" s="88"/>
      <c r="COW273" s="88"/>
      <c r="COX273" s="88"/>
      <c r="COY273" s="88"/>
      <c r="COZ273" s="88"/>
      <c r="CPA273" s="88"/>
      <c r="CPB273" s="88"/>
      <c r="CPC273" s="88"/>
      <c r="CPD273" s="88"/>
      <c r="CPE273" s="88"/>
      <c r="CPF273" s="88"/>
      <c r="CPG273" s="88"/>
      <c r="CPH273" s="88"/>
      <c r="CPI273" s="88"/>
      <c r="CPJ273" s="88"/>
      <c r="CPK273" s="88"/>
      <c r="CPL273" s="88"/>
      <c r="CPM273" s="88"/>
      <c r="CPN273" s="88"/>
      <c r="CPO273" s="88"/>
      <c r="CPP273" s="88"/>
      <c r="CPQ273" s="88"/>
      <c r="CPR273" s="88"/>
      <c r="CPS273" s="88"/>
      <c r="CPT273" s="88"/>
      <c r="CPU273" s="88"/>
      <c r="CPV273" s="88"/>
      <c r="CPW273" s="88"/>
      <c r="CPX273" s="88"/>
      <c r="CPY273" s="88"/>
      <c r="CPZ273" s="88"/>
      <c r="CQA273" s="88"/>
      <c r="CQB273" s="88"/>
      <c r="CQC273" s="88"/>
      <c r="CQD273" s="88"/>
      <c r="CQE273" s="88"/>
      <c r="CQF273" s="88"/>
      <c r="CQG273" s="88"/>
      <c r="CQH273" s="88"/>
      <c r="CQI273" s="88"/>
      <c r="CQJ273" s="88"/>
      <c r="CQK273" s="88"/>
      <c r="CQL273" s="88"/>
      <c r="CQM273" s="88"/>
      <c r="CQN273" s="88"/>
      <c r="CQO273" s="88"/>
      <c r="CQP273" s="88"/>
      <c r="CQQ273" s="88"/>
      <c r="CQR273" s="88"/>
      <c r="CQS273" s="88"/>
      <c r="CQT273" s="88"/>
      <c r="CQU273" s="88"/>
      <c r="CQV273" s="88"/>
      <c r="CQW273" s="88"/>
      <c r="CQX273" s="88"/>
      <c r="CQY273" s="88"/>
      <c r="CQZ273" s="88"/>
      <c r="CRA273" s="88"/>
      <c r="CRB273" s="88"/>
      <c r="CRC273" s="88"/>
      <c r="CRD273" s="88"/>
      <c r="CRE273" s="88"/>
      <c r="CRF273" s="88"/>
      <c r="CRG273" s="88"/>
      <c r="CRH273" s="88"/>
      <c r="CRI273" s="88"/>
      <c r="CRJ273" s="88"/>
      <c r="CRK273" s="88"/>
      <c r="CRL273" s="88"/>
      <c r="CRM273" s="88"/>
      <c r="CRN273" s="88"/>
      <c r="CRO273" s="88"/>
      <c r="CRP273" s="88"/>
      <c r="CRQ273" s="88"/>
      <c r="CRR273" s="88"/>
      <c r="CRS273" s="88"/>
      <c r="CRT273" s="88"/>
      <c r="CRU273" s="88"/>
      <c r="CRV273" s="88"/>
      <c r="CRW273" s="88"/>
      <c r="CRX273" s="88"/>
      <c r="CRY273" s="88"/>
      <c r="CRZ273" s="88"/>
      <c r="CSA273" s="88"/>
      <c r="CSB273" s="88"/>
      <c r="CSC273" s="88"/>
      <c r="CSD273" s="88"/>
      <c r="CSE273" s="88"/>
      <c r="CSF273" s="88"/>
      <c r="CSG273" s="88"/>
      <c r="CSH273" s="88"/>
      <c r="CSI273" s="88"/>
      <c r="CSJ273" s="88"/>
      <c r="CSK273" s="88"/>
      <c r="CSL273" s="88"/>
      <c r="CSM273" s="88"/>
      <c r="CSN273" s="88"/>
      <c r="CSO273" s="88"/>
      <c r="CSP273" s="88"/>
      <c r="CSQ273" s="88"/>
      <c r="CSR273" s="88"/>
      <c r="CSS273" s="88"/>
      <c r="CST273" s="88"/>
      <c r="CSU273" s="88"/>
      <c r="CSV273" s="88"/>
      <c r="CSW273" s="88"/>
      <c r="CSX273" s="88"/>
      <c r="CSY273" s="88"/>
      <c r="CSZ273" s="88"/>
      <c r="CTA273" s="88"/>
      <c r="CTB273" s="88"/>
      <c r="CTC273" s="88"/>
      <c r="CTD273" s="88"/>
      <c r="CTE273" s="88"/>
      <c r="CTF273" s="88"/>
      <c r="CTG273" s="88"/>
      <c r="CTH273" s="88"/>
      <c r="CTI273" s="88"/>
      <c r="CTJ273" s="88"/>
      <c r="CTK273" s="88"/>
      <c r="CTL273" s="88"/>
      <c r="CTM273" s="88"/>
      <c r="CTN273" s="88"/>
      <c r="CTO273" s="88"/>
      <c r="CTP273" s="88"/>
      <c r="CTQ273" s="88"/>
      <c r="CTR273" s="88"/>
      <c r="CTS273" s="88"/>
      <c r="CTT273" s="88"/>
      <c r="CTU273" s="88"/>
      <c r="CTV273" s="88"/>
      <c r="CTW273" s="88"/>
      <c r="CTX273" s="88"/>
      <c r="CTY273" s="88"/>
      <c r="CTZ273" s="88"/>
      <c r="CUA273" s="88"/>
      <c r="CUB273" s="88"/>
      <c r="CUC273" s="88"/>
      <c r="CUD273" s="88"/>
      <c r="CUE273" s="88"/>
      <c r="CUF273" s="88"/>
      <c r="CUG273" s="88"/>
      <c r="CUH273" s="88"/>
      <c r="CUI273" s="88"/>
      <c r="CUJ273" s="88"/>
      <c r="CUK273" s="88"/>
      <c r="CUL273" s="88"/>
      <c r="CUM273" s="88"/>
      <c r="CUN273" s="88"/>
      <c r="CUO273" s="88"/>
      <c r="CUP273" s="88"/>
      <c r="CUQ273" s="88"/>
      <c r="CUR273" s="88"/>
      <c r="CUS273" s="88"/>
      <c r="CUT273" s="88"/>
      <c r="CUU273" s="88"/>
      <c r="CUV273" s="88"/>
      <c r="CUW273" s="88"/>
      <c r="CUX273" s="88"/>
      <c r="CUY273" s="88"/>
      <c r="CUZ273" s="88"/>
      <c r="CVA273" s="88"/>
      <c r="CVB273" s="88"/>
      <c r="CVC273" s="88"/>
      <c r="CVD273" s="88"/>
      <c r="CVE273" s="88"/>
      <c r="CVF273" s="88"/>
      <c r="CVG273" s="88"/>
      <c r="CVH273" s="88"/>
      <c r="CVI273" s="88"/>
      <c r="CVJ273" s="88"/>
      <c r="CVK273" s="88"/>
      <c r="CVL273" s="88"/>
      <c r="CVM273" s="88"/>
      <c r="CVN273" s="88"/>
      <c r="CVO273" s="88"/>
      <c r="CVP273" s="88"/>
      <c r="CVQ273" s="88"/>
      <c r="CVR273" s="88"/>
      <c r="CVS273" s="88"/>
      <c r="CVT273" s="88"/>
      <c r="CVU273" s="88"/>
      <c r="CVV273" s="88"/>
      <c r="CVW273" s="88"/>
      <c r="CVX273" s="88"/>
      <c r="CVY273" s="88"/>
      <c r="CVZ273" s="88"/>
      <c r="CWA273" s="88"/>
      <c r="CWB273" s="88"/>
      <c r="CWC273" s="88"/>
      <c r="CWD273" s="88"/>
      <c r="CWE273" s="88"/>
      <c r="CWF273" s="88"/>
      <c r="CWG273" s="88"/>
      <c r="CWH273" s="88"/>
      <c r="CWI273" s="88"/>
      <c r="CWJ273" s="88"/>
      <c r="CWK273" s="88"/>
      <c r="CWL273" s="88"/>
      <c r="CWM273" s="88"/>
      <c r="CWN273" s="88"/>
      <c r="CWO273" s="88"/>
      <c r="CWP273" s="88"/>
      <c r="CWQ273" s="88"/>
      <c r="CWR273" s="88"/>
      <c r="CWS273" s="88"/>
      <c r="CWT273" s="88"/>
      <c r="CWU273" s="88"/>
      <c r="CWV273" s="88"/>
      <c r="CWW273" s="88"/>
      <c r="CWX273" s="88"/>
      <c r="CWY273" s="88"/>
      <c r="CWZ273" s="88"/>
      <c r="CXA273" s="88"/>
      <c r="CXB273" s="88"/>
      <c r="CXC273" s="88"/>
      <c r="CXD273" s="88"/>
      <c r="CXE273" s="88"/>
      <c r="CXF273" s="88"/>
      <c r="CXG273" s="88"/>
      <c r="CXH273" s="88"/>
      <c r="CXI273" s="88"/>
      <c r="CXJ273" s="88"/>
      <c r="CXK273" s="88"/>
      <c r="CXL273" s="88"/>
      <c r="CXM273" s="88"/>
      <c r="CXN273" s="88"/>
      <c r="CXO273" s="88"/>
      <c r="CXP273" s="88"/>
      <c r="CXQ273" s="88"/>
      <c r="CXR273" s="88"/>
      <c r="CXS273" s="88"/>
      <c r="CXT273" s="88"/>
      <c r="CXU273" s="88"/>
      <c r="CXV273" s="88"/>
      <c r="CXW273" s="88"/>
      <c r="CXX273" s="88"/>
      <c r="CXY273" s="88"/>
      <c r="CXZ273" s="88"/>
      <c r="CYA273" s="88"/>
      <c r="CYB273" s="88"/>
      <c r="CYC273" s="88"/>
      <c r="CYD273" s="88"/>
      <c r="CYE273" s="88"/>
      <c r="CYF273" s="88"/>
      <c r="CYG273" s="88"/>
      <c r="CYH273" s="88"/>
      <c r="CYI273" s="88"/>
      <c r="CYJ273" s="88"/>
      <c r="CYK273" s="88"/>
      <c r="CYL273" s="88"/>
      <c r="CYM273" s="88"/>
      <c r="CYN273" s="88"/>
      <c r="CYO273" s="88"/>
      <c r="CYP273" s="88"/>
      <c r="CYQ273" s="88"/>
      <c r="CYR273" s="88"/>
      <c r="CYS273" s="88"/>
      <c r="CYT273" s="88"/>
      <c r="CYU273" s="88"/>
      <c r="CYV273" s="88"/>
      <c r="CYW273" s="88"/>
      <c r="CYX273" s="88"/>
      <c r="CYY273" s="88"/>
      <c r="CYZ273" s="88"/>
      <c r="CZA273" s="88"/>
      <c r="CZB273" s="88"/>
      <c r="CZC273" s="88"/>
      <c r="CZD273" s="88"/>
      <c r="CZE273" s="88"/>
      <c r="CZF273" s="88"/>
      <c r="CZG273" s="88"/>
      <c r="CZH273" s="88"/>
      <c r="CZI273" s="88"/>
      <c r="CZJ273" s="88"/>
      <c r="CZK273" s="88"/>
      <c r="CZL273" s="88"/>
      <c r="CZM273" s="88"/>
      <c r="CZN273" s="88"/>
      <c r="CZO273" s="88"/>
      <c r="CZP273" s="88"/>
      <c r="CZQ273" s="88"/>
      <c r="CZR273" s="88"/>
      <c r="CZS273" s="88"/>
      <c r="CZT273" s="88"/>
      <c r="CZU273" s="88"/>
      <c r="CZV273" s="88"/>
      <c r="CZW273" s="88"/>
      <c r="CZX273" s="88"/>
      <c r="CZY273" s="88"/>
      <c r="CZZ273" s="88"/>
      <c r="DAA273" s="88"/>
      <c r="DAB273" s="88"/>
      <c r="DAC273" s="88"/>
      <c r="DAD273" s="88"/>
      <c r="DAE273" s="88"/>
      <c r="DAF273" s="88"/>
      <c r="DAG273" s="88"/>
      <c r="DAH273" s="88"/>
      <c r="DAI273" s="88"/>
      <c r="DAJ273" s="88"/>
      <c r="DAK273" s="88"/>
      <c r="DAL273" s="88"/>
      <c r="DAM273" s="88"/>
      <c r="DAN273" s="88"/>
      <c r="DAO273" s="88"/>
      <c r="DAP273" s="88"/>
      <c r="DAQ273" s="88"/>
      <c r="DAR273" s="88"/>
      <c r="DAS273" s="88"/>
      <c r="DAT273" s="88"/>
      <c r="DAU273" s="88"/>
      <c r="DAV273" s="88"/>
      <c r="DAW273" s="88"/>
      <c r="DAX273" s="88"/>
      <c r="DAY273" s="88"/>
      <c r="DAZ273" s="88"/>
      <c r="DBA273" s="88"/>
      <c r="DBB273" s="88"/>
      <c r="DBC273" s="88"/>
      <c r="DBD273" s="88"/>
      <c r="DBE273" s="88"/>
      <c r="DBF273" s="88"/>
      <c r="DBG273" s="88"/>
      <c r="DBH273" s="88"/>
      <c r="DBI273" s="88"/>
      <c r="DBJ273" s="88"/>
      <c r="DBK273" s="88"/>
      <c r="DBL273" s="88"/>
      <c r="DBM273" s="88"/>
      <c r="DBN273" s="88"/>
      <c r="DBO273" s="88"/>
      <c r="DBP273" s="88"/>
      <c r="DBQ273" s="88"/>
      <c r="DBR273" s="88"/>
      <c r="DBS273" s="88"/>
      <c r="DBT273" s="88"/>
      <c r="DBU273" s="88"/>
      <c r="DBV273" s="88"/>
      <c r="DBW273" s="88"/>
      <c r="DBX273" s="88"/>
      <c r="DBY273" s="88"/>
      <c r="DBZ273" s="88"/>
      <c r="DCA273" s="88"/>
      <c r="DCB273" s="88"/>
      <c r="DCC273" s="88"/>
      <c r="DCD273" s="88"/>
      <c r="DCE273" s="88"/>
      <c r="DCF273" s="88"/>
      <c r="DCG273" s="88"/>
      <c r="DCH273" s="88"/>
      <c r="DCI273" s="88"/>
      <c r="DCJ273" s="88"/>
      <c r="DCK273" s="88"/>
      <c r="DCL273" s="88"/>
      <c r="DCM273" s="88"/>
      <c r="DCN273" s="88"/>
      <c r="DCO273" s="88"/>
      <c r="DCP273" s="88"/>
      <c r="DCQ273" s="88"/>
      <c r="DCR273" s="88"/>
      <c r="DCS273" s="88"/>
      <c r="DCT273" s="88"/>
      <c r="DCU273" s="88"/>
      <c r="DCV273" s="88"/>
      <c r="DCW273" s="88"/>
      <c r="DCX273" s="88"/>
      <c r="DCY273" s="88"/>
      <c r="DCZ273" s="88"/>
      <c r="DDA273" s="88"/>
      <c r="DDB273" s="88"/>
      <c r="DDC273" s="88"/>
      <c r="DDD273" s="88"/>
      <c r="DDE273" s="88"/>
      <c r="DDF273" s="88"/>
      <c r="DDG273" s="88"/>
      <c r="DDH273" s="88"/>
      <c r="DDI273" s="88"/>
      <c r="DDJ273" s="88"/>
      <c r="DDK273" s="88"/>
      <c r="DDL273" s="88"/>
      <c r="DDM273" s="88"/>
      <c r="DDN273" s="88"/>
      <c r="DDO273" s="88"/>
      <c r="DDP273" s="88"/>
      <c r="DDQ273" s="88"/>
      <c r="DDR273" s="88"/>
      <c r="DDS273" s="88"/>
      <c r="DDT273" s="88"/>
      <c r="DDU273" s="88"/>
      <c r="DDV273" s="88"/>
      <c r="DDW273" s="88"/>
      <c r="DDX273" s="88"/>
      <c r="DDY273" s="88"/>
      <c r="DDZ273" s="88"/>
      <c r="DEA273" s="88"/>
      <c r="DEB273" s="88"/>
      <c r="DEC273" s="88"/>
      <c r="DED273" s="88"/>
      <c r="DEE273" s="88"/>
      <c r="DEF273" s="88"/>
      <c r="DEG273" s="88"/>
      <c r="DEH273" s="88"/>
      <c r="DEI273" s="88"/>
      <c r="DEJ273" s="88"/>
      <c r="DEK273" s="88"/>
      <c r="DEL273" s="88"/>
      <c r="DEM273" s="88"/>
      <c r="DEN273" s="88"/>
      <c r="DEO273" s="88"/>
      <c r="DEP273" s="88"/>
      <c r="DEQ273" s="88"/>
      <c r="DER273" s="88"/>
      <c r="DES273" s="88"/>
      <c r="DET273" s="88"/>
      <c r="DEU273" s="88"/>
      <c r="DEV273" s="88"/>
      <c r="DEW273" s="88"/>
      <c r="DEX273" s="88"/>
      <c r="DEY273" s="88"/>
      <c r="DEZ273" s="88"/>
      <c r="DFA273" s="88"/>
      <c r="DFB273" s="88"/>
      <c r="DFC273" s="88"/>
      <c r="DFD273" s="88"/>
      <c r="DFE273" s="88"/>
      <c r="DFF273" s="88"/>
      <c r="DFG273" s="88"/>
      <c r="DFH273" s="88"/>
      <c r="DFI273" s="88"/>
      <c r="DFJ273" s="88"/>
      <c r="DFK273" s="88"/>
      <c r="DFL273" s="88"/>
      <c r="DFM273" s="88"/>
      <c r="DFN273" s="88"/>
      <c r="DFO273" s="88"/>
      <c r="DFP273" s="88"/>
      <c r="DFQ273" s="88"/>
      <c r="DFR273" s="88"/>
      <c r="DFS273" s="88"/>
      <c r="DFT273" s="88"/>
      <c r="DFU273" s="88"/>
      <c r="DFV273" s="88"/>
      <c r="DFW273" s="88"/>
      <c r="DFX273" s="88"/>
      <c r="DFY273" s="88"/>
      <c r="DFZ273" s="88"/>
      <c r="DGA273" s="88"/>
      <c r="DGB273" s="88"/>
      <c r="DGC273" s="88"/>
      <c r="DGD273" s="88"/>
      <c r="DGE273" s="88"/>
      <c r="DGF273" s="88"/>
      <c r="DGG273" s="88"/>
      <c r="DGH273" s="88"/>
      <c r="DGI273" s="88"/>
      <c r="DGJ273" s="88"/>
      <c r="DGK273" s="88"/>
      <c r="DGL273" s="88"/>
      <c r="DGM273" s="88"/>
      <c r="DGN273" s="88"/>
      <c r="DGO273" s="88"/>
      <c r="DGP273" s="88"/>
      <c r="DGQ273" s="88"/>
      <c r="DGR273" s="88"/>
      <c r="DGS273" s="88"/>
      <c r="DGT273" s="88"/>
      <c r="DGU273" s="88"/>
      <c r="DGV273" s="88"/>
      <c r="DGW273" s="88"/>
      <c r="DGX273" s="88"/>
      <c r="DGY273" s="88"/>
      <c r="DGZ273" s="88"/>
      <c r="DHA273" s="88"/>
      <c r="DHB273" s="88"/>
      <c r="DHC273" s="88"/>
      <c r="DHD273" s="88"/>
      <c r="DHE273" s="88"/>
      <c r="DHF273" s="88"/>
      <c r="DHG273" s="88"/>
      <c r="DHH273" s="88"/>
      <c r="DHI273" s="88"/>
      <c r="DHJ273" s="88"/>
      <c r="DHK273" s="88"/>
      <c r="DHL273" s="88"/>
      <c r="DHM273" s="88"/>
      <c r="DHN273" s="88"/>
      <c r="DHO273" s="88"/>
      <c r="DHP273" s="88"/>
      <c r="DHQ273" s="88"/>
      <c r="DHR273" s="88"/>
      <c r="DHS273" s="88"/>
      <c r="DHT273" s="88"/>
      <c r="DHU273" s="88"/>
      <c r="DHV273" s="88"/>
      <c r="DHW273" s="88"/>
      <c r="DHX273" s="88"/>
      <c r="DHY273" s="88"/>
      <c r="DHZ273" s="88"/>
      <c r="DIA273" s="88"/>
      <c r="DIB273" s="88"/>
      <c r="DIC273" s="88"/>
      <c r="DID273" s="88"/>
      <c r="DIE273" s="88"/>
      <c r="DIF273" s="88"/>
      <c r="DIG273" s="88"/>
      <c r="DIH273" s="88"/>
      <c r="DII273" s="88"/>
      <c r="DIJ273" s="88"/>
      <c r="DIK273" s="88"/>
      <c r="DIL273" s="88"/>
      <c r="DIM273" s="88"/>
      <c r="DIN273" s="88"/>
      <c r="DIO273" s="88"/>
      <c r="DIP273" s="88"/>
      <c r="DIQ273" s="88"/>
      <c r="DIR273" s="88"/>
      <c r="DIS273" s="88"/>
      <c r="DIT273" s="88"/>
      <c r="DIU273" s="88"/>
      <c r="DIV273" s="88"/>
      <c r="DIW273" s="88"/>
      <c r="DIX273" s="88"/>
      <c r="DIY273" s="88"/>
      <c r="DIZ273" s="88"/>
      <c r="DJA273" s="88"/>
      <c r="DJB273" s="88"/>
      <c r="DJC273" s="88"/>
      <c r="DJD273" s="88"/>
      <c r="DJE273" s="88"/>
      <c r="DJF273" s="88"/>
      <c r="DJG273" s="88"/>
      <c r="DJH273" s="88"/>
      <c r="DJI273" s="88"/>
      <c r="DJJ273" s="88"/>
      <c r="DJK273" s="88"/>
      <c r="DJL273" s="88"/>
      <c r="DJM273" s="88"/>
      <c r="DJN273" s="88"/>
      <c r="DJO273" s="88"/>
      <c r="DJP273" s="88"/>
      <c r="DJQ273" s="88"/>
      <c r="DJR273" s="88"/>
      <c r="DJS273" s="88"/>
      <c r="DJT273" s="88"/>
      <c r="DJU273" s="88"/>
      <c r="DJV273" s="88"/>
      <c r="DJW273" s="88"/>
      <c r="DJX273" s="88"/>
      <c r="DJY273" s="88"/>
      <c r="DJZ273" s="88"/>
      <c r="DKA273" s="88"/>
      <c r="DKB273" s="88"/>
      <c r="DKC273" s="88"/>
      <c r="DKD273" s="88"/>
      <c r="DKE273" s="88"/>
      <c r="DKF273" s="88"/>
      <c r="DKG273" s="88"/>
      <c r="DKH273" s="88"/>
      <c r="DKI273" s="88"/>
      <c r="DKJ273" s="88"/>
      <c r="DKK273" s="88"/>
      <c r="DKL273" s="88"/>
      <c r="DKM273" s="88"/>
      <c r="DKN273" s="88"/>
      <c r="DKO273" s="88"/>
      <c r="DKP273" s="88"/>
      <c r="DKQ273" s="88"/>
      <c r="DKR273" s="88"/>
      <c r="DKS273" s="88"/>
      <c r="DKT273" s="88"/>
      <c r="DKU273" s="88"/>
      <c r="DKV273" s="88"/>
      <c r="DKW273" s="88"/>
      <c r="DKX273" s="88"/>
      <c r="DKY273" s="88"/>
      <c r="DKZ273" s="88"/>
      <c r="DLA273" s="88"/>
      <c r="DLB273" s="88"/>
      <c r="DLC273" s="88"/>
      <c r="DLD273" s="88"/>
      <c r="DLE273" s="88"/>
      <c r="DLF273" s="88"/>
      <c r="DLG273" s="88"/>
      <c r="DLH273" s="88"/>
      <c r="DLI273" s="88"/>
      <c r="DLJ273" s="88"/>
      <c r="DLK273" s="88"/>
      <c r="DLL273" s="88"/>
      <c r="DLM273" s="88"/>
      <c r="DLN273" s="88"/>
      <c r="DLO273" s="88"/>
      <c r="DLP273" s="88"/>
      <c r="DLQ273" s="88"/>
      <c r="DLR273" s="88"/>
      <c r="DLS273" s="88"/>
      <c r="DLT273" s="88"/>
      <c r="DLU273" s="88"/>
      <c r="DLV273" s="88"/>
      <c r="DLW273" s="88"/>
      <c r="DLX273" s="88"/>
      <c r="DLY273" s="88"/>
      <c r="DLZ273" s="88"/>
      <c r="DMA273" s="88"/>
      <c r="DMB273" s="88"/>
      <c r="DMC273" s="88"/>
      <c r="DMD273" s="88"/>
      <c r="DME273" s="88"/>
      <c r="DMF273" s="88"/>
      <c r="DMG273" s="88"/>
      <c r="DMH273" s="88"/>
      <c r="DMI273" s="88"/>
      <c r="DMJ273" s="88"/>
      <c r="DMK273" s="88"/>
      <c r="DML273" s="88"/>
      <c r="DMM273" s="88"/>
      <c r="DMN273" s="88"/>
      <c r="DMO273" s="88"/>
      <c r="DMP273" s="88"/>
      <c r="DMQ273" s="88"/>
      <c r="DMR273" s="88"/>
      <c r="DMS273" s="88"/>
      <c r="DMT273" s="88"/>
      <c r="DMU273" s="88"/>
      <c r="DMV273" s="88"/>
      <c r="DMW273" s="88"/>
      <c r="DMX273" s="88"/>
      <c r="DMY273" s="88"/>
      <c r="DMZ273" s="88"/>
      <c r="DNA273" s="88"/>
      <c r="DNB273" s="88"/>
      <c r="DNC273" s="88"/>
      <c r="DND273" s="88"/>
      <c r="DNE273" s="88"/>
      <c r="DNF273" s="88"/>
      <c r="DNG273" s="88"/>
      <c r="DNH273" s="88"/>
      <c r="DNI273" s="88"/>
      <c r="DNJ273" s="88"/>
      <c r="DNK273" s="88"/>
      <c r="DNL273" s="88"/>
      <c r="DNM273" s="88"/>
      <c r="DNN273" s="88"/>
      <c r="DNO273" s="88"/>
      <c r="DNP273" s="88"/>
      <c r="DNQ273" s="88"/>
      <c r="DNR273" s="88"/>
      <c r="DNS273" s="88"/>
      <c r="DNT273" s="88"/>
      <c r="DNU273" s="88"/>
      <c r="DNV273" s="88"/>
      <c r="DNW273" s="88"/>
      <c r="DNX273" s="88"/>
      <c r="DNY273" s="88"/>
      <c r="DNZ273" s="88"/>
      <c r="DOA273" s="88"/>
      <c r="DOB273" s="88"/>
      <c r="DOC273" s="88"/>
      <c r="DOD273" s="88"/>
      <c r="DOE273" s="88"/>
      <c r="DOF273" s="88"/>
      <c r="DOG273" s="88"/>
      <c r="DOH273" s="88"/>
      <c r="DOI273" s="88"/>
      <c r="DOJ273" s="88"/>
      <c r="DOK273" s="88"/>
      <c r="DOL273" s="88"/>
      <c r="DOM273" s="88"/>
      <c r="DON273" s="88"/>
      <c r="DOO273" s="88"/>
      <c r="DOP273" s="88"/>
      <c r="DOQ273" s="88"/>
      <c r="DOR273" s="88"/>
      <c r="DOS273" s="88"/>
      <c r="DOT273" s="88"/>
      <c r="DOU273" s="88"/>
      <c r="DOV273" s="88"/>
      <c r="DOW273" s="88"/>
      <c r="DOX273" s="88"/>
      <c r="DOY273" s="88"/>
      <c r="DOZ273" s="88"/>
      <c r="DPA273" s="88"/>
      <c r="DPB273" s="88"/>
      <c r="DPC273" s="88"/>
      <c r="DPD273" s="88"/>
      <c r="DPE273" s="88"/>
      <c r="DPF273" s="88"/>
      <c r="DPG273" s="88"/>
      <c r="DPH273" s="88"/>
      <c r="DPI273" s="88"/>
      <c r="DPJ273" s="88"/>
      <c r="DPK273" s="88"/>
      <c r="DPL273" s="88"/>
      <c r="DPM273" s="88"/>
      <c r="DPN273" s="88"/>
      <c r="DPO273" s="88"/>
      <c r="DPP273" s="88"/>
      <c r="DPQ273" s="88"/>
      <c r="DPR273" s="88"/>
      <c r="DPS273" s="88"/>
      <c r="DPT273" s="88"/>
      <c r="DPU273" s="88"/>
      <c r="DPV273" s="88"/>
      <c r="DPW273" s="88"/>
      <c r="DPX273" s="88"/>
      <c r="DPY273" s="88"/>
      <c r="DPZ273" s="88"/>
      <c r="DQA273" s="88"/>
      <c r="DQB273" s="88"/>
      <c r="DQC273" s="88"/>
      <c r="DQD273" s="88"/>
      <c r="DQE273" s="88"/>
      <c r="DQF273" s="88"/>
      <c r="DQG273" s="88"/>
      <c r="DQH273" s="88"/>
      <c r="DQI273" s="88"/>
      <c r="DQJ273" s="88"/>
      <c r="DQK273" s="88"/>
      <c r="DQL273" s="88"/>
      <c r="DQM273" s="88"/>
      <c r="DQN273" s="88"/>
      <c r="DQO273" s="88"/>
      <c r="DQP273" s="88"/>
      <c r="DQQ273" s="88"/>
      <c r="DQR273" s="88"/>
      <c r="DQS273" s="88"/>
      <c r="DQT273" s="88"/>
      <c r="DQU273" s="88"/>
      <c r="DQV273" s="88"/>
      <c r="DQW273" s="88"/>
      <c r="DQX273" s="88"/>
      <c r="DQY273" s="88"/>
      <c r="DQZ273" s="88"/>
      <c r="DRA273" s="88"/>
      <c r="DRB273" s="88"/>
      <c r="DRC273" s="88"/>
      <c r="DRD273" s="88"/>
      <c r="DRE273" s="88"/>
      <c r="DRF273" s="88"/>
      <c r="DRG273" s="88"/>
      <c r="DRH273" s="88"/>
      <c r="DRI273" s="88"/>
      <c r="DRJ273" s="88"/>
      <c r="DRK273" s="88"/>
      <c r="DRL273" s="88"/>
      <c r="DRM273" s="88"/>
      <c r="DRN273" s="88"/>
      <c r="DRO273" s="88"/>
      <c r="DRP273" s="88"/>
      <c r="DRQ273" s="88"/>
      <c r="DRR273" s="88"/>
      <c r="DRS273" s="88"/>
      <c r="DRT273" s="88"/>
      <c r="DRU273" s="88"/>
      <c r="DRV273" s="88"/>
      <c r="DRW273" s="88"/>
      <c r="DRX273" s="88"/>
      <c r="DRY273" s="88"/>
      <c r="DRZ273" s="88"/>
      <c r="DSA273" s="88"/>
      <c r="DSB273" s="88"/>
      <c r="DSC273" s="88"/>
      <c r="DSD273" s="88"/>
      <c r="DSE273" s="88"/>
      <c r="DSF273" s="88"/>
      <c r="DSG273" s="88"/>
      <c r="DSH273" s="88"/>
      <c r="DSI273" s="88"/>
      <c r="DSJ273" s="88"/>
      <c r="DSK273" s="88"/>
      <c r="DSL273" s="88"/>
      <c r="DSM273" s="88"/>
      <c r="DSN273" s="88"/>
      <c r="DSO273" s="88"/>
      <c r="DSP273" s="88"/>
      <c r="DSQ273" s="88"/>
      <c r="DSR273" s="88"/>
      <c r="DSS273" s="88"/>
      <c r="DST273" s="88"/>
      <c r="DSU273" s="88"/>
      <c r="DSV273" s="88"/>
      <c r="DSW273" s="88"/>
      <c r="DSX273" s="88"/>
      <c r="DSY273" s="88"/>
      <c r="DSZ273" s="88"/>
      <c r="DTA273" s="88"/>
      <c r="DTB273" s="88"/>
      <c r="DTC273" s="88"/>
      <c r="DTD273" s="88"/>
      <c r="DTE273" s="88"/>
      <c r="DTF273" s="88"/>
      <c r="DTG273" s="88"/>
      <c r="DTH273" s="88"/>
      <c r="DTI273" s="88"/>
      <c r="DTJ273" s="88"/>
      <c r="DTK273" s="88"/>
      <c r="DTL273" s="88"/>
      <c r="DTM273" s="88"/>
      <c r="DTN273" s="88"/>
      <c r="DTO273" s="88"/>
      <c r="DTP273" s="88"/>
      <c r="DTQ273" s="88"/>
      <c r="DTR273" s="88"/>
      <c r="DTS273" s="88"/>
      <c r="DTT273" s="88"/>
      <c r="DTU273" s="88"/>
      <c r="DTV273" s="88"/>
      <c r="DTW273" s="88"/>
      <c r="DTX273" s="88"/>
      <c r="DTY273" s="88"/>
      <c r="DTZ273" s="88"/>
      <c r="DUA273" s="88"/>
      <c r="DUB273" s="88"/>
      <c r="DUC273" s="88"/>
      <c r="DUD273" s="88"/>
      <c r="DUE273" s="88"/>
      <c r="DUF273" s="88"/>
      <c r="DUG273" s="88"/>
      <c r="DUH273" s="88"/>
      <c r="DUI273" s="88"/>
      <c r="DUJ273" s="88"/>
      <c r="DUK273" s="88"/>
      <c r="DUL273" s="88"/>
      <c r="DUM273" s="88"/>
      <c r="DUN273" s="88"/>
      <c r="DUO273" s="88"/>
      <c r="DUP273" s="88"/>
      <c r="DUQ273" s="88"/>
      <c r="DUR273" s="88"/>
      <c r="DUS273" s="88"/>
      <c r="DUT273" s="88"/>
      <c r="DUU273" s="88"/>
      <c r="DUV273" s="88"/>
      <c r="DUW273" s="88"/>
      <c r="DUX273" s="88"/>
      <c r="DUY273" s="88"/>
      <c r="DUZ273" s="88"/>
      <c r="DVA273" s="88"/>
      <c r="DVB273" s="88"/>
      <c r="DVC273" s="88"/>
      <c r="DVD273" s="88"/>
      <c r="DVE273" s="88"/>
      <c r="DVF273" s="88"/>
      <c r="DVG273" s="88"/>
      <c r="DVH273" s="88"/>
      <c r="DVI273" s="88"/>
      <c r="DVJ273" s="88"/>
      <c r="DVK273" s="88"/>
      <c r="DVL273" s="88"/>
      <c r="DVM273" s="88"/>
      <c r="DVN273" s="88"/>
      <c r="DVO273" s="88"/>
      <c r="DVP273" s="88"/>
      <c r="DVQ273" s="88"/>
      <c r="DVR273" s="88"/>
      <c r="DVS273" s="88"/>
      <c r="DVT273" s="88"/>
      <c r="DVU273" s="88"/>
      <c r="DVV273" s="88"/>
      <c r="DVW273" s="88"/>
      <c r="DVX273" s="88"/>
      <c r="DVY273" s="88"/>
      <c r="DVZ273" s="88"/>
      <c r="DWA273" s="88"/>
      <c r="DWB273" s="88"/>
      <c r="DWC273" s="88"/>
      <c r="DWD273" s="88"/>
      <c r="DWE273" s="88"/>
      <c r="DWF273" s="88"/>
      <c r="DWG273" s="88"/>
      <c r="DWH273" s="88"/>
      <c r="DWI273" s="88"/>
      <c r="DWJ273" s="88"/>
      <c r="DWK273" s="88"/>
      <c r="DWL273" s="88"/>
      <c r="DWM273" s="88"/>
      <c r="DWN273" s="88"/>
      <c r="DWO273" s="88"/>
      <c r="DWP273" s="88"/>
      <c r="DWQ273" s="88"/>
      <c r="DWR273" s="88"/>
      <c r="DWS273" s="88"/>
      <c r="DWT273" s="88"/>
      <c r="DWU273" s="88"/>
      <c r="DWV273" s="88"/>
      <c r="DWW273" s="88"/>
      <c r="DWX273" s="88"/>
      <c r="DWY273" s="88"/>
      <c r="DWZ273" s="88"/>
      <c r="DXA273" s="88"/>
      <c r="DXB273" s="88"/>
      <c r="DXC273" s="88"/>
      <c r="DXD273" s="88"/>
      <c r="DXE273" s="88"/>
      <c r="DXF273" s="88"/>
      <c r="DXG273" s="88"/>
      <c r="DXH273" s="88"/>
      <c r="DXI273" s="88"/>
      <c r="DXJ273" s="88"/>
      <c r="DXK273" s="88"/>
      <c r="DXL273" s="88"/>
      <c r="DXM273" s="88"/>
      <c r="DXN273" s="88"/>
      <c r="DXO273" s="88"/>
      <c r="DXP273" s="88"/>
      <c r="DXQ273" s="88"/>
      <c r="DXR273" s="88"/>
      <c r="DXS273" s="88"/>
      <c r="DXT273" s="88"/>
      <c r="DXU273" s="88"/>
      <c r="DXV273" s="88"/>
      <c r="DXW273" s="88"/>
      <c r="DXX273" s="88"/>
      <c r="DXY273" s="88"/>
      <c r="DXZ273" s="88"/>
      <c r="DYA273" s="88"/>
      <c r="DYB273" s="88"/>
      <c r="DYC273" s="88"/>
      <c r="DYD273" s="88"/>
      <c r="DYE273" s="88"/>
      <c r="DYF273" s="88"/>
      <c r="DYG273" s="88"/>
      <c r="DYH273" s="88"/>
      <c r="DYI273" s="88"/>
      <c r="DYJ273" s="88"/>
      <c r="DYK273" s="88"/>
      <c r="DYL273" s="88"/>
      <c r="DYM273" s="88"/>
      <c r="DYN273" s="88"/>
      <c r="DYO273" s="88"/>
      <c r="DYP273" s="88"/>
      <c r="DYQ273" s="88"/>
      <c r="DYR273" s="88"/>
      <c r="DYS273" s="88"/>
      <c r="DYT273" s="88"/>
      <c r="DYU273" s="88"/>
      <c r="DYV273" s="88"/>
      <c r="DYW273" s="88"/>
      <c r="DYX273" s="88"/>
      <c r="DYY273" s="88"/>
      <c r="DYZ273" s="88"/>
      <c r="DZA273" s="88"/>
      <c r="DZB273" s="88"/>
      <c r="DZC273" s="88"/>
      <c r="DZD273" s="88"/>
      <c r="DZE273" s="88"/>
      <c r="DZF273" s="88"/>
      <c r="DZG273" s="88"/>
      <c r="DZH273" s="88"/>
      <c r="DZI273" s="88"/>
      <c r="DZJ273" s="88"/>
      <c r="DZK273" s="88"/>
      <c r="DZL273" s="88"/>
      <c r="DZM273" s="88"/>
      <c r="DZN273" s="88"/>
      <c r="DZO273" s="88"/>
      <c r="DZP273" s="88"/>
      <c r="DZQ273" s="88"/>
      <c r="DZR273" s="88"/>
      <c r="DZS273" s="88"/>
      <c r="DZT273" s="88"/>
      <c r="DZU273" s="88"/>
      <c r="DZV273" s="88"/>
      <c r="DZW273" s="88"/>
      <c r="DZX273" s="88"/>
      <c r="DZY273" s="88"/>
      <c r="DZZ273" s="88"/>
      <c r="EAA273" s="88"/>
      <c r="EAB273" s="88"/>
      <c r="EAC273" s="88"/>
      <c r="EAD273" s="88"/>
      <c r="EAE273" s="88"/>
      <c r="EAF273" s="88"/>
      <c r="EAG273" s="88"/>
      <c r="EAH273" s="88"/>
      <c r="EAI273" s="88"/>
      <c r="EAJ273" s="88"/>
      <c r="EAK273" s="88"/>
      <c r="EAL273" s="88"/>
      <c r="EAM273" s="88"/>
      <c r="EAN273" s="88"/>
      <c r="EAO273" s="88"/>
      <c r="EAP273" s="88"/>
      <c r="EAQ273" s="88"/>
      <c r="EAR273" s="88"/>
      <c r="EAS273" s="88"/>
      <c r="EAT273" s="88"/>
      <c r="EAU273" s="88"/>
      <c r="EAV273" s="88"/>
      <c r="EAW273" s="88"/>
      <c r="EAX273" s="88"/>
      <c r="EAY273" s="88"/>
      <c r="EAZ273" s="88"/>
      <c r="EBA273" s="88"/>
      <c r="EBB273" s="88"/>
      <c r="EBC273" s="88"/>
      <c r="EBD273" s="88"/>
      <c r="EBE273" s="88"/>
      <c r="EBF273" s="88"/>
      <c r="EBG273" s="88"/>
      <c r="EBH273" s="88"/>
      <c r="EBI273" s="88"/>
      <c r="EBJ273" s="88"/>
      <c r="EBK273" s="88"/>
      <c r="EBL273" s="88"/>
      <c r="EBM273" s="88"/>
      <c r="EBN273" s="88"/>
      <c r="EBO273" s="88"/>
      <c r="EBP273" s="88"/>
      <c r="EBQ273" s="88"/>
      <c r="EBR273" s="88"/>
      <c r="EBS273" s="88"/>
      <c r="EBT273" s="88"/>
      <c r="EBU273" s="88"/>
      <c r="EBV273" s="88"/>
      <c r="EBW273" s="88"/>
      <c r="EBX273" s="88"/>
      <c r="EBY273" s="88"/>
      <c r="EBZ273" s="88"/>
      <c r="ECA273" s="88"/>
      <c r="ECB273" s="88"/>
      <c r="ECC273" s="88"/>
      <c r="ECD273" s="88"/>
      <c r="ECE273" s="88"/>
      <c r="ECF273" s="88"/>
      <c r="ECG273" s="88"/>
      <c r="ECH273" s="88"/>
      <c r="ECI273" s="88"/>
      <c r="ECJ273" s="88"/>
      <c r="ECK273" s="88"/>
      <c r="ECL273" s="88"/>
      <c r="ECM273" s="88"/>
      <c r="ECN273" s="88"/>
      <c r="ECO273" s="88"/>
      <c r="ECP273" s="88"/>
      <c r="ECQ273" s="88"/>
      <c r="ECR273" s="88"/>
      <c r="ECS273" s="88"/>
      <c r="ECT273" s="88"/>
      <c r="ECU273" s="88"/>
      <c r="ECV273" s="88"/>
      <c r="ECW273" s="88"/>
      <c r="ECX273" s="88"/>
      <c r="ECY273" s="88"/>
      <c r="ECZ273" s="88"/>
      <c r="EDA273" s="88"/>
      <c r="EDB273" s="88"/>
      <c r="EDC273" s="88"/>
      <c r="EDD273" s="88"/>
      <c r="EDE273" s="88"/>
      <c r="EDF273" s="88"/>
      <c r="EDG273" s="88"/>
      <c r="EDH273" s="88"/>
      <c r="EDI273" s="88"/>
      <c r="EDJ273" s="88"/>
      <c r="EDK273" s="88"/>
      <c r="EDL273" s="88"/>
      <c r="EDM273" s="88"/>
      <c r="EDN273" s="88"/>
      <c r="EDO273" s="88"/>
      <c r="EDP273" s="88"/>
      <c r="EDQ273" s="88"/>
      <c r="EDR273" s="88"/>
      <c r="EDS273" s="88"/>
      <c r="EDT273" s="88"/>
      <c r="EDU273" s="88"/>
      <c r="EDV273" s="88"/>
      <c r="EDW273" s="88"/>
      <c r="EDX273" s="88"/>
      <c r="EDY273" s="88"/>
      <c r="EDZ273" s="88"/>
      <c r="EEA273" s="88"/>
      <c r="EEB273" s="88"/>
      <c r="EEC273" s="88"/>
      <c r="EED273" s="88"/>
      <c r="EEE273" s="88"/>
      <c r="EEF273" s="88"/>
      <c r="EEG273" s="88"/>
      <c r="EEH273" s="88"/>
      <c r="EEI273" s="88"/>
      <c r="EEJ273" s="88"/>
      <c r="EEK273" s="88"/>
      <c r="EEL273" s="88"/>
      <c r="EEM273" s="88"/>
      <c r="EEN273" s="88"/>
      <c r="EEO273" s="88"/>
      <c r="EEP273" s="88"/>
      <c r="EEQ273" s="88"/>
      <c r="EER273" s="88"/>
      <c r="EES273" s="88"/>
      <c r="EET273" s="88"/>
      <c r="EEU273" s="88"/>
      <c r="EEV273" s="88"/>
      <c r="EEW273" s="88"/>
      <c r="EEX273" s="88"/>
      <c r="EEY273" s="88"/>
      <c r="EEZ273" s="88"/>
      <c r="EFA273" s="88"/>
      <c r="EFB273" s="88"/>
      <c r="EFC273" s="88"/>
      <c r="EFD273" s="88"/>
      <c r="EFE273" s="88"/>
      <c r="EFF273" s="88"/>
      <c r="EFG273" s="88"/>
      <c r="EFH273" s="88"/>
      <c r="EFI273" s="88"/>
      <c r="EFJ273" s="88"/>
      <c r="EFK273" s="88"/>
      <c r="EFL273" s="88"/>
      <c r="EFM273" s="88"/>
      <c r="EFN273" s="88"/>
      <c r="EFO273" s="88"/>
      <c r="EFP273" s="88"/>
      <c r="EFQ273" s="88"/>
      <c r="EFR273" s="88"/>
      <c r="EFS273" s="88"/>
      <c r="EFT273" s="88"/>
      <c r="EFU273" s="88"/>
      <c r="EFV273" s="88"/>
      <c r="EFW273" s="88"/>
      <c r="EFX273" s="88"/>
      <c r="EFY273" s="88"/>
      <c r="EFZ273" s="88"/>
      <c r="EGA273" s="88"/>
      <c r="EGB273" s="88"/>
      <c r="EGC273" s="88"/>
      <c r="EGD273" s="88"/>
      <c r="EGE273" s="88"/>
      <c r="EGF273" s="88"/>
      <c r="EGG273" s="88"/>
      <c r="EGH273" s="88"/>
      <c r="EGI273" s="88"/>
      <c r="EGJ273" s="88"/>
      <c r="EGK273" s="88"/>
      <c r="EGL273" s="88"/>
      <c r="EGM273" s="88"/>
      <c r="EGN273" s="88"/>
      <c r="EGO273" s="88"/>
      <c r="EGP273" s="88"/>
      <c r="EGQ273" s="88"/>
      <c r="EGR273" s="88"/>
      <c r="EGS273" s="88"/>
      <c r="EGT273" s="88"/>
      <c r="EGU273" s="88"/>
      <c r="EGV273" s="88"/>
      <c r="EGW273" s="88"/>
      <c r="EGX273" s="88"/>
      <c r="EGY273" s="88"/>
      <c r="EGZ273" s="88"/>
      <c r="EHA273" s="88"/>
      <c r="EHB273" s="88"/>
      <c r="EHC273" s="88"/>
      <c r="EHD273" s="88"/>
      <c r="EHE273" s="88"/>
      <c r="EHF273" s="88"/>
      <c r="EHG273" s="88"/>
      <c r="EHH273" s="88"/>
      <c r="EHI273" s="88"/>
      <c r="EHJ273" s="88"/>
      <c r="EHK273" s="88"/>
      <c r="EHL273" s="88"/>
      <c r="EHM273" s="88"/>
      <c r="EHN273" s="88"/>
      <c r="EHO273" s="88"/>
      <c r="EHP273" s="88"/>
      <c r="EHQ273" s="88"/>
      <c r="EHR273" s="88"/>
      <c r="EHS273" s="88"/>
      <c r="EHT273" s="88"/>
      <c r="EHU273" s="88"/>
      <c r="EHV273" s="88"/>
      <c r="EHW273" s="88"/>
      <c r="EHX273" s="88"/>
      <c r="EHY273" s="88"/>
      <c r="EHZ273" s="88"/>
      <c r="EIA273" s="88"/>
      <c r="EIB273" s="88"/>
      <c r="EIC273" s="88"/>
      <c r="EID273" s="88"/>
      <c r="EIE273" s="88"/>
      <c r="EIF273" s="88"/>
      <c r="EIG273" s="88"/>
      <c r="EIH273" s="88"/>
      <c r="EII273" s="88"/>
      <c r="EIJ273" s="88"/>
      <c r="EIK273" s="88"/>
      <c r="EIL273" s="88"/>
      <c r="EIM273" s="88"/>
      <c r="EIN273" s="88"/>
      <c r="EIO273" s="88"/>
      <c r="EIP273" s="88"/>
      <c r="EIQ273" s="88"/>
      <c r="EIR273" s="88"/>
      <c r="EIS273" s="88"/>
      <c r="EIT273" s="88"/>
      <c r="EIU273" s="88"/>
      <c r="EIV273" s="88"/>
      <c r="EIW273" s="88"/>
      <c r="EIX273" s="88"/>
      <c r="EIY273" s="88"/>
      <c r="EIZ273" s="88"/>
      <c r="EJA273" s="88"/>
      <c r="EJB273" s="88"/>
      <c r="EJC273" s="88"/>
      <c r="EJD273" s="88"/>
      <c r="EJE273" s="88"/>
      <c r="EJF273" s="88"/>
      <c r="EJG273" s="88"/>
      <c r="EJH273" s="88"/>
      <c r="EJI273" s="88"/>
      <c r="EJJ273" s="88"/>
      <c r="EJK273" s="88"/>
      <c r="EJL273" s="88"/>
      <c r="EJM273" s="88"/>
      <c r="EJN273" s="88"/>
      <c r="EJO273" s="88"/>
      <c r="EJP273" s="88"/>
      <c r="EJQ273" s="88"/>
      <c r="EJR273" s="88"/>
      <c r="EJS273" s="88"/>
      <c r="EJT273" s="88"/>
      <c r="EJU273" s="88"/>
      <c r="EJV273" s="88"/>
      <c r="EJW273" s="88"/>
      <c r="EJX273" s="88"/>
      <c r="EJY273" s="88"/>
      <c r="EJZ273" s="88"/>
      <c r="EKA273" s="88"/>
      <c r="EKB273" s="88"/>
      <c r="EKC273" s="88"/>
      <c r="EKD273" s="88"/>
      <c r="EKE273" s="88"/>
      <c r="EKF273" s="88"/>
      <c r="EKG273" s="88"/>
      <c r="EKH273" s="88"/>
      <c r="EKI273" s="88"/>
      <c r="EKJ273" s="88"/>
      <c r="EKK273" s="88"/>
      <c r="EKL273" s="88"/>
      <c r="EKM273" s="88"/>
      <c r="EKN273" s="88"/>
      <c r="EKO273" s="88"/>
      <c r="EKP273" s="88"/>
      <c r="EKQ273" s="88"/>
      <c r="EKR273" s="88"/>
      <c r="EKS273" s="88"/>
      <c r="EKT273" s="88"/>
      <c r="EKU273" s="88"/>
      <c r="EKV273" s="88"/>
      <c r="EKW273" s="88"/>
      <c r="EKX273" s="88"/>
      <c r="EKY273" s="88"/>
      <c r="EKZ273" s="88"/>
      <c r="ELA273" s="88"/>
      <c r="ELB273" s="88"/>
      <c r="ELC273" s="88"/>
      <c r="ELD273" s="88"/>
      <c r="ELE273" s="88"/>
      <c r="ELF273" s="88"/>
      <c r="ELG273" s="88"/>
      <c r="ELH273" s="88"/>
      <c r="ELI273" s="88"/>
      <c r="ELJ273" s="88"/>
      <c r="ELK273" s="88"/>
      <c r="ELL273" s="88"/>
      <c r="ELM273" s="88"/>
      <c r="ELN273" s="88"/>
      <c r="ELO273" s="88"/>
      <c r="ELP273" s="88"/>
      <c r="ELQ273" s="88"/>
      <c r="ELR273" s="88"/>
      <c r="ELS273" s="88"/>
      <c r="ELT273" s="88"/>
      <c r="ELU273" s="88"/>
      <c r="ELV273" s="88"/>
      <c r="ELW273" s="88"/>
      <c r="ELX273" s="88"/>
      <c r="ELY273" s="88"/>
      <c r="ELZ273" s="88"/>
      <c r="EMA273" s="88"/>
      <c r="EMB273" s="88"/>
      <c r="EMC273" s="88"/>
      <c r="EMD273" s="88"/>
      <c r="EME273" s="88"/>
      <c r="EMF273" s="88"/>
      <c r="EMG273" s="88"/>
      <c r="EMH273" s="88"/>
      <c r="EMI273" s="88"/>
      <c r="EMJ273" s="88"/>
      <c r="EMK273" s="88"/>
      <c r="EML273" s="88"/>
      <c r="EMM273" s="88"/>
      <c r="EMN273" s="88"/>
      <c r="EMO273" s="88"/>
      <c r="EMP273" s="88"/>
      <c r="EMQ273" s="88"/>
      <c r="EMR273" s="88"/>
      <c r="EMS273" s="88"/>
      <c r="EMT273" s="88"/>
      <c r="EMU273" s="88"/>
      <c r="EMV273" s="88"/>
      <c r="EMW273" s="88"/>
      <c r="EMX273" s="88"/>
      <c r="EMY273" s="88"/>
      <c r="EMZ273" s="88"/>
      <c r="ENA273" s="88"/>
      <c r="ENB273" s="88"/>
      <c r="ENC273" s="88"/>
      <c r="END273" s="88"/>
      <c r="ENE273" s="88"/>
      <c r="ENF273" s="88"/>
      <c r="ENG273" s="88"/>
      <c r="ENH273" s="88"/>
      <c r="ENI273" s="88"/>
      <c r="ENJ273" s="88"/>
      <c r="ENK273" s="88"/>
      <c r="ENL273" s="88"/>
      <c r="ENM273" s="88"/>
      <c r="ENN273" s="88"/>
      <c r="ENO273" s="88"/>
      <c r="ENP273" s="88"/>
      <c r="ENQ273" s="88"/>
      <c r="ENR273" s="88"/>
      <c r="ENS273" s="88"/>
      <c r="ENT273" s="88"/>
      <c r="ENU273" s="88"/>
      <c r="ENV273" s="88"/>
      <c r="ENW273" s="88"/>
      <c r="ENX273" s="88"/>
      <c r="ENY273" s="88"/>
      <c r="ENZ273" s="88"/>
      <c r="EOA273" s="88"/>
      <c r="EOB273" s="88"/>
      <c r="EOC273" s="88"/>
      <c r="EOD273" s="88"/>
      <c r="EOE273" s="88"/>
      <c r="EOF273" s="88"/>
      <c r="EOG273" s="88"/>
      <c r="EOH273" s="88"/>
      <c r="EOI273" s="88"/>
      <c r="EOJ273" s="88"/>
      <c r="EOK273" s="88"/>
      <c r="EOL273" s="88"/>
      <c r="EOM273" s="88"/>
      <c r="EON273" s="88"/>
      <c r="EOO273" s="88"/>
      <c r="EOP273" s="88"/>
      <c r="EOQ273" s="88"/>
      <c r="EOR273" s="88"/>
      <c r="EOS273" s="88"/>
      <c r="EOT273" s="88"/>
      <c r="EOU273" s="88"/>
      <c r="EOV273" s="88"/>
      <c r="EOW273" s="88"/>
      <c r="EOX273" s="88"/>
      <c r="EOY273" s="88"/>
      <c r="EOZ273" s="88"/>
      <c r="EPA273" s="88"/>
      <c r="EPB273" s="88"/>
      <c r="EPC273" s="88"/>
      <c r="EPD273" s="88"/>
      <c r="EPE273" s="88"/>
      <c r="EPF273" s="88"/>
      <c r="EPG273" s="88"/>
      <c r="EPH273" s="88"/>
      <c r="EPI273" s="88"/>
      <c r="EPJ273" s="88"/>
      <c r="EPK273" s="88"/>
      <c r="EPL273" s="88"/>
      <c r="EPM273" s="88"/>
      <c r="EPN273" s="88"/>
      <c r="EPO273" s="88"/>
      <c r="EPP273" s="88"/>
      <c r="EPQ273" s="88"/>
      <c r="EPR273" s="88"/>
      <c r="EPS273" s="88"/>
      <c r="EPT273" s="88"/>
      <c r="EPU273" s="88"/>
      <c r="EPV273" s="88"/>
      <c r="EPW273" s="88"/>
      <c r="EPX273" s="88"/>
      <c r="EPY273" s="88"/>
      <c r="EPZ273" s="88"/>
      <c r="EQA273" s="88"/>
      <c r="EQB273" s="88"/>
      <c r="EQC273" s="88"/>
      <c r="EQD273" s="88"/>
      <c r="EQE273" s="88"/>
      <c r="EQF273" s="88"/>
      <c r="EQG273" s="88"/>
      <c r="EQH273" s="88"/>
      <c r="EQI273" s="88"/>
      <c r="EQJ273" s="88"/>
      <c r="EQK273" s="88"/>
      <c r="EQL273" s="88"/>
      <c r="EQM273" s="88"/>
      <c r="EQN273" s="88"/>
      <c r="EQO273" s="88"/>
      <c r="EQP273" s="88"/>
      <c r="EQQ273" s="88"/>
      <c r="EQR273" s="88"/>
      <c r="EQS273" s="88"/>
      <c r="EQT273" s="88"/>
      <c r="EQU273" s="88"/>
      <c r="EQV273" s="88"/>
      <c r="EQW273" s="88"/>
      <c r="EQX273" s="88"/>
      <c r="EQY273" s="88"/>
      <c r="EQZ273" s="88"/>
      <c r="ERA273" s="88"/>
      <c r="ERB273" s="88"/>
      <c r="ERC273" s="88"/>
      <c r="ERD273" s="88"/>
      <c r="ERE273" s="88"/>
      <c r="ERF273" s="88"/>
      <c r="ERG273" s="88"/>
      <c r="ERH273" s="88"/>
      <c r="ERI273" s="88"/>
      <c r="ERJ273" s="88"/>
      <c r="ERK273" s="88"/>
      <c r="ERL273" s="88"/>
      <c r="ERM273" s="88"/>
      <c r="ERN273" s="88"/>
      <c r="ERO273" s="88"/>
      <c r="ERP273" s="88"/>
      <c r="ERQ273" s="88"/>
      <c r="ERR273" s="88"/>
      <c r="ERS273" s="88"/>
      <c r="ERT273" s="88"/>
      <c r="ERU273" s="88"/>
      <c r="ERV273" s="88"/>
      <c r="ERW273" s="88"/>
      <c r="ERX273" s="88"/>
      <c r="ERY273" s="88"/>
      <c r="ERZ273" s="88"/>
      <c r="ESA273" s="88"/>
      <c r="ESB273" s="88"/>
      <c r="ESC273" s="88"/>
      <c r="ESD273" s="88"/>
      <c r="ESE273" s="88"/>
      <c r="ESF273" s="88"/>
      <c r="ESG273" s="88"/>
      <c r="ESH273" s="88"/>
      <c r="ESI273" s="88"/>
      <c r="ESJ273" s="88"/>
      <c r="ESK273" s="88"/>
      <c r="ESL273" s="88"/>
      <c r="ESM273" s="88"/>
      <c r="ESN273" s="88"/>
      <c r="ESO273" s="88"/>
      <c r="ESP273" s="88"/>
      <c r="ESQ273" s="88"/>
      <c r="ESR273" s="88"/>
      <c r="ESS273" s="88"/>
      <c r="EST273" s="88"/>
      <c r="ESU273" s="88"/>
      <c r="ESV273" s="88"/>
      <c r="ESW273" s="88"/>
      <c r="ESX273" s="88"/>
      <c r="ESY273" s="88"/>
      <c r="ESZ273" s="88"/>
      <c r="ETA273" s="88"/>
      <c r="ETB273" s="88"/>
      <c r="ETC273" s="88"/>
      <c r="ETD273" s="88"/>
      <c r="ETE273" s="88"/>
      <c r="ETF273" s="88"/>
      <c r="ETG273" s="88"/>
      <c r="ETH273" s="88"/>
      <c r="ETI273" s="88"/>
      <c r="ETJ273" s="88"/>
      <c r="ETK273" s="88"/>
      <c r="ETL273" s="88"/>
      <c r="ETM273" s="88"/>
      <c r="ETN273" s="88"/>
      <c r="ETO273" s="88"/>
      <c r="ETP273" s="88"/>
      <c r="ETQ273" s="88"/>
      <c r="ETR273" s="88"/>
      <c r="ETS273" s="88"/>
      <c r="ETT273" s="88"/>
      <c r="ETU273" s="88"/>
      <c r="ETV273" s="88"/>
      <c r="ETW273" s="88"/>
      <c r="ETX273" s="88"/>
      <c r="ETY273" s="88"/>
      <c r="ETZ273" s="88"/>
      <c r="EUA273" s="88"/>
      <c r="EUB273" s="88"/>
      <c r="EUC273" s="88"/>
      <c r="EUD273" s="88"/>
      <c r="EUE273" s="88"/>
      <c r="EUF273" s="88"/>
      <c r="EUG273" s="88"/>
      <c r="EUH273" s="88"/>
      <c r="EUI273" s="88"/>
      <c r="EUJ273" s="88"/>
      <c r="EUK273" s="88"/>
      <c r="EUL273" s="88"/>
      <c r="EUM273" s="88"/>
      <c r="EUN273" s="88"/>
      <c r="EUO273" s="88"/>
      <c r="EUP273" s="88"/>
      <c r="EUQ273" s="88"/>
      <c r="EUR273" s="88"/>
      <c r="EUS273" s="88"/>
      <c r="EUT273" s="88"/>
      <c r="EUU273" s="88"/>
      <c r="EUV273" s="88"/>
      <c r="EUW273" s="88"/>
      <c r="EUX273" s="88"/>
      <c r="EUY273" s="88"/>
      <c r="EUZ273" s="88"/>
      <c r="EVA273" s="88"/>
      <c r="EVB273" s="88"/>
      <c r="EVC273" s="88"/>
      <c r="EVD273" s="88"/>
      <c r="EVE273" s="88"/>
      <c r="EVF273" s="88"/>
      <c r="EVG273" s="88"/>
      <c r="EVH273" s="88"/>
      <c r="EVI273" s="88"/>
      <c r="EVJ273" s="88"/>
      <c r="EVK273" s="88"/>
      <c r="EVL273" s="88"/>
      <c r="EVM273" s="88"/>
      <c r="EVN273" s="88"/>
      <c r="EVO273" s="88"/>
      <c r="EVP273" s="88"/>
      <c r="EVQ273" s="88"/>
      <c r="EVR273" s="88"/>
      <c r="EVS273" s="88"/>
      <c r="EVT273" s="88"/>
      <c r="EVU273" s="88"/>
      <c r="EVV273" s="88"/>
      <c r="EVW273" s="88"/>
      <c r="EVX273" s="88"/>
      <c r="EVY273" s="88"/>
      <c r="EVZ273" s="88"/>
      <c r="EWA273" s="88"/>
      <c r="EWB273" s="88"/>
      <c r="EWC273" s="88"/>
      <c r="EWD273" s="88"/>
      <c r="EWE273" s="88"/>
      <c r="EWF273" s="88"/>
      <c r="EWG273" s="88"/>
      <c r="EWH273" s="88"/>
      <c r="EWI273" s="88"/>
      <c r="EWJ273" s="88"/>
      <c r="EWK273" s="88"/>
      <c r="EWL273" s="88"/>
      <c r="EWM273" s="88"/>
      <c r="EWN273" s="88"/>
      <c r="EWO273" s="88"/>
      <c r="EWP273" s="88"/>
      <c r="EWQ273" s="88"/>
      <c r="EWR273" s="88"/>
      <c r="EWS273" s="88"/>
      <c r="EWT273" s="88"/>
      <c r="EWU273" s="88"/>
      <c r="EWV273" s="88"/>
      <c r="EWW273" s="88"/>
      <c r="EWX273" s="88"/>
      <c r="EWY273" s="88"/>
      <c r="EWZ273" s="88"/>
      <c r="EXA273" s="88"/>
      <c r="EXB273" s="88"/>
      <c r="EXC273" s="88"/>
      <c r="EXD273" s="88"/>
      <c r="EXE273" s="88"/>
      <c r="EXF273" s="88"/>
      <c r="EXG273" s="88"/>
      <c r="EXH273" s="88"/>
      <c r="EXI273" s="88"/>
      <c r="EXJ273" s="88"/>
      <c r="EXK273" s="88"/>
      <c r="EXL273" s="88"/>
      <c r="EXM273" s="88"/>
      <c r="EXN273" s="88"/>
      <c r="EXO273" s="88"/>
      <c r="EXP273" s="88"/>
      <c r="EXQ273" s="88"/>
      <c r="EXR273" s="88"/>
      <c r="EXS273" s="88"/>
      <c r="EXT273" s="88"/>
      <c r="EXU273" s="88"/>
      <c r="EXV273" s="88"/>
      <c r="EXW273" s="88"/>
      <c r="EXX273" s="88"/>
      <c r="EXY273" s="88"/>
      <c r="EXZ273" s="88"/>
      <c r="EYA273" s="88"/>
      <c r="EYB273" s="88"/>
      <c r="EYC273" s="88"/>
      <c r="EYD273" s="88"/>
      <c r="EYE273" s="88"/>
      <c r="EYF273" s="88"/>
      <c r="EYG273" s="88"/>
      <c r="EYH273" s="88"/>
      <c r="EYI273" s="88"/>
      <c r="EYJ273" s="88"/>
      <c r="EYK273" s="88"/>
      <c r="EYL273" s="88"/>
      <c r="EYM273" s="88"/>
      <c r="EYN273" s="88"/>
      <c r="EYO273" s="88"/>
      <c r="EYP273" s="88"/>
      <c r="EYQ273" s="88"/>
      <c r="EYR273" s="88"/>
      <c r="EYS273" s="88"/>
      <c r="EYT273" s="88"/>
      <c r="EYU273" s="88"/>
      <c r="EYV273" s="88"/>
      <c r="EYW273" s="88"/>
      <c r="EYX273" s="88"/>
      <c r="EYY273" s="88"/>
      <c r="EYZ273" s="88"/>
      <c r="EZA273" s="88"/>
      <c r="EZB273" s="88"/>
      <c r="EZC273" s="88"/>
      <c r="EZD273" s="88"/>
      <c r="EZE273" s="88"/>
      <c r="EZF273" s="88"/>
      <c r="EZG273" s="88"/>
      <c r="EZH273" s="88"/>
      <c r="EZI273" s="88"/>
      <c r="EZJ273" s="88"/>
      <c r="EZK273" s="88"/>
      <c r="EZL273" s="88"/>
      <c r="EZM273" s="88"/>
      <c r="EZN273" s="88"/>
      <c r="EZO273" s="88"/>
      <c r="EZP273" s="88"/>
      <c r="EZQ273" s="88"/>
      <c r="EZR273" s="88"/>
      <c r="EZS273" s="88"/>
      <c r="EZT273" s="88"/>
      <c r="EZU273" s="88"/>
      <c r="EZV273" s="88"/>
      <c r="EZW273" s="88"/>
      <c r="EZX273" s="88"/>
      <c r="EZY273" s="88"/>
      <c r="EZZ273" s="88"/>
      <c r="FAA273" s="88"/>
      <c r="FAB273" s="88"/>
      <c r="FAC273" s="88"/>
      <c r="FAD273" s="88"/>
      <c r="FAE273" s="88"/>
      <c r="FAF273" s="88"/>
      <c r="FAG273" s="88"/>
      <c r="FAH273" s="88"/>
      <c r="FAI273" s="88"/>
      <c r="FAJ273" s="88"/>
      <c r="FAK273" s="88"/>
      <c r="FAL273" s="88"/>
      <c r="FAM273" s="88"/>
      <c r="FAN273" s="88"/>
      <c r="FAO273" s="88"/>
      <c r="FAP273" s="88"/>
      <c r="FAQ273" s="88"/>
      <c r="FAR273" s="88"/>
      <c r="FAS273" s="88"/>
      <c r="FAT273" s="88"/>
      <c r="FAU273" s="88"/>
      <c r="FAV273" s="88"/>
      <c r="FAW273" s="88"/>
      <c r="FAX273" s="88"/>
      <c r="FAY273" s="88"/>
      <c r="FAZ273" s="88"/>
      <c r="FBA273" s="88"/>
      <c r="FBB273" s="88"/>
      <c r="FBC273" s="88"/>
      <c r="FBD273" s="88"/>
      <c r="FBE273" s="88"/>
      <c r="FBF273" s="88"/>
      <c r="FBG273" s="88"/>
      <c r="FBH273" s="88"/>
      <c r="FBI273" s="88"/>
      <c r="FBJ273" s="88"/>
      <c r="FBK273" s="88"/>
      <c r="FBL273" s="88"/>
      <c r="FBM273" s="88"/>
      <c r="FBN273" s="88"/>
      <c r="FBO273" s="88"/>
      <c r="FBP273" s="88"/>
      <c r="FBQ273" s="88"/>
      <c r="FBR273" s="88"/>
      <c r="FBS273" s="88"/>
      <c r="FBT273" s="88"/>
      <c r="FBU273" s="88"/>
      <c r="FBV273" s="88"/>
      <c r="FBW273" s="88"/>
      <c r="FBX273" s="88"/>
      <c r="FBY273" s="88"/>
      <c r="FBZ273" s="88"/>
      <c r="FCA273" s="88"/>
      <c r="FCB273" s="88"/>
      <c r="FCC273" s="88"/>
      <c r="FCD273" s="88"/>
      <c r="FCE273" s="88"/>
      <c r="FCF273" s="88"/>
      <c r="FCG273" s="88"/>
      <c r="FCH273" s="88"/>
      <c r="FCI273" s="88"/>
      <c r="FCJ273" s="88"/>
      <c r="FCK273" s="88"/>
      <c r="FCL273" s="88"/>
      <c r="FCM273" s="88"/>
      <c r="FCN273" s="88"/>
      <c r="FCO273" s="88"/>
      <c r="FCP273" s="88"/>
      <c r="FCQ273" s="88"/>
      <c r="FCR273" s="88"/>
      <c r="FCS273" s="88"/>
      <c r="FCT273" s="88"/>
      <c r="FCU273" s="88"/>
      <c r="FCV273" s="88"/>
      <c r="FCW273" s="88"/>
      <c r="FCX273" s="88"/>
      <c r="FCY273" s="88"/>
      <c r="FCZ273" s="88"/>
      <c r="FDA273" s="88"/>
      <c r="FDB273" s="88"/>
      <c r="FDC273" s="88"/>
      <c r="FDD273" s="88"/>
      <c r="FDE273" s="88"/>
      <c r="FDF273" s="88"/>
      <c r="FDG273" s="88"/>
      <c r="FDH273" s="88"/>
      <c r="FDI273" s="88"/>
      <c r="FDJ273" s="88"/>
      <c r="FDK273" s="88"/>
      <c r="FDL273" s="88"/>
      <c r="FDM273" s="88"/>
      <c r="FDN273" s="88"/>
      <c r="FDO273" s="88"/>
      <c r="FDP273" s="88"/>
      <c r="FDQ273" s="88"/>
      <c r="FDR273" s="88"/>
      <c r="FDS273" s="88"/>
      <c r="FDT273" s="88"/>
      <c r="FDU273" s="88"/>
      <c r="FDV273" s="88"/>
      <c r="FDW273" s="88"/>
      <c r="FDX273" s="88"/>
      <c r="FDY273" s="88"/>
      <c r="FDZ273" s="88"/>
      <c r="FEA273" s="88"/>
      <c r="FEB273" s="88"/>
      <c r="FEC273" s="88"/>
      <c r="FED273" s="88"/>
      <c r="FEE273" s="88"/>
      <c r="FEF273" s="88"/>
      <c r="FEG273" s="88"/>
      <c r="FEH273" s="88"/>
      <c r="FEI273" s="88"/>
      <c r="FEJ273" s="88"/>
      <c r="FEK273" s="88"/>
      <c r="FEL273" s="88"/>
      <c r="FEM273" s="88"/>
      <c r="FEN273" s="88"/>
      <c r="FEO273" s="88"/>
      <c r="FEP273" s="88"/>
      <c r="FEQ273" s="88"/>
      <c r="FER273" s="88"/>
      <c r="FES273" s="88"/>
      <c r="FET273" s="88"/>
      <c r="FEU273" s="88"/>
      <c r="FEV273" s="88"/>
      <c r="FEW273" s="88"/>
      <c r="FEX273" s="88"/>
      <c r="FEY273" s="88"/>
      <c r="FEZ273" s="88"/>
      <c r="FFA273" s="88"/>
      <c r="FFB273" s="88"/>
      <c r="FFC273" s="88"/>
      <c r="FFD273" s="88"/>
      <c r="FFE273" s="88"/>
      <c r="FFF273" s="88"/>
      <c r="FFG273" s="88"/>
      <c r="FFH273" s="88"/>
      <c r="FFI273" s="88"/>
      <c r="FFJ273" s="88"/>
      <c r="FFK273" s="88"/>
      <c r="FFL273" s="88"/>
      <c r="FFM273" s="88"/>
      <c r="FFN273" s="88"/>
      <c r="FFO273" s="88"/>
      <c r="FFP273" s="88"/>
      <c r="FFQ273" s="88"/>
      <c r="FFR273" s="88"/>
      <c r="FFS273" s="88"/>
      <c r="FFT273" s="88"/>
      <c r="FFU273" s="88"/>
      <c r="FFV273" s="88"/>
      <c r="FFW273" s="88"/>
      <c r="FFX273" s="88"/>
      <c r="FFY273" s="88"/>
      <c r="FFZ273" s="88"/>
      <c r="FGA273" s="88"/>
      <c r="FGB273" s="88"/>
      <c r="FGC273" s="88"/>
      <c r="FGD273" s="88"/>
      <c r="FGE273" s="88"/>
      <c r="FGF273" s="88"/>
      <c r="FGG273" s="88"/>
      <c r="FGH273" s="88"/>
      <c r="FGI273" s="88"/>
      <c r="FGJ273" s="88"/>
      <c r="FGK273" s="88"/>
      <c r="FGL273" s="88"/>
      <c r="FGM273" s="88"/>
      <c r="FGN273" s="88"/>
      <c r="FGO273" s="88"/>
      <c r="FGP273" s="88"/>
      <c r="FGQ273" s="88"/>
      <c r="FGR273" s="88"/>
      <c r="FGS273" s="88"/>
      <c r="FGT273" s="88"/>
      <c r="FGU273" s="88"/>
      <c r="FGV273" s="88"/>
      <c r="FGW273" s="88"/>
      <c r="FGX273" s="88"/>
      <c r="FGY273" s="88"/>
      <c r="FGZ273" s="88"/>
      <c r="FHA273" s="88"/>
      <c r="FHB273" s="88"/>
      <c r="FHC273" s="88"/>
      <c r="FHD273" s="88"/>
      <c r="FHE273" s="88"/>
      <c r="FHF273" s="88"/>
      <c r="FHG273" s="88"/>
      <c r="FHH273" s="88"/>
      <c r="FHI273" s="88"/>
      <c r="FHJ273" s="88"/>
      <c r="FHK273" s="88"/>
      <c r="FHL273" s="88"/>
      <c r="FHM273" s="88"/>
      <c r="FHN273" s="88"/>
      <c r="FHO273" s="88"/>
      <c r="FHP273" s="88"/>
      <c r="FHQ273" s="88"/>
      <c r="FHR273" s="88"/>
      <c r="FHS273" s="88"/>
      <c r="FHT273" s="88"/>
      <c r="FHU273" s="88"/>
      <c r="FHV273" s="88"/>
      <c r="FHW273" s="88"/>
      <c r="FHX273" s="88"/>
      <c r="FHY273" s="88"/>
      <c r="FHZ273" s="88"/>
      <c r="FIA273" s="88"/>
      <c r="FIB273" s="88"/>
      <c r="FIC273" s="88"/>
      <c r="FID273" s="88"/>
      <c r="FIE273" s="88"/>
      <c r="FIF273" s="88"/>
      <c r="FIG273" s="88"/>
      <c r="FIH273" s="88"/>
      <c r="FII273" s="88"/>
      <c r="FIJ273" s="88"/>
      <c r="FIK273" s="88"/>
      <c r="FIL273" s="88"/>
      <c r="FIM273" s="88"/>
      <c r="FIN273" s="88"/>
      <c r="FIO273" s="88"/>
      <c r="FIP273" s="88"/>
      <c r="FIQ273" s="88"/>
      <c r="FIR273" s="88"/>
      <c r="FIS273" s="88"/>
      <c r="FIT273" s="88"/>
      <c r="FIU273" s="88"/>
      <c r="FIV273" s="88"/>
      <c r="FIW273" s="88"/>
      <c r="FIX273" s="88"/>
      <c r="FIY273" s="88"/>
      <c r="FIZ273" s="88"/>
      <c r="FJA273" s="88"/>
      <c r="FJB273" s="88"/>
      <c r="FJC273" s="88"/>
      <c r="FJD273" s="88"/>
      <c r="FJE273" s="88"/>
      <c r="FJF273" s="88"/>
      <c r="FJG273" s="88"/>
      <c r="FJH273" s="88"/>
      <c r="FJI273" s="88"/>
      <c r="FJJ273" s="88"/>
      <c r="FJK273" s="88"/>
      <c r="FJL273" s="88"/>
      <c r="FJM273" s="88"/>
      <c r="FJN273" s="88"/>
      <c r="FJO273" s="88"/>
      <c r="FJP273" s="88"/>
      <c r="FJQ273" s="88"/>
      <c r="FJR273" s="88"/>
      <c r="FJS273" s="88"/>
      <c r="FJT273" s="88"/>
      <c r="FJU273" s="88"/>
      <c r="FJV273" s="88"/>
      <c r="FJW273" s="88"/>
      <c r="FJX273" s="88"/>
      <c r="FJY273" s="88"/>
      <c r="FJZ273" s="88"/>
      <c r="FKA273" s="88"/>
      <c r="FKB273" s="88"/>
      <c r="FKC273" s="88"/>
      <c r="FKD273" s="88"/>
      <c r="FKE273" s="88"/>
      <c r="FKF273" s="88"/>
      <c r="FKG273" s="88"/>
      <c r="FKH273" s="88"/>
      <c r="FKI273" s="88"/>
      <c r="FKJ273" s="88"/>
      <c r="FKK273" s="88"/>
      <c r="FKL273" s="88"/>
      <c r="FKM273" s="88"/>
      <c r="FKN273" s="88"/>
      <c r="FKO273" s="88"/>
      <c r="FKP273" s="88"/>
      <c r="FKQ273" s="88"/>
      <c r="FKR273" s="88"/>
      <c r="FKS273" s="88"/>
      <c r="FKT273" s="88"/>
      <c r="FKU273" s="88"/>
      <c r="FKV273" s="88"/>
      <c r="FKW273" s="88"/>
      <c r="FKX273" s="88"/>
      <c r="FKY273" s="88"/>
      <c r="FKZ273" s="88"/>
      <c r="FLA273" s="88"/>
      <c r="FLB273" s="88"/>
      <c r="FLC273" s="88"/>
      <c r="FLD273" s="88"/>
      <c r="FLE273" s="88"/>
      <c r="FLF273" s="88"/>
      <c r="FLG273" s="88"/>
      <c r="FLH273" s="88"/>
      <c r="FLI273" s="88"/>
      <c r="FLJ273" s="88"/>
      <c r="FLK273" s="88"/>
      <c r="FLL273" s="88"/>
      <c r="FLM273" s="88"/>
      <c r="FLN273" s="88"/>
      <c r="FLO273" s="88"/>
      <c r="FLP273" s="88"/>
      <c r="FLQ273" s="88"/>
      <c r="FLR273" s="88"/>
      <c r="FLS273" s="88"/>
      <c r="FLT273" s="88"/>
      <c r="FLU273" s="88"/>
      <c r="FLV273" s="88"/>
      <c r="FLW273" s="88"/>
      <c r="FLX273" s="88"/>
      <c r="FLY273" s="88"/>
      <c r="FLZ273" s="88"/>
      <c r="FMA273" s="88"/>
      <c r="FMB273" s="88"/>
      <c r="FMC273" s="88"/>
      <c r="FMD273" s="88"/>
      <c r="FME273" s="88"/>
      <c r="FMF273" s="88"/>
      <c r="FMG273" s="88"/>
      <c r="FMH273" s="88"/>
      <c r="FMI273" s="88"/>
      <c r="FMJ273" s="88"/>
      <c r="FMK273" s="88"/>
      <c r="FML273" s="88"/>
      <c r="FMM273" s="88"/>
      <c r="FMN273" s="88"/>
      <c r="FMO273" s="88"/>
      <c r="FMP273" s="88"/>
      <c r="FMQ273" s="88"/>
      <c r="FMR273" s="88"/>
      <c r="FMS273" s="88"/>
      <c r="FMT273" s="88"/>
      <c r="FMU273" s="88"/>
      <c r="FMV273" s="88"/>
      <c r="FMW273" s="88"/>
      <c r="FMX273" s="88"/>
      <c r="FMY273" s="88"/>
      <c r="FMZ273" s="88"/>
      <c r="FNA273" s="88"/>
      <c r="FNB273" s="88"/>
      <c r="FNC273" s="88"/>
      <c r="FND273" s="88"/>
      <c r="FNE273" s="88"/>
      <c r="FNF273" s="88"/>
      <c r="FNG273" s="88"/>
      <c r="FNH273" s="88"/>
      <c r="FNI273" s="88"/>
      <c r="FNJ273" s="88"/>
      <c r="FNK273" s="88"/>
      <c r="FNL273" s="88"/>
      <c r="FNM273" s="88"/>
      <c r="FNN273" s="88"/>
      <c r="FNO273" s="88"/>
      <c r="FNP273" s="88"/>
      <c r="FNQ273" s="88"/>
      <c r="FNR273" s="88"/>
      <c r="FNS273" s="88"/>
      <c r="FNT273" s="88"/>
      <c r="FNU273" s="88"/>
      <c r="FNV273" s="88"/>
      <c r="FNW273" s="88"/>
      <c r="FNX273" s="88"/>
      <c r="FNY273" s="88"/>
      <c r="FNZ273" s="88"/>
      <c r="FOA273" s="88"/>
      <c r="FOB273" s="88"/>
      <c r="FOC273" s="88"/>
      <c r="FOD273" s="88"/>
      <c r="FOE273" s="88"/>
      <c r="FOF273" s="88"/>
      <c r="FOG273" s="88"/>
      <c r="FOH273" s="88"/>
      <c r="FOI273" s="88"/>
      <c r="FOJ273" s="88"/>
      <c r="FOK273" s="88"/>
      <c r="FOL273" s="88"/>
      <c r="FOM273" s="88"/>
      <c r="FON273" s="88"/>
      <c r="FOO273" s="88"/>
      <c r="FOP273" s="88"/>
      <c r="FOQ273" s="88"/>
      <c r="FOR273" s="88"/>
      <c r="FOS273" s="88"/>
      <c r="FOT273" s="88"/>
      <c r="FOU273" s="88"/>
      <c r="FOV273" s="88"/>
      <c r="FOW273" s="88"/>
      <c r="FOX273" s="88"/>
      <c r="FOY273" s="88"/>
      <c r="FOZ273" s="88"/>
      <c r="FPA273" s="88"/>
      <c r="FPB273" s="88"/>
      <c r="FPC273" s="88"/>
      <c r="FPD273" s="88"/>
      <c r="FPE273" s="88"/>
      <c r="FPF273" s="88"/>
      <c r="FPG273" s="88"/>
      <c r="FPH273" s="88"/>
      <c r="FPI273" s="88"/>
      <c r="FPJ273" s="88"/>
      <c r="FPK273" s="88"/>
      <c r="FPL273" s="88"/>
      <c r="FPM273" s="88"/>
      <c r="FPN273" s="88"/>
      <c r="FPO273" s="88"/>
      <c r="FPP273" s="88"/>
      <c r="FPQ273" s="88"/>
      <c r="FPR273" s="88"/>
      <c r="FPS273" s="88"/>
      <c r="FPT273" s="88"/>
      <c r="FPU273" s="88"/>
      <c r="FPV273" s="88"/>
      <c r="FPW273" s="88"/>
      <c r="FPX273" s="88"/>
      <c r="FPY273" s="88"/>
      <c r="FPZ273" s="88"/>
      <c r="FQA273" s="88"/>
      <c r="FQB273" s="88"/>
      <c r="FQC273" s="88"/>
      <c r="FQD273" s="88"/>
      <c r="FQE273" s="88"/>
      <c r="FQF273" s="88"/>
      <c r="FQG273" s="88"/>
      <c r="FQH273" s="88"/>
      <c r="FQI273" s="88"/>
      <c r="FQJ273" s="88"/>
      <c r="FQK273" s="88"/>
      <c r="FQL273" s="88"/>
      <c r="FQM273" s="88"/>
      <c r="FQN273" s="88"/>
      <c r="FQO273" s="88"/>
      <c r="FQP273" s="88"/>
      <c r="FQQ273" s="88"/>
      <c r="FQR273" s="88"/>
      <c r="FQS273" s="88"/>
      <c r="FQT273" s="88"/>
      <c r="FQU273" s="88"/>
      <c r="FQV273" s="88"/>
      <c r="FQW273" s="88"/>
      <c r="FQX273" s="88"/>
      <c r="FQY273" s="88"/>
      <c r="FQZ273" s="88"/>
      <c r="FRA273" s="88"/>
      <c r="FRB273" s="88"/>
      <c r="FRC273" s="88"/>
      <c r="FRD273" s="88"/>
      <c r="FRE273" s="88"/>
      <c r="FRF273" s="88"/>
      <c r="FRG273" s="88"/>
      <c r="FRH273" s="88"/>
      <c r="FRI273" s="88"/>
      <c r="FRJ273" s="88"/>
      <c r="FRK273" s="88"/>
      <c r="FRL273" s="88"/>
      <c r="FRM273" s="88"/>
      <c r="FRN273" s="88"/>
      <c r="FRO273" s="88"/>
      <c r="FRP273" s="88"/>
      <c r="FRQ273" s="88"/>
      <c r="FRR273" s="88"/>
      <c r="FRS273" s="88"/>
      <c r="FRT273" s="88"/>
      <c r="FRU273" s="88"/>
      <c r="FRV273" s="88"/>
      <c r="FRW273" s="88"/>
      <c r="FRX273" s="88"/>
      <c r="FRY273" s="88"/>
      <c r="FRZ273" s="88"/>
      <c r="FSA273" s="88"/>
      <c r="FSB273" s="88"/>
      <c r="FSC273" s="88"/>
      <c r="FSD273" s="88"/>
      <c r="FSE273" s="88"/>
      <c r="FSF273" s="88"/>
      <c r="FSG273" s="88"/>
      <c r="FSH273" s="88"/>
      <c r="FSI273" s="88"/>
      <c r="FSJ273" s="88"/>
      <c r="FSK273" s="88"/>
      <c r="FSL273" s="88"/>
      <c r="FSM273" s="88"/>
      <c r="FSN273" s="88"/>
      <c r="FSO273" s="88"/>
      <c r="FSP273" s="88"/>
      <c r="FSQ273" s="88"/>
      <c r="FSR273" s="88"/>
      <c r="FSS273" s="88"/>
      <c r="FST273" s="88"/>
      <c r="FSU273" s="88"/>
      <c r="FSV273" s="88"/>
      <c r="FSW273" s="88"/>
      <c r="FSX273" s="88"/>
      <c r="FSY273" s="88"/>
      <c r="FSZ273" s="88"/>
      <c r="FTA273" s="88"/>
      <c r="FTB273" s="88"/>
      <c r="FTC273" s="88"/>
      <c r="FTD273" s="88"/>
      <c r="FTE273" s="88"/>
      <c r="FTF273" s="88"/>
      <c r="FTG273" s="88"/>
      <c r="FTH273" s="88"/>
      <c r="FTI273" s="88"/>
      <c r="FTJ273" s="88"/>
      <c r="FTK273" s="88"/>
      <c r="FTL273" s="88"/>
      <c r="FTM273" s="88"/>
      <c r="FTN273" s="88"/>
      <c r="FTO273" s="88"/>
      <c r="FTP273" s="88"/>
      <c r="FTQ273" s="88"/>
      <c r="FTR273" s="88"/>
      <c r="FTS273" s="88"/>
      <c r="FTT273" s="88"/>
      <c r="FTU273" s="88"/>
      <c r="FTV273" s="88"/>
      <c r="FTW273" s="88"/>
      <c r="FTX273" s="88"/>
      <c r="FTY273" s="88"/>
      <c r="FTZ273" s="88"/>
      <c r="FUA273" s="88"/>
      <c r="FUB273" s="88"/>
      <c r="FUC273" s="88"/>
      <c r="FUD273" s="88"/>
      <c r="FUE273" s="88"/>
      <c r="FUF273" s="88"/>
      <c r="FUG273" s="88"/>
      <c r="FUH273" s="88"/>
      <c r="FUI273" s="88"/>
      <c r="FUJ273" s="88"/>
      <c r="FUK273" s="88"/>
      <c r="FUL273" s="88"/>
      <c r="FUM273" s="88"/>
      <c r="FUN273" s="88"/>
      <c r="FUO273" s="88"/>
      <c r="FUP273" s="88"/>
      <c r="FUQ273" s="88"/>
      <c r="FUR273" s="88"/>
      <c r="FUS273" s="88"/>
      <c r="FUT273" s="88"/>
      <c r="FUU273" s="88"/>
      <c r="FUV273" s="88"/>
      <c r="FUW273" s="88"/>
      <c r="FUX273" s="88"/>
      <c r="FUY273" s="88"/>
      <c r="FUZ273" s="88"/>
      <c r="FVA273" s="88"/>
      <c r="FVB273" s="88"/>
      <c r="FVC273" s="88"/>
      <c r="FVD273" s="88"/>
      <c r="FVE273" s="88"/>
      <c r="FVF273" s="88"/>
      <c r="FVG273" s="88"/>
      <c r="FVH273" s="88"/>
      <c r="FVI273" s="88"/>
      <c r="FVJ273" s="88"/>
      <c r="FVK273" s="88"/>
      <c r="FVL273" s="88"/>
      <c r="FVM273" s="88"/>
      <c r="FVN273" s="88"/>
      <c r="FVO273" s="88"/>
      <c r="FVP273" s="88"/>
      <c r="FVQ273" s="88"/>
      <c r="FVR273" s="88"/>
      <c r="FVS273" s="88"/>
      <c r="FVT273" s="88"/>
      <c r="FVU273" s="88"/>
      <c r="FVV273" s="88"/>
      <c r="FVW273" s="88"/>
      <c r="FVX273" s="88"/>
      <c r="FVY273" s="88"/>
      <c r="FVZ273" s="88"/>
      <c r="FWA273" s="88"/>
      <c r="FWB273" s="88"/>
      <c r="FWC273" s="88"/>
      <c r="FWD273" s="88"/>
      <c r="FWE273" s="88"/>
      <c r="FWF273" s="88"/>
      <c r="FWG273" s="88"/>
      <c r="FWH273" s="88"/>
      <c r="FWI273" s="88"/>
      <c r="FWJ273" s="88"/>
      <c r="FWK273" s="88"/>
      <c r="FWL273" s="88"/>
      <c r="FWM273" s="88"/>
      <c r="FWN273" s="88"/>
      <c r="FWO273" s="88"/>
      <c r="FWP273" s="88"/>
      <c r="FWQ273" s="88"/>
      <c r="FWR273" s="88"/>
      <c r="FWS273" s="88"/>
      <c r="FWT273" s="88"/>
      <c r="FWU273" s="88"/>
      <c r="FWV273" s="88"/>
      <c r="FWW273" s="88"/>
      <c r="FWX273" s="88"/>
      <c r="FWY273" s="88"/>
      <c r="FWZ273" s="88"/>
      <c r="FXA273" s="88"/>
      <c r="FXB273" s="88"/>
      <c r="FXC273" s="88"/>
      <c r="FXD273" s="88"/>
      <c r="FXE273" s="88"/>
      <c r="FXF273" s="88"/>
      <c r="FXG273" s="88"/>
      <c r="FXH273" s="88"/>
      <c r="FXI273" s="88"/>
      <c r="FXJ273" s="88"/>
      <c r="FXK273" s="88"/>
      <c r="FXL273" s="88"/>
      <c r="FXM273" s="88"/>
      <c r="FXN273" s="88"/>
      <c r="FXO273" s="88"/>
      <c r="FXP273" s="88"/>
      <c r="FXQ273" s="88"/>
      <c r="FXR273" s="88"/>
      <c r="FXS273" s="88"/>
      <c r="FXT273" s="88"/>
      <c r="FXU273" s="88"/>
      <c r="FXV273" s="88"/>
      <c r="FXW273" s="88"/>
      <c r="FXX273" s="88"/>
      <c r="FXY273" s="88"/>
      <c r="FXZ273" s="88"/>
      <c r="FYA273" s="88"/>
      <c r="FYB273" s="88"/>
      <c r="FYC273" s="88"/>
      <c r="FYD273" s="88"/>
      <c r="FYE273" s="88"/>
      <c r="FYF273" s="88"/>
      <c r="FYG273" s="88"/>
      <c r="FYH273" s="88"/>
      <c r="FYI273" s="88"/>
      <c r="FYJ273" s="88"/>
      <c r="FYK273" s="88"/>
      <c r="FYL273" s="88"/>
      <c r="FYM273" s="88"/>
      <c r="FYN273" s="88"/>
      <c r="FYO273" s="88"/>
      <c r="FYP273" s="88"/>
      <c r="FYQ273" s="88"/>
      <c r="FYR273" s="88"/>
      <c r="FYS273" s="88"/>
      <c r="FYT273" s="88"/>
      <c r="FYU273" s="88"/>
      <c r="FYV273" s="88"/>
      <c r="FYW273" s="88"/>
      <c r="FYX273" s="88"/>
      <c r="FYY273" s="88"/>
      <c r="FYZ273" s="88"/>
      <c r="FZA273" s="88"/>
      <c r="FZB273" s="88"/>
      <c r="FZC273" s="88"/>
      <c r="FZD273" s="88"/>
      <c r="FZE273" s="88"/>
      <c r="FZF273" s="88"/>
      <c r="FZG273" s="88"/>
      <c r="FZH273" s="88"/>
      <c r="FZI273" s="88"/>
      <c r="FZJ273" s="88"/>
      <c r="FZK273" s="88"/>
      <c r="FZL273" s="88"/>
      <c r="FZM273" s="88"/>
      <c r="FZN273" s="88"/>
      <c r="FZO273" s="88"/>
      <c r="FZP273" s="88"/>
      <c r="FZQ273" s="88"/>
      <c r="FZR273" s="88"/>
      <c r="FZS273" s="88"/>
      <c r="FZT273" s="88"/>
      <c r="FZU273" s="88"/>
      <c r="FZV273" s="88"/>
      <c r="FZW273" s="88"/>
      <c r="FZX273" s="88"/>
      <c r="FZY273" s="88"/>
      <c r="FZZ273" s="88"/>
      <c r="GAA273" s="88"/>
      <c r="GAB273" s="88"/>
      <c r="GAC273" s="88"/>
      <c r="GAD273" s="88"/>
      <c r="GAE273" s="88"/>
      <c r="GAF273" s="88"/>
      <c r="GAG273" s="88"/>
      <c r="GAH273" s="88"/>
      <c r="GAI273" s="88"/>
      <c r="GAJ273" s="88"/>
      <c r="GAK273" s="88"/>
      <c r="GAL273" s="88"/>
      <c r="GAM273" s="88"/>
      <c r="GAN273" s="88"/>
      <c r="GAO273" s="88"/>
      <c r="GAP273" s="88"/>
      <c r="GAQ273" s="88"/>
      <c r="GAR273" s="88"/>
      <c r="GAS273" s="88"/>
      <c r="GAT273" s="88"/>
      <c r="GAU273" s="88"/>
      <c r="GAV273" s="88"/>
      <c r="GAW273" s="88"/>
      <c r="GAX273" s="88"/>
      <c r="GAY273" s="88"/>
      <c r="GAZ273" s="88"/>
      <c r="GBA273" s="88"/>
      <c r="GBB273" s="88"/>
      <c r="GBC273" s="88"/>
      <c r="GBD273" s="88"/>
      <c r="GBE273" s="88"/>
      <c r="GBF273" s="88"/>
      <c r="GBG273" s="88"/>
      <c r="GBH273" s="88"/>
      <c r="GBI273" s="88"/>
      <c r="GBJ273" s="88"/>
      <c r="GBK273" s="88"/>
      <c r="GBL273" s="88"/>
      <c r="GBM273" s="88"/>
      <c r="GBN273" s="88"/>
      <c r="GBO273" s="88"/>
      <c r="GBP273" s="88"/>
      <c r="GBQ273" s="88"/>
      <c r="GBR273" s="88"/>
      <c r="GBS273" s="88"/>
      <c r="GBT273" s="88"/>
      <c r="GBU273" s="88"/>
      <c r="GBV273" s="88"/>
      <c r="GBW273" s="88"/>
      <c r="GBX273" s="88"/>
      <c r="GBY273" s="88"/>
      <c r="GBZ273" s="88"/>
      <c r="GCA273" s="88"/>
      <c r="GCB273" s="88"/>
      <c r="GCC273" s="88"/>
      <c r="GCD273" s="88"/>
      <c r="GCE273" s="88"/>
      <c r="GCF273" s="88"/>
      <c r="GCG273" s="88"/>
      <c r="GCH273" s="88"/>
      <c r="GCI273" s="88"/>
      <c r="GCJ273" s="88"/>
      <c r="GCK273" s="88"/>
      <c r="GCL273" s="88"/>
      <c r="GCM273" s="88"/>
      <c r="GCN273" s="88"/>
      <c r="GCO273" s="88"/>
      <c r="GCP273" s="88"/>
      <c r="GCQ273" s="88"/>
      <c r="GCR273" s="88"/>
      <c r="GCS273" s="88"/>
      <c r="GCT273" s="88"/>
      <c r="GCU273" s="88"/>
      <c r="GCV273" s="88"/>
      <c r="GCW273" s="88"/>
      <c r="GCX273" s="88"/>
      <c r="GCY273" s="88"/>
      <c r="GCZ273" s="88"/>
      <c r="GDA273" s="88"/>
      <c r="GDB273" s="88"/>
      <c r="GDC273" s="88"/>
      <c r="GDD273" s="88"/>
      <c r="GDE273" s="88"/>
      <c r="GDF273" s="88"/>
      <c r="GDG273" s="88"/>
      <c r="GDH273" s="88"/>
      <c r="GDI273" s="88"/>
      <c r="GDJ273" s="88"/>
      <c r="GDK273" s="88"/>
      <c r="GDL273" s="88"/>
      <c r="GDM273" s="88"/>
      <c r="GDN273" s="88"/>
      <c r="GDO273" s="88"/>
      <c r="GDP273" s="88"/>
      <c r="GDQ273" s="88"/>
      <c r="GDR273" s="88"/>
      <c r="GDS273" s="88"/>
      <c r="GDT273" s="88"/>
      <c r="GDU273" s="88"/>
      <c r="GDV273" s="88"/>
      <c r="GDW273" s="88"/>
      <c r="GDX273" s="88"/>
      <c r="GDY273" s="88"/>
      <c r="GDZ273" s="88"/>
      <c r="GEA273" s="88"/>
      <c r="GEB273" s="88"/>
      <c r="GEC273" s="88"/>
      <c r="GED273" s="88"/>
      <c r="GEE273" s="88"/>
      <c r="GEF273" s="88"/>
      <c r="GEG273" s="88"/>
      <c r="GEH273" s="88"/>
      <c r="GEI273" s="88"/>
      <c r="GEJ273" s="88"/>
      <c r="GEK273" s="88"/>
      <c r="GEL273" s="88"/>
      <c r="GEM273" s="88"/>
      <c r="GEN273" s="88"/>
      <c r="GEO273" s="88"/>
      <c r="GEP273" s="88"/>
      <c r="GEQ273" s="88"/>
      <c r="GER273" s="88"/>
      <c r="GES273" s="88"/>
      <c r="GET273" s="88"/>
      <c r="GEU273" s="88"/>
      <c r="GEV273" s="88"/>
      <c r="GEW273" s="88"/>
      <c r="GEX273" s="88"/>
      <c r="GEY273" s="88"/>
      <c r="GEZ273" s="88"/>
      <c r="GFA273" s="88"/>
      <c r="GFB273" s="88"/>
      <c r="GFC273" s="88"/>
      <c r="GFD273" s="88"/>
      <c r="GFE273" s="88"/>
      <c r="GFF273" s="88"/>
      <c r="GFG273" s="88"/>
      <c r="GFH273" s="88"/>
      <c r="GFI273" s="88"/>
      <c r="GFJ273" s="88"/>
      <c r="GFK273" s="88"/>
      <c r="GFL273" s="88"/>
      <c r="GFM273" s="88"/>
      <c r="GFN273" s="88"/>
      <c r="GFO273" s="88"/>
      <c r="GFP273" s="88"/>
      <c r="GFQ273" s="88"/>
      <c r="GFR273" s="88"/>
      <c r="GFS273" s="88"/>
      <c r="GFT273" s="88"/>
      <c r="GFU273" s="88"/>
      <c r="GFV273" s="88"/>
      <c r="GFW273" s="88"/>
      <c r="GFX273" s="88"/>
      <c r="GFY273" s="88"/>
      <c r="GFZ273" s="88"/>
      <c r="GGA273" s="88"/>
      <c r="GGB273" s="88"/>
      <c r="GGC273" s="88"/>
      <c r="GGD273" s="88"/>
      <c r="GGE273" s="88"/>
      <c r="GGF273" s="88"/>
      <c r="GGG273" s="88"/>
      <c r="GGH273" s="88"/>
      <c r="GGI273" s="88"/>
      <c r="GGJ273" s="88"/>
      <c r="GGK273" s="88"/>
      <c r="GGL273" s="88"/>
      <c r="GGM273" s="88"/>
      <c r="GGN273" s="88"/>
      <c r="GGO273" s="88"/>
      <c r="GGP273" s="88"/>
      <c r="GGQ273" s="88"/>
      <c r="GGR273" s="88"/>
      <c r="GGS273" s="88"/>
      <c r="GGT273" s="88"/>
      <c r="GGU273" s="88"/>
      <c r="GGV273" s="88"/>
      <c r="GGW273" s="88"/>
      <c r="GGX273" s="88"/>
      <c r="GGY273" s="88"/>
      <c r="GGZ273" s="88"/>
      <c r="GHA273" s="88"/>
      <c r="GHB273" s="88"/>
      <c r="GHC273" s="88"/>
      <c r="GHD273" s="88"/>
      <c r="GHE273" s="88"/>
      <c r="GHF273" s="88"/>
      <c r="GHG273" s="88"/>
      <c r="GHH273" s="88"/>
      <c r="GHI273" s="88"/>
      <c r="GHJ273" s="88"/>
      <c r="GHK273" s="88"/>
      <c r="GHL273" s="88"/>
      <c r="GHM273" s="88"/>
      <c r="GHN273" s="88"/>
      <c r="GHO273" s="88"/>
      <c r="GHP273" s="88"/>
      <c r="GHQ273" s="88"/>
      <c r="GHR273" s="88"/>
      <c r="GHS273" s="88"/>
      <c r="GHT273" s="88"/>
      <c r="GHU273" s="88"/>
      <c r="GHV273" s="88"/>
      <c r="GHW273" s="88"/>
      <c r="GHX273" s="88"/>
      <c r="GHY273" s="88"/>
      <c r="GHZ273" s="88"/>
      <c r="GIA273" s="88"/>
      <c r="GIB273" s="88"/>
      <c r="GIC273" s="88"/>
      <c r="GID273" s="88"/>
      <c r="GIE273" s="88"/>
      <c r="GIF273" s="88"/>
      <c r="GIG273" s="88"/>
      <c r="GIH273" s="88"/>
      <c r="GII273" s="88"/>
      <c r="GIJ273" s="88"/>
      <c r="GIK273" s="88"/>
      <c r="GIL273" s="88"/>
      <c r="GIM273" s="88"/>
      <c r="GIN273" s="88"/>
      <c r="GIO273" s="88"/>
      <c r="GIP273" s="88"/>
      <c r="GIQ273" s="88"/>
      <c r="GIR273" s="88"/>
      <c r="GIS273" s="88"/>
      <c r="GIT273" s="88"/>
      <c r="GIU273" s="88"/>
      <c r="GIV273" s="88"/>
      <c r="GIW273" s="88"/>
      <c r="GIX273" s="88"/>
      <c r="GIY273" s="88"/>
      <c r="GIZ273" s="88"/>
      <c r="GJA273" s="88"/>
      <c r="GJB273" s="88"/>
      <c r="GJC273" s="88"/>
      <c r="GJD273" s="88"/>
      <c r="GJE273" s="88"/>
      <c r="GJF273" s="88"/>
      <c r="GJG273" s="88"/>
      <c r="GJH273" s="88"/>
      <c r="GJI273" s="88"/>
      <c r="GJJ273" s="88"/>
      <c r="GJK273" s="88"/>
      <c r="GJL273" s="88"/>
      <c r="GJM273" s="88"/>
      <c r="GJN273" s="88"/>
      <c r="GJO273" s="88"/>
      <c r="GJP273" s="88"/>
      <c r="GJQ273" s="88"/>
      <c r="GJR273" s="88"/>
      <c r="GJS273" s="88"/>
      <c r="GJT273" s="88"/>
      <c r="GJU273" s="88"/>
      <c r="GJV273" s="88"/>
      <c r="GJW273" s="88"/>
      <c r="GJX273" s="88"/>
      <c r="GJY273" s="88"/>
      <c r="GJZ273" s="88"/>
      <c r="GKA273" s="88"/>
      <c r="GKB273" s="88"/>
      <c r="GKC273" s="88"/>
      <c r="GKD273" s="88"/>
      <c r="GKE273" s="88"/>
      <c r="GKF273" s="88"/>
      <c r="GKG273" s="88"/>
      <c r="GKH273" s="88"/>
      <c r="GKI273" s="88"/>
      <c r="GKJ273" s="88"/>
      <c r="GKK273" s="88"/>
      <c r="GKL273" s="88"/>
      <c r="GKM273" s="88"/>
      <c r="GKN273" s="88"/>
      <c r="GKO273" s="88"/>
      <c r="GKP273" s="88"/>
      <c r="GKQ273" s="88"/>
      <c r="GKR273" s="88"/>
      <c r="GKS273" s="88"/>
      <c r="GKT273" s="88"/>
      <c r="GKU273" s="88"/>
      <c r="GKV273" s="88"/>
      <c r="GKW273" s="88"/>
      <c r="GKX273" s="88"/>
      <c r="GKY273" s="88"/>
      <c r="GKZ273" s="88"/>
      <c r="GLA273" s="88"/>
      <c r="GLB273" s="88"/>
      <c r="GLC273" s="88"/>
      <c r="GLD273" s="88"/>
      <c r="GLE273" s="88"/>
      <c r="GLF273" s="88"/>
      <c r="GLG273" s="88"/>
      <c r="GLH273" s="88"/>
      <c r="GLI273" s="88"/>
      <c r="GLJ273" s="88"/>
      <c r="GLK273" s="88"/>
      <c r="GLL273" s="88"/>
      <c r="GLM273" s="88"/>
      <c r="GLN273" s="88"/>
      <c r="GLO273" s="88"/>
      <c r="GLP273" s="88"/>
      <c r="GLQ273" s="88"/>
      <c r="GLR273" s="88"/>
      <c r="GLS273" s="88"/>
      <c r="GLT273" s="88"/>
      <c r="GLU273" s="88"/>
      <c r="GLV273" s="88"/>
      <c r="GLW273" s="88"/>
      <c r="GLX273" s="88"/>
      <c r="GLY273" s="88"/>
      <c r="GLZ273" s="88"/>
      <c r="GMA273" s="88"/>
      <c r="GMB273" s="88"/>
      <c r="GMC273" s="88"/>
      <c r="GMD273" s="88"/>
      <c r="GME273" s="88"/>
      <c r="GMF273" s="88"/>
      <c r="GMG273" s="88"/>
      <c r="GMH273" s="88"/>
      <c r="GMI273" s="88"/>
      <c r="GMJ273" s="88"/>
      <c r="GMK273" s="88"/>
      <c r="GML273" s="88"/>
      <c r="GMM273" s="88"/>
      <c r="GMN273" s="88"/>
      <c r="GMO273" s="88"/>
      <c r="GMP273" s="88"/>
      <c r="GMQ273" s="88"/>
      <c r="GMR273" s="88"/>
      <c r="GMS273" s="88"/>
      <c r="GMT273" s="88"/>
      <c r="GMU273" s="88"/>
      <c r="GMV273" s="88"/>
      <c r="GMW273" s="88"/>
      <c r="GMX273" s="88"/>
      <c r="GMY273" s="88"/>
      <c r="GMZ273" s="88"/>
      <c r="GNA273" s="88"/>
      <c r="GNB273" s="88"/>
      <c r="GNC273" s="88"/>
      <c r="GND273" s="88"/>
      <c r="GNE273" s="88"/>
      <c r="GNF273" s="88"/>
      <c r="GNG273" s="88"/>
      <c r="GNH273" s="88"/>
      <c r="GNI273" s="88"/>
      <c r="GNJ273" s="88"/>
      <c r="GNK273" s="88"/>
      <c r="GNL273" s="88"/>
      <c r="GNM273" s="88"/>
      <c r="GNN273" s="88"/>
      <c r="GNO273" s="88"/>
      <c r="GNP273" s="88"/>
      <c r="GNQ273" s="88"/>
      <c r="GNR273" s="88"/>
      <c r="GNS273" s="88"/>
      <c r="GNT273" s="88"/>
      <c r="GNU273" s="88"/>
      <c r="GNV273" s="88"/>
      <c r="GNW273" s="88"/>
      <c r="GNX273" s="88"/>
      <c r="GNY273" s="88"/>
      <c r="GNZ273" s="88"/>
      <c r="GOA273" s="88"/>
      <c r="GOB273" s="88"/>
      <c r="GOC273" s="88"/>
      <c r="GOD273" s="88"/>
      <c r="GOE273" s="88"/>
      <c r="GOF273" s="88"/>
      <c r="GOG273" s="88"/>
      <c r="GOH273" s="88"/>
      <c r="GOI273" s="88"/>
      <c r="GOJ273" s="88"/>
      <c r="GOK273" s="88"/>
      <c r="GOL273" s="88"/>
      <c r="GOM273" s="88"/>
      <c r="GON273" s="88"/>
      <c r="GOO273" s="88"/>
      <c r="GOP273" s="88"/>
      <c r="GOQ273" s="88"/>
      <c r="GOR273" s="88"/>
      <c r="GOS273" s="88"/>
      <c r="GOT273" s="88"/>
      <c r="GOU273" s="88"/>
      <c r="GOV273" s="88"/>
      <c r="GOW273" s="88"/>
      <c r="GOX273" s="88"/>
      <c r="GOY273" s="88"/>
      <c r="GOZ273" s="88"/>
      <c r="GPA273" s="88"/>
      <c r="GPB273" s="88"/>
      <c r="GPC273" s="88"/>
      <c r="GPD273" s="88"/>
      <c r="GPE273" s="88"/>
      <c r="GPF273" s="88"/>
      <c r="GPG273" s="88"/>
      <c r="GPH273" s="88"/>
      <c r="GPI273" s="88"/>
      <c r="GPJ273" s="88"/>
      <c r="GPK273" s="88"/>
      <c r="GPL273" s="88"/>
      <c r="GPM273" s="88"/>
      <c r="GPN273" s="88"/>
      <c r="GPO273" s="88"/>
      <c r="GPP273" s="88"/>
      <c r="GPQ273" s="88"/>
      <c r="GPR273" s="88"/>
      <c r="GPS273" s="88"/>
      <c r="GPT273" s="88"/>
      <c r="GPU273" s="88"/>
      <c r="GPV273" s="88"/>
      <c r="GPW273" s="88"/>
      <c r="GPX273" s="88"/>
      <c r="GPY273" s="88"/>
      <c r="GPZ273" s="88"/>
      <c r="GQA273" s="88"/>
      <c r="GQB273" s="88"/>
      <c r="GQC273" s="88"/>
      <c r="GQD273" s="88"/>
      <c r="GQE273" s="88"/>
      <c r="GQF273" s="88"/>
      <c r="GQG273" s="88"/>
      <c r="GQH273" s="88"/>
      <c r="GQI273" s="88"/>
      <c r="GQJ273" s="88"/>
      <c r="GQK273" s="88"/>
      <c r="GQL273" s="88"/>
      <c r="GQM273" s="88"/>
      <c r="GQN273" s="88"/>
      <c r="GQO273" s="88"/>
      <c r="GQP273" s="88"/>
      <c r="GQQ273" s="88"/>
      <c r="GQR273" s="88"/>
      <c r="GQS273" s="88"/>
      <c r="GQT273" s="88"/>
      <c r="GQU273" s="88"/>
      <c r="GQV273" s="88"/>
      <c r="GQW273" s="88"/>
      <c r="GQX273" s="88"/>
      <c r="GQY273" s="88"/>
      <c r="GQZ273" s="88"/>
      <c r="GRA273" s="88"/>
      <c r="GRB273" s="88"/>
      <c r="GRC273" s="88"/>
      <c r="GRD273" s="88"/>
      <c r="GRE273" s="88"/>
      <c r="GRF273" s="88"/>
      <c r="GRG273" s="88"/>
      <c r="GRH273" s="88"/>
      <c r="GRI273" s="88"/>
      <c r="GRJ273" s="88"/>
      <c r="GRK273" s="88"/>
      <c r="GRL273" s="88"/>
      <c r="GRM273" s="88"/>
      <c r="GRN273" s="88"/>
      <c r="GRO273" s="88"/>
      <c r="GRP273" s="88"/>
      <c r="GRQ273" s="88"/>
      <c r="GRR273" s="88"/>
      <c r="GRS273" s="88"/>
      <c r="GRT273" s="88"/>
      <c r="GRU273" s="88"/>
      <c r="GRV273" s="88"/>
      <c r="GRW273" s="88"/>
      <c r="GRX273" s="88"/>
      <c r="GRY273" s="88"/>
      <c r="GRZ273" s="88"/>
      <c r="GSA273" s="88"/>
      <c r="GSB273" s="88"/>
      <c r="GSC273" s="88"/>
      <c r="GSD273" s="88"/>
      <c r="GSE273" s="88"/>
      <c r="GSF273" s="88"/>
      <c r="GSG273" s="88"/>
      <c r="GSH273" s="88"/>
      <c r="GSI273" s="88"/>
      <c r="GSJ273" s="88"/>
      <c r="GSK273" s="88"/>
      <c r="GSL273" s="88"/>
      <c r="GSM273" s="88"/>
      <c r="GSN273" s="88"/>
      <c r="GSO273" s="88"/>
      <c r="GSP273" s="88"/>
      <c r="GSQ273" s="88"/>
      <c r="GSR273" s="88"/>
      <c r="GSS273" s="88"/>
      <c r="GST273" s="88"/>
      <c r="GSU273" s="88"/>
      <c r="GSV273" s="88"/>
      <c r="GSW273" s="88"/>
      <c r="GSX273" s="88"/>
      <c r="GSY273" s="88"/>
      <c r="GSZ273" s="88"/>
      <c r="GTA273" s="88"/>
      <c r="GTB273" s="88"/>
      <c r="GTC273" s="88"/>
      <c r="GTD273" s="88"/>
      <c r="GTE273" s="88"/>
      <c r="GTF273" s="88"/>
      <c r="GTG273" s="88"/>
      <c r="GTH273" s="88"/>
      <c r="GTI273" s="88"/>
      <c r="GTJ273" s="88"/>
      <c r="GTK273" s="88"/>
      <c r="GTL273" s="88"/>
      <c r="GTM273" s="88"/>
      <c r="GTN273" s="88"/>
      <c r="GTO273" s="88"/>
      <c r="GTP273" s="88"/>
      <c r="GTQ273" s="88"/>
      <c r="GTR273" s="88"/>
      <c r="GTS273" s="88"/>
      <c r="GTT273" s="88"/>
      <c r="GTU273" s="88"/>
      <c r="GTV273" s="88"/>
      <c r="GTW273" s="88"/>
      <c r="GTX273" s="88"/>
      <c r="GTY273" s="88"/>
      <c r="GTZ273" s="88"/>
      <c r="GUA273" s="88"/>
      <c r="GUB273" s="88"/>
      <c r="GUC273" s="88"/>
      <c r="GUD273" s="88"/>
      <c r="GUE273" s="88"/>
      <c r="GUF273" s="88"/>
      <c r="GUG273" s="88"/>
      <c r="GUH273" s="88"/>
      <c r="GUI273" s="88"/>
      <c r="GUJ273" s="88"/>
      <c r="GUK273" s="88"/>
      <c r="GUL273" s="88"/>
      <c r="GUM273" s="88"/>
      <c r="GUN273" s="88"/>
      <c r="GUO273" s="88"/>
      <c r="GUP273" s="88"/>
      <c r="GUQ273" s="88"/>
      <c r="GUR273" s="88"/>
      <c r="GUS273" s="88"/>
      <c r="GUT273" s="88"/>
      <c r="GUU273" s="88"/>
      <c r="GUV273" s="88"/>
      <c r="GUW273" s="88"/>
      <c r="GUX273" s="88"/>
      <c r="GUY273" s="88"/>
      <c r="GUZ273" s="88"/>
      <c r="GVA273" s="88"/>
      <c r="GVB273" s="88"/>
      <c r="GVC273" s="88"/>
      <c r="GVD273" s="88"/>
      <c r="GVE273" s="88"/>
      <c r="GVF273" s="88"/>
      <c r="GVG273" s="88"/>
      <c r="GVH273" s="88"/>
      <c r="GVI273" s="88"/>
      <c r="GVJ273" s="88"/>
      <c r="GVK273" s="88"/>
      <c r="GVL273" s="88"/>
      <c r="GVM273" s="88"/>
      <c r="GVN273" s="88"/>
      <c r="GVO273" s="88"/>
      <c r="GVP273" s="88"/>
      <c r="GVQ273" s="88"/>
      <c r="GVR273" s="88"/>
      <c r="GVS273" s="88"/>
      <c r="GVT273" s="88"/>
      <c r="GVU273" s="88"/>
      <c r="GVV273" s="88"/>
      <c r="GVW273" s="88"/>
      <c r="GVX273" s="88"/>
      <c r="GVY273" s="88"/>
      <c r="GVZ273" s="88"/>
      <c r="GWA273" s="88"/>
      <c r="GWB273" s="88"/>
      <c r="GWC273" s="88"/>
      <c r="GWD273" s="88"/>
      <c r="GWE273" s="88"/>
      <c r="GWF273" s="88"/>
      <c r="GWG273" s="88"/>
      <c r="GWH273" s="88"/>
      <c r="GWI273" s="88"/>
      <c r="GWJ273" s="88"/>
      <c r="GWK273" s="88"/>
      <c r="GWL273" s="88"/>
      <c r="GWM273" s="88"/>
      <c r="GWN273" s="88"/>
      <c r="GWO273" s="88"/>
      <c r="GWP273" s="88"/>
      <c r="GWQ273" s="88"/>
      <c r="GWR273" s="88"/>
      <c r="GWS273" s="88"/>
      <c r="GWT273" s="88"/>
      <c r="GWU273" s="88"/>
      <c r="GWV273" s="88"/>
      <c r="GWW273" s="88"/>
      <c r="GWX273" s="88"/>
      <c r="GWY273" s="88"/>
      <c r="GWZ273" s="88"/>
      <c r="GXA273" s="88"/>
      <c r="GXB273" s="88"/>
      <c r="GXC273" s="88"/>
      <c r="GXD273" s="88"/>
      <c r="GXE273" s="88"/>
      <c r="GXF273" s="88"/>
      <c r="GXG273" s="88"/>
      <c r="GXH273" s="88"/>
      <c r="GXI273" s="88"/>
      <c r="GXJ273" s="88"/>
      <c r="GXK273" s="88"/>
      <c r="GXL273" s="88"/>
      <c r="GXM273" s="88"/>
      <c r="GXN273" s="88"/>
      <c r="GXO273" s="88"/>
      <c r="GXP273" s="88"/>
      <c r="GXQ273" s="88"/>
      <c r="GXR273" s="88"/>
      <c r="GXS273" s="88"/>
      <c r="GXT273" s="88"/>
      <c r="GXU273" s="88"/>
      <c r="GXV273" s="88"/>
      <c r="GXW273" s="88"/>
      <c r="GXX273" s="88"/>
      <c r="GXY273" s="88"/>
      <c r="GXZ273" s="88"/>
      <c r="GYA273" s="88"/>
      <c r="GYB273" s="88"/>
      <c r="GYC273" s="88"/>
      <c r="GYD273" s="88"/>
      <c r="GYE273" s="88"/>
      <c r="GYF273" s="88"/>
      <c r="GYG273" s="88"/>
      <c r="GYH273" s="88"/>
      <c r="GYI273" s="88"/>
      <c r="GYJ273" s="88"/>
      <c r="GYK273" s="88"/>
      <c r="GYL273" s="88"/>
      <c r="GYM273" s="88"/>
      <c r="GYN273" s="88"/>
      <c r="GYO273" s="88"/>
      <c r="GYP273" s="88"/>
      <c r="GYQ273" s="88"/>
      <c r="GYR273" s="88"/>
      <c r="GYS273" s="88"/>
      <c r="GYT273" s="88"/>
      <c r="GYU273" s="88"/>
      <c r="GYV273" s="88"/>
      <c r="GYW273" s="88"/>
      <c r="GYX273" s="88"/>
      <c r="GYY273" s="88"/>
      <c r="GYZ273" s="88"/>
      <c r="GZA273" s="88"/>
      <c r="GZB273" s="88"/>
      <c r="GZC273" s="88"/>
      <c r="GZD273" s="88"/>
      <c r="GZE273" s="88"/>
      <c r="GZF273" s="88"/>
      <c r="GZG273" s="88"/>
      <c r="GZH273" s="88"/>
      <c r="GZI273" s="88"/>
      <c r="GZJ273" s="88"/>
      <c r="GZK273" s="88"/>
      <c r="GZL273" s="88"/>
      <c r="GZM273" s="88"/>
      <c r="GZN273" s="88"/>
      <c r="GZO273" s="88"/>
      <c r="GZP273" s="88"/>
      <c r="GZQ273" s="88"/>
      <c r="GZR273" s="88"/>
      <c r="GZS273" s="88"/>
      <c r="GZT273" s="88"/>
      <c r="GZU273" s="88"/>
      <c r="GZV273" s="88"/>
      <c r="GZW273" s="88"/>
      <c r="GZX273" s="88"/>
      <c r="GZY273" s="88"/>
      <c r="GZZ273" s="88"/>
      <c r="HAA273" s="88"/>
      <c r="HAB273" s="88"/>
      <c r="HAC273" s="88"/>
      <c r="HAD273" s="88"/>
      <c r="HAE273" s="88"/>
      <c r="HAF273" s="88"/>
      <c r="HAG273" s="88"/>
      <c r="HAH273" s="88"/>
      <c r="HAI273" s="88"/>
      <c r="HAJ273" s="88"/>
      <c r="HAK273" s="88"/>
      <c r="HAL273" s="88"/>
      <c r="HAM273" s="88"/>
      <c r="HAN273" s="88"/>
      <c r="HAO273" s="88"/>
      <c r="HAP273" s="88"/>
      <c r="HAQ273" s="88"/>
      <c r="HAR273" s="88"/>
      <c r="HAS273" s="88"/>
      <c r="HAT273" s="88"/>
      <c r="HAU273" s="88"/>
      <c r="HAV273" s="88"/>
      <c r="HAW273" s="88"/>
      <c r="HAX273" s="88"/>
      <c r="HAY273" s="88"/>
      <c r="HAZ273" s="88"/>
      <c r="HBA273" s="88"/>
      <c r="HBB273" s="88"/>
      <c r="HBC273" s="88"/>
      <c r="HBD273" s="88"/>
      <c r="HBE273" s="88"/>
      <c r="HBF273" s="88"/>
      <c r="HBG273" s="88"/>
      <c r="HBH273" s="88"/>
      <c r="HBI273" s="88"/>
      <c r="HBJ273" s="88"/>
      <c r="HBK273" s="88"/>
      <c r="HBL273" s="88"/>
      <c r="HBM273" s="88"/>
      <c r="HBN273" s="88"/>
      <c r="HBO273" s="88"/>
      <c r="HBP273" s="88"/>
      <c r="HBQ273" s="88"/>
      <c r="HBR273" s="88"/>
      <c r="HBS273" s="88"/>
      <c r="HBT273" s="88"/>
      <c r="HBU273" s="88"/>
      <c r="HBV273" s="88"/>
      <c r="HBW273" s="88"/>
      <c r="HBX273" s="88"/>
      <c r="HBY273" s="88"/>
      <c r="HBZ273" s="88"/>
      <c r="HCA273" s="88"/>
      <c r="HCB273" s="88"/>
      <c r="HCC273" s="88"/>
      <c r="HCD273" s="88"/>
      <c r="HCE273" s="88"/>
      <c r="HCF273" s="88"/>
      <c r="HCG273" s="88"/>
      <c r="HCH273" s="88"/>
      <c r="HCI273" s="88"/>
      <c r="HCJ273" s="88"/>
      <c r="HCK273" s="88"/>
      <c r="HCL273" s="88"/>
      <c r="HCM273" s="88"/>
      <c r="HCN273" s="88"/>
      <c r="HCO273" s="88"/>
      <c r="HCP273" s="88"/>
      <c r="HCQ273" s="88"/>
      <c r="HCR273" s="88"/>
      <c r="HCS273" s="88"/>
      <c r="HCT273" s="88"/>
      <c r="HCU273" s="88"/>
      <c r="HCV273" s="88"/>
      <c r="HCW273" s="88"/>
      <c r="HCX273" s="88"/>
      <c r="HCY273" s="88"/>
      <c r="HCZ273" s="88"/>
      <c r="HDA273" s="88"/>
      <c r="HDB273" s="88"/>
      <c r="HDC273" s="88"/>
      <c r="HDD273" s="88"/>
      <c r="HDE273" s="88"/>
      <c r="HDF273" s="88"/>
      <c r="HDG273" s="88"/>
      <c r="HDH273" s="88"/>
      <c r="HDI273" s="88"/>
      <c r="HDJ273" s="88"/>
      <c r="HDK273" s="88"/>
      <c r="HDL273" s="88"/>
      <c r="HDM273" s="88"/>
      <c r="HDN273" s="88"/>
      <c r="HDO273" s="88"/>
      <c r="HDP273" s="88"/>
      <c r="HDQ273" s="88"/>
      <c r="HDR273" s="88"/>
      <c r="HDS273" s="88"/>
      <c r="HDT273" s="88"/>
      <c r="HDU273" s="88"/>
      <c r="HDV273" s="88"/>
      <c r="HDW273" s="88"/>
      <c r="HDX273" s="88"/>
      <c r="HDY273" s="88"/>
      <c r="HDZ273" s="88"/>
      <c r="HEA273" s="88"/>
      <c r="HEB273" s="88"/>
      <c r="HEC273" s="88"/>
      <c r="HED273" s="88"/>
      <c r="HEE273" s="88"/>
      <c r="HEF273" s="88"/>
      <c r="HEG273" s="88"/>
      <c r="HEH273" s="88"/>
      <c r="HEI273" s="88"/>
      <c r="HEJ273" s="88"/>
      <c r="HEK273" s="88"/>
      <c r="HEL273" s="88"/>
      <c r="HEM273" s="88"/>
      <c r="HEN273" s="88"/>
      <c r="HEO273" s="88"/>
      <c r="HEP273" s="88"/>
      <c r="HEQ273" s="88"/>
      <c r="HER273" s="88"/>
      <c r="HES273" s="88"/>
      <c r="HET273" s="88"/>
      <c r="HEU273" s="88"/>
      <c r="HEV273" s="88"/>
      <c r="HEW273" s="88"/>
      <c r="HEX273" s="88"/>
      <c r="HEY273" s="88"/>
      <c r="HEZ273" s="88"/>
      <c r="HFA273" s="88"/>
      <c r="HFB273" s="88"/>
      <c r="HFC273" s="88"/>
      <c r="HFD273" s="88"/>
      <c r="HFE273" s="88"/>
      <c r="HFF273" s="88"/>
      <c r="HFG273" s="88"/>
      <c r="HFH273" s="88"/>
      <c r="HFI273" s="88"/>
      <c r="HFJ273" s="88"/>
      <c r="HFK273" s="88"/>
      <c r="HFL273" s="88"/>
      <c r="HFM273" s="88"/>
      <c r="HFN273" s="88"/>
      <c r="HFO273" s="88"/>
      <c r="HFP273" s="88"/>
      <c r="HFQ273" s="88"/>
      <c r="HFR273" s="88"/>
      <c r="HFS273" s="88"/>
      <c r="HFT273" s="88"/>
      <c r="HFU273" s="88"/>
      <c r="HFV273" s="88"/>
      <c r="HFW273" s="88"/>
      <c r="HFX273" s="88"/>
      <c r="HFY273" s="88"/>
      <c r="HFZ273" s="88"/>
      <c r="HGA273" s="88"/>
      <c r="HGB273" s="88"/>
      <c r="HGC273" s="88"/>
      <c r="HGD273" s="88"/>
      <c r="HGE273" s="88"/>
      <c r="HGF273" s="88"/>
      <c r="HGG273" s="88"/>
      <c r="HGH273" s="88"/>
      <c r="HGI273" s="88"/>
      <c r="HGJ273" s="88"/>
      <c r="HGK273" s="88"/>
      <c r="HGL273" s="88"/>
      <c r="HGM273" s="88"/>
      <c r="HGN273" s="88"/>
      <c r="HGO273" s="88"/>
      <c r="HGP273" s="88"/>
      <c r="HGQ273" s="88"/>
      <c r="HGR273" s="88"/>
      <c r="HGS273" s="88"/>
      <c r="HGT273" s="88"/>
      <c r="HGU273" s="88"/>
      <c r="HGV273" s="88"/>
      <c r="HGW273" s="88"/>
      <c r="HGX273" s="88"/>
      <c r="HGY273" s="88"/>
      <c r="HGZ273" s="88"/>
      <c r="HHA273" s="88"/>
      <c r="HHB273" s="88"/>
      <c r="HHC273" s="88"/>
      <c r="HHD273" s="88"/>
      <c r="HHE273" s="88"/>
      <c r="HHF273" s="88"/>
      <c r="HHG273" s="88"/>
      <c r="HHH273" s="88"/>
      <c r="HHI273" s="88"/>
      <c r="HHJ273" s="88"/>
      <c r="HHK273" s="88"/>
      <c r="HHL273" s="88"/>
      <c r="HHM273" s="88"/>
      <c r="HHN273" s="88"/>
      <c r="HHO273" s="88"/>
      <c r="HHP273" s="88"/>
      <c r="HHQ273" s="88"/>
      <c r="HHR273" s="88"/>
      <c r="HHS273" s="88"/>
      <c r="HHT273" s="88"/>
      <c r="HHU273" s="88"/>
      <c r="HHV273" s="88"/>
      <c r="HHW273" s="88"/>
      <c r="HHX273" s="88"/>
      <c r="HHY273" s="88"/>
      <c r="HHZ273" s="88"/>
      <c r="HIA273" s="88"/>
      <c r="HIB273" s="88"/>
      <c r="HIC273" s="88"/>
      <c r="HID273" s="88"/>
      <c r="HIE273" s="88"/>
      <c r="HIF273" s="88"/>
      <c r="HIG273" s="88"/>
      <c r="HIH273" s="88"/>
      <c r="HII273" s="88"/>
      <c r="HIJ273" s="88"/>
      <c r="HIK273" s="88"/>
      <c r="HIL273" s="88"/>
      <c r="HIM273" s="88"/>
      <c r="HIN273" s="88"/>
      <c r="HIO273" s="88"/>
      <c r="HIP273" s="88"/>
      <c r="HIQ273" s="88"/>
      <c r="HIR273" s="88"/>
      <c r="HIS273" s="88"/>
      <c r="HIT273" s="88"/>
      <c r="HIU273" s="88"/>
      <c r="HIV273" s="88"/>
      <c r="HIW273" s="88"/>
      <c r="HIX273" s="88"/>
      <c r="HIY273" s="88"/>
      <c r="HIZ273" s="88"/>
      <c r="HJA273" s="88"/>
      <c r="HJB273" s="88"/>
      <c r="HJC273" s="88"/>
      <c r="HJD273" s="88"/>
      <c r="HJE273" s="88"/>
      <c r="HJF273" s="88"/>
      <c r="HJG273" s="88"/>
      <c r="HJH273" s="88"/>
      <c r="HJI273" s="88"/>
      <c r="HJJ273" s="88"/>
      <c r="HJK273" s="88"/>
      <c r="HJL273" s="88"/>
      <c r="HJM273" s="88"/>
      <c r="HJN273" s="88"/>
      <c r="HJO273" s="88"/>
      <c r="HJP273" s="88"/>
      <c r="HJQ273" s="88"/>
      <c r="HJR273" s="88"/>
      <c r="HJS273" s="88"/>
      <c r="HJT273" s="88"/>
      <c r="HJU273" s="88"/>
      <c r="HJV273" s="88"/>
      <c r="HJW273" s="88"/>
      <c r="HJX273" s="88"/>
      <c r="HJY273" s="88"/>
      <c r="HJZ273" s="88"/>
      <c r="HKA273" s="88"/>
      <c r="HKB273" s="88"/>
      <c r="HKC273" s="88"/>
      <c r="HKD273" s="88"/>
      <c r="HKE273" s="88"/>
      <c r="HKF273" s="88"/>
      <c r="HKG273" s="88"/>
      <c r="HKH273" s="88"/>
      <c r="HKI273" s="88"/>
      <c r="HKJ273" s="88"/>
      <c r="HKK273" s="88"/>
      <c r="HKL273" s="88"/>
      <c r="HKM273" s="88"/>
      <c r="HKN273" s="88"/>
      <c r="HKO273" s="88"/>
      <c r="HKP273" s="88"/>
      <c r="HKQ273" s="88"/>
      <c r="HKR273" s="88"/>
      <c r="HKS273" s="88"/>
      <c r="HKT273" s="88"/>
      <c r="HKU273" s="88"/>
      <c r="HKV273" s="88"/>
      <c r="HKW273" s="88"/>
      <c r="HKX273" s="88"/>
      <c r="HKY273" s="88"/>
      <c r="HKZ273" s="88"/>
      <c r="HLA273" s="88"/>
      <c r="HLB273" s="88"/>
      <c r="HLC273" s="88"/>
      <c r="HLD273" s="88"/>
      <c r="HLE273" s="88"/>
      <c r="HLF273" s="88"/>
      <c r="HLG273" s="88"/>
      <c r="HLH273" s="88"/>
      <c r="HLI273" s="88"/>
      <c r="HLJ273" s="88"/>
      <c r="HLK273" s="88"/>
      <c r="HLL273" s="88"/>
      <c r="HLM273" s="88"/>
      <c r="HLN273" s="88"/>
      <c r="HLO273" s="88"/>
      <c r="HLP273" s="88"/>
      <c r="HLQ273" s="88"/>
      <c r="HLR273" s="88"/>
      <c r="HLS273" s="88"/>
      <c r="HLT273" s="88"/>
      <c r="HLU273" s="88"/>
      <c r="HLV273" s="88"/>
      <c r="HLW273" s="88"/>
      <c r="HLX273" s="88"/>
      <c r="HLY273" s="88"/>
      <c r="HLZ273" s="88"/>
      <c r="HMA273" s="88"/>
      <c r="HMB273" s="88"/>
      <c r="HMC273" s="88"/>
      <c r="HMD273" s="88"/>
      <c r="HME273" s="88"/>
      <c r="HMF273" s="88"/>
      <c r="HMG273" s="88"/>
      <c r="HMH273" s="88"/>
      <c r="HMI273" s="88"/>
      <c r="HMJ273" s="88"/>
      <c r="HMK273" s="88"/>
      <c r="HML273" s="88"/>
      <c r="HMM273" s="88"/>
      <c r="HMN273" s="88"/>
      <c r="HMO273" s="88"/>
      <c r="HMP273" s="88"/>
      <c r="HMQ273" s="88"/>
      <c r="HMR273" s="88"/>
      <c r="HMS273" s="88"/>
      <c r="HMT273" s="88"/>
      <c r="HMU273" s="88"/>
      <c r="HMV273" s="88"/>
      <c r="HMW273" s="88"/>
      <c r="HMX273" s="88"/>
      <c r="HMY273" s="88"/>
      <c r="HMZ273" s="88"/>
      <c r="HNA273" s="88"/>
      <c r="HNB273" s="88"/>
      <c r="HNC273" s="88"/>
      <c r="HND273" s="88"/>
      <c r="HNE273" s="88"/>
      <c r="HNF273" s="88"/>
      <c r="HNG273" s="88"/>
      <c r="HNH273" s="88"/>
      <c r="HNI273" s="88"/>
      <c r="HNJ273" s="88"/>
      <c r="HNK273" s="88"/>
      <c r="HNL273" s="88"/>
      <c r="HNM273" s="88"/>
      <c r="HNN273" s="88"/>
      <c r="HNO273" s="88"/>
      <c r="HNP273" s="88"/>
      <c r="HNQ273" s="88"/>
      <c r="HNR273" s="88"/>
      <c r="HNS273" s="88"/>
      <c r="HNT273" s="88"/>
      <c r="HNU273" s="88"/>
      <c r="HNV273" s="88"/>
      <c r="HNW273" s="88"/>
      <c r="HNX273" s="88"/>
      <c r="HNY273" s="88"/>
      <c r="HNZ273" s="88"/>
      <c r="HOA273" s="88"/>
      <c r="HOB273" s="88"/>
      <c r="HOC273" s="88"/>
      <c r="HOD273" s="88"/>
      <c r="HOE273" s="88"/>
      <c r="HOF273" s="88"/>
      <c r="HOG273" s="88"/>
      <c r="HOH273" s="88"/>
      <c r="HOI273" s="88"/>
      <c r="HOJ273" s="88"/>
      <c r="HOK273" s="88"/>
      <c r="HOL273" s="88"/>
      <c r="HOM273" s="88"/>
      <c r="HON273" s="88"/>
      <c r="HOO273" s="88"/>
      <c r="HOP273" s="88"/>
      <c r="HOQ273" s="88"/>
      <c r="HOR273" s="88"/>
      <c r="HOS273" s="88"/>
      <c r="HOT273" s="88"/>
      <c r="HOU273" s="88"/>
      <c r="HOV273" s="88"/>
      <c r="HOW273" s="88"/>
      <c r="HOX273" s="88"/>
      <c r="HOY273" s="88"/>
      <c r="HOZ273" s="88"/>
      <c r="HPA273" s="88"/>
      <c r="HPB273" s="88"/>
      <c r="HPC273" s="88"/>
      <c r="HPD273" s="88"/>
      <c r="HPE273" s="88"/>
      <c r="HPF273" s="88"/>
      <c r="HPG273" s="88"/>
      <c r="HPH273" s="88"/>
      <c r="HPI273" s="88"/>
      <c r="HPJ273" s="88"/>
      <c r="HPK273" s="88"/>
      <c r="HPL273" s="88"/>
      <c r="HPM273" s="88"/>
      <c r="HPN273" s="88"/>
      <c r="HPO273" s="88"/>
      <c r="HPP273" s="88"/>
      <c r="HPQ273" s="88"/>
      <c r="HPR273" s="88"/>
      <c r="HPS273" s="88"/>
      <c r="HPT273" s="88"/>
      <c r="HPU273" s="88"/>
      <c r="HPV273" s="88"/>
      <c r="HPW273" s="88"/>
      <c r="HPX273" s="88"/>
      <c r="HPY273" s="88"/>
      <c r="HPZ273" s="88"/>
      <c r="HQA273" s="88"/>
      <c r="HQB273" s="88"/>
      <c r="HQC273" s="88"/>
      <c r="HQD273" s="88"/>
      <c r="HQE273" s="88"/>
      <c r="HQF273" s="88"/>
      <c r="HQG273" s="88"/>
      <c r="HQH273" s="88"/>
      <c r="HQI273" s="88"/>
      <c r="HQJ273" s="88"/>
      <c r="HQK273" s="88"/>
      <c r="HQL273" s="88"/>
      <c r="HQM273" s="88"/>
      <c r="HQN273" s="88"/>
      <c r="HQO273" s="88"/>
      <c r="HQP273" s="88"/>
      <c r="HQQ273" s="88"/>
      <c r="HQR273" s="88"/>
      <c r="HQS273" s="88"/>
      <c r="HQT273" s="88"/>
      <c r="HQU273" s="88"/>
      <c r="HQV273" s="88"/>
      <c r="HQW273" s="88"/>
      <c r="HQX273" s="88"/>
      <c r="HQY273" s="88"/>
      <c r="HQZ273" s="88"/>
      <c r="HRA273" s="88"/>
      <c r="HRB273" s="88"/>
      <c r="HRC273" s="88"/>
      <c r="HRD273" s="88"/>
      <c r="HRE273" s="88"/>
      <c r="HRF273" s="88"/>
      <c r="HRG273" s="88"/>
      <c r="HRH273" s="88"/>
      <c r="HRI273" s="88"/>
      <c r="HRJ273" s="88"/>
      <c r="HRK273" s="88"/>
      <c r="HRL273" s="88"/>
      <c r="HRM273" s="88"/>
      <c r="HRN273" s="88"/>
      <c r="HRO273" s="88"/>
      <c r="HRP273" s="88"/>
      <c r="HRQ273" s="88"/>
      <c r="HRR273" s="88"/>
      <c r="HRS273" s="88"/>
      <c r="HRT273" s="88"/>
      <c r="HRU273" s="88"/>
      <c r="HRV273" s="88"/>
      <c r="HRW273" s="88"/>
      <c r="HRX273" s="88"/>
      <c r="HRY273" s="88"/>
      <c r="HRZ273" s="88"/>
      <c r="HSA273" s="88"/>
      <c r="HSB273" s="88"/>
      <c r="HSC273" s="88"/>
      <c r="HSD273" s="88"/>
      <c r="HSE273" s="88"/>
      <c r="HSF273" s="88"/>
      <c r="HSG273" s="88"/>
      <c r="HSH273" s="88"/>
      <c r="HSI273" s="88"/>
      <c r="HSJ273" s="88"/>
      <c r="HSK273" s="88"/>
      <c r="HSL273" s="88"/>
      <c r="HSM273" s="88"/>
      <c r="HSN273" s="88"/>
      <c r="HSO273" s="88"/>
      <c r="HSP273" s="88"/>
      <c r="HSQ273" s="88"/>
      <c r="HSR273" s="88"/>
      <c r="HSS273" s="88"/>
      <c r="HST273" s="88"/>
      <c r="HSU273" s="88"/>
      <c r="HSV273" s="88"/>
      <c r="HSW273" s="88"/>
      <c r="HSX273" s="88"/>
      <c r="HSY273" s="88"/>
      <c r="HSZ273" s="88"/>
      <c r="HTA273" s="88"/>
      <c r="HTB273" s="88"/>
      <c r="HTC273" s="88"/>
      <c r="HTD273" s="88"/>
      <c r="HTE273" s="88"/>
      <c r="HTF273" s="88"/>
      <c r="HTG273" s="88"/>
      <c r="HTH273" s="88"/>
      <c r="HTI273" s="88"/>
      <c r="HTJ273" s="88"/>
      <c r="HTK273" s="88"/>
      <c r="HTL273" s="88"/>
      <c r="HTM273" s="88"/>
      <c r="HTN273" s="88"/>
      <c r="HTO273" s="88"/>
      <c r="HTP273" s="88"/>
      <c r="HTQ273" s="88"/>
      <c r="HTR273" s="88"/>
      <c r="HTS273" s="88"/>
      <c r="HTT273" s="88"/>
      <c r="HTU273" s="88"/>
      <c r="HTV273" s="88"/>
      <c r="HTW273" s="88"/>
      <c r="HTX273" s="88"/>
      <c r="HTY273" s="88"/>
      <c r="HTZ273" s="88"/>
      <c r="HUA273" s="88"/>
      <c r="HUB273" s="88"/>
      <c r="HUC273" s="88"/>
      <c r="HUD273" s="88"/>
      <c r="HUE273" s="88"/>
      <c r="HUF273" s="88"/>
      <c r="HUG273" s="88"/>
      <c r="HUH273" s="88"/>
      <c r="HUI273" s="88"/>
      <c r="HUJ273" s="88"/>
      <c r="HUK273" s="88"/>
      <c r="HUL273" s="88"/>
      <c r="HUM273" s="88"/>
      <c r="HUN273" s="88"/>
      <c r="HUO273" s="88"/>
      <c r="HUP273" s="88"/>
      <c r="HUQ273" s="88"/>
      <c r="HUR273" s="88"/>
      <c r="HUS273" s="88"/>
      <c r="HUT273" s="88"/>
      <c r="HUU273" s="88"/>
      <c r="HUV273" s="88"/>
      <c r="HUW273" s="88"/>
      <c r="HUX273" s="88"/>
      <c r="HUY273" s="88"/>
      <c r="HUZ273" s="88"/>
      <c r="HVA273" s="88"/>
      <c r="HVB273" s="88"/>
      <c r="HVC273" s="88"/>
      <c r="HVD273" s="88"/>
      <c r="HVE273" s="88"/>
      <c r="HVF273" s="88"/>
      <c r="HVG273" s="88"/>
      <c r="HVH273" s="88"/>
      <c r="HVI273" s="88"/>
      <c r="HVJ273" s="88"/>
      <c r="HVK273" s="88"/>
      <c r="HVL273" s="88"/>
      <c r="HVM273" s="88"/>
      <c r="HVN273" s="88"/>
      <c r="HVO273" s="88"/>
      <c r="HVP273" s="88"/>
      <c r="HVQ273" s="88"/>
      <c r="HVR273" s="88"/>
      <c r="HVS273" s="88"/>
      <c r="HVT273" s="88"/>
      <c r="HVU273" s="88"/>
      <c r="HVV273" s="88"/>
      <c r="HVW273" s="88"/>
      <c r="HVX273" s="88"/>
      <c r="HVY273" s="88"/>
      <c r="HVZ273" s="88"/>
      <c r="HWA273" s="88"/>
      <c r="HWB273" s="88"/>
      <c r="HWC273" s="88"/>
      <c r="HWD273" s="88"/>
      <c r="HWE273" s="88"/>
      <c r="HWF273" s="88"/>
      <c r="HWG273" s="88"/>
      <c r="HWH273" s="88"/>
      <c r="HWI273" s="88"/>
      <c r="HWJ273" s="88"/>
      <c r="HWK273" s="88"/>
      <c r="HWL273" s="88"/>
      <c r="HWM273" s="88"/>
      <c r="HWN273" s="88"/>
      <c r="HWO273" s="88"/>
      <c r="HWP273" s="88"/>
      <c r="HWQ273" s="88"/>
      <c r="HWR273" s="88"/>
      <c r="HWS273" s="88"/>
      <c r="HWT273" s="88"/>
      <c r="HWU273" s="88"/>
      <c r="HWV273" s="88"/>
      <c r="HWW273" s="88"/>
      <c r="HWX273" s="88"/>
      <c r="HWY273" s="88"/>
      <c r="HWZ273" s="88"/>
      <c r="HXA273" s="88"/>
      <c r="HXB273" s="88"/>
      <c r="HXC273" s="88"/>
      <c r="HXD273" s="88"/>
      <c r="HXE273" s="88"/>
      <c r="HXF273" s="88"/>
      <c r="HXG273" s="88"/>
      <c r="HXH273" s="88"/>
      <c r="HXI273" s="88"/>
      <c r="HXJ273" s="88"/>
      <c r="HXK273" s="88"/>
      <c r="HXL273" s="88"/>
      <c r="HXM273" s="88"/>
      <c r="HXN273" s="88"/>
      <c r="HXO273" s="88"/>
      <c r="HXP273" s="88"/>
      <c r="HXQ273" s="88"/>
      <c r="HXR273" s="88"/>
      <c r="HXS273" s="88"/>
      <c r="HXT273" s="88"/>
      <c r="HXU273" s="88"/>
      <c r="HXV273" s="88"/>
      <c r="HXW273" s="88"/>
      <c r="HXX273" s="88"/>
      <c r="HXY273" s="88"/>
      <c r="HXZ273" s="88"/>
      <c r="HYA273" s="88"/>
      <c r="HYB273" s="88"/>
      <c r="HYC273" s="88"/>
      <c r="HYD273" s="88"/>
      <c r="HYE273" s="88"/>
      <c r="HYF273" s="88"/>
      <c r="HYG273" s="88"/>
      <c r="HYH273" s="88"/>
      <c r="HYI273" s="88"/>
      <c r="HYJ273" s="88"/>
      <c r="HYK273" s="88"/>
      <c r="HYL273" s="88"/>
      <c r="HYM273" s="88"/>
      <c r="HYN273" s="88"/>
      <c r="HYO273" s="88"/>
      <c r="HYP273" s="88"/>
      <c r="HYQ273" s="88"/>
      <c r="HYR273" s="88"/>
      <c r="HYS273" s="88"/>
      <c r="HYT273" s="88"/>
      <c r="HYU273" s="88"/>
      <c r="HYV273" s="88"/>
      <c r="HYW273" s="88"/>
      <c r="HYX273" s="88"/>
      <c r="HYY273" s="88"/>
      <c r="HYZ273" s="88"/>
      <c r="HZA273" s="88"/>
      <c r="HZB273" s="88"/>
      <c r="HZC273" s="88"/>
      <c r="HZD273" s="88"/>
      <c r="HZE273" s="88"/>
      <c r="HZF273" s="88"/>
      <c r="HZG273" s="88"/>
      <c r="HZH273" s="88"/>
      <c r="HZI273" s="88"/>
      <c r="HZJ273" s="88"/>
      <c r="HZK273" s="88"/>
      <c r="HZL273" s="88"/>
      <c r="HZM273" s="88"/>
      <c r="HZN273" s="88"/>
      <c r="HZO273" s="88"/>
      <c r="HZP273" s="88"/>
      <c r="HZQ273" s="88"/>
      <c r="HZR273" s="88"/>
      <c r="HZS273" s="88"/>
      <c r="HZT273" s="88"/>
      <c r="HZU273" s="88"/>
      <c r="HZV273" s="88"/>
      <c r="HZW273" s="88"/>
      <c r="HZX273" s="88"/>
      <c r="HZY273" s="88"/>
      <c r="HZZ273" s="88"/>
      <c r="IAA273" s="88"/>
      <c r="IAB273" s="88"/>
      <c r="IAC273" s="88"/>
      <c r="IAD273" s="88"/>
      <c r="IAE273" s="88"/>
      <c r="IAF273" s="88"/>
      <c r="IAG273" s="88"/>
      <c r="IAH273" s="88"/>
      <c r="IAI273" s="88"/>
      <c r="IAJ273" s="88"/>
      <c r="IAK273" s="88"/>
      <c r="IAL273" s="88"/>
      <c r="IAM273" s="88"/>
      <c r="IAN273" s="88"/>
      <c r="IAO273" s="88"/>
      <c r="IAP273" s="88"/>
      <c r="IAQ273" s="88"/>
      <c r="IAR273" s="88"/>
      <c r="IAS273" s="88"/>
      <c r="IAT273" s="88"/>
      <c r="IAU273" s="88"/>
      <c r="IAV273" s="88"/>
      <c r="IAW273" s="88"/>
      <c r="IAX273" s="88"/>
      <c r="IAY273" s="88"/>
      <c r="IAZ273" s="88"/>
      <c r="IBA273" s="88"/>
      <c r="IBB273" s="88"/>
      <c r="IBC273" s="88"/>
      <c r="IBD273" s="88"/>
      <c r="IBE273" s="88"/>
      <c r="IBF273" s="88"/>
      <c r="IBG273" s="88"/>
      <c r="IBH273" s="88"/>
      <c r="IBI273" s="88"/>
      <c r="IBJ273" s="88"/>
      <c r="IBK273" s="88"/>
      <c r="IBL273" s="88"/>
      <c r="IBM273" s="88"/>
      <c r="IBN273" s="88"/>
      <c r="IBO273" s="88"/>
      <c r="IBP273" s="88"/>
      <c r="IBQ273" s="88"/>
      <c r="IBR273" s="88"/>
      <c r="IBS273" s="88"/>
      <c r="IBT273" s="88"/>
      <c r="IBU273" s="88"/>
      <c r="IBV273" s="88"/>
      <c r="IBW273" s="88"/>
      <c r="IBX273" s="88"/>
      <c r="IBY273" s="88"/>
      <c r="IBZ273" s="88"/>
      <c r="ICA273" s="88"/>
      <c r="ICB273" s="88"/>
      <c r="ICC273" s="88"/>
      <c r="ICD273" s="88"/>
      <c r="ICE273" s="88"/>
      <c r="ICF273" s="88"/>
      <c r="ICG273" s="88"/>
      <c r="ICH273" s="88"/>
      <c r="ICI273" s="88"/>
      <c r="ICJ273" s="88"/>
      <c r="ICK273" s="88"/>
      <c r="ICL273" s="88"/>
      <c r="ICM273" s="88"/>
      <c r="ICN273" s="88"/>
      <c r="ICO273" s="88"/>
      <c r="ICP273" s="88"/>
      <c r="ICQ273" s="88"/>
      <c r="ICR273" s="88"/>
      <c r="ICS273" s="88"/>
      <c r="ICT273" s="88"/>
      <c r="ICU273" s="88"/>
      <c r="ICV273" s="88"/>
      <c r="ICW273" s="88"/>
      <c r="ICX273" s="88"/>
      <c r="ICY273" s="88"/>
      <c r="ICZ273" s="88"/>
      <c r="IDA273" s="88"/>
      <c r="IDB273" s="88"/>
      <c r="IDC273" s="88"/>
      <c r="IDD273" s="88"/>
      <c r="IDE273" s="88"/>
      <c r="IDF273" s="88"/>
      <c r="IDG273" s="88"/>
      <c r="IDH273" s="88"/>
      <c r="IDI273" s="88"/>
      <c r="IDJ273" s="88"/>
      <c r="IDK273" s="88"/>
      <c r="IDL273" s="88"/>
      <c r="IDM273" s="88"/>
      <c r="IDN273" s="88"/>
      <c r="IDO273" s="88"/>
      <c r="IDP273" s="88"/>
      <c r="IDQ273" s="88"/>
      <c r="IDR273" s="88"/>
      <c r="IDS273" s="88"/>
      <c r="IDT273" s="88"/>
      <c r="IDU273" s="88"/>
      <c r="IDV273" s="88"/>
      <c r="IDW273" s="88"/>
      <c r="IDX273" s="88"/>
      <c r="IDY273" s="88"/>
      <c r="IDZ273" s="88"/>
      <c r="IEA273" s="88"/>
      <c r="IEB273" s="88"/>
      <c r="IEC273" s="88"/>
      <c r="IED273" s="88"/>
      <c r="IEE273" s="88"/>
      <c r="IEF273" s="88"/>
      <c r="IEG273" s="88"/>
      <c r="IEH273" s="88"/>
      <c r="IEI273" s="88"/>
      <c r="IEJ273" s="88"/>
      <c r="IEK273" s="88"/>
      <c r="IEL273" s="88"/>
      <c r="IEM273" s="88"/>
      <c r="IEN273" s="88"/>
      <c r="IEO273" s="88"/>
      <c r="IEP273" s="88"/>
      <c r="IEQ273" s="88"/>
      <c r="IER273" s="88"/>
      <c r="IES273" s="88"/>
      <c r="IET273" s="88"/>
      <c r="IEU273" s="88"/>
      <c r="IEV273" s="88"/>
      <c r="IEW273" s="88"/>
      <c r="IEX273" s="88"/>
      <c r="IEY273" s="88"/>
      <c r="IEZ273" s="88"/>
      <c r="IFA273" s="88"/>
      <c r="IFB273" s="88"/>
      <c r="IFC273" s="88"/>
      <c r="IFD273" s="88"/>
      <c r="IFE273" s="88"/>
      <c r="IFF273" s="88"/>
      <c r="IFG273" s="88"/>
      <c r="IFH273" s="88"/>
      <c r="IFI273" s="88"/>
      <c r="IFJ273" s="88"/>
      <c r="IFK273" s="88"/>
      <c r="IFL273" s="88"/>
      <c r="IFM273" s="88"/>
      <c r="IFN273" s="88"/>
      <c r="IFO273" s="88"/>
      <c r="IFP273" s="88"/>
      <c r="IFQ273" s="88"/>
      <c r="IFR273" s="88"/>
      <c r="IFS273" s="88"/>
      <c r="IFT273" s="88"/>
      <c r="IFU273" s="88"/>
      <c r="IFV273" s="88"/>
      <c r="IFW273" s="88"/>
      <c r="IFX273" s="88"/>
      <c r="IFY273" s="88"/>
      <c r="IFZ273" s="88"/>
      <c r="IGA273" s="88"/>
      <c r="IGB273" s="88"/>
      <c r="IGC273" s="88"/>
      <c r="IGD273" s="88"/>
      <c r="IGE273" s="88"/>
      <c r="IGF273" s="88"/>
      <c r="IGG273" s="88"/>
      <c r="IGH273" s="88"/>
      <c r="IGI273" s="88"/>
      <c r="IGJ273" s="88"/>
      <c r="IGK273" s="88"/>
      <c r="IGL273" s="88"/>
      <c r="IGM273" s="88"/>
      <c r="IGN273" s="88"/>
      <c r="IGO273" s="88"/>
      <c r="IGP273" s="88"/>
      <c r="IGQ273" s="88"/>
      <c r="IGR273" s="88"/>
      <c r="IGS273" s="88"/>
      <c r="IGT273" s="88"/>
      <c r="IGU273" s="88"/>
      <c r="IGV273" s="88"/>
      <c r="IGW273" s="88"/>
      <c r="IGX273" s="88"/>
      <c r="IGY273" s="88"/>
      <c r="IGZ273" s="88"/>
      <c r="IHA273" s="88"/>
      <c r="IHB273" s="88"/>
      <c r="IHC273" s="88"/>
      <c r="IHD273" s="88"/>
      <c r="IHE273" s="88"/>
      <c r="IHF273" s="88"/>
      <c r="IHG273" s="88"/>
      <c r="IHH273" s="88"/>
      <c r="IHI273" s="88"/>
      <c r="IHJ273" s="88"/>
      <c r="IHK273" s="88"/>
      <c r="IHL273" s="88"/>
      <c r="IHM273" s="88"/>
      <c r="IHN273" s="88"/>
      <c r="IHO273" s="88"/>
      <c r="IHP273" s="88"/>
      <c r="IHQ273" s="88"/>
      <c r="IHR273" s="88"/>
      <c r="IHS273" s="88"/>
      <c r="IHT273" s="88"/>
      <c r="IHU273" s="88"/>
      <c r="IHV273" s="88"/>
      <c r="IHW273" s="88"/>
      <c r="IHX273" s="88"/>
      <c r="IHY273" s="88"/>
      <c r="IHZ273" s="88"/>
      <c r="IIA273" s="88"/>
      <c r="IIB273" s="88"/>
      <c r="IIC273" s="88"/>
      <c r="IID273" s="88"/>
      <c r="IIE273" s="88"/>
      <c r="IIF273" s="88"/>
      <c r="IIG273" s="88"/>
      <c r="IIH273" s="88"/>
      <c r="III273" s="88"/>
      <c r="IIJ273" s="88"/>
      <c r="IIK273" s="88"/>
      <c r="IIL273" s="88"/>
      <c r="IIM273" s="88"/>
      <c r="IIN273" s="88"/>
      <c r="IIO273" s="88"/>
      <c r="IIP273" s="88"/>
      <c r="IIQ273" s="88"/>
      <c r="IIR273" s="88"/>
      <c r="IIS273" s="88"/>
      <c r="IIT273" s="88"/>
      <c r="IIU273" s="88"/>
      <c r="IIV273" s="88"/>
      <c r="IIW273" s="88"/>
      <c r="IIX273" s="88"/>
      <c r="IIY273" s="88"/>
      <c r="IIZ273" s="88"/>
      <c r="IJA273" s="88"/>
      <c r="IJB273" s="88"/>
      <c r="IJC273" s="88"/>
      <c r="IJD273" s="88"/>
      <c r="IJE273" s="88"/>
      <c r="IJF273" s="88"/>
      <c r="IJG273" s="88"/>
      <c r="IJH273" s="88"/>
      <c r="IJI273" s="88"/>
      <c r="IJJ273" s="88"/>
      <c r="IJK273" s="88"/>
      <c r="IJL273" s="88"/>
      <c r="IJM273" s="88"/>
      <c r="IJN273" s="88"/>
      <c r="IJO273" s="88"/>
      <c r="IJP273" s="88"/>
      <c r="IJQ273" s="88"/>
      <c r="IJR273" s="88"/>
      <c r="IJS273" s="88"/>
      <c r="IJT273" s="88"/>
      <c r="IJU273" s="88"/>
      <c r="IJV273" s="88"/>
      <c r="IJW273" s="88"/>
      <c r="IJX273" s="88"/>
      <c r="IJY273" s="88"/>
      <c r="IJZ273" s="88"/>
      <c r="IKA273" s="88"/>
      <c r="IKB273" s="88"/>
      <c r="IKC273" s="88"/>
      <c r="IKD273" s="88"/>
      <c r="IKE273" s="88"/>
      <c r="IKF273" s="88"/>
      <c r="IKG273" s="88"/>
      <c r="IKH273" s="88"/>
      <c r="IKI273" s="88"/>
      <c r="IKJ273" s="88"/>
      <c r="IKK273" s="88"/>
      <c r="IKL273" s="88"/>
      <c r="IKM273" s="88"/>
      <c r="IKN273" s="88"/>
      <c r="IKO273" s="88"/>
      <c r="IKP273" s="88"/>
      <c r="IKQ273" s="88"/>
      <c r="IKR273" s="88"/>
      <c r="IKS273" s="88"/>
      <c r="IKT273" s="88"/>
      <c r="IKU273" s="88"/>
      <c r="IKV273" s="88"/>
      <c r="IKW273" s="88"/>
      <c r="IKX273" s="88"/>
      <c r="IKY273" s="88"/>
      <c r="IKZ273" s="88"/>
      <c r="ILA273" s="88"/>
      <c r="ILB273" s="88"/>
      <c r="ILC273" s="88"/>
      <c r="ILD273" s="88"/>
      <c r="ILE273" s="88"/>
      <c r="ILF273" s="88"/>
      <c r="ILG273" s="88"/>
      <c r="ILH273" s="88"/>
      <c r="ILI273" s="88"/>
      <c r="ILJ273" s="88"/>
      <c r="ILK273" s="88"/>
      <c r="ILL273" s="88"/>
      <c r="ILM273" s="88"/>
      <c r="ILN273" s="88"/>
      <c r="ILO273" s="88"/>
      <c r="ILP273" s="88"/>
      <c r="ILQ273" s="88"/>
      <c r="ILR273" s="88"/>
      <c r="ILS273" s="88"/>
      <c r="ILT273" s="88"/>
      <c r="ILU273" s="88"/>
      <c r="ILV273" s="88"/>
      <c r="ILW273" s="88"/>
      <c r="ILX273" s="88"/>
      <c r="ILY273" s="88"/>
      <c r="ILZ273" s="88"/>
      <c r="IMA273" s="88"/>
      <c r="IMB273" s="88"/>
      <c r="IMC273" s="88"/>
      <c r="IMD273" s="88"/>
      <c r="IME273" s="88"/>
      <c r="IMF273" s="88"/>
      <c r="IMG273" s="88"/>
      <c r="IMH273" s="88"/>
      <c r="IMI273" s="88"/>
      <c r="IMJ273" s="88"/>
      <c r="IMK273" s="88"/>
      <c r="IML273" s="88"/>
      <c r="IMM273" s="88"/>
      <c r="IMN273" s="88"/>
      <c r="IMO273" s="88"/>
      <c r="IMP273" s="88"/>
      <c r="IMQ273" s="88"/>
      <c r="IMR273" s="88"/>
      <c r="IMS273" s="88"/>
      <c r="IMT273" s="88"/>
      <c r="IMU273" s="88"/>
      <c r="IMV273" s="88"/>
      <c r="IMW273" s="88"/>
      <c r="IMX273" s="88"/>
      <c r="IMY273" s="88"/>
      <c r="IMZ273" s="88"/>
      <c r="INA273" s="88"/>
      <c r="INB273" s="88"/>
      <c r="INC273" s="88"/>
      <c r="IND273" s="88"/>
      <c r="INE273" s="88"/>
      <c r="INF273" s="88"/>
      <c r="ING273" s="88"/>
      <c r="INH273" s="88"/>
      <c r="INI273" s="88"/>
      <c r="INJ273" s="88"/>
      <c r="INK273" s="88"/>
      <c r="INL273" s="88"/>
      <c r="INM273" s="88"/>
      <c r="INN273" s="88"/>
      <c r="INO273" s="88"/>
      <c r="INP273" s="88"/>
      <c r="INQ273" s="88"/>
      <c r="INR273" s="88"/>
      <c r="INS273" s="88"/>
      <c r="INT273" s="88"/>
      <c r="INU273" s="88"/>
      <c r="INV273" s="88"/>
      <c r="INW273" s="88"/>
      <c r="INX273" s="88"/>
      <c r="INY273" s="88"/>
      <c r="INZ273" s="88"/>
      <c r="IOA273" s="88"/>
      <c r="IOB273" s="88"/>
      <c r="IOC273" s="88"/>
      <c r="IOD273" s="88"/>
      <c r="IOE273" s="88"/>
      <c r="IOF273" s="88"/>
      <c r="IOG273" s="88"/>
      <c r="IOH273" s="88"/>
      <c r="IOI273" s="88"/>
      <c r="IOJ273" s="88"/>
      <c r="IOK273" s="88"/>
      <c r="IOL273" s="88"/>
      <c r="IOM273" s="88"/>
      <c r="ION273" s="88"/>
      <c r="IOO273" s="88"/>
      <c r="IOP273" s="88"/>
      <c r="IOQ273" s="88"/>
      <c r="IOR273" s="88"/>
      <c r="IOS273" s="88"/>
      <c r="IOT273" s="88"/>
      <c r="IOU273" s="88"/>
      <c r="IOV273" s="88"/>
      <c r="IOW273" s="88"/>
      <c r="IOX273" s="88"/>
      <c r="IOY273" s="88"/>
      <c r="IOZ273" s="88"/>
      <c r="IPA273" s="88"/>
      <c r="IPB273" s="88"/>
      <c r="IPC273" s="88"/>
      <c r="IPD273" s="88"/>
      <c r="IPE273" s="88"/>
      <c r="IPF273" s="88"/>
      <c r="IPG273" s="88"/>
      <c r="IPH273" s="88"/>
      <c r="IPI273" s="88"/>
      <c r="IPJ273" s="88"/>
      <c r="IPK273" s="88"/>
      <c r="IPL273" s="88"/>
      <c r="IPM273" s="88"/>
      <c r="IPN273" s="88"/>
      <c r="IPO273" s="88"/>
      <c r="IPP273" s="88"/>
      <c r="IPQ273" s="88"/>
      <c r="IPR273" s="88"/>
      <c r="IPS273" s="88"/>
      <c r="IPT273" s="88"/>
      <c r="IPU273" s="88"/>
      <c r="IPV273" s="88"/>
      <c r="IPW273" s="88"/>
      <c r="IPX273" s="88"/>
      <c r="IPY273" s="88"/>
      <c r="IPZ273" s="88"/>
      <c r="IQA273" s="88"/>
      <c r="IQB273" s="88"/>
      <c r="IQC273" s="88"/>
      <c r="IQD273" s="88"/>
      <c r="IQE273" s="88"/>
      <c r="IQF273" s="88"/>
      <c r="IQG273" s="88"/>
      <c r="IQH273" s="88"/>
      <c r="IQI273" s="88"/>
      <c r="IQJ273" s="88"/>
      <c r="IQK273" s="88"/>
      <c r="IQL273" s="88"/>
      <c r="IQM273" s="88"/>
      <c r="IQN273" s="88"/>
      <c r="IQO273" s="88"/>
      <c r="IQP273" s="88"/>
      <c r="IQQ273" s="88"/>
      <c r="IQR273" s="88"/>
      <c r="IQS273" s="88"/>
      <c r="IQT273" s="88"/>
      <c r="IQU273" s="88"/>
      <c r="IQV273" s="88"/>
      <c r="IQW273" s="88"/>
      <c r="IQX273" s="88"/>
      <c r="IQY273" s="88"/>
      <c r="IQZ273" s="88"/>
      <c r="IRA273" s="88"/>
      <c r="IRB273" s="88"/>
      <c r="IRC273" s="88"/>
      <c r="IRD273" s="88"/>
      <c r="IRE273" s="88"/>
      <c r="IRF273" s="88"/>
      <c r="IRG273" s="88"/>
      <c r="IRH273" s="88"/>
      <c r="IRI273" s="88"/>
      <c r="IRJ273" s="88"/>
      <c r="IRK273" s="88"/>
      <c r="IRL273" s="88"/>
      <c r="IRM273" s="88"/>
      <c r="IRN273" s="88"/>
      <c r="IRO273" s="88"/>
      <c r="IRP273" s="88"/>
      <c r="IRQ273" s="88"/>
      <c r="IRR273" s="88"/>
      <c r="IRS273" s="88"/>
      <c r="IRT273" s="88"/>
      <c r="IRU273" s="88"/>
      <c r="IRV273" s="88"/>
      <c r="IRW273" s="88"/>
      <c r="IRX273" s="88"/>
      <c r="IRY273" s="88"/>
      <c r="IRZ273" s="88"/>
      <c r="ISA273" s="88"/>
      <c r="ISB273" s="88"/>
      <c r="ISC273" s="88"/>
      <c r="ISD273" s="88"/>
      <c r="ISE273" s="88"/>
      <c r="ISF273" s="88"/>
      <c r="ISG273" s="88"/>
      <c r="ISH273" s="88"/>
      <c r="ISI273" s="88"/>
      <c r="ISJ273" s="88"/>
      <c r="ISK273" s="88"/>
      <c r="ISL273" s="88"/>
      <c r="ISM273" s="88"/>
      <c r="ISN273" s="88"/>
      <c r="ISO273" s="88"/>
      <c r="ISP273" s="88"/>
      <c r="ISQ273" s="88"/>
      <c r="ISR273" s="88"/>
      <c r="ISS273" s="88"/>
      <c r="IST273" s="88"/>
      <c r="ISU273" s="88"/>
      <c r="ISV273" s="88"/>
      <c r="ISW273" s="88"/>
      <c r="ISX273" s="88"/>
      <c r="ISY273" s="88"/>
      <c r="ISZ273" s="88"/>
      <c r="ITA273" s="88"/>
      <c r="ITB273" s="88"/>
      <c r="ITC273" s="88"/>
      <c r="ITD273" s="88"/>
      <c r="ITE273" s="88"/>
      <c r="ITF273" s="88"/>
      <c r="ITG273" s="88"/>
      <c r="ITH273" s="88"/>
      <c r="ITI273" s="88"/>
      <c r="ITJ273" s="88"/>
      <c r="ITK273" s="88"/>
      <c r="ITL273" s="88"/>
      <c r="ITM273" s="88"/>
      <c r="ITN273" s="88"/>
      <c r="ITO273" s="88"/>
      <c r="ITP273" s="88"/>
      <c r="ITQ273" s="88"/>
      <c r="ITR273" s="88"/>
      <c r="ITS273" s="88"/>
      <c r="ITT273" s="88"/>
      <c r="ITU273" s="88"/>
      <c r="ITV273" s="88"/>
      <c r="ITW273" s="88"/>
      <c r="ITX273" s="88"/>
      <c r="ITY273" s="88"/>
      <c r="ITZ273" s="88"/>
      <c r="IUA273" s="88"/>
      <c r="IUB273" s="88"/>
      <c r="IUC273" s="88"/>
      <c r="IUD273" s="88"/>
      <c r="IUE273" s="88"/>
      <c r="IUF273" s="88"/>
      <c r="IUG273" s="88"/>
      <c r="IUH273" s="88"/>
      <c r="IUI273" s="88"/>
      <c r="IUJ273" s="88"/>
      <c r="IUK273" s="88"/>
      <c r="IUL273" s="88"/>
      <c r="IUM273" s="88"/>
      <c r="IUN273" s="88"/>
      <c r="IUO273" s="88"/>
      <c r="IUP273" s="88"/>
      <c r="IUQ273" s="88"/>
      <c r="IUR273" s="88"/>
      <c r="IUS273" s="88"/>
      <c r="IUT273" s="88"/>
      <c r="IUU273" s="88"/>
      <c r="IUV273" s="88"/>
      <c r="IUW273" s="88"/>
      <c r="IUX273" s="88"/>
      <c r="IUY273" s="88"/>
      <c r="IUZ273" s="88"/>
      <c r="IVA273" s="88"/>
      <c r="IVB273" s="88"/>
      <c r="IVC273" s="88"/>
      <c r="IVD273" s="88"/>
      <c r="IVE273" s="88"/>
      <c r="IVF273" s="88"/>
      <c r="IVG273" s="88"/>
      <c r="IVH273" s="88"/>
      <c r="IVI273" s="88"/>
      <c r="IVJ273" s="88"/>
      <c r="IVK273" s="88"/>
      <c r="IVL273" s="88"/>
      <c r="IVM273" s="88"/>
      <c r="IVN273" s="88"/>
      <c r="IVO273" s="88"/>
      <c r="IVP273" s="88"/>
      <c r="IVQ273" s="88"/>
      <c r="IVR273" s="88"/>
      <c r="IVS273" s="88"/>
      <c r="IVT273" s="88"/>
      <c r="IVU273" s="88"/>
      <c r="IVV273" s="88"/>
      <c r="IVW273" s="88"/>
      <c r="IVX273" s="88"/>
      <c r="IVY273" s="88"/>
      <c r="IVZ273" s="88"/>
      <c r="IWA273" s="88"/>
      <c r="IWB273" s="88"/>
      <c r="IWC273" s="88"/>
      <c r="IWD273" s="88"/>
      <c r="IWE273" s="88"/>
      <c r="IWF273" s="88"/>
      <c r="IWG273" s="88"/>
      <c r="IWH273" s="88"/>
      <c r="IWI273" s="88"/>
      <c r="IWJ273" s="88"/>
      <c r="IWK273" s="88"/>
      <c r="IWL273" s="88"/>
      <c r="IWM273" s="88"/>
      <c r="IWN273" s="88"/>
      <c r="IWO273" s="88"/>
      <c r="IWP273" s="88"/>
      <c r="IWQ273" s="88"/>
      <c r="IWR273" s="88"/>
      <c r="IWS273" s="88"/>
      <c r="IWT273" s="88"/>
      <c r="IWU273" s="88"/>
      <c r="IWV273" s="88"/>
      <c r="IWW273" s="88"/>
      <c r="IWX273" s="88"/>
      <c r="IWY273" s="88"/>
      <c r="IWZ273" s="88"/>
      <c r="IXA273" s="88"/>
      <c r="IXB273" s="88"/>
      <c r="IXC273" s="88"/>
      <c r="IXD273" s="88"/>
      <c r="IXE273" s="88"/>
      <c r="IXF273" s="88"/>
      <c r="IXG273" s="88"/>
      <c r="IXH273" s="88"/>
      <c r="IXI273" s="88"/>
      <c r="IXJ273" s="88"/>
      <c r="IXK273" s="88"/>
      <c r="IXL273" s="88"/>
      <c r="IXM273" s="88"/>
      <c r="IXN273" s="88"/>
      <c r="IXO273" s="88"/>
      <c r="IXP273" s="88"/>
      <c r="IXQ273" s="88"/>
      <c r="IXR273" s="88"/>
      <c r="IXS273" s="88"/>
      <c r="IXT273" s="88"/>
      <c r="IXU273" s="88"/>
      <c r="IXV273" s="88"/>
      <c r="IXW273" s="88"/>
      <c r="IXX273" s="88"/>
      <c r="IXY273" s="88"/>
      <c r="IXZ273" s="88"/>
      <c r="IYA273" s="88"/>
      <c r="IYB273" s="88"/>
      <c r="IYC273" s="88"/>
      <c r="IYD273" s="88"/>
      <c r="IYE273" s="88"/>
      <c r="IYF273" s="88"/>
      <c r="IYG273" s="88"/>
      <c r="IYH273" s="88"/>
      <c r="IYI273" s="88"/>
      <c r="IYJ273" s="88"/>
      <c r="IYK273" s="88"/>
      <c r="IYL273" s="88"/>
      <c r="IYM273" s="88"/>
      <c r="IYN273" s="88"/>
      <c r="IYO273" s="88"/>
      <c r="IYP273" s="88"/>
      <c r="IYQ273" s="88"/>
      <c r="IYR273" s="88"/>
      <c r="IYS273" s="88"/>
      <c r="IYT273" s="88"/>
      <c r="IYU273" s="88"/>
      <c r="IYV273" s="88"/>
      <c r="IYW273" s="88"/>
      <c r="IYX273" s="88"/>
      <c r="IYY273" s="88"/>
      <c r="IYZ273" s="88"/>
      <c r="IZA273" s="88"/>
      <c r="IZB273" s="88"/>
      <c r="IZC273" s="88"/>
      <c r="IZD273" s="88"/>
      <c r="IZE273" s="88"/>
      <c r="IZF273" s="88"/>
      <c r="IZG273" s="88"/>
      <c r="IZH273" s="88"/>
      <c r="IZI273" s="88"/>
      <c r="IZJ273" s="88"/>
      <c r="IZK273" s="88"/>
      <c r="IZL273" s="88"/>
      <c r="IZM273" s="88"/>
      <c r="IZN273" s="88"/>
      <c r="IZO273" s="88"/>
      <c r="IZP273" s="88"/>
      <c r="IZQ273" s="88"/>
      <c r="IZR273" s="88"/>
      <c r="IZS273" s="88"/>
      <c r="IZT273" s="88"/>
      <c r="IZU273" s="88"/>
      <c r="IZV273" s="88"/>
      <c r="IZW273" s="88"/>
      <c r="IZX273" s="88"/>
      <c r="IZY273" s="88"/>
      <c r="IZZ273" s="88"/>
      <c r="JAA273" s="88"/>
      <c r="JAB273" s="88"/>
      <c r="JAC273" s="88"/>
      <c r="JAD273" s="88"/>
      <c r="JAE273" s="88"/>
      <c r="JAF273" s="88"/>
      <c r="JAG273" s="88"/>
      <c r="JAH273" s="88"/>
      <c r="JAI273" s="88"/>
      <c r="JAJ273" s="88"/>
      <c r="JAK273" s="88"/>
      <c r="JAL273" s="88"/>
      <c r="JAM273" s="88"/>
      <c r="JAN273" s="88"/>
      <c r="JAO273" s="88"/>
      <c r="JAP273" s="88"/>
      <c r="JAQ273" s="88"/>
      <c r="JAR273" s="88"/>
      <c r="JAS273" s="88"/>
      <c r="JAT273" s="88"/>
      <c r="JAU273" s="88"/>
      <c r="JAV273" s="88"/>
      <c r="JAW273" s="88"/>
      <c r="JAX273" s="88"/>
      <c r="JAY273" s="88"/>
      <c r="JAZ273" s="88"/>
      <c r="JBA273" s="88"/>
      <c r="JBB273" s="88"/>
      <c r="JBC273" s="88"/>
      <c r="JBD273" s="88"/>
      <c r="JBE273" s="88"/>
      <c r="JBF273" s="88"/>
      <c r="JBG273" s="88"/>
      <c r="JBH273" s="88"/>
      <c r="JBI273" s="88"/>
      <c r="JBJ273" s="88"/>
      <c r="JBK273" s="88"/>
      <c r="JBL273" s="88"/>
      <c r="JBM273" s="88"/>
      <c r="JBN273" s="88"/>
      <c r="JBO273" s="88"/>
      <c r="JBP273" s="88"/>
      <c r="JBQ273" s="88"/>
      <c r="JBR273" s="88"/>
      <c r="JBS273" s="88"/>
      <c r="JBT273" s="88"/>
      <c r="JBU273" s="88"/>
      <c r="JBV273" s="88"/>
      <c r="JBW273" s="88"/>
      <c r="JBX273" s="88"/>
      <c r="JBY273" s="88"/>
      <c r="JBZ273" s="88"/>
      <c r="JCA273" s="88"/>
      <c r="JCB273" s="88"/>
      <c r="JCC273" s="88"/>
      <c r="JCD273" s="88"/>
      <c r="JCE273" s="88"/>
      <c r="JCF273" s="88"/>
      <c r="JCG273" s="88"/>
      <c r="JCH273" s="88"/>
      <c r="JCI273" s="88"/>
      <c r="JCJ273" s="88"/>
      <c r="JCK273" s="88"/>
      <c r="JCL273" s="88"/>
      <c r="JCM273" s="88"/>
      <c r="JCN273" s="88"/>
      <c r="JCO273" s="88"/>
      <c r="JCP273" s="88"/>
      <c r="JCQ273" s="88"/>
      <c r="JCR273" s="88"/>
      <c r="JCS273" s="88"/>
      <c r="JCT273" s="88"/>
      <c r="JCU273" s="88"/>
      <c r="JCV273" s="88"/>
      <c r="JCW273" s="88"/>
      <c r="JCX273" s="88"/>
      <c r="JCY273" s="88"/>
      <c r="JCZ273" s="88"/>
      <c r="JDA273" s="88"/>
      <c r="JDB273" s="88"/>
      <c r="JDC273" s="88"/>
      <c r="JDD273" s="88"/>
      <c r="JDE273" s="88"/>
      <c r="JDF273" s="88"/>
      <c r="JDG273" s="88"/>
      <c r="JDH273" s="88"/>
      <c r="JDI273" s="88"/>
      <c r="JDJ273" s="88"/>
      <c r="JDK273" s="88"/>
      <c r="JDL273" s="88"/>
      <c r="JDM273" s="88"/>
      <c r="JDN273" s="88"/>
      <c r="JDO273" s="88"/>
      <c r="JDP273" s="88"/>
      <c r="JDQ273" s="88"/>
      <c r="JDR273" s="88"/>
      <c r="JDS273" s="88"/>
      <c r="JDT273" s="88"/>
      <c r="JDU273" s="88"/>
      <c r="JDV273" s="88"/>
      <c r="JDW273" s="88"/>
      <c r="JDX273" s="88"/>
      <c r="JDY273" s="88"/>
      <c r="JDZ273" s="88"/>
      <c r="JEA273" s="88"/>
      <c r="JEB273" s="88"/>
      <c r="JEC273" s="88"/>
      <c r="JED273" s="88"/>
      <c r="JEE273" s="88"/>
      <c r="JEF273" s="88"/>
      <c r="JEG273" s="88"/>
      <c r="JEH273" s="88"/>
      <c r="JEI273" s="88"/>
      <c r="JEJ273" s="88"/>
      <c r="JEK273" s="88"/>
      <c r="JEL273" s="88"/>
      <c r="JEM273" s="88"/>
      <c r="JEN273" s="88"/>
      <c r="JEO273" s="88"/>
      <c r="JEP273" s="88"/>
      <c r="JEQ273" s="88"/>
      <c r="JER273" s="88"/>
      <c r="JES273" s="88"/>
      <c r="JET273" s="88"/>
      <c r="JEU273" s="88"/>
      <c r="JEV273" s="88"/>
      <c r="JEW273" s="88"/>
      <c r="JEX273" s="88"/>
      <c r="JEY273" s="88"/>
      <c r="JEZ273" s="88"/>
      <c r="JFA273" s="88"/>
      <c r="JFB273" s="88"/>
      <c r="JFC273" s="88"/>
      <c r="JFD273" s="88"/>
      <c r="JFE273" s="88"/>
      <c r="JFF273" s="88"/>
      <c r="JFG273" s="88"/>
      <c r="JFH273" s="88"/>
      <c r="JFI273" s="88"/>
      <c r="JFJ273" s="88"/>
      <c r="JFK273" s="88"/>
      <c r="JFL273" s="88"/>
      <c r="JFM273" s="88"/>
      <c r="JFN273" s="88"/>
      <c r="JFO273" s="88"/>
      <c r="JFP273" s="88"/>
      <c r="JFQ273" s="88"/>
      <c r="JFR273" s="88"/>
      <c r="JFS273" s="88"/>
      <c r="JFT273" s="88"/>
      <c r="JFU273" s="88"/>
      <c r="JFV273" s="88"/>
      <c r="JFW273" s="88"/>
      <c r="JFX273" s="88"/>
      <c r="JFY273" s="88"/>
      <c r="JFZ273" s="88"/>
      <c r="JGA273" s="88"/>
      <c r="JGB273" s="88"/>
      <c r="JGC273" s="88"/>
      <c r="JGD273" s="88"/>
      <c r="JGE273" s="88"/>
      <c r="JGF273" s="88"/>
      <c r="JGG273" s="88"/>
      <c r="JGH273" s="88"/>
      <c r="JGI273" s="88"/>
      <c r="JGJ273" s="88"/>
      <c r="JGK273" s="88"/>
      <c r="JGL273" s="88"/>
      <c r="JGM273" s="88"/>
      <c r="JGN273" s="88"/>
      <c r="JGO273" s="88"/>
      <c r="JGP273" s="88"/>
      <c r="JGQ273" s="88"/>
      <c r="JGR273" s="88"/>
      <c r="JGS273" s="88"/>
      <c r="JGT273" s="88"/>
      <c r="JGU273" s="88"/>
      <c r="JGV273" s="88"/>
      <c r="JGW273" s="88"/>
      <c r="JGX273" s="88"/>
      <c r="JGY273" s="88"/>
      <c r="JGZ273" s="88"/>
      <c r="JHA273" s="88"/>
      <c r="JHB273" s="88"/>
      <c r="JHC273" s="88"/>
      <c r="JHD273" s="88"/>
      <c r="JHE273" s="88"/>
      <c r="JHF273" s="88"/>
      <c r="JHG273" s="88"/>
      <c r="JHH273" s="88"/>
      <c r="JHI273" s="88"/>
      <c r="JHJ273" s="88"/>
      <c r="JHK273" s="88"/>
      <c r="JHL273" s="88"/>
      <c r="JHM273" s="88"/>
      <c r="JHN273" s="88"/>
      <c r="JHO273" s="88"/>
      <c r="JHP273" s="88"/>
      <c r="JHQ273" s="88"/>
      <c r="JHR273" s="88"/>
      <c r="JHS273" s="88"/>
      <c r="JHT273" s="88"/>
      <c r="JHU273" s="88"/>
      <c r="JHV273" s="88"/>
      <c r="JHW273" s="88"/>
      <c r="JHX273" s="88"/>
      <c r="JHY273" s="88"/>
      <c r="JHZ273" s="88"/>
      <c r="JIA273" s="88"/>
      <c r="JIB273" s="88"/>
      <c r="JIC273" s="88"/>
      <c r="JID273" s="88"/>
      <c r="JIE273" s="88"/>
      <c r="JIF273" s="88"/>
      <c r="JIG273" s="88"/>
      <c r="JIH273" s="88"/>
      <c r="JII273" s="88"/>
      <c r="JIJ273" s="88"/>
      <c r="JIK273" s="88"/>
      <c r="JIL273" s="88"/>
      <c r="JIM273" s="88"/>
      <c r="JIN273" s="88"/>
      <c r="JIO273" s="88"/>
      <c r="JIP273" s="88"/>
      <c r="JIQ273" s="88"/>
      <c r="JIR273" s="88"/>
      <c r="JIS273" s="88"/>
      <c r="JIT273" s="88"/>
      <c r="JIU273" s="88"/>
      <c r="JIV273" s="88"/>
      <c r="JIW273" s="88"/>
      <c r="JIX273" s="88"/>
      <c r="JIY273" s="88"/>
      <c r="JIZ273" s="88"/>
      <c r="JJA273" s="88"/>
      <c r="JJB273" s="88"/>
      <c r="JJC273" s="88"/>
      <c r="JJD273" s="88"/>
      <c r="JJE273" s="88"/>
      <c r="JJF273" s="88"/>
      <c r="JJG273" s="88"/>
      <c r="JJH273" s="88"/>
      <c r="JJI273" s="88"/>
      <c r="JJJ273" s="88"/>
      <c r="JJK273" s="88"/>
      <c r="JJL273" s="88"/>
      <c r="JJM273" s="88"/>
      <c r="JJN273" s="88"/>
      <c r="JJO273" s="88"/>
      <c r="JJP273" s="88"/>
      <c r="JJQ273" s="88"/>
      <c r="JJR273" s="88"/>
      <c r="JJS273" s="88"/>
      <c r="JJT273" s="88"/>
      <c r="JJU273" s="88"/>
      <c r="JJV273" s="88"/>
      <c r="JJW273" s="88"/>
      <c r="JJX273" s="88"/>
      <c r="JJY273" s="88"/>
      <c r="JJZ273" s="88"/>
      <c r="JKA273" s="88"/>
      <c r="JKB273" s="88"/>
      <c r="JKC273" s="88"/>
      <c r="JKD273" s="88"/>
      <c r="JKE273" s="88"/>
      <c r="JKF273" s="88"/>
      <c r="JKG273" s="88"/>
      <c r="JKH273" s="88"/>
      <c r="JKI273" s="88"/>
      <c r="JKJ273" s="88"/>
      <c r="JKK273" s="88"/>
      <c r="JKL273" s="88"/>
      <c r="JKM273" s="88"/>
      <c r="JKN273" s="88"/>
      <c r="JKO273" s="88"/>
      <c r="JKP273" s="88"/>
      <c r="JKQ273" s="88"/>
      <c r="JKR273" s="88"/>
      <c r="JKS273" s="88"/>
      <c r="JKT273" s="88"/>
      <c r="JKU273" s="88"/>
      <c r="JKV273" s="88"/>
      <c r="JKW273" s="88"/>
      <c r="JKX273" s="88"/>
      <c r="JKY273" s="88"/>
      <c r="JKZ273" s="88"/>
      <c r="JLA273" s="88"/>
      <c r="JLB273" s="88"/>
      <c r="JLC273" s="88"/>
      <c r="JLD273" s="88"/>
      <c r="JLE273" s="88"/>
      <c r="JLF273" s="88"/>
      <c r="JLG273" s="88"/>
      <c r="JLH273" s="88"/>
      <c r="JLI273" s="88"/>
      <c r="JLJ273" s="88"/>
      <c r="JLK273" s="88"/>
      <c r="JLL273" s="88"/>
      <c r="JLM273" s="88"/>
      <c r="JLN273" s="88"/>
      <c r="JLO273" s="88"/>
      <c r="JLP273" s="88"/>
      <c r="JLQ273" s="88"/>
      <c r="JLR273" s="88"/>
      <c r="JLS273" s="88"/>
      <c r="JLT273" s="88"/>
      <c r="JLU273" s="88"/>
      <c r="JLV273" s="88"/>
      <c r="JLW273" s="88"/>
      <c r="JLX273" s="88"/>
      <c r="JLY273" s="88"/>
      <c r="JLZ273" s="88"/>
      <c r="JMA273" s="88"/>
      <c r="JMB273" s="88"/>
      <c r="JMC273" s="88"/>
      <c r="JMD273" s="88"/>
      <c r="JME273" s="88"/>
      <c r="JMF273" s="88"/>
      <c r="JMG273" s="88"/>
      <c r="JMH273" s="88"/>
      <c r="JMI273" s="88"/>
      <c r="JMJ273" s="88"/>
      <c r="JMK273" s="88"/>
      <c r="JML273" s="88"/>
      <c r="JMM273" s="88"/>
      <c r="JMN273" s="88"/>
      <c r="JMO273" s="88"/>
      <c r="JMP273" s="88"/>
      <c r="JMQ273" s="88"/>
      <c r="JMR273" s="88"/>
      <c r="JMS273" s="88"/>
      <c r="JMT273" s="88"/>
      <c r="JMU273" s="88"/>
      <c r="JMV273" s="88"/>
      <c r="JMW273" s="88"/>
      <c r="JMX273" s="88"/>
      <c r="JMY273" s="88"/>
      <c r="JMZ273" s="88"/>
      <c r="JNA273" s="88"/>
      <c r="JNB273" s="88"/>
      <c r="JNC273" s="88"/>
      <c r="JND273" s="88"/>
      <c r="JNE273" s="88"/>
      <c r="JNF273" s="88"/>
      <c r="JNG273" s="88"/>
      <c r="JNH273" s="88"/>
      <c r="JNI273" s="88"/>
      <c r="JNJ273" s="88"/>
      <c r="JNK273" s="88"/>
      <c r="JNL273" s="88"/>
      <c r="JNM273" s="88"/>
      <c r="JNN273" s="88"/>
      <c r="JNO273" s="88"/>
      <c r="JNP273" s="88"/>
      <c r="JNQ273" s="88"/>
      <c r="JNR273" s="88"/>
      <c r="JNS273" s="88"/>
      <c r="JNT273" s="88"/>
      <c r="JNU273" s="88"/>
      <c r="JNV273" s="88"/>
      <c r="JNW273" s="88"/>
      <c r="JNX273" s="88"/>
      <c r="JNY273" s="88"/>
      <c r="JNZ273" s="88"/>
      <c r="JOA273" s="88"/>
      <c r="JOB273" s="88"/>
      <c r="JOC273" s="88"/>
      <c r="JOD273" s="88"/>
      <c r="JOE273" s="88"/>
      <c r="JOF273" s="88"/>
      <c r="JOG273" s="88"/>
      <c r="JOH273" s="88"/>
      <c r="JOI273" s="88"/>
      <c r="JOJ273" s="88"/>
      <c r="JOK273" s="88"/>
      <c r="JOL273" s="88"/>
      <c r="JOM273" s="88"/>
      <c r="JON273" s="88"/>
      <c r="JOO273" s="88"/>
      <c r="JOP273" s="88"/>
      <c r="JOQ273" s="88"/>
      <c r="JOR273" s="88"/>
      <c r="JOS273" s="88"/>
      <c r="JOT273" s="88"/>
      <c r="JOU273" s="88"/>
      <c r="JOV273" s="88"/>
      <c r="JOW273" s="88"/>
      <c r="JOX273" s="88"/>
      <c r="JOY273" s="88"/>
      <c r="JOZ273" s="88"/>
      <c r="JPA273" s="88"/>
      <c r="JPB273" s="88"/>
      <c r="JPC273" s="88"/>
      <c r="JPD273" s="88"/>
      <c r="JPE273" s="88"/>
      <c r="JPF273" s="88"/>
      <c r="JPG273" s="88"/>
      <c r="JPH273" s="88"/>
      <c r="JPI273" s="88"/>
      <c r="JPJ273" s="88"/>
      <c r="JPK273" s="88"/>
      <c r="JPL273" s="88"/>
      <c r="JPM273" s="88"/>
      <c r="JPN273" s="88"/>
      <c r="JPO273" s="88"/>
      <c r="JPP273" s="88"/>
      <c r="JPQ273" s="88"/>
      <c r="JPR273" s="88"/>
      <c r="JPS273" s="88"/>
      <c r="JPT273" s="88"/>
      <c r="JPU273" s="88"/>
      <c r="JPV273" s="88"/>
      <c r="JPW273" s="88"/>
      <c r="JPX273" s="88"/>
      <c r="JPY273" s="88"/>
      <c r="JPZ273" s="88"/>
      <c r="JQA273" s="88"/>
      <c r="JQB273" s="88"/>
      <c r="JQC273" s="88"/>
      <c r="JQD273" s="88"/>
      <c r="JQE273" s="88"/>
      <c r="JQF273" s="88"/>
      <c r="JQG273" s="88"/>
      <c r="JQH273" s="88"/>
      <c r="JQI273" s="88"/>
      <c r="JQJ273" s="88"/>
      <c r="JQK273" s="88"/>
      <c r="JQL273" s="88"/>
      <c r="JQM273" s="88"/>
      <c r="JQN273" s="88"/>
      <c r="JQO273" s="88"/>
      <c r="JQP273" s="88"/>
      <c r="JQQ273" s="88"/>
      <c r="JQR273" s="88"/>
      <c r="JQS273" s="88"/>
      <c r="JQT273" s="88"/>
      <c r="JQU273" s="88"/>
      <c r="JQV273" s="88"/>
      <c r="JQW273" s="88"/>
      <c r="JQX273" s="88"/>
      <c r="JQY273" s="88"/>
      <c r="JQZ273" s="88"/>
      <c r="JRA273" s="88"/>
      <c r="JRB273" s="88"/>
      <c r="JRC273" s="88"/>
      <c r="JRD273" s="88"/>
      <c r="JRE273" s="88"/>
      <c r="JRF273" s="88"/>
      <c r="JRG273" s="88"/>
      <c r="JRH273" s="88"/>
      <c r="JRI273" s="88"/>
      <c r="JRJ273" s="88"/>
      <c r="JRK273" s="88"/>
      <c r="JRL273" s="88"/>
      <c r="JRM273" s="88"/>
      <c r="JRN273" s="88"/>
      <c r="JRO273" s="88"/>
      <c r="JRP273" s="88"/>
      <c r="JRQ273" s="88"/>
      <c r="JRR273" s="88"/>
      <c r="JRS273" s="88"/>
      <c r="JRT273" s="88"/>
      <c r="JRU273" s="88"/>
      <c r="JRV273" s="88"/>
      <c r="JRW273" s="88"/>
      <c r="JRX273" s="88"/>
      <c r="JRY273" s="88"/>
      <c r="JRZ273" s="88"/>
      <c r="JSA273" s="88"/>
      <c r="JSB273" s="88"/>
      <c r="JSC273" s="88"/>
      <c r="JSD273" s="88"/>
      <c r="JSE273" s="88"/>
      <c r="JSF273" s="88"/>
      <c r="JSG273" s="88"/>
      <c r="JSH273" s="88"/>
      <c r="JSI273" s="88"/>
      <c r="JSJ273" s="88"/>
      <c r="JSK273" s="88"/>
      <c r="JSL273" s="88"/>
      <c r="JSM273" s="88"/>
      <c r="JSN273" s="88"/>
      <c r="JSO273" s="88"/>
      <c r="JSP273" s="88"/>
      <c r="JSQ273" s="88"/>
      <c r="JSR273" s="88"/>
      <c r="JSS273" s="88"/>
      <c r="JST273" s="88"/>
      <c r="JSU273" s="88"/>
      <c r="JSV273" s="88"/>
      <c r="JSW273" s="88"/>
      <c r="JSX273" s="88"/>
      <c r="JSY273" s="88"/>
      <c r="JSZ273" s="88"/>
      <c r="JTA273" s="88"/>
      <c r="JTB273" s="88"/>
      <c r="JTC273" s="88"/>
      <c r="JTD273" s="88"/>
      <c r="JTE273" s="88"/>
      <c r="JTF273" s="88"/>
      <c r="JTG273" s="88"/>
      <c r="JTH273" s="88"/>
      <c r="JTI273" s="88"/>
      <c r="JTJ273" s="88"/>
      <c r="JTK273" s="88"/>
      <c r="JTL273" s="88"/>
      <c r="JTM273" s="88"/>
      <c r="JTN273" s="88"/>
      <c r="JTO273" s="88"/>
      <c r="JTP273" s="88"/>
      <c r="JTQ273" s="88"/>
      <c r="JTR273" s="88"/>
      <c r="JTS273" s="88"/>
      <c r="JTT273" s="88"/>
      <c r="JTU273" s="88"/>
      <c r="JTV273" s="88"/>
      <c r="JTW273" s="88"/>
      <c r="JTX273" s="88"/>
      <c r="JTY273" s="88"/>
      <c r="JTZ273" s="88"/>
      <c r="JUA273" s="88"/>
      <c r="JUB273" s="88"/>
      <c r="JUC273" s="88"/>
      <c r="JUD273" s="88"/>
      <c r="JUE273" s="88"/>
      <c r="JUF273" s="88"/>
      <c r="JUG273" s="88"/>
      <c r="JUH273" s="88"/>
      <c r="JUI273" s="88"/>
      <c r="JUJ273" s="88"/>
      <c r="JUK273" s="88"/>
      <c r="JUL273" s="88"/>
      <c r="JUM273" s="88"/>
      <c r="JUN273" s="88"/>
      <c r="JUO273" s="88"/>
      <c r="JUP273" s="88"/>
      <c r="JUQ273" s="88"/>
      <c r="JUR273" s="88"/>
      <c r="JUS273" s="88"/>
      <c r="JUT273" s="88"/>
      <c r="JUU273" s="88"/>
      <c r="JUV273" s="88"/>
      <c r="JUW273" s="88"/>
      <c r="JUX273" s="88"/>
      <c r="JUY273" s="88"/>
      <c r="JUZ273" s="88"/>
      <c r="JVA273" s="88"/>
      <c r="JVB273" s="88"/>
      <c r="JVC273" s="88"/>
      <c r="JVD273" s="88"/>
      <c r="JVE273" s="88"/>
      <c r="JVF273" s="88"/>
      <c r="JVG273" s="88"/>
      <c r="JVH273" s="88"/>
      <c r="JVI273" s="88"/>
      <c r="JVJ273" s="88"/>
      <c r="JVK273" s="88"/>
      <c r="JVL273" s="88"/>
      <c r="JVM273" s="88"/>
      <c r="JVN273" s="88"/>
      <c r="JVO273" s="88"/>
      <c r="JVP273" s="88"/>
      <c r="JVQ273" s="88"/>
      <c r="JVR273" s="88"/>
      <c r="JVS273" s="88"/>
      <c r="JVT273" s="88"/>
      <c r="JVU273" s="88"/>
      <c r="JVV273" s="88"/>
      <c r="JVW273" s="88"/>
      <c r="JVX273" s="88"/>
      <c r="JVY273" s="88"/>
      <c r="JVZ273" s="88"/>
      <c r="JWA273" s="88"/>
      <c r="JWB273" s="88"/>
      <c r="JWC273" s="88"/>
      <c r="JWD273" s="88"/>
      <c r="JWE273" s="88"/>
      <c r="JWF273" s="88"/>
      <c r="JWG273" s="88"/>
      <c r="JWH273" s="88"/>
      <c r="JWI273" s="88"/>
      <c r="JWJ273" s="88"/>
      <c r="JWK273" s="88"/>
      <c r="JWL273" s="88"/>
      <c r="JWM273" s="88"/>
      <c r="JWN273" s="88"/>
      <c r="JWO273" s="88"/>
      <c r="JWP273" s="88"/>
      <c r="JWQ273" s="88"/>
      <c r="JWR273" s="88"/>
      <c r="JWS273" s="88"/>
      <c r="JWT273" s="88"/>
      <c r="JWU273" s="88"/>
      <c r="JWV273" s="88"/>
      <c r="JWW273" s="88"/>
      <c r="JWX273" s="88"/>
      <c r="JWY273" s="88"/>
      <c r="JWZ273" s="88"/>
      <c r="JXA273" s="88"/>
      <c r="JXB273" s="88"/>
      <c r="JXC273" s="88"/>
      <c r="JXD273" s="88"/>
      <c r="JXE273" s="88"/>
      <c r="JXF273" s="88"/>
      <c r="JXG273" s="88"/>
      <c r="JXH273" s="88"/>
      <c r="JXI273" s="88"/>
      <c r="JXJ273" s="88"/>
      <c r="JXK273" s="88"/>
      <c r="JXL273" s="88"/>
      <c r="JXM273" s="88"/>
      <c r="JXN273" s="88"/>
      <c r="JXO273" s="88"/>
      <c r="JXP273" s="88"/>
      <c r="JXQ273" s="88"/>
      <c r="JXR273" s="88"/>
      <c r="JXS273" s="88"/>
      <c r="JXT273" s="88"/>
      <c r="JXU273" s="88"/>
      <c r="JXV273" s="88"/>
      <c r="JXW273" s="88"/>
      <c r="JXX273" s="88"/>
      <c r="JXY273" s="88"/>
      <c r="JXZ273" s="88"/>
      <c r="JYA273" s="88"/>
      <c r="JYB273" s="88"/>
      <c r="JYC273" s="88"/>
      <c r="JYD273" s="88"/>
      <c r="JYE273" s="88"/>
      <c r="JYF273" s="88"/>
      <c r="JYG273" s="88"/>
      <c r="JYH273" s="88"/>
      <c r="JYI273" s="88"/>
      <c r="JYJ273" s="88"/>
      <c r="JYK273" s="88"/>
      <c r="JYL273" s="88"/>
      <c r="JYM273" s="88"/>
      <c r="JYN273" s="88"/>
      <c r="JYO273" s="88"/>
      <c r="JYP273" s="88"/>
      <c r="JYQ273" s="88"/>
      <c r="JYR273" s="88"/>
      <c r="JYS273" s="88"/>
      <c r="JYT273" s="88"/>
      <c r="JYU273" s="88"/>
      <c r="JYV273" s="88"/>
      <c r="JYW273" s="88"/>
      <c r="JYX273" s="88"/>
      <c r="JYY273" s="88"/>
      <c r="JYZ273" s="88"/>
      <c r="JZA273" s="88"/>
      <c r="JZB273" s="88"/>
      <c r="JZC273" s="88"/>
      <c r="JZD273" s="88"/>
      <c r="JZE273" s="88"/>
      <c r="JZF273" s="88"/>
      <c r="JZG273" s="88"/>
      <c r="JZH273" s="88"/>
      <c r="JZI273" s="88"/>
      <c r="JZJ273" s="88"/>
      <c r="JZK273" s="88"/>
      <c r="JZL273" s="88"/>
      <c r="JZM273" s="88"/>
      <c r="JZN273" s="88"/>
      <c r="JZO273" s="88"/>
      <c r="JZP273" s="88"/>
      <c r="JZQ273" s="88"/>
      <c r="JZR273" s="88"/>
      <c r="JZS273" s="88"/>
      <c r="JZT273" s="88"/>
      <c r="JZU273" s="88"/>
      <c r="JZV273" s="88"/>
      <c r="JZW273" s="88"/>
      <c r="JZX273" s="88"/>
      <c r="JZY273" s="88"/>
      <c r="JZZ273" s="88"/>
      <c r="KAA273" s="88"/>
      <c r="KAB273" s="88"/>
      <c r="KAC273" s="88"/>
      <c r="KAD273" s="88"/>
      <c r="KAE273" s="88"/>
      <c r="KAF273" s="88"/>
      <c r="KAG273" s="88"/>
      <c r="KAH273" s="88"/>
      <c r="KAI273" s="88"/>
      <c r="KAJ273" s="88"/>
      <c r="KAK273" s="88"/>
      <c r="KAL273" s="88"/>
      <c r="KAM273" s="88"/>
      <c r="KAN273" s="88"/>
      <c r="KAO273" s="88"/>
      <c r="KAP273" s="88"/>
      <c r="KAQ273" s="88"/>
      <c r="KAR273" s="88"/>
      <c r="KAS273" s="88"/>
      <c r="KAT273" s="88"/>
      <c r="KAU273" s="88"/>
      <c r="KAV273" s="88"/>
      <c r="KAW273" s="88"/>
      <c r="KAX273" s="88"/>
      <c r="KAY273" s="88"/>
      <c r="KAZ273" s="88"/>
      <c r="KBA273" s="88"/>
      <c r="KBB273" s="88"/>
      <c r="KBC273" s="88"/>
      <c r="KBD273" s="88"/>
      <c r="KBE273" s="88"/>
      <c r="KBF273" s="88"/>
      <c r="KBG273" s="88"/>
      <c r="KBH273" s="88"/>
      <c r="KBI273" s="88"/>
      <c r="KBJ273" s="88"/>
      <c r="KBK273" s="88"/>
      <c r="KBL273" s="88"/>
      <c r="KBM273" s="88"/>
      <c r="KBN273" s="88"/>
      <c r="KBO273" s="88"/>
      <c r="KBP273" s="88"/>
      <c r="KBQ273" s="88"/>
      <c r="KBR273" s="88"/>
      <c r="KBS273" s="88"/>
      <c r="KBT273" s="88"/>
      <c r="KBU273" s="88"/>
      <c r="KBV273" s="88"/>
      <c r="KBW273" s="88"/>
      <c r="KBX273" s="88"/>
      <c r="KBY273" s="88"/>
      <c r="KBZ273" s="88"/>
      <c r="KCA273" s="88"/>
      <c r="KCB273" s="88"/>
      <c r="KCC273" s="88"/>
      <c r="KCD273" s="88"/>
      <c r="KCE273" s="88"/>
      <c r="KCF273" s="88"/>
      <c r="KCG273" s="88"/>
      <c r="KCH273" s="88"/>
      <c r="KCI273" s="88"/>
      <c r="KCJ273" s="88"/>
      <c r="KCK273" s="88"/>
      <c r="KCL273" s="88"/>
      <c r="KCM273" s="88"/>
      <c r="KCN273" s="88"/>
      <c r="KCO273" s="88"/>
      <c r="KCP273" s="88"/>
      <c r="KCQ273" s="88"/>
      <c r="KCR273" s="88"/>
      <c r="KCS273" s="88"/>
      <c r="KCT273" s="88"/>
      <c r="KCU273" s="88"/>
      <c r="KCV273" s="88"/>
      <c r="KCW273" s="88"/>
      <c r="KCX273" s="88"/>
      <c r="KCY273" s="88"/>
      <c r="KCZ273" s="88"/>
      <c r="KDA273" s="88"/>
      <c r="KDB273" s="88"/>
      <c r="KDC273" s="88"/>
      <c r="KDD273" s="88"/>
      <c r="KDE273" s="88"/>
      <c r="KDF273" s="88"/>
      <c r="KDG273" s="88"/>
      <c r="KDH273" s="88"/>
      <c r="KDI273" s="88"/>
      <c r="KDJ273" s="88"/>
      <c r="KDK273" s="88"/>
      <c r="KDL273" s="88"/>
      <c r="KDM273" s="88"/>
      <c r="KDN273" s="88"/>
      <c r="KDO273" s="88"/>
      <c r="KDP273" s="88"/>
      <c r="KDQ273" s="88"/>
      <c r="KDR273" s="88"/>
      <c r="KDS273" s="88"/>
      <c r="KDT273" s="88"/>
      <c r="KDU273" s="88"/>
      <c r="KDV273" s="88"/>
      <c r="KDW273" s="88"/>
      <c r="KDX273" s="88"/>
      <c r="KDY273" s="88"/>
      <c r="KDZ273" s="88"/>
      <c r="KEA273" s="88"/>
      <c r="KEB273" s="88"/>
      <c r="KEC273" s="88"/>
      <c r="KED273" s="88"/>
      <c r="KEE273" s="88"/>
      <c r="KEF273" s="88"/>
      <c r="KEG273" s="88"/>
      <c r="KEH273" s="88"/>
      <c r="KEI273" s="88"/>
      <c r="KEJ273" s="88"/>
      <c r="KEK273" s="88"/>
      <c r="KEL273" s="88"/>
      <c r="KEM273" s="88"/>
      <c r="KEN273" s="88"/>
      <c r="KEO273" s="88"/>
      <c r="KEP273" s="88"/>
      <c r="KEQ273" s="88"/>
      <c r="KER273" s="88"/>
      <c r="KES273" s="88"/>
      <c r="KET273" s="88"/>
      <c r="KEU273" s="88"/>
      <c r="KEV273" s="88"/>
      <c r="KEW273" s="88"/>
      <c r="KEX273" s="88"/>
      <c r="KEY273" s="88"/>
      <c r="KEZ273" s="88"/>
      <c r="KFA273" s="88"/>
      <c r="KFB273" s="88"/>
      <c r="KFC273" s="88"/>
      <c r="KFD273" s="88"/>
      <c r="KFE273" s="88"/>
      <c r="KFF273" s="88"/>
      <c r="KFG273" s="88"/>
      <c r="KFH273" s="88"/>
      <c r="KFI273" s="88"/>
      <c r="KFJ273" s="88"/>
      <c r="KFK273" s="88"/>
      <c r="KFL273" s="88"/>
      <c r="KFM273" s="88"/>
      <c r="KFN273" s="88"/>
      <c r="KFO273" s="88"/>
      <c r="KFP273" s="88"/>
      <c r="KFQ273" s="88"/>
      <c r="KFR273" s="88"/>
      <c r="KFS273" s="88"/>
      <c r="KFT273" s="88"/>
      <c r="KFU273" s="88"/>
      <c r="KFV273" s="88"/>
      <c r="KFW273" s="88"/>
      <c r="KFX273" s="88"/>
      <c r="KFY273" s="88"/>
      <c r="KFZ273" s="88"/>
      <c r="KGA273" s="88"/>
      <c r="KGB273" s="88"/>
      <c r="KGC273" s="88"/>
      <c r="KGD273" s="88"/>
      <c r="KGE273" s="88"/>
      <c r="KGF273" s="88"/>
      <c r="KGG273" s="88"/>
      <c r="KGH273" s="88"/>
      <c r="KGI273" s="88"/>
      <c r="KGJ273" s="88"/>
      <c r="KGK273" s="88"/>
      <c r="KGL273" s="88"/>
      <c r="KGM273" s="88"/>
      <c r="KGN273" s="88"/>
      <c r="KGO273" s="88"/>
      <c r="KGP273" s="88"/>
      <c r="KGQ273" s="88"/>
      <c r="KGR273" s="88"/>
      <c r="KGS273" s="88"/>
      <c r="KGT273" s="88"/>
      <c r="KGU273" s="88"/>
      <c r="KGV273" s="88"/>
      <c r="KGW273" s="88"/>
      <c r="KGX273" s="88"/>
      <c r="KGY273" s="88"/>
      <c r="KGZ273" s="88"/>
      <c r="KHA273" s="88"/>
      <c r="KHB273" s="88"/>
      <c r="KHC273" s="88"/>
      <c r="KHD273" s="88"/>
      <c r="KHE273" s="88"/>
      <c r="KHF273" s="88"/>
      <c r="KHG273" s="88"/>
      <c r="KHH273" s="88"/>
      <c r="KHI273" s="88"/>
      <c r="KHJ273" s="88"/>
      <c r="KHK273" s="88"/>
      <c r="KHL273" s="88"/>
      <c r="KHM273" s="88"/>
      <c r="KHN273" s="88"/>
      <c r="KHO273" s="88"/>
      <c r="KHP273" s="88"/>
      <c r="KHQ273" s="88"/>
      <c r="KHR273" s="88"/>
      <c r="KHS273" s="88"/>
      <c r="KHT273" s="88"/>
      <c r="KHU273" s="88"/>
      <c r="KHV273" s="88"/>
      <c r="KHW273" s="88"/>
      <c r="KHX273" s="88"/>
      <c r="KHY273" s="88"/>
      <c r="KHZ273" s="88"/>
      <c r="KIA273" s="88"/>
      <c r="KIB273" s="88"/>
      <c r="KIC273" s="88"/>
      <c r="KID273" s="88"/>
      <c r="KIE273" s="88"/>
      <c r="KIF273" s="88"/>
      <c r="KIG273" s="88"/>
      <c r="KIH273" s="88"/>
      <c r="KII273" s="88"/>
      <c r="KIJ273" s="88"/>
      <c r="KIK273" s="88"/>
      <c r="KIL273" s="88"/>
      <c r="KIM273" s="88"/>
      <c r="KIN273" s="88"/>
      <c r="KIO273" s="88"/>
      <c r="KIP273" s="88"/>
      <c r="KIQ273" s="88"/>
      <c r="KIR273" s="88"/>
      <c r="KIS273" s="88"/>
      <c r="KIT273" s="88"/>
      <c r="KIU273" s="88"/>
      <c r="KIV273" s="88"/>
      <c r="KIW273" s="88"/>
      <c r="KIX273" s="88"/>
      <c r="KIY273" s="88"/>
      <c r="KIZ273" s="88"/>
      <c r="KJA273" s="88"/>
      <c r="KJB273" s="88"/>
      <c r="KJC273" s="88"/>
      <c r="KJD273" s="88"/>
      <c r="KJE273" s="88"/>
      <c r="KJF273" s="88"/>
      <c r="KJG273" s="88"/>
      <c r="KJH273" s="88"/>
      <c r="KJI273" s="88"/>
      <c r="KJJ273" s="88"/>
      <c r="KJK273" s="88"/>
      <c r="KJL273" s="88"/>
      <c r="KJM273" s="88"/>
      <c r="KJN273" s="88"/>
      <c r="KJO273" s="88"/>
      <c r="KJP273" s="88"/>
      <c r="KJQ273" s="88"/>
      <c r="KJR273" s="88"/>
      <c r="KJS273" s="88"/>
      <c r="KJT273" s="88"/>
      <c r="KJU273" s="88"/>
      <c r="KJV273" s="88"/>
      <c r="KJW273" s="88"/>
      <c r="KJX273" s="88"/>
      <c r="KJY273" s="88"/>
      <c r="KJZ273" s="88"/>
      <c r="KKA273" s="88"/>
      <c r="KKB273" s="88"/>
      <c r="KKC273" s="88"/>
      <c r="KKD273" s="88"/>
      <c r="KKE273" s="88"/>
      <c r="KKF273" s="88"/>
      <c r="KKG273" s="88"/>
      <c r="KKH273" s="88"/>
      <c r="KKI273" s="88"/>
      <c r="KKJ273" s="88"/>
      <c r="KKK273" s="88"/>
      <c r="KKL273" s="88"/>
      <c r="KKM273" s="88"/>
      <c r="KKN273" s="88"/>
      <c r="KKO273" s="88"/>
      <c r="KKP273" s="88"/>
      <c r="KKQ273" s="88"/>
      <c r="KKR273" s="88"/>
      <c r="KKS273" s="88"/>
      <c r="KKT273" s="88"/>
      <c r="KKU273" s="88"/>
      <c r="KKV273" s="88"/>
      <c r="KKW273" s="88"/>
      <c r="KKX273" s="88"/>
      <c r="KKY273" s="88"/>
      <c r="KKZ273" s="88"/>
      <c r="KLA273" s="88"/>
      <c r="KLB273" s="88"/>
      <c r="KLC273" s="88"/>
      <c r="KLD273" s="88"/>
      <c r="KLE273" s="88"/>
      <c r="KLF273" s="88"/>
      <c r="KLG273" s="88"/>
      <c r="KLH273" s="88"/>
      <c r="KLI273" s="88"/>
      <c r="KLJ273" s="88"/>
      <c r="KLK273" s="88"/>
      <c r="KLL273" s="88"/>
      <c r="KLM273" s="88"/>
      <c r="KLN273" s="88"/>
      <c r="KLO273" s="88"/>
      <c r="KLP273" s="88"/>
      <c r="KLQ273" s="88"/>
      <c r="KLR273" s="88"/>
      <c r="KLS273" s="88"/>
      <c r="KLT273" s="88"/>
      <c r="KLU273" s="88"/>
      <c r="KLV273" s="88"/>
      <c r="KLW273" s="88"/>
      <c r="KLX273" s="88"/>
      <c r="KLY273" s="88"/>
      <c r="KLZ273" s="88"/>
      <c r="KMA273" s="88"/>
      <c r="KMB273" s="88"/>
      <c r="KMC273" s="88"/>
      <c r="KMD273" s="88"/>
      <c r="KME273" s="88"/>
      <c r="KMF273" s="88"/>
      <c r="KMG273" s="88"/>
      <c r="KMH273" s="88"/>
      <c r="KMI273" s="88"/>
      <c r="KMJ273" s="88"/>
      <c r="KMK273" s="88"/>
      <c r="KML273" s="88"/>
      <c r="KMM273" s="88"/>
      <c r="KMN273" s="88"/>
      <c r="KMO273" s="88"/>
      <c r="KMP273" s="88"/>
      <c r="KMQ273" s="88"/>
      <c r="KMR273" s="88"/>
      <c r="KMS273" s="88"/>
      <c r="KMT273" s="88"/>
      <c r="KMU273" s="88"/>
      <c r="KMV273" s="88"/>
      <c r="KMW273" s="88"/>
      <c r="KMX273" s="88"/>
      <c r="KMY273" s="88"/>
      <c r="KMZ273" s="88"/>
      <c r="KNA273" s="88"/>
      <c r="KNB273" s="88"/>
      <c r="KNC273" s="88"/>
      <c r="KND273" s="88"/>
      <c r="KNE273" s="88"/>
      <c r="KNF273" s="88"/>
      <c r="KNG273" s="88"/>
      <c r="KNH273" s="88"/>
      <c r="KNI273" s="88"/>
      <c r="KNJ273" s="88"/>
      <c r="KNK273" s="88"/>
      <c r="KNL273" s="88"/>
      <c r="KNM273" s="88"/>
      <c r="KNN273" s="88"/>
      <c r="KNO273" s="88"/>
      <c r="KNP273" s="88"/>
      <c r="KNQ273" s="88"/>
      <c r="KNR273" s="88"/>
      <c r="KNS273" s="88"/>
      <c r="KNT273" s="88"/>
      <c r="KNU273" s="88"/>
      <c r="KNV273" s="88"/>
      <c r="KNW273" s="88"/>
      <c r="KNX273" s="88"/>
      <c r="KNY273" s="88"/>
      <c r="KNZ273" s="88"/>
      <c r="KOA273" s="88"/>
      <c r="KOB273" s="88"/>
      <c r="KOC273" s="88"/>
      <c r="KOD273" s="88"/>
      <c r="KOE273" s="88"/>
      <c r="KOF273" s="88"/>
      <c r="KOG273" s="88"/>
      <c r="KOH273" s="88"/>
      <c r="KOI273" s="88"/>
      <c r="KOJ273" s="88"/>
      <c r="KOK273" s="88"/>
      <c r="KOL273" s="88"/>
      <c r="KOM273" s="88"/>
      <c r="KON273" s="88"/>
      <c r="KOO273" s="88"/>
      <c r="KOP273" s="88"/>
      <c r="KOQ273" s="88"/>
      <c r="KOR273" s="88"/>
      <c r="KOS273" s="88"/>
      <c r="KOT273" s="88"/>
      <c r="KOU273" s="88"/>
      <c r="KOV273" s="88"/>
      <c r="KOW273" s="88"/>
      <c r="KOX273" s="88"/>
      <c r="KOY273" s="88"/>
      <c r="KOZ273" s="88"/>
      <c r="KPA273" s="88"/>
      <c r="KPB273" s="88"/>
      <c r="KPC273" s="88"/>
      <c r="KPD273" s="88"/>
      <c r="KPE273" s="88"/>
      <c r="KPF273" s="88"/>
      <c r="KPG273" s="88"/>
      <c r="KPH273" s="88"/>
      <c r="KPI273" s="88"/>
      <c r="KPJ273" s="88"/>
      <c r="KPK273" s="88"/>
      <c r="KPL273" s="88"/>
      <c r="KPM273" s="88"/>
      <c r="KPN273" s="88"/>
      <c r="KPO273" s="88"/>
      <c r="KPP273" s="88"/>
      <c r="KPQ273" s="88"/>
      <c r="KPR273" s="88"/>
      <c r="KPS273" s="88"/>
      <c r="KPT273" s="88"/>
      <c r="KPU273" s="88"/>
      <c r="KPV273" s="88"/>
      <c r="KPW273" s="88"/>
      <c r="KPX273" s="88"/>
      <c r="KPY273" s="88"/>
      <c r="KPZ273" s="88"/>
      <c r="KQA273" s="88"/>
      <c r="KQB273" s="88"/>
      <c r="KQC273" s="88"/>
      <c r="KQD273" s="88"/>
      <c r="KQE273" s="88"/>
      <c r="KQF273" s="88"/>
      <c r="KQG273" s="88"/>
      <c r="KQH273" s="88"/>
      <c r="KQI273" s="88"/>
      <c r="KQJ273" s="88"/>
      <c r="KQK273" s="88"/>
      <c r="KQL273" s="88"/>
      <c r="KQM273" s="88"/>
      <c r="KQN273" s="88"/>
      <c r="KQO273" s="88"/>
      <c r="KQP273" s="88"/>
      <c r="KQQ273" s="88"/>
      <c r="KQR273" s="88"/>
      <c r="KQS273" s="88"/>
      <c r="KQT273" s="88"/>
      <c r="KQU273" s="88"/>
      <c r="KQV273" s="88"/>
      <c r="KQW273" s="88"/>
      <c r="KQX273" s="88"/>
      <c r="KQY273" s="88"/>
      <c r="KQZ273" s="88"/>
      <c r="KRA273" s="88"/>
      <c r="KRB273" s="88"/>
      <c r="KRC273" s="88"/>
      <c r="KRD273" s="88"/>
      <c r="KRE273" s="88"/>
      <c r="KRF273" s="88"/>
      <c r="KRG273" s="88"/>
      <c r="KRH273" s="88"/>
      <c r="KRI273" s="88"/>
      <c r="KRJ273" s="88"/>
      <c r="KRK273" s="88"/>
      <c r="KRL273" s="88"/>
      <c r="KRM273" s="88"/>
      <c r="KRN273" s="88"/>
      <c r="KRO273" s="88"/>
      <c r="KRP273" s="88"/>
      <c r="KRQ273" s="88"/>
      <c r="KRR273" s="88"/>
      <c r="KRS273" s="88"/>
      <c r="KRT273" s="88"/>
      <c r="KRU273" s="88"/>
      <c r="KRV273" s="88"/>
      <c r="KRW273" s="88"/>
      <c r="KRX273" s="88"/>
      <c r="KRY273" s="88"/>
      <c r="KRZ273" s="88"/>
      <c r="KSA273" s="88"/>
      <c r="KSB273" s="88"/>
      <c r="KSC273" s="88"/>
      <c r="KSD273" s="88"/>
      <c r="KSE273" s="88"/>
      <c r="KSF273" s="88"/>
      <c r="KSG273" s="88"/>
      <c r="KSH273" s="88"/>
      <c r="KSI273" s="88"/>
      <c r="KSJ273" s="88"/>
      <c r="KSK273" s="88"/>
      <c r="KSL273" s="88"/>
      <c r="KSM273" s="88"/>
      <c r="KSN273" s="88"/>
      <c r="KSO273" s="88"/>
      <c r="KSP273" s="88"/>
      <c r="KSQ273" s="88"/>
      <c r="KSR273" s="88"/>
      <c r="KSS273" s="88"/>
      <c r="KST273" s="88"/>
      <c r="KSU273" s="88"/>
      <c r="KSV273" s="88"/>
      <c r="KSW273" s="88"/>
      <c r="KSX273" s="88"/>
      <c r="KSY273" s="88"/>
      <c r="KSZ273" s="88"/>
      <c r="KTA273" s="88"/>
      <c r="KTB273" s="88"/>
      <c r="KTC273" s="88"/>
      <c r="KTD273" s="88"/>
      <c r="KTE273" s="88"/>
      <c r="KTF273" s="88"/>
      <c r="KTG273" s="88"/>
      <c r="KTH273" s="88"/>
      <c r="KTI273" s="88"/>
      <c r="KTJ273" s="88"/>
      <c r="KTK273" s="88"/>
      <c r="KTL273" s="88"/>
      <c r="KTM273" s="88"/>
      <c r="KTN273" s="88"/>
      <c r="KTO273" s="88"/>
      <c r="KTP273" s="88"/>
      <c r="KTQ273" s="88"/>
      <c r="KTR273" s="88"/>
      <c r="KTS273" s="88"/>
      <c r="KTT273" s="88"/>
      <c r="KTU273" s="88"/>
      <c r="KTV273" s="88"/>
      <c r="KTW273" s="88"/>
      <c r="KTX273" s="88"/>
      <c r="KTY273" s="88"/>
      <c r="KTZ273" s="88"/>
      <c r="KUA273" s="88"/>
      <c r="KUB273" s="88"/>
      <c r="KUC273" s="88"/>
      <c r="KUD273" s="88"/>
      <c r="KUE273" s="88"/>
      <c r="KUF273" s="88"/>
      <c r="KUG273" s="88"/>
      <c r="KUH273" s="88"/>
      <c r="KUI273" s="88"/>
      <c r="KUJ273" s="88"/>
      <c r="KUK273" s="88"/>
      <c r="KUL273" s="88"/>
      <c r="KUM273" s="88"/>
      <c r="KUN273" s="88"/>
      <c r="KUO273" s="88"/>
      <c r="KUP273" s="88"/>
      <c r="KUQ273" s="88"/>
      <c r="KUR273" s="88"/>
      <c r="KUS273" s="88"/>
      <c r="KUT273" s="88"/>
      <c r="KUU273" s="88"/>
      <c r="KUV273" s="88"/>
      <c r="KUW273" s="88"/>
      <c r="KUX273" s="88"/>
      <c r="KUY273" s="88"/>
      <c r="KUZ273" s="88"/>
      <c r="KVA273" s="88"/>
      <c r="KVB273" s="88"/>
      <c r="KVC273" s="88"/>
      <c r="KVD273" s="88"/>
      <c r="KVE273" s="88"/>
      <c r="KVF273" s="88"/>
      <c r="KVG273" s="88"/>
      <c r="KVH273" s="88"/>
      <c r="KVI273" s="88"/>
      <c r="KVJ273" s="88"/>
      <c r="KVK273" s="88"/>
      <c r="KVL273" s="88"/>
      <c r="KVM273" s="88"/>
      <c r="KVN273" s="88"/>
      <c r="KVO273" s="88"/>
      <c r="KVP273" s="88"/>
      <c r="KVQ273" s="88"/>
      <c r="KVR273" s="88"/>
      <c r="KVS273" s="88"/>
      <c r="KVT273" s="88"/>
      <c r="KVU273" s="88"/>
      <c r="KVV273" s="88"/>
      <c r="KVW273" s="88"/>
      <c r="KVX273" s="88"/>
      <c r="KVY273" s="88"/>
      <c r="KVZ273" s="88"/>
      <c r="KWA273" s="88"/>
      <c r="KWB273" s="88"/>
      <c r="KWC273" s="88"/>
      <c r="KWD273" s="88"/>
      <c r="KWE273" s="88"/>
      <c r="KWF273" s="88"/>
      <c r="KWG273" s="88"/>
      <c r="KWH273" s="88"/>
      <c r="KWI273" s="88"/>
      <c r="KWJ273" s="88"/>
      <c r="KWK273" s="88"/>
      <c r="KWL273" s="88"/>
      <c r="KWM273" s="88"/>
      <c r="KWN273" s="88"/>
      <c r="KWO273" s="88"/>
      <c r="KWP273" s="88"/>
      <c r="KWQ273" s="88"/>
      <c r="KWR273" s="88"/>
      <c r="KWS273" s="88"/>
      <c r="KWT273" s="88"/>
      <c r="KWU273" s="88"/>
      <c r="KWV273" s="88"/>
      <c r="KWW273" s="88"/>
      <c r="KWX273" s="88"/>
      <c r="KWY273" s="88"/>
      <c r="KWZ273" s="88"/>
      <c r="KXA273" s="88"/>
      <c r="KXB273" s="88"/>
      <c r="KXC273" s="88"/>
      <c r="KXD273" s="88"/>
      <c r="KXE273" s="88"/>
      <c r="KXF273" s="88"/>
      <c r="KXG273" s="88"/>
      <c r="KXH273" s="88"/>
      <c r="KXI273" s="88"/>
      <c r="KXJ273" s="88"/>
      <c r="KXK273" s="88"/>
      <c r="KXL273" s="88"/>
      <c r="KXM273" s="88"/>
      <c r="KXN273" s="88"/>
      <c r="KXO273" s="88"/>
      <c r="KXP273" s="88"/>
      <c r="KXQ273" s="88"/>
      <c r="KXR273" s="88"/>
      <c r="KXS273" s="88"/>
      <c r="KXT273" s="88"/>
      <c r="KXU273" s="88"/>
      <c r="KXV273" s="88"/>
      <c r="KXW273" s="88"/>
      <c r="KXX273" s="88"/>
      <c r="KXY273" s="88"/>
      <c r="KXZ273" s="88"/>
      <c r="KYA273" s="88"/>
      <c r="KYB273" s="88"/>
      <c r="KYC273" s="88"/>
      <c r="KYD273" s="88"/>
      <c r="KYE273" s="88"/>
      <c r="KYF273" s="88"/>
      <c r="KYG273" s="88"/>
      <c r="KYH273" s="88"/>
      <c r="KYI273" s="88"/>
      <c r="KYJ273" s="88"/>
      <c r="KYK273" s="88"/>
      <c r="KYL273" s="88"/>
      <c r="KYM273" s="88"/>
      <c r="KYN273" s="88"/>
      <c r="KYO273" s="88"/>
      <c r="KYP273" s="88"/>
      <c r="KYQ273" s="88"/>
      <c r="KYR273" s="88"/>
      <c r="KYS273" s="88"/>
      <c r="KYT273" s="88"/>
      <c r="KYU273" s="88"/>
      <c r="KYV273" s="88"/>
      <c r="KYW273" s="88"/>
      <c r="KYX273" s="88"/>
      <c r="KYY273" s="88"/>
      <c r="KYZ273" s="88"/>
      <c r="KZA273" s="88"/>
      <c r="KZB273" s="88"/>
      <c r="KZC273" s="88"/>
      <c r="KZD273" s="88"/>
      <c r="KZE273" s="88"/>
      <c r="KZF273" s="88"/>
      <c r="KZG273" s="88"/>
      <c r="KZH273" s="88"/>
      <c r="KZI273" s="88"/>
      <c r="KZJ273" s="88"/>
      <c r="KZK273" s="88"/>
      <c r="KZL273" s="88"/>
      <c r="KZM273" s="88"/>
      <c r="KZN273" s="88"/>
      <c r="KZO273" s="88"/>
      <c r="KZP273" s="88"/>
      <c r="KZQ273" s="88"/>
      <c r="KZR273" s="88"/>
      <c r="KZS273" s="88"/>
      <c r="KZT273" s="88"/>
      <c r="KZU273" s="88"/>
      <c r="KZV273" s="88"/>
      <c r="KZW273" s="88"/>
      <c r="KZX273" s="88"/>
      <c r="KZY273" s="88"/>
      <c r="KZZ273" s="88"/>
      <c r="LAA273" s="88"/>
      <c r="LAB273" s="88"/>
      <c r="LAC273" s="88"/>
      <c r="LAD273" s="88"/>
      <c r="LAE273" s="88"/>
      <c r="LAF273" s="88"/>
      <c r="LAG273" s="88"/>
      <c r="LAH273" s="88"/>
      <c r="LAI273" s="88"/>
      <c r="LAJ273" s="88"/>
      <c r="LAK273" s="88"/>
      <c r="LAL273" s="88"/>
      <c r="LAM273" s="88"/>
      <c r="LAN273" s="88"/>
      <c r="LAO273" s="88"/>
      <c r="LAP273" s="88"/>
      <c r="LAQ273" s="88"/>
      <c r="LAR273" s="88"/>
      <c r="LAS273" s="88"/>
      <c r="LAT273" s="88"/>
      <c r="LAU273" s="88"/>
      <c r="LAV273" s="88"/>
      <c r="LAW273" s="88"/>
      <c r="LAX273" s="88"/>
      <c r="LAY273" s="88"/>
      <c r="LAZ273" s="88"/>
      <c r="LBA273" s="88"/>
      <c r="LBB273" s="88"/>
      <c r="LBC273" s="88"/>
      <c r="LBD273" s="88"/>
      <c r="LBE273" s="88"/>
      <c r="LBF273" s="88"/>
      <c r="LBG273" s="88"/>
      <c r="LBH273" s="88"/>
      <c r="LBI273" s="88"/>
      <c r="LBJ273" s="88"/>
      <c r="LBK273" s="88"/>
      <c r="LBL273" s="88"/>
      <c r="LBM273" s="88"/>
      <c r="LBN273" s="88"/>
      <c r="LBO273" s="88"/>
      <c r="LBP273" s="88"/>
      <c r="LBQ273" s="88"/>
      <c r="LBR273" s="88"/>
      <c r="LBS273" s="88"/>
      <c r="LBT273" s="88"/>
      <c r="LBU273" s="88"/>
      <c r="LBV273" s="88"/>
      <c r="LBW273" s="88"/>
      <c r="LBX273" s="88"/>
      <c r="LBY273" s="88"/>
      <c r="LBZ273" s="88"/>
      <c r="LCA273" s="88"/>
      <c r="LCB273" s="88"/>
      <c r="LCC273" s="88"/>
      <c r="LCD273" s="88"/>
      <c r="LCE273" s="88"/>
      <c r="LCF273" s="88"/>
      <c r="LCG273" s="88"/>
      <c r="LCH273" s="88"/>
      <c r="LCI273" s="88"/>
      <c r="LCJ273" s="88"/>
      <c r="LCK273" s="88"/>
      <c r="LCL273" s="88"/>
      <c r="LCM273" s="88"/>
      <c r="LCN273" s="88"/>
      <c r="LCO273" s="88"/>
      <c r="LCP273" s="88"/>
      <c r="LCQ273" s="88"/>
      <c r="LCR273" s="88"/>
      <c r="LCS273" s="88"/>
      <c r="LCT273" s="88"/>
      <c r="LCU273" s="88"/>
      <c r="LCV273" s="88"/>
      <c r="LCW273" s="88"/>
      <c r="LCX273" s="88"/>
      <c r="LCY273" s="88"/>
      <c r="LCZ273" s="88"/>
      <c r="LDA273" s="88"/>
      <c r="LDB273" s="88"/>
      <c r="LDC273" s="88"/>
      <c r="LDD273" s="88"/>
      <c r="LDE273" s="88"/>
      <c r="LDF273" s="88"/>
      <c r="LDG273" s="88"/>
      <c r="LDH273" s="88"/>
      <c r="LDI273" s="88"/>
      <c r="LDJ273" s="88"/>
      <c r="LDK273" s="88"/>
      <c r="LDL273" s="88"/>
      <c r="LDM273" s="88"/>
      <c r="LDN273" s="88"/>
      <c r="LDO273" s="88"/>
      <c r="LDP273" s="88"/>
      <c r="LDQ273" s="88"/>
      <c r="LDR273" s="88"/>
      <c r="LDS273" s="88"/>
      <c r="LDT273" s="88"/>
      <c r="LDU273" s="88"/>
      <c r="LDV273" s="88"/>
      <c r="LDW273" s="88"/>
      <c r="LDX273" s="88"/>
      <c r="LDY273" s="88"/>
      <c r="LDZ273" s="88"/>
      <c r="LEA273" s="88"/>
      <c r="LEB273" s="88"/>
      <c r="LEC273" s="88"/>
      <c r="LED273" s="88"/>
      <c r="LEE273" s="88"/>
      <c r="LEF273" s="88"/>
      <c r="LEG273" s="88"/>
      <c r="LEH273" s="88"/>
      <c r="LEI273" s="88"/>
      <c r="LEJ273" s="88"/>
      <c r="LEK273" s="88"/>
      <c r="LEL273" s="88"/>
      <c r="LEM273" s="88"/>
      <c r="LEN273" s="88"/>
      <c r="LEO273" s="88"/>
      <c r="LEP273" s="88"/>
      <c r="LEQ273" s="88"/>
      <c r="LER273" s="88"/>
      <c r="LES273" s="88"/>
      <c r="LET273" s="88"/>
      <c r="LEU273" s="88"/>
      <c r="LEV273" s="88"/>
      <c r="LEW273" s="88"/>
      <c r="LEX273" s="88"/>
      <c r="LEY273" s="88"/>
      <c r="LEZ273" s="88"/>
      <c r="LFA273" s="88"/>
      <c r="LFB273" s="88"/>
      <c r="LFC273" s="88"/>
      <c r="LFD273" s="88"/>
      <c r="LFE273" s="88"/>
      <c r="LFF273" s="88"/>
      <c r="LFG273" s="88"/>
      <c r="LFH273" s="88"/>
      <c r="LFI273" s="88"/>
      <c r="LFJ273" s="88"/>
      <c r="LFK273" s="88"/>
      <c r="LFL273" s="88"/>
      <c r="LFM273" s="88"/>
      <c r="LFN273" s="88"/>
      <c r="LFO273" s="88"/>
      <c r="LFP273" s="88"/>
      <c r="LFQ273" s="88"/>
      <c r="LFR273" s="88"/>
      <c r="LFS273" s="88"/>
      <c r="LFT273" s="88"/>
      <c r="LFU273" s="88"/>
      <c r="LFV273" s="88"/>
      <c r="LFW273" s="88"/>
      <c r="LFX273" s="88"/>
      <c r="LFY273" s="88"/>
      <c r="LFZ273" s="88"/>
      <c r="LGA273" s="88"/>
      <c r="LGB273" s="88"/>
      <c r="LGC273" s="88"/>
      <c r="LGD273" s="88"/>
      <c r="LGE273" s="88"/>
      <c r="LGF273" s="88"/>
      <c r="LGG273" s="88"/>
      <c r="LGH273" s="88"/>
      <c r="LGI273" s="88"/>
      <c r="LGJ273" s="88"/>
      <c r="LGK273" s="88"/>
      <c r="LGL273" s="88"/>
      <c r="LGM273" s="88"/>
      <c r="LGN273" s="88"/>
      <c r="LGO273" s="88"/>
      <c r="LGP273" s="88"/>
      <c r="LGQ273" s="88"/>
      <c r="LGR273" s="88"/>
      <c r="LGS273" s="88"/>
      <c r="LGT273" s="88"/>
      <c r="LGU273" s="88"/>
      <c r="LGV273" s="88"/>
      <c r="LGW273" s="88"/>
      <c r="LGX273" s="88"/>
      <c r="LGY273" s="88"/>
      <c r="LGZ273" s="88"/>
      <c r="LHA273" s="88"/>
      <c r="LHB273" s="88"/>
      <c r="LHC273" s="88"/>
      <c r="LHD273" s="88"/>
      <c r="LHE273" s="88"/>
      <c r="LHF273" s="88"/>
      <c r="LHG273" s="88"/>
      <c r="LHH273" s="88"/>
      <c r="LHI273" s="88"/>
      <c r="LHJ273" s="88"/>
      <c r="LHK273" s="88"/>
      <c r="LHL273" s="88"/>
      <c r="LHM273" s="88"/>
      <c r="LHN273" s="88"/>
      <c r="LHO273" s="88"/>
      <c r="LHP273" s="88"/>
      <c r="LHQ273" s="88"/>
      <c r="LHR273" s="88"/>
      <c r="LHS273" s="88"/>
      <c r="LHT273" s="88"/>
      <c r="LHU273" s="88"/>
      <c r="LHV273" s="88"/>
      <c r="LHW273" s="88"/>
      <c r="LHX273" s="88"/>
      <c r="LHY273" s="88"/>
      <c r="LHZ273" s="88"/>
      <c r="LIA273" s="88"/>
      <c r="LIB273" s="88"/>
      <c r="LIC273" s="88"/>
      <c r="LID273" s="88"/>
      <c r="LIE273" s="88"/>
      <c r="LIF273" s="88"/>
      <c r="LIG273" s="88"/>
      <c r="LIH273" s="88"/>
      <c r="LII273" s="88"/>
      <c r="LIJ273" s="88"/>
      <c r="LIK273" s="88"/>
      <c r="LIL273" s="88"/>
      <c r="LIM273" s="88"/>
      <c r="LIN273" s="88"/>
      <c r="LIO273" s="88"/>
      <c r="LIP273" s="88"/>
      <c r="LIQ273" s="88"/>
      <c r="LIR273" s="88"/>
      <c r="LIS273" s="88"/>
      <c r="LIT273" s="88"/>
      <c r="LIU273" s="88"/>
      <c r="LIV273" s="88"/>
      <c r="LIW273" s="88"/>
      <c r="LIX273" s="88"/>
      <c r="LIY273" s="88"/>
      <c r="LIZ273" s="88"/>
      <c r="LJA273" s="88"/>
      <c r="LJB273" s="88"/>
      <c r="LJC273" s="88"/>
      <c r="LJD273" s="88"/>
      <c r="LJE273" s="88"/>
      <c r="LJF273" s="88"/>
      <c r="LJG273" s="88"/>
      <c r="LJH273" s="88"/>
      <c r="LJI273" s="88"/>
      <c r="LJJ273" s="88"/>
      <c r="LJK273" s="88"/>
      <c r="LJL273" s="88"/>
      <c r="LJM273" s="88"/>
      <c r="LJN273" s="88"/>
      <c r="LJO273" s="88"/>
      <c r="LJP273" s="88"/>
      <c r="LJQ273" s="88"/>
      <c r="LJR273" s="88"/>
      <c r="LJS273" s="88"/>
      <c r="LJT273" s="88"/>
      <c r="LJU273" s="88"/>
      <c r="LJV273" s="88"/>
      <c r="LJW273" s="88"/>
      <c r="LJX273" s="88"/>
      <c r="LJY273" s="88"/>
      <c r="LJZ273" s="88"/>
      <c r="LKA273" s="88"/>
      <c r="LKB273" s="88"/>
      <c r="LKC273" s="88"/>
      <c r="LKD273" s="88"/>
      <c r="LKE273" s="88"/>
      <c r="LKF273" s="88"/>
      <c r="LKG273" s="88"/>
      <c r="LKH273" s="88"/>
      <c r="LKI273" s="88"/>
      <c r="LKJ273" s="88"/>
      <c r="LKK273" s="88"/>
      <c r="LKL273" s="88"/>
      <c r="LKM273" s="88"/>
      <c r="LKN273" s="88"/>
      <c r="LKO273" s="88"/>
      <c r="LKP273" s="88"/>
      <c r="LKQ273" s="88"/>
      <c r="LKR273" s="88"/>
      <c r="LKS273" s="88"/>
      <c r="LKT273" s="88"/>
      <c r="LKU273" s="88"/>
      <c r="LKV273" s="88"/>
      <c r="LKW273" s="88"/>
      <c r="LKX273" s="88"/>
      <c r="LKY273" s="88"/>
      <c r="LKZ273" s="88"/>
      <c r="LLA273" s="88"/>
      <c r="LLB273" s="88"/>
      <c r="LLC273" s="88"/>
      <c r="LLD273" s="88"/>
      <c r="LLE273" s="88"/>
      <c r="LLF273" s="88"/>
      <c r="LLG273" s="88"/>
      <c r="LLH273" s="88"/>
      <c r="LLI273" s="88"/>
      <c r="LLJ273" s="88"/>
      <c r="LLK273" s="88"/>
      <c r="LLL273" s="88"/>
      <c r="LLM273" s="88"/>
      <c r="LLN273" s="88"/>
      <c r="LLO273" s="88"/>
      <c r="LLP273" s="88"/>
      <c r="LLQ273" s="88"/>
      <c r="LLR273" s="88"/>
      <c r="LLS273" s="88"/>
      <c r="LLT273" s="88"/>
      <c r="LLU273" s="88"/>
      <c r="LLV273" s="88"/>
      <c r="LLW273" s="88"/>
      <c r="LLX273" s="88"/>
      <c r="LLY273" s="88"/>
      <c r="LLZ273" s="88"/>
      <c r="LMA273" s="88"/>
      <c r="LMB273" s="88"/>
      <c r="LMC273" s="88"/>
      <c r="LMD273" s="88"/>
      <c r="LME273" s="88"/>
      <c r="LMF273" s="88"/>
      <c r="LMG273" s="88"/>
      <c r="LMH273" s="88"/>
      <c r="LMI273" s="88"/>
      <c r="LMJ273" s="88"/>
      <c r="LMK273" s="88"/>
      <c r="LML273" s="88"/>
      <c r="LMM273" s="88"/>
      <c r="LMN273" s="88"/>
      <c r="LMO273" s="88"/>
      <c r="LMP273" s="88"/>
      <c r="LMQ273" s="88"/>
      <c r="LMR273" s="88"/>
      <c r="LMS273" s="88"/>
      <c r="LMT273" s="88"/>
      <c r="LMU273" s="88"/>
      <c r="LMV273" s="88"/>
      <c r="LMW273" s="88"/>
      <c r="LMX273" s="88"/>
      <c r="LMY273" s="88"/>
      <c r="LMZ273" s="88"/>
      <c r="LNA273" s="88"/>
      <c r="LNB273" s="88"/>
      <c r="LNC273" s="88"/>
      <c r="LND273" s="88"/>
      <c r="LNE273" s="88"/>
      <c r="LNF273" s="88"/>
      <c r="LNG273" s="88"/>
      <c r="LNH273" s="88"/>
      <c r="LNI273" s="88"/>
      <c r="LNJ273" s="88"/>
      <c r="LNK273" s="88"/>
      <c r="LNL273" s="88"/>
      <c r="LNM273" s="88"/>
      <c r="LNN273" s="88"/>
      <c r="LNO273" s="88"/>
      <c r="LNP273" s="88"/>
      <c r="LNQ273" s="88"/>
      <c r="LNR273" s="88"/>
      <c r="LNS273" s="88"/>
      <c r="LNT273" s="88"/>
      <c r="LNU273" s="88"/>
      <c r="LNV273" s="88"/>
      <c r="LNW273" s="88"/>
      <c r="LNX273" s="88"/>
      <c r="LNY273" s="88"/>
      <c r="LNZ273" s="88"/>
      <c r="LOA273" s="88"/>
      <c r="LOB273" s="88"/>
      <c r="LOC273" s="88"/>
      <c r="LOD273" s="88"/>
      <c r="LOE273" s="88"/>
      <c r="LOF273" s="88"/>
      <c r="LOG273" s="88"/>
      <c r="LOH273" s="88"/>
      <c r="LOI273" s="88"/>
      <c r="LOJ273" s="88"/>
      <c r="LOK273" s="88"/>
      <c r="LOL273" s="88"/>
      <c r="LOM273" s="88"/>
      <c r="LON273" s="88"/>
      <c r="LOO273" s="88"/>
      <c r="LOP273" s="88"/>
      <c r="LOQ273" s="88"/>
      <c r="LOR273" s="88"/>
      <c r="LOS273" s="88"/>
      <c r="LOT273" s="88"/>
      <c r="LOU273" s="88"/>
      <c r="LOV273" s="88"/>
      <c r="LOW273" s="88"/>
      <c r="LOX273" s="88"/>
      <c r="LOY273" s="88"/>
      <c r="LOZ273" s="88"/>
      <c r="LPA273" s="88"/>
      <c r="LPB273" s="88"/>
      <c r="LPC273" s="88"/>
      <c r="LPD273" s="88"/>
      <c r="LPE273" s="88"/>
      <c r="LPF273" s="88"/>
      <c r="LPG273" s="88"/>
      <c r="LPH273" s="88"/>
      <c r="LPI273" s="88"/>
      <c r="LPJ273" s="88"/>
      <c r="LPK273" s="88"/>
      <c r="LPL273" s="88"/>
      <c r="LPM273" s="88"/>
      <c r="LPN273" s="88"/>
      <c r="LPO273" s="88"/>
      <c r="LPP273" s="88"/>
      <c r="LPQ273" s="88"/>
      <c r="LPR273" s="88"/>
      <c r="LPS273" s="88"/>
      <c r="LPT273" s="88"/>
      <c r="LPU273" s="88"/>
      <c r="LPV273" s="88"/>
      <c r="LPW273" s="88"/>
      <c r="LPX273" s="88"/>
      <c r="LPY273" s="88"/>
      <c r="LPZ273" s="88"/>
      <c r="LQA273" s="88"/>
      <c r="LQB273" s="88"/>
      <c r="LQC273" s="88"/>
      <c r="LQD273" s="88"/>
      <c r="LQE273" s="88"/>
      <c r="LQF273" s="88"/>
      <c r="LQG273" s="88"/>
      <c r="LQH273" s="88"/>
      <c r="LQI273" s="88"/>
      <c r="LQJ273" s="88"/>
      <c r="LQK273" s="88"/>
      <c r="LQL273" s="88"/>
      <c r="LQM273" s="88"/>
      <c r="LQN273" s="88"/>
      <c r="LQO273" s="88"/>
      <c r="LQP273" s="88"/>
      <c r="LQQ273" s="88"/>
      <c r="LQR273" s="88"/>
      <c r="LQS273" s="88"/>
      <c r="LQT273" s="88"/>
      <c r="LQU273" s="88"/>
      <c r="LQV273" s="88"/>
      <c r="LQW273" s="88"/>
      <c r="LQX273" s="88"/>
      <c r="LQY273" s="88"/>
      <c r="LQZ273" s="88"/>
      <c r="LRA273" s="88"/>
      <c r="LRB273" s="88"/>
      <c r="LRC273" s="88"/>
      <c r="LRD273" s="88"/>
      <c r="LRE273" s="88"/>
      <c r="LRF273" s="88"/>
      <c r="LRG273" s="88"/>
      <c r="LRH273" s="88"/>
      <c r="LRI273" s="88"/>
      <c r="LRJ273" s="88"/>
      <c r="LRK273" s="88"/>
      <c r="LRL273" s="88"/>
      <c r="LRM273" s="88"/>
      <c r="LRN273" s="88"/>
      <c r="LRO273" s="88"/>
      <c r="LRP273" s="88"/>
      <c r="LRQ273" s="88"/>
      <c r="LRR273" s="88"/>
      <c r="LRS273" s="88"/>
      <c r="LRT273" s="88"/>
      <c r="LRU273" s="88"/>
      <c r="LRV273" s="88"/>
      <c r="LRW273" s="88"/>
      <c r="LRX273" s="88"/>
      <c r="LRY273" s="88"/>
      <c r="LRZ273" s="88"/>
      <c r="LSA273" s="88"/>
      <c r="LSB273" s="88"/>
      <c r="LSC273" s="88"/>
      <c r="LSD273" s="88"/>
      <c r="LSE273" s="88"/>
      <c r="LSF273" s="88"/>
      <c r="LSG273" s="88"/>
      <c r="LSH273" s="88"/>
      <c r="LSI273" s="88"/>
      <c r="LSJ273" s="88"/>
      <c r="LSK273" s="88"/>
      <c r="LSL273" s="88"/>
      <c r="LSM273" s="88"/>
      <c r="LSN273" s="88"/>
      <c r="LSO273" s="88"/>
      <c r="LSP273" s="88"/>
      <c r="LSQ273" s="88"/>
      <c r="LSR273" s="88"/>
      <c r="LSS273" s="88"/>
      <c r="LST273" s="88"/>
      <c r="LSU273" s="88"/>
      <c r="LSV273" s="88"/>
      <c r="LSW273" s="88"/>
      <c r="LSX273" s="88"/>
      <c r="LSY273" s="88"/>
      <c r="LSZ273" s="88"/>
      <c r="LTA273" s="88"/>
      <c r="LTB273" s="88"/>
      <c r="LTC273" s="88"/>
      <c r="LTD273" s="88"/>
      <c r="LTE273" s="88"/>
      <c r="LTF273" s="88"/>
      <c r="LTG273" s="88"/>
      <c r="LTH273" s="88"/>
      <c r="LTI273" s="88"/>
      <c r="LTJ273" s="88"/>
      <c r="LTK273" s="88"/>
      <c r="LTL273" s="88"/>
      <c r="LTM273" s="88"/>
      <c r="LTN273" s="88"/>
      <c r="LTO273" s="88"/>
      <c r="LTP273" s="88"/>
      <c r="LTQ273" s="88"/>
      <c r="LTR273" s="88"/>
      <c r="LTS273" s="88"/>
      <c r="LTT273" s="88"/>
      <c r="LTU273" s="88"/>
      <c r="LTV273" s="88"/>
      <c r="LTW273" s="88"/>
      <c r="LTX273" s="88"/>
      <c r="LTY273" s="88"/>
      <c r="LTZ273" s="88"/>
      <c r="LUA273" s="88"/>
      <c r="LUB273" s="88"/>
      <c r="LUC273" s="88"/>
      <c r="LUD273" s="88"/>
      <c r="LUE273" s="88"/>
      <c r="LUF273" s="88"/>
      <c r="LUG273" s="88"/>
      <c r="LUH273" s="88"/>
      <c r="LUI273" s="88"/>
      <c r="LUJ273" s="88"/>
      <c r="LUK273" s="88"/>
      <c r="LUL273" s="88"/>
      <c r="LUM273" s="88"/>
      <c r="LUN273" s="88"/>
      <c r="LUO273" s="88"/>
      <c r="LUP273" s="88"/>
      <c r="LUQ273" s="88"/>
      <c r="LUR273" s="88"/>
      <c r="LUS273" s="88"/>
      <c r="LUT273" s="88"/>
      <c r="LUU273" s="88"/>
      <c r="LUV273" s="88"/>
      <c r="LUW273" s="88"/>
      <c r="LUX273" s="88"/>
      <c r="LUY273" s="88"/>
      <c r="LUZ273" s="88"/>
      <c r="LVA273" s="88"/>
      <c r="LVB273" s="88"/>
      <c r="LVC273" s="88"/>
      <c r="LVD273" s="88"/>
      <c r="LVE273" s="88"/>
      <c r="LVF273" s="88"/>
      <c r="LVG273" s="88"/>
      <c r="LVH273" s="88"/>
      <c r="LVI273" s="88"/>
      <c r="LVJ273" s="88"/>
      <c r="LVK273" s="88"/>
      <c r="LVL273" s="88"/>
      <c r="LVM273" s="88"/>
      <c r="LVN273" s="88"/>
      <c r="LVO273" s="88"/>
      <c r="LVP273" s="88"/>
      <c r="LVQ273" s="88"/>
      <c r="LVR273" s="88"/>
      <c r="LVS273" s="88"/>
      <c r="LVT273" s="88"/>
      <c r="LVU273" s="88"/>
      <c r="LVV273" s="88"/>
      <c r="LVW273" s="88"/>
      <c r="LVX273" s="88"/>
      <c r="LVY273" s="88"/>
      <c r="LVZ273" s="88"/>
      <c r="LWA273" s="88"/>
      <c r="LWB273" s="88"/>
      <c r="LWC273" s="88"/>
      <c r="LWD273" s="88"/>
      <c r="LWE273" s="88"/>
      <c r="LWF273" s="88"/>
      <c r="LWG273" s="88"/>
      <c r="LWH273" s="88"/>
      <c r="LWI273" s="88"/>
      <c r="LWJ273" s="88"/>
      <c r="LWK273" s="88"/>
      <c r="LWL273" s="88"/>
      <c r="LWM273" s="88"/>
      <c r="LWN273" s="88"/>
      <c r="LWO273" s="88"/>
      <c r="LWP273" s="88"/>
      <c r="LWQ273" s="88"/>
      <c r="LWR273" s="88"/>
      <c r="LWS273" s="88"/>
      <c r="LWT273" s="88"/>
      <c r="LWU273" s="88"/>
      <c r="LWV273" s="88"/>
      <c r="LWW273" s="88"/>
      <c r="LWX273" s="88"/>
      <c r="LWY273" s="88"/>
      <c r="LWZ273" s="88"/>
      <c r="LXA273" s="88"/>
      <c r="LXB273" s="88"/>
      <c r="LXC273" s="88"/>
      <c r="LXD273" s="88"/>
      <c r="LXE273" s="88"/>
      <c r="LXF273" s="88"/>
      <c r="LXG273" s="88"/>
      <c r="LXH273" s="88"/>
      <c r="LXI273" s="88"/>
      <c r="LXJ273" s="88"/>
      <c r="LXK273" s="88"/>
      <c r="LXL273" s="88"/>
      <c r="LXM273" s="88"/>
      <c r="LXN273" s="88"/>
      <c r="LXO273" s="88"/>
      <c r="LXP273" s="88"/>
      <c r="LXQ273" s="88"/>
      <c r="LXR273" s="88"/>
      <c r="LXS273" s="88"/>
      <c r="LXT273" s="88"/>
      <c r="LXU273" s="88"/>
      <c r="LXV273" s="88"/>
      <c r="LXW273" s="88"/>
      <c r="LXX273" s="88"/>
      <c r="LXY273" s="88"/>
      <c r="LXZ273" s="88"/>
      <c r="LYA273" s="88"/>
      <c r="LYB273" s="88"/>
      <c r="LYC273" s="88"/>
      <c r="LYD273" s="88"/>
      <c r="LYE273" s="88"/>
      <c r="LYF273" s="88"/>
      <c r="LYG273" s="88"/>
      <c r="LYH273" s="88"/>
      <c r="LYI273" s="88"/>
      <c r="LYJ273" s="88"/>
      <c r="LYK273" s="88"/>
      <c r="LYL273" s="88"/>
      <c r="LYM273" s="88"/>
      <c r="LYN273" s="88"/>
      <c r="LYO273" s="88"/>
      <c r="LYP273" s="88"/>
      <c r="LYQ273" s="88"/>
      <c r="LYR273" s="88"/>
      <c r="LYS273" s="88"/>
      <c r="LYT273" s="88"/>
      <c r="LYU273" s="88"/>
      <c r="LYV273" s="88"/>
      <c r="LYW273" s="88"/>
      <c r="LYX273" s="88"/>
      <c r="LYY273" s="88"/>
      <c r="LYZ273" s="88"/>
      <c r="LZA273" s="88"/>
      <c r="LZB273" s="88"/>
      <c r="LZC273" s="88"/>
      <c r="LZD273" s="88"/>
      <c r="LZE273" s="88"/>
      <c r="LZF273" s="88"/>
      <c r="LZG273" s="88"/>
      <c r="LZH273" s="88"/>
      <c r="LZI273" s="88"/>
      <c r="LZJ273" s="88"/>
      <c r="LZK273" s="88"/>
      <c r="LZL273" s="88"/>
      <c r="LZM273" s="88"/>
      <c r="LZN273" s="88"/>
      <c r="LZO273" s="88"/>
      <c r="LZP273" s="88"/>
      <c r="LZQ273" s="88"/>
      <c r="LZR273" s="88"/>
      <c r="LZS273" s="88"/>
      <c r="LZT273" s="88"/>
      <c r="LZU273" s="88"/>
      <c r="LZV273" s="88"/>
      <c r="LZW273" s="88"/>
      <c r="LZX273" s="88"/>
      <c r="LZY273" s="88"/>
      <c r="LZZ273" s="88"/>
      <c r="MAA273" s="88"/>
      <c r="MAB273" s="88"/>
      <c r="MAC273" s="88"/>
      <c r="MAD273" s="88"/>
      <c r="MAE273" s="88"/>
      <c r="MAF273" s="88"/>
      <c r="MAG273" s="88"/>
      <c r="MAH273" s="88"/>
      <c r="MAI273" s="88"/>
      <c r="MAJ273" s="88"/>
      <c r="MAK273" s="88"/>
      <c r="MAL273" s="88"/>
      <c r="MAM273" s="88"/>
      <c r="MAN273" s="88"/>
      <c r="MAO273" s="88"/>
      <c r="MAP273" s="88"/>
      <c r="MAQ273" s="88"/>
      <c r="MAR273" s="88"/>
      <c r="MAS273" s="88"/>
      <c r="MAT273" s="88"/>
      <c r="MAU273" s="88"/>
      <c r="MAV273" s="88"/>
      <c r="MAW273" s="88"/>
      <c r="MAX273" s="88"/>
      <c r="MAY273" s="88"/>
      <c r="MAZ273" s="88"/>
      <c r="MBA273" s="88"/>
      <c r="MBB273" s="88"/>
      <c r="MBC273" s="88"/>
      <c r="MBD273" s="88"/>
      <c r="MBE273" s="88"/>
      <c r="MBF273" s="88"/>
      <c r="MBG273" s="88"/>
      <c r="MBH273" s="88"/>
      <c r="MBI273" s="88"/>
      <c r="MBJ273" s="88"/>
      <c r="MBK273" s="88"/>
      <c r="MBL273" s="88"/>
      <c r="MBM273" s="88"/>
      <c r="MBN273" s="88"/>
      <c r="MBO273" s="88"/>
      <c r="MBP273" s="88"/>
      <c r="MBQ273" s="88"/>
      <c r="MBR273" s="88"/>
      <c r="MBS273" s="88"/>
      <c r="MBT273" s="88"/>
      <c r="MBU273" s="88"/>
      <c r="MBV273" s="88"/>
      <c r="MBW273" s="88"/>
      <c r="MBX273" s="88"/>
      <c r="MBY273" s="88"/>
      <c r="MBZ273" s="88"/>
      <c r="MCA273" s="88"/>
      <c r="MCB273" s="88"/>
      <c r="MCC273" s="88"/>
      <c r="MCD273" s="88"/>
      <c r="MCE273" s="88"/>
      <c r="MCF273" s="88"/>
      <c r="MCG273" s="88"/>
      <c r="MCH273" s="88"/>
      <c r="MCI273" s="88"/>
      <c r="MCJ273" s="88"/>
      <c r="MCK273" s="88"/>
      <c r="MCL273" s="88"/>
      <c r="MCM273" s="88"/>
      <c r="MCN273" s="88"/>
      <c r="MCO273" s="88"/>
      <c r="MCP273" s="88"/>
      <c r="MCQ273" s="88"/>
      <c r="MCR273" s="88"/>
      <c r="MCS273" s="88"/>
      <c r="MCT273" s="88"/>
      <c r="MCU273" s="88"/>
      <c r="MCV273" s="88"/>
      <c r="MCW273" s="88"/>
      <c r="MCX273" s="88"/>
      <c r="MCY273" s="88"/>
      <c r="MCZ273" s="88"/>
      <c r="MDA273" s="88"/>
      <c r="MDB273" s="88"/>
      <c r="MDC273" s="88"/>
      <c r="MDD273" s="88"/>
      <c r="MDE273" s="88"/>
      <c r="MDF273" s="88"/>
      <c r="MDG273" s="88"/>
      <c r="MDH273" s="88"/>
      <c r="MDI273" s="88"/>
      <c r="MDJ273" s="88"/>
      <c r="MDK273" s="88"/>
      <c r="MDL273" s="88"/>
      <c r="MDM273" s="88"/>
      <c r="MDN273" s="88"/>
      <c r="MDO273" s="88"/>
      <c r="MDP273" s="88"/>
      <c r="MDQ273" s="88"/>
      <c r="MDR273" s="88"/>
      <c r="MDS273" s="88"/>
      <c r="MDT273" s="88"/>
      <c r="MDU273" s="88"/>
      <c r="MDV273" s="88"/>
      <c r="MDW273" s="88"/>
      <c r="MDX273" s="88"/>
      <c r="MDY273" s="88"/>
      <c r="MDZ273" s="88"/>
      <c r="MEA273" s="88"/>
      <c r="MEB273" s="88"/>
      <c r="MEC273" s="88"/>
      <c r="MED273" s="88"/>
      <c r="MEE273" s="88"/>
      <c r="MEF273" s="88"/>
      <c r="MEG273" s="88"/>
      <c r="MEH273" s="88"/>
      <c r="MEI273" s="88"/>
      <c r="MEJ273" s="88"/>
      <c r="MEK273" s="88"/>
      <c r="MEL273" s="88"/>
      <c r="MEM273" s="88"/>
      <c r="MEN273" s="88"/>
      <c r="MEO273" s="88"/>
      <c r="MEP273" s="88"/>
      <c r="MEQ273" s="88"/>
      <c r="MER273" s="88"/>
      <c r="MES273" s="88"/>
      <c r="MET273" s="88"/>
      <c r="MEU273" s="88"/>
      <c r="MEV273" s="88"/>
      <c r="MEW273" s="88"/>
      <c r="MEX273" s="88"/>
      <c r="MEY273" s="88"/>
      <c r="MEZ273" s="88"/>
      <c r="MFA273" s="88"/>
      <c r="MFB273" s="88"/>
      <c r="MFC273" s="88"/>
      <c r="MFD273" s="88"/>
      <c r="MFE273" s="88"/>
      <c r="MFF273" s="88"/>
      <c r="MFG273" s="88"/>
      <c r="MFH273" s="88"/>
      <c r="MFI273" s="88"/>
      <c r="MFJ273" s="88"/>
      <c r="MFK273" s="88"/>
      <c r="MFL273" s="88"/>
      <c r="MFM273" s="88"/>
      <c r="MFN273" s="88"/>
      <c r="MFO273" s="88"/>
      <c r="MFP273" s="88"/>
      <c r="MFQ273" s="88"/>
      <c r="MFR273" s="88"/>
      <c r="MFS273" s="88"/>
      <c r="MFT273" s="88"/>
      <c r="MFU273" s="88"/>
      <c r="MFV273" s="88"/>
      <c r="MFW273" s="88"/>
      <c r="MFX273" s="88"/>
      <c r="MFY273" s="88"/>
      <c r="MFZ273" s="88"/>
      <c r="MGA273" s="88"/>
      <c r="MGB273" s="88"/>
      <c r="MGC273" s="88"/>
      <c r="MGD273" s="88"/>
      <c r="MGE273" s="88"/>
      <c r="MGF273" s="88"/>
      <c r="MGG273" s="88"/>
      <c r="MGH273" s="88"/>
      <c r="MGI273" s="88"/>
      <c r="MGJ273" s="88"/>
      <c r="MGK273" s="88"/>
      <c r="MGL273" s="88"/>
      <c r="MGM273" s="88"/>
      <c r="MGN273" s="88"/>
      <c r="MGO273" s="88"/>
      <c r="MGP273" s="88"/>
      <c r="MGQ273" s="88"/>
      <c r="MGR273" s="88"/>
      <c r="MGS273" s="88"/>
      <c r="MGT273" s="88"/>
      <c r="MGU273" s="88"/>
      <c r="MGV273" s="88"/>
      <c r="MGW273" s="88"/>
      <c r="MGX273" s="88"/>
      <c r="MGY273" s="88"/>
      <c r="MGZ273" s="88"/>
      <c r="MHA273" s="88"/>
      <c r="MHB273" s="88"/>
      <c r="MHC273" s="88"/>
      <c r="MHD273" s="88"/>
      <c r="MHE273" s="88"/>
      <c r="MHF273" s="88"/>
      <c r="MHG273" s="88"/>
      <c r="MHH273" s="88"/>
      <c r="MHI273" s="88"/>
      <c r="MHJ273" s="88"/>
      <c r="MHK273" s="88"/>
      <c r="MHL273" s="88"/>
      <c r="MHM273" s="88"/>
      <c r="MHN273" s="88"/>
      <c r="MHO273" s="88"/>
      <c r="MHP273" s="88"/>
      <c r="MHQ273" s="88"/>
      <c r="MHR273" s="88"/>
      <c r="MHS273" s="88"/>
      <c r="MHT273" s="88"/>
      <c r="MHU273" s="88"/>
      <c r="MHV273" s="88"/>
      <c r="MHW273" s="88"/>
      <c r="MHX273" s="88"/>
      <c r="MHY273" s="88"/>
      <c r="MHZ273" s="88"/>
      <c r="MIA273" s="88"/>
      <c r="MIB273" s="88"/>
      <c r="MIC273" s="88"/>
      <c r="MID273" s="88"/>
      <c r="MIE273" s="88"/>
      <c r="MIF273" s="88"/>
      <c r="MIG273" s="88"/>
      <c r="MIH273" s="88"/>
      <c r="MII273" s="88"/>
      <c r="MIJ273" s="88"/>
      <c r="MIK273" s="88"/>
      <c r="MIL273" s="88"/>
      <c r="MIM273" s="88"/>
      <c r="MIN273" s="88"/>
      <c r="MIO273" s="88"/>
      <c r="MIP273" s="88"/>
      <c r="MIQ273" s="88"/>
      <c r="MIR273" s="88"/>
      <c r="MIS273" s="88"/>
      <c r="MIT273" s="88"/>
      <c r="MIU273" s="88"/>
      <c r="MIV273" s="88"/>
      <c r="MIW273" s="88"/>
      <c r="MIX273" s="88"/>
      <c r="MIY273" s="88"/>
      <c r="MIZ273" s="88"/>
      <c r="MJA273" s="88"/>
      <c r="MJB273" s="88"/>
      <c r="MJC273" s="88"/>
      <c r="MJD273" s="88"/>
      <c r="MJE273" s="88"/>
      <c r="MJF273" s="88"/>
      <c r="MJG273" s="88"/>
      <c r="MJH273" s="88"/>
      <c r="MJI273" s="88"/>
      <c r="MJJ273" s="88"/>
      <c r="MJK273" s="88"/>
      <c r="MJL273" s="88"/>
      <c r="MJM273" s="88"/>
      <c r="MJN273" s="88"/>
      <c r="MJO273" s="88"/>
      <c r="MJP273" s="88"/>
      <c r="MJQ273" s="88"/>
      <c r="MJR273" s="88"/>
      <c r="MJS273" s="88"/>
      <c r="MJT273" s="88"/>
      <c r="MJU273" s="88"/>
      <c r="MJV273" s="88"/>
      <c r="MJW273" s="88"/>
      <c r="MJX273" s="88"/>
      <c r="MJY273" s="88"/>
      <c r="MJZ273" s="88"/>
      <c r="MKA273" s="88"/>
      <c r="MKB273" s="88"/>
      <c r="MKC273" s="88"/>
      <c r="MKD273" s="88"/>
      <c r="MKE273" s="88"/>
      <c r="MKF273" s="88"/>
      <c r="MKG273" s="88"/>
      <c r="MKH273" s="88"/>
      <c r="MKI273" s="88"/>
      <c r="MKJ273" s="88"/>
      <c r="MKK273" s="88"/>
      <c r="MKL273" s="88"/>
      <c r="MKM273" s="88"/>
      <c r="MKN273" s="88"/>
      <c r="MKO273" s="88"/>
      <c r="MKP273" s="88"/>
      <c r="MKQ273" s="88"/>
      <c r="MKR273" s="88"/>
      <c r="MKS273" s="88"/>
      <c r="MKT273" s="88"/>
      <c r="MKU273" s="88"/>
      <c r="MKV273" s="88"/>
      <c r="MKW273" s="88"/>
      <c r="MKX273" s="88"/>
      <c r="MKY273" s="88"/>
      <c r="MKZ273" s="88"/>
      <c r="MLA273" s="88"/>
      <c r="MLB273" s="88"/>
      <c r="MLC273" s="88"/>
      <c r="MLD273" s="88"/>
      <c r="MLE273" s="88"/>
      <c r="MLF273" s="88"/>
      <c r="MLG273" s="88"/>
      <c r="MLH273" s="88"/>
      <c r="MLI273" s="88"/>
      <c r="MLJ273" s="88"/>
      <c r="MLK273" s="88"/>
      <c r="MLL273" s="88"/>
      <c r="MLM273" s="88"/>
      <c r="MLN273" s="88"/>
      <c r="MLO273" s="88"/>
      <c r="MLP273" s="88"/>
      <c r="MLQ273" s="88"/>
      <c r="MLR273" s="88"/>
      <c r="MLS273" s="88"/>
      <c r="MLT273" s="88"/>
      <c r="MLU273" s="88"/>
      <c r="MLV273" s="88"/>
      <c r="MLW273" s="88"/>
      <c r="MLX273" s="88"/>
      <c r="MLY273" s="88"/>
      <c r="MLZ273" s="88"/>
      <c r="MMA273" s="88"/>
      <c r="MMB273" s="88"/>
      <c r="MMC273" s="88"/>
      <c r="MMD273" s="88"/>
      <c r="MME273" s="88"/>
      <c r="MMF273" s="88"/>
      <c r="MMG273" s="88"/>
      <c r="MMH273" s="88"/>
      <c r="MMI273" s="88"/>
      <c r="MMJ273" s="88"/>
      <c r="MMK273" s="88"/>
      <c r="MML273" s="88"/>
      <c r="MMM273" s="88"/>
      <c r="MMN273" s="88"/>
      <c r="MMO273" s="88"/>
      <c r="MMP273" s="88"/>
      <c r="MMQ273" s="88"/>
      <c r="MMR273" s="88"/>
      <c r="MMS273" s="88"/>
      <c r="MMT273" s="88"/>
      <c r="MMU273" s="88"/>
      <c r="MMV273" s="88"/>
      <c r="MMW273" s="88"/>
      <c r="MMX273" s="88"/>
      <c r="MMY273" s="88"/>
      <c r="MMZ273" s="88"/>
      <c r="MNA273" s="88"/>
      <c r="MNB273" s="88"/>
      <c r="MNC273" s="88"/>
      <c r="MND273" s="88"/>
      <c r="MNE273" s="88"/>
      <c r="MNF273" s="88"/>
      <c r="MNG273" s="88"/>
      <c r="MNH273" s="88"/>
      <c r="MNI273" s="88"/>
      <c r="MNJ273" s="88"/>
      <c r="MNK273" s="88"/>
      <c r="MNL273" s="88"/>
      <c r="MNM273" s="88"/>
      <c r="MNN273" s="88"/>
      <c r="MNO273" s="88"/>
      <c r="MNP273" s="88"/>
      <c r="MNQ273" s="88"/>
      <c r="MNR273" s="88"/>
      <c r="MNS273" s="88"/>
      <c r="MNT273" s="88"/>
      <c r="MNU273" s="88"/>
      <c r="MNV273" s="88"/>
      <c r="MNW273" s="88"/>
      <c r="MNX273" s="88"/>
      <c r="MNY273" s="88"/>
      <c r="MNZ273" s="88"/>
      <c r="MOA273" s="88"/>
      <c r="MOB273" s="88"/>
      <c r="MOC273" s="88"/>
      <c r="MOD273" s="88"/>
      <c r="MOE273" s="88"/>
      <c r="MOF273" s="88"/>
      <c r="MOG273" s="88"/>
      <c r="MOH273" s="88"/>
      <c r="MOI273" s="88"/>
      <c r="MOJ273" s="88"/>
      <c r="MOK273" s="88"/>
      <c r="MOL273" s="88"/>
      <c r="MOM273" s="88"/>
      <c r="MON273" s="88"/>
      <c r="MOO273" s="88"/>
      <c r="MOP273" s="88"/>
      <c r="MOQ273" s="88"/>
      <c r="MOR273" s="88"/>
      <c r="MOS273" s="88"/>
      <c r="MOT273" s="88"/>
      <c r="MOU273" s="88"/>
      <c r="MOV273" s="88"/>
      <c r="MOW273" s="88"/>
      <c r="MOX273" s="88"/>
      <c r="MOY273" s="88"/>
      <c r="MOZ273" s="88"/>
      <c r="MPA273" s="88"/>
      <c r="MPB273" s="88"/>
      <c r="MPC273" s="88"/>
      <c r="MPD273" s="88"/>
      <c r="MPE273" s="88"/>
      <c r="MPF273" s="88"/>
      <c r="MPG273" s="88"/>
      <c r="MPH273" s="88"/>
      <c r="MPI273" s="88"/>
      <c r="MPJ273" s="88"/>
      <c r="MPK273" s="88"/>
      <c r="MPL273" s="88"/>
      <c r="MPM273" s="88"/>
      <c r="MPN273" s="88"/>
      <c r="MPO273" s="88"/>
      <c r="MPP273" s="88"/>
      <c r="MPQ273" s="88"/>
      <c r="MPR273" s="88"/>
      <c r="MPS273" s="88"/>
      <c r="MPT273" s="88"/>
      <c r="MPU273" s="88"/>
      <c r="MPV273" s="88"/>
      <c r="MPW273" s="88"/>
      <c r="MPX273" s="88"/>
      <c r="MPY273" s="88"/>
      <c r="MPZ273" s="88"/>
      <c r="MQA273" s="88"/>
      <c r="MQB273" s="88"/>
      <c r="MQC273" s="88"/>
      <c r="MQD273" s="88"/>
      <c r="MQE273" s="88"/>
      <c r="MQF273" s="88"/>
      <c r="MQG273" s="88"/>
      <c r="MQH273" s="88"/>
      <c r="MQI273" s="88"/>
      <c r="MQJ273" s="88"/>
      <c r="MQK273" s="88"/>
      <c r="MQL273" s="88"/>
      <c r="MQM273" s="88"/>
      <c r="MQN273" s="88"/>
      <c r="MQO273" s="88"/>
      <c r="MQP273" s="88"/>
      <c r="MQQ273" s="88"/>
      <c r="MQR273" s="88"/>
      <c r="MQS273" s="88"/>
      <c r="MQT273" s="88"/>
      <c r="MQU273" s="88"/>
      <c r="MQV273" s="88"/>
      <c r="MQW273" s="88"/>
      <c r="MQX273" s="88"/>
      <c r="MQY273" s="88"/>
      <c r="MQZ273" s="88"/>
      <c r="MRA273" s="88"/>
      <c r="MRB273" s="88"/>
      <c r="MRC273" s="88"/>
      <c r="MRD273" s="88"/>
      <c r="MRE273" s="88"/>
      <c r="MRF273" s="88"/>
      <c r="MRG273" s="88"/>
      <c r="MRH273" s="88"/>
      <c r="MRI273" s="88"/>
      <c r="MRJ273" s="88"/>
      <c r="MRK273" s="88"/>
      <c r="MRL273" s="88"/>
      <c r="MRM273" s="88"/>
      <c r="MRN273" s="88"/>
      <c r="MRO273" s="88"/>
      <c r="MRP273" s="88"/>
      <c r="MRQ273" s="88"/>
      <c r="MRR273" s="88"/>
      <c r="MRS273" s="88"/>
      <c r="MRT273" s="88"/>
      <c r="MRU273" s="88"/>
      <c r="MRV273" s="88"/>
      <c r="MRW273" s="88"/>
      <c r="MRX273" s="88"/>
      <c r="MRY273" s="88"/>
      <c r="MRZ273" s="88"/>
      <c r="MSA273" s="88"/>
      <c r="MSB273" s="88"/>
      <c r="MSC273" s="88"/>
      <c r="MSD273" s="88"/>
      <c r="MSE273" s="88"/>
      <c r="MSF273" s="88"/>
      <c r="MSG273" s="88"/>
      <c r="MSH273" s="88"/>
      <c r="MSI273" s="88"/>
      <c r="MSJ273" s="88"/>
      <c r="MSK273" s="88"/>
      <c r="MSL273" s="88"/>
      <c r="MSM273" s="88"/>
      <c r="MSN273" s="88"/>
      <c r="MSO273" s="88"/>
      <c r="MSP273" s="88"/>
      <c r="MSQ273" s="88"/>
      <c r="MSR273" s="88"/>
      <c r="MSS273" s="88"/>
      <c r="MST273" s="88"/>
      <c r="MSU273" s="88"/>
      <c r="MSV273" s="88"/>
      <c r="MSW273" s="88"/>
      <c r="MSX273" s="88"/>
      <c r="MSY273" s="88"/>
      <c r="MSZ273" s="88"/>
      <c r="MTA273" s="88"/>
      <c r="MTB273" s="88"/>
      <c r="MTC273" s="88"/>
      <c r="MTD273" s="88"/>
      <c r="MTE273" s="88"/>
      <c r="MTF273" s="88"/>
      <c r="MTG273" s="88"/>
      <c r="MTH273" s="88"/>
      <c r="MTI273" s="88"/>
      <c r="MTJ273" s="88"/>
      <c r="MTK273" s="88"/>
      <c r="MTL273" s="88"/>
      <c r="MTM273" s="88"/>
      <c r="MTN273" s="88"/>
      <c r="MTO273" s="88"/>
      <c r="MTP273" s="88"/>
      <c r="MTQ273" s="88"/>
      <c r="MTR273" s="88"/>
      <c r="MTS273" s="88"/>
      <c r="MTT273" s="88"/>
      <c r="MTU273" s="88"/>
      <c r="MTV273" s="88"/>
      <c r="MTW273" s="88"/>
      <c r="MTX273" s="88"/>
      <c r="MTY273" s="88"/>
      <c r="MTZ273" s="88"/>
      <c r="MUA273" s="88"/>
      <c r="MUB273" s="88"/>
      <c r="MUC273" s="88"/>
      <c r="MUD273" s="88"/>
      <c r="MUE273" s="88"/>
      <c r="MUF273" s="88"/>
      <c r="MUG273" s="88"/>
      <c r="MUH273" s="88"/>
      <c r="MUI273" s="88"/>
      <c r="MUJ273" s="88"/>
      <c r="MUK273" s="88"/>
      <c r="MUL273" s="88"/>
      <c r="MUM273" s="88"/>
      <c r="MUN273" s="88"/>
      <c r="MUO273" s="88"/>
      <c r="MUP273" s="88"/>
      <c r="MUQ273" s="88"/>
      <c r="MUR273" s="88"/>
      <c r="MUS273" s="88"/>
      <c r="MUT273" s="88"/>
      <c r="MUU273" s="88"/>
      <c r="MUV273" s="88"/>
      <c r="MUW273" s="88"/>
      <c r="MUX273" s="88"/>
      <c r="MUY273" s="88"/>
      <c r="MUZ273" s="88"/>
      <c r="MVA273" s="88"/>
      <c r="MVB273" s="88"/>
      <c r="MVC273" s="88"/>
      <c r="MVD273" s="88"/>
      <c r="MVE273" s="88"/>
      <c r="MVF273" s="88"/>
      <c r="MVG273" s="88"/>
      <c r="MVH273" s="88"/>
      <c r="MVI273" s="88"/>
      <c r="MVJ273" s="88"/>
      <c r="MVK273" s="88"/>
      <c r="MVL273" s="88"/>
      <c r="MVM273" s="88"/>
      <c r="MVN273" s="88"/>
      <c r="MVO273" s="88"/>
      <c r="MVP273" s="88"/>
      <c r="MVQ273" s="88"/>
      <c r="MVR273" s="88"/>
      <c r="MVS273" s="88"/>
      <c r="MVT273" s="88"/>
      <c r="MVU273" s="88"/>
      <c r="MVV273" s="88"/>
      <c r="MVW273" s="88"/>
      <c r="MVX273" s="88"/>
      <c r="MVY273" s="88"/>
      <c r="MVZ273" s="88"/>
      <c r="MWA273" s="88"/>
      <c r="MWB273" s="88"/>
      <c r="MWC273" s="88"/>
      <c r="MWD273" s="88"/>
      <c r="MWE273" s="88"/>
      <c r="MWF273" s="88"/>
      <c r="MWG273" s="88"/>
      <c r="MWH273" s="88"/>
      <c r="MWI273" s="88"/>
      <c r="MWJ273" s="88"/>
      <c r="MWK273" s="88"/>
      <c r="MWL273" s="88"/>
      <c r="MWM273" s="88"/>
      <c r="MWN273" s="88"/>
      <c r="MWO273" s="88"/>
      <c r="MWP273" s="88"/>
      <c r="MWQ273" s="88"/>
      <c r="MWR273" s="88"/>
      <c r="MWS273" s="88"/>
      <c r="MWT273" s="88"/>
      <c r="MWU273" s="88"/>
      <c r="MWV273" s="88"/>
      <c r="MWW273" s="88"/>
      <c r="MWX273" s="88"/>
      <c r="MWY273" s="88"/>
      <c r="MWZ273" s="88"/>
      <c r="MXA273" s="88"/>
      <c r="MXB273" s="88"/>
      <c r="MXC273" s="88"/>
      <c r="MXD273" s="88"/>
      <c r="MXE273" s="88"/>
      <c r="MXF273" s="88"/>
      <c r="MXG273" s="88"/>
      <c r="MXH273" s="88"/>
      <c r="MXI273" s="88"/>
      <c r="MXJ273" s="88"/>
      <c r="MXK273" s="88"/>
      <c r="MXL273" s="88"/>
      <c r="MXM273" s="88"/>
      <c r="MXN273" s="88"/>
      <c r="MXO273" s="88"/>
      <c r="MXP273" s="88"/>
      <c r="MXQ273" s="88"/>
      <c r="MXR273" s="88"/>
      <c r="MXS273" s="88"/>
      <c r="MXT273" s="88"/>
      <c r="MXU273" s="88"/>
      <c r="MXV273" s="88"/>
      <c r="MXW273" s="88"/>
      <c r="MXX273" s="88"/>
      <c r="MXY273" s="88"/>
      <c r="MXZ273" s="88"/>
      <c r="MYA273" s="88"/>
      <c r="MYB273" s="88"/>
      <c r="MYC273" s="88"/>
      <c r="MYD273" s="88"/>
      <c r="MYE273" s="88"/>
      <c r="MYF273" s="88"/>
      <c r="MYG273" s="88"/>
      <c r="MYH273" s="88"/>
      <c r="MYI273" s="88"/>
      <c r="MYJ273" s="88"/>
      <c r="MYK273" s="88"/>
      <c r="MYL273" s="88"/>
      <c r="MYM273" s="88"/>
      <c r="MYN273" s="88"/>
      <c r="MYO273" s="88"/>
      <c r="MYP273" s="88"/>
      <c r="MYQ273" s="88"/>
      <c r="MYR273" s="88"/>
      <c r="MYS273" s="88"/>
      <c r="MYT273" s="88"/>
      <c r="MYU273" s="88"/>
      <c r="MYV273" s="88"/>
      <c r="MYW273" s="88"/>
      <c r="MYX273" s="88"/>
      <c r="MYY273" s="88"/>
      <c r="MYZ273" s="88"/>
      <c r="MZA273" s="88"/>
      <c r="MZB273" s="88"/>
      <c r="MZC273" s="88"/>
      <c r="MZD273" s="88"/>
      <c r="MZE273" s="88"/>
      <c r="MZF273" s="88"/>
      <c r="MZG273" s="88"/>
      <c r="MZH273" s="88"/>
      <c r="MZI273" s="88"/>
      <c r="MZJ273" s="88"/>
      <c r="MZK273" s="88"/>
      <c r="MZL273" s="88"/>
      <c r="MZM273" s="88"/>
      <c r="MZN273" s="88"/>
      <c r="MZO273" s="88"/>
      <c r="MZP273" s="88"/>
      <c r="MZQ273" s="88"/>
      <c r="MZR273" s="88"/>
      <c r="MZS273" s="88"/>
      <c r="MZT273" s="88"/>
      <c r="MZU273" s="88"/>
      <c r="MZV273" s="88"/>
      <c r="MZW273" s="88"/>
      <c r="MZX273" s="88"/>
      <c r="MZY273" s="88"/>
      <c r="MZZ273" s="88"/>
      <c r="NAA273" s="88"/>
      <c r="NAB273" s="88"/>
      <c r="NAC273" s="88"/>
      <c r="NAD273" s="88"/>
      <c r="NAE273" s="88"/>
      <c r="NAF273" s="88"/>
      <c r="NAG273" s="88"/>
      <c r="NAH273" s="88"/>
      <c r="NAI273" s="88"/>
      <c r="NAJ273" s="88"/>
      <c r="NAK273" s="88"/>
      <c r="NAL273" s="88"/>
      <c r="NAM273" s="88"/>
      <c r="NAN273" s="88"/>
      <c r="NAO273" s="88"/>
      <c r="NAP273" s="88"/>
      <c r="NAQ273" s="88"/>
      <c r="NAR273" s="88"/>
      <c r="NAS273" s="88"/>
      <c r="NAT273" s="88"/>
      <c r="NAU273" s="88"/>
      <c r="NAV273" s="88"/>
      <c r="NAW273" s="88"/>
      <c r="NAX273" s="88"/>
      <c r="NAY273" s="88"/>
      <c r="NAZ273" s="88"/>
      <c r="NBA273" s="88"/>
      <c r="NBB273" s="88"/>
      <c r="NBC273" s="88"/>
      <c r="NBD273" s="88"/>
      <c r="NBE273" s="88"/>
      <c r="NBF273" s="88"/>
      <c r="NBG273" s="88"/>
      <c r="NBH273" s="88"/>
      <c r="NBI273" s="88"/>
      <c r="NBJ273" s="88"/>
      <c r="NBK273" s="88"/>
      <c r="NBL273" s="88"/>
      <c r="NBM273" s="88"/>
      <c r="NBN273" s="88"/>
      <c r="NBO273" s="88"/>
      <c r="NBP273" s="88"/>
      <c r="NBQ273" s="88"/>
      <c r="NBR273" s="88"/>
      <c r="NBS273" s="88"/>
      <c r="NBT273" s="88"/>
      <c r="NBU273" s="88"/>
      <c r="NBV273" s="88"/>
      <c r="NBW273" s="88"/>
      <c r="NBX273" s="88"/>
      <c r="NBY273" s="88"/>
      <c r="NBZ273" s="88"/>
      <c r="NCA273" s="88"/>
      <c r="NCB273" s="88"/>
      <c r="NCC273" s="88"/>
      <c r="NCD273" s="88"/>
      <c r="NCE273" s="88"/>
      <c r="NCF273" s="88"/>
      <c r="NCG273" s="88"/>
      <c r="NCH273" s="88"/>
      <c r="NCI273" s="88"/>
      <c r="NCJ273" s="88"/>
      <c r="NCK273" s="88"/>
      <c r="NCL273" s="88"/>
      <c r="NCM273" s="88"/>
      <c r="NCN273" s="88"/>
      <c r="NCO273" s="88"/>
      <c r="NCP273" s="88"/>
      <c r="NCQ273" s="88"/>
      <c r="NCR273" s="88"/>
      <c r="NCS273" s="88"/>
      <c r="NCT273" s="88"/>
      <c r="NCU273" s="88"/>
      <c r="NCV273" s="88"/>
      <c r="NCW273" s="88"/>
      <c r="NCX273" s="88"/>
      <c r="NCY273" s="88"/>
      <c r="NCZ273" s="88"/>
      <c r="NDA273" s="88"/>
      <c r="NDB273" s="88"/>
      <c r="NDC273" s="88"/>
      <c r="NDD273" s="88"/>
      <c r="NDE273" s="88"/>
      <c r="NDF273" s="88"/>
      <c r="NDG273" s="88"/>
      <c r="NDH273" s="88"/>
      <c r="NDI273" s="88"/>
      <c r="NDJ273" s="88"/>
      <c r="NDK273" s="88"/>
      <c r="NDL273" s="88"/>
      <c r="NDM273" s="88"/>
      <c r="NDN273" s="88"/>
      <c r="NDO273" s="88"/>
      <c r="NDP273" s="88"/>
      <c r="NDQ273" s="88"/>
      <c r="NDR273" s="88"/>
      <c r="NDS273" s="88"/>
      <c r="NDT273" s="88"/>
      <c r="NDU273" s="88"/>
      <c r="NDV273" s="88"/>
      <c r="NDW273" s="88"/>
      <c r="NDX273" s="88"/>
      <c r="NDY273" s="88"/>
      <c r="NDZ273" s="88"/>
      <c r="NEA273" s="88"/>
      <c r="NEB273" s="88"/>
      <c r="NEC273" s="88"/>
      <c r="NED273" s="88"/>
      <c r="NEE273" s="88"/>
      <c r="NEF273" s="88"/>
      <c r="NEG273" s="88"/>
      <c r="NEH273" s="88"/>
      <c r="NEI273" s="88"/>
      <c r="NEJ273" s="88"/>
      <c r="NEK273" s="88"/>
      <c r="NEL273" s="88"/>
      <c r="NEM273" s="88"/>
      <c r="NEN273" s="88"/>
      <c r="NEO273" s="88"/>
      <c r="NEP273" s="88"/>
      <c r="NEQ273" s="88"/>
      <c r="NER273" s="88"/>
      <c r="NES273" s="88"/>
      <c r="NET273" s="88"/>
      <c r="NEU273" s="88"/>
      <c r="NEV273" s="88"/>
      <c r="NEW273" s="88"/>
      <c r="NEX273" s="88"/>
      <c r="NEY273" s="88"/>
      <c r="NEZ273" s="88"/>
      <c r="NFA273" s="88"/>
      <c r="NFB273" s="88"/>
      <c r="NFC273" s="88"/>
      <c r="NFD273" s="88"/>
      <c r="NFE273" s="88"/>
      <c r="NFF273" s="88"/>
      <c r="NFG273" s="88"/>
      <c r="NFH273" s="88"/>
      <c r="NFI273" s="88"/>
      <c r="NFJ273" s="88"/>
      <c r="NFK273" s="88"/>
      <c r="NFL273" s="88"/>
      <c r="NFM273" s="88"/>
      <c r="NFN273" s="88"/>
      <c r="NFO273" s="88"/>
      <c r="NFP273" s="88"/>
      <c r="NFQ273" s="88"/>
      <c r="NFR273" s="88"/>
      <c r="NFS273" s="88"/>
      <c r="NFT273" s="88"/>
      <c r="NFU273" s="88"/>
      <c r="NFV273" s="88"/>
      <c r="NFW273" s="88"/>
      <c r="NFX273" s="88"/>
      <c r="NFY273" s="88"/>
      <c r="NFZ273" s="88"/>
      <c r="NGA273" s="88"/>
      <c r="NGB273" s="88"/>
      <c r="NGC273" s="88"/>
      <c r="NGD273" s="88"/>
      <c r="NGE273" s="88"/>
      <c r="NGF273" s="88"/>
      <c r="NGG273" s="88"/>
      <c r="NGH273" s="88"/>
      <c r="NGI273" s="88"/>
      <c r="NGJ273" s="88"/>
      <c r="NGK273" s="88"/>
      <c r="NGL273" s="88"/>
      <c r="NGM273" s="88"/>
      <c r="NGN273" s="88"/>
      <c r="NGO273" s="88"/>
      <c r="NGP273" s="88"/>
      <c r="NGQ273" s="88"/>
      <c r="NGR273" s="88"/>
      <c r="NGS273" s="88"/>
      <c r="NGT273" s="88"/>
      <c r="NGU273" s="88"/>
      <c r="NGV273" s="88"/>
      <c r="NGW273" s="88"/>
      <c r="NGX273" s="88"/>
      <c r="NGY273" s="88"/>
      <c r="NGZ273" s="88"/>
      <c r="NHA273" s="88"/>
      <c r="NHB273" s="88"/>
      <c r="NHC273" s="88"/>
      <c r="NHD273" s="88"/>
      <c r="NHE273" s="88"/>
      <c r="NHF273" s="88"/>
      <c r="NHG273" s="88"/>
      <c r="NHH273" s="88"/>
      <c r="NHI273" s="88"/>
      <c r="NHJ273" s="88"/>
      <c r="NHK273" s="88"/>
      <c r="NHL273" s="88"/>
      <c r="NHM273" s="88"/>
      <c r="NHN273" s="88"/>
      <c r="NHO273" s="88"/>
      <c r="NHP273" s="88"/>
      <c r="NHQ273" s="88"/>
      <c r="NHR273" s="88"/>
      <c r="NHS273" s="88"/>
      <c r="NHT273" s="88"/>
      <c r="NHU273" s="88"/>
      <c r="NHV273" s="88"/>
      <c r="NHW273" s="88"/>
      <c r="NHX273" s="88"/>
      <c r="NHY273" s="88"/>
      <c r="NHZ273" s="88"/>
      <c r="NIA273" s="88"/>
      <c r="NIB273" s="88"/>
      <c r="NIC273" s="88"/>
      <c r="NID273" s="88"/>
      <c r="NIE273" s="88"/>
      <c r="NIF273" s="88"/>
      <c r="NIG273" s="88"/>
      <c r="NIH273" s="88"/>
      <c r="NII273" s="88"/>
      <c r="NIJ273" s="88"/>
      <c r="NIK273" s="88"/>
      <c r="NIL273" s="88"/>
      <c r="NIM273" s="88"/>
      <c r="NIN273" s="88"/>
      <c r="NIO273" s="88"/>
      <c r="NIP273" s="88"/>
      <c r="NIQ273" s="88"/>
      <c r="NIR273" s="88"/>
      <c r="NIS273" s="88"/>
      <c r="NIT273" s="88"/>
      <c r="NIU273" s="88"/>
      <c r="NIV273" s="88"/>
      <c r="NIW273" s="88"/>
      <c r="NIX273" s="88"/>
      <c r="NIY273" s="88"/>
      <c r="NIZ273" s="88"/>
      <c r="NJA273" s="88"/>
      <c r="NJB273" s="88"/>
      <c r="NJC273" s="88"/>
      <c r="NJD273" s="88"/>
      <c r="NJE273" s="88"/>
      <c r="NJF273" s="88"/>
      <c r="NJG273" s="88"/>
      <c r="NJH273" s="88"/>
      <c r="NJI273" s="88"/>
      <c r="NJJ273" s="88"/>
      <c r="NJK273" s="88"/>
      <c r="NJL273" s="88"/>
      <c r="NJM273" s="88"/>
      <c r="NJN273" s="88"/>
      <c r="NJO273" s="88"/>
      <c r="NJP273" s="88"/>
      <c r="NJQ273" s="88"/>
      <c r="NJR273" s="88"/>
      <c r="NJS273" s="88"/>
      <c r="NJT273" s="88"/>
      <c r="NJU273" s="88"/>
      <c r="NJV273" s="88"/>
      <c r="NJW273" s="88"/>
      <c r="NJX273" s="88"/>
      <c r="NJY273" s="88"/>
      <c r="NJZ273" s="88"/>
      <c r="NKA273" s="88"/>
      <c r="NKB273" s="88"/>
      <c r="NKC273" s="88"/>
      <c r="NKD273" s="88"/>
      <c r="NKE273" s="88"/>
      <c r="NKF273" s="88"/>
      <c r="NKG273" s="88"/>
      <c r="NKH273" s="88"/>
      <c r="NKI273" s="88"/>
      <c r="NKJ273" s="88"/>
      <c r="NKK273" s="88"/>
      <c r="NKL273" s="88"/>
      <c r="NKM273" s="88"/>
      <c r="NKN273" s="88"/>
      <c r="NKO273" s="88"/>
      <c r="NKP273" s="88"/>
      <c r="NKQ273" s="88"/>
      <c r="NKR273" s="88"/>
      <c r="NKS273" s="88"/>
      <c r="NKT273" s="88"/>
      <c r="NKU273" s="88"/>
      <c r="NKV273" s="88"/>
      <c r="NKW273" s="88"/>
      <c r="NKX273" s="88"/>
      <c r="NKY273" s="88"/>
      <c r="NKZ273" s="88"/>
      <c r="NLA273" s="88"/>
      <c r="NLB273" s="88"/>
      <c r="NLC273" s="88"/>
      <c r="NLD273" s="88"/>
      <c r="NLE273" s="88"/>
      <c r="NLF273" s="88"/>
      <c r="NLG273" s="88"/>
      <c r="NLH273" s="88"/>
      <c r="NLI273" s="88"/>
      <c r="NLJ273" s="88"/>
      <c r="NLK273" s="88"/>
      <c r="NLL273" s="88"/>
      <c r="NLM273" s="88"/>
      <c r="NLN273" s="88"/>
      <c r="NLO273" s="88"/>
      <c r="NLP273" s="88"/>
      <c r="NLQ273" s="88"/>
      <c r="NLR273" s="88"/>
      <c r="NLS273" s="88"/>
      <c r="NLT273" s="88"/>
      <c r="NLU273" s="88"/>
      <c r="NLV273" s="88"/>
      <c r="NLW273" s="88"/>
      <c r="NLX273" s="88"/>
      <c r="NLY273" s="88"/>
      <c r="NLZ273" s="88"/>
      <c r="NMA273" s="88"/>
      <c r="NMB273" s="88"/>
      <c r="NMC273" s="88"/>
      <c r="NMD273" s="88"/>
      <c r="NME273" s="88"/>
      <c r="NMF273" s="88"/>
      <c r="NMG273" s="88"/>
      <c r="NMH273" s="88"/>
      <c r="NMI273" s="88"/>
      <c r="NMJ273" s="88"/>
      <c r="NMK273" s="88"/>
      <c r="NML273" s="88"/>
      <c r="NMM273" s="88"/>
      <c r="NMN273" s="88"/>
      <c r="NMO273" s="88"/>
      <c r="NMP273" s="88"/>
      <c r="NMQ273" s="88"/>
      <c r="NMR273" s="88"/>
      <c r="NMS273" s="88"/>
      <c r="NMT273" s="88"/>
      <c r="NMU273" s="88"/>
      <c r="NMV273" s="88"/>
      <c r="NMW273" s="88"/>
      <c r="NMX273" s="88"/>
      <c r="NMY273" s="88"/>
      <c r="NMZ273" s="88"/>
      <c r="NNA273" s="88"/>
      <c r="NNB273" s="88"/>
      <c r="NNC273" s="88"/>
      <c r="NND273" s="88"/>
      <c r="NNE273" s="88"/>
      <c r="NNF273" s="88"/>
      <c r="NNG273" s="88"/>
      <c r="NNH273" s="88"/>
      <c r="NNI273" s="88"/>
      <c r="NNJ273" s="88"/>
      <c r="NNK273" s="88"/>
      <c r="NNL273" s="88"/>
      <c r="NNM273" s="88"/>
      <c r="NNN273" s="88"/>
      <c r="NNO273" s="88"/>
      <c r="NNP273" s="88"/>
      <c r="NNQ273" s="88"/>
      <c r="NNR273" s="88"/>
      <c r="NNS273" s="88"/>
      <c r="NNT273" s="88"/>
      <c r="NNU273" s="88"/>
      <c r="NNV273" s="88"/>
      <c r="NNW273" s="88"/>
      <c r="NNX273" s="88"/>
      <c r="NNY273" s="88"/>
      <c r="NNZ273" s="88"/>
      <c r="NOA273" s="88"/>
      <c r="NOB273" s="88"/>
      <c r="NOC273" s="88"/>
      <c r="NOD273" s="88"/>
      <c r="NOE273" s="88"/>
      <c r="NOF273" s="88"/>
      <c r="NOG273" s="88"/>
      <c r="NOH273" s="88"/>
      <c r="NOI273" s="88"/>
      <c r="NOJ273" s="88"/>
      <c r="NOK273" s="88"/>
      <c r="NOL273" s="88"/>
      <c r="NOM273" s="88"/>
      <c r="NON273" s="88"/>
      <c r="NOO273" s="88"/>
      <c r="NOP273" s="88"/>
      <c r="NOQ273" s="88"/>
      <c r="NOR273" s="88"/>
      <c r="NOS273" s="88"/>
      <c r="NOT273" s="88"/>
      <c r="NOU273" s="88"/>
      <c r="NOV273" s="88"/>
      <c r="NOW273" s="88"/>
      <c r="NOX273" s="88"/>
      <c r="NOY273" s="88"/>
      <c r="NOZ273" s="88"/>
      <c r="NPA273" s="88"/>
      <c r="NPB273" s="88"/>
      <c r="NPC273" s="88"/>
      <c r="NPD273" s="88"/>
      <c r="NPE273" s="88"/>
      <c r="NPF273" s="88"/>
      <c r="NPG273" s="88"/>
      <c r="NPH273" s="88"/>
      <c r="NPI273" s="88"/>
      <c r="NPJ273" s="88"/>
      <c r="NPK273" s="88"/>
      <c r="NPL273" s="88"/>
      <c r="NPM273" s="88"/>
      <c r="NPN273" s="88"/>
      <c r="NPO273" s="88"/>
      <c r="NPP273" s="88"/>
      <c r="NPQ273" s="88"/>
      <c r="NPR273" s="88"/>
      <c r="NPS273" s="88"/>
      <c r="NPT273" s="88"/>
      <c r="NPU273" s="88"/>
      <c r="NPV273" s="88"/>
      <c r="NPW273" s="88"/>
      <c r="NPX273" s="88"/>
      <c r="NPY273" s="88"/>
      <c r="NPZ273" s="88"/>
      <c r="NQA273" s="88"/>
      <c r="NQB273" s="88"/>
      <c r="NQC273" s="88"/>
      <c r="NQD273" s="88"/>
      <c r="NQE273" s="88"/>
      <c r="NQF273" s="88"/>
      <c r="NQG273" s="88"/>
      <c r="NQH273" s="88"/>
      <c r="NQI273" s="88"/>
      <c r="NQJ273" s="88"/>
      <c r="NQK273" s="88"/>
      <c r="NQL273" s="88"/>
      <c r="NQM273" s="88"/>
      <c r="NQN273" s="88"/>
      <c r="NQO273" s="88"/>
      <c r="NQP273" s="88"/>
      <c r="NQQ273" s="88"/>
      <c r="NQR273" s="88"/>
      <c r="NQS273" s="88"/>
      <c r="NQT273" s="88"/>
      <c r="NQU273" s="88"/>
      <c r="NQV273" s="88"/>
      <c r="NQW273" s="88"/>
      <c r="NQX273" s="88"/>
      <c r="NQY273" s="88"/>
      <c r="NQZ273" s="88"/>
      <c r="NRA273" s="88"/>
      <c r="NRB273" s="88"/>
      <c r="NRC273" s="88"/>
      <c r="NRD273" s="88"/>
      <c r="NRE273" s="88"/>
      <c r="NRF273" s="88"/>
      <c r="NRG273" s="88"/>
      <c r="NRH273" s="88"/>
      <c r="NRI273" s="88"/>
      <c r="NRJ273" s="88"/>
      <c r="NRK273" s="88"/>
      <c r="NRL273" s="88"/>
      <c r="NRM273" s="88"/>
      <c r="NRN273" s="88"/>
      <c r="NRO273" s="88"/>
      <c r="NRP273" s="88"/>
      <c r="NRQ273" s="88"/>
      <c r="NRR273" s="88"/>
      <c r="NRS273" s="88"/>
      <c r="NRT273" s="88"/>
      <c r="NRU273" s="88"/>
      <c r="NRV273" s="88"/>
      <c r="NRW273" s="88"/>
      <c r="NRX273" s="88"/>
      <c r="NRY273" s="88"/>
      <c r="NRZ273" s="88"/>
      <c r="NSA273" s="88"/>
      <c r="NSB273" s="88"/>
      <c r="NSC273" s="88"/>
      <c r="NSD273" s="88"/>
      <c r="NSE273" s="88"/>
      <c r="NSF273" s="88"/>
      <c r="NSG273" s="88"/>
      <c r="NSH273" s="88"/>
      <c r="NSI273" s="88"/>
      <c r="NSJ273" s="88"/>
      <c r="NSK273" s="88"/>
      <c r="NSL273" s="88"/>
      <c r="NSM273" s="88"/>
      <c r="NSN273" s="88"/>
      <c r="NSO273" s="88"/>
      <c r="NSP273" s="88"/>
      <c r="NSQ273" s="88"/>
      <c r="NSR273" s="88"/>
      <c r="NSS273" s="88"/>
      <c r="NST273" s="88"/>
      <c r="NSU273" s="88"/>
      <c r="NSV273" s="88"/>
      <c r="NSW273" s="88"/>
      <c r="NSX273" s="88"/>
      <c r="NSY273" s="88"/>
      <c r="NSZ273" s="88"/>
      <c r="NTA273" s="88"/>
      <c r="NTB273" s="88"/>
      <c r="NTC273" s="88"/>
      <c r="NTD273" s="88"/>
      <c r="NTE273" s="88"/>
      <c r="NTF273" s="88"/>
      <c r="NTG273" s="88"/>
      <c r="NTH273" s="88"/>
      <c r="NTI273" s="88"/>
      <c r="NTJ273" s="88"/>
      <c r="NTK273" s="88"/>
      <c r="NTL273" s="88"/>
      <c r="NTM273" s="88"/>
      <c r="NTN273" s="88"/>
      <c r="NTO273" s="88"/>
      <c r="NTP273" s="88"/>
      <c r="NTQ273" s="88"/>
      <c r="NTR273" s="88"/>
      <c r="NTS273" s="88"/>
      <c r="NTT273" s="88"/>
      <c r="NTU273" s="88"/>
      <c r="NTV273" s="88"/>
      <c r="NTW273" s="88"/>
      <c r="NTX273" s="88"/>
      <c r="NTY273" s="88"/>
      <c r="NTZ273" s="88"/>
      <c r="NUA273" s="88"/>
      <c r="NUB273" s="88"/>
      <c r="NUC273" s="88"/>
      <c r="NUD273" s="88"/>
      <c r="NUE273" s="88"/>
      <c r="NUF273" s="88"/>
      <c r="NUG273" s="88"/>
      <c r="NUH273" s="88"/>
      <c r="NUI273" s="88"/>
      <c r="NUJ273" s="88"/>
      <c r="NUK273" s="88"/>
      <c r="NUL273" s="88"/>
      <c r="NUM273" s="88"/>
      <c r="NUN273" s="88"/>
      <c r="NUO273" s="88"/>
      <c r="NUP273" s="88"/>
      <c r="NUQ273" s="88"/>
      <c r="NUR273" s="88"/>
      <c r="NUS273" s="88"/>
      <c r="NUT273" s="88"/>
      <c r="NUU273" s="88"/>
      <c r="NUV273" s="88"/>
      <c r="NUW273" s="88"/>
      <c r="NUX273" s="88"/>
      <c r="NUY273" s="88"/>
      <c r="NUZ273" s="88"/>
      <c r="NVA273" s="88"/>
      <c r="NVB273" s="88"/>
      <c r="NVC273" s="88"/>
      <c r="NVD273" s="88"/>
      <c r="NVE273" s="88"/>
      <c r="NVF273" s="88"/>
      <c r="NVG273" s="88"/>
      <c r="NVH273" s="88"/>
      <c r="NVI273" s="88"/>
      <c r="NVJ273" s="88"/>
      <c r="NVK273" s="88"/>
      <c r="NVL273" s="88"/>
      <c r="NVM273" s="88"/>
      <c r="NVN273" s="88"/>
      <c r="NVO273" s="88"/>
      <c r="NVP273" s="88"/>
      <c r="NVQ273" s="88"/>
      <c r="NVR273" s="88"/>
      <c r="NVS273" s="88"/>
      <c r="NVT273" s="88"/>
      <c r="NVU273" s="88"/>
      <c r="NVV273" s="88"/>
      <c r="NVW273" s="88"/>
      <c r="NVX273" s="88"/>
      <c r="NVY273" s="88"/>
      <c r="NVZ273" s="88"/>
      <c r="NWA273" s="88"/>
      <c r="NWB273" s="88"/>
      <c r="NWC273" s="88"/>
      <c r="NWD273" s="88"/>
      <c r="NWE273" s="88"/>
      <c r="NWF273" s="88"/>
      <c r="NWG273" s="88"/>
      <c r="NWH273" s="88"/>
      <c r="NWI273" s="88"/>
      <c r="NWJ273" s="88"/>
      <c r="NWK273" s="88"/>
      <c r="NWL273" s="88"/>
      <c r="NWM273" s="88"/>
      <c r="NWN273" s="88"/>
      <c r="NWO273" s="88"/>
      <c r="NWP273" s="88"/>
      <c r="NWQ273" s="88"/>
      <c r="NWR273" s="88"/>
      <c r="NWS273" s="88"/>
      <c r="NWT273" s="88"/>
      <c r="NWU273" s="88"/>
      <c r="NWV273" s="88"/>
      <c r="NWW273" s="88"/>
      <c r="NWX273" s="88"/>
      <c r="NWY273" s="88"/>
      <c r="NWZ273" s="88"/>
      <c r="NXA273" s="88"/>
      <c r="NXB273" s="88"/>
      <c r="NXC273" s="88"/>
      <c r="NXD273" s="88"/>
      <c r="NXE273" s="88"/>
      <c r="NXF273" s="88"/>
      <c r="NXG273" s="88"/>
      <c r="NXH273" s="88"/>
      <c r="NXI273" s="88"/>
      <c r="NXJ273" s="88"/>
      <c r="NXK273" s="88"/>
      <c r="NXL273" s="88"/>
      <c r="NXM273" s="88"/>
      <c r="NXN273" s="88"/>
      <c r="NXO273" s="88"/>
      <c r="NXP273" s="88"/>
      <c r="NXQ273" s="88"/>
      <c r="NXR273" s="88"/>
      <c r="NXS273" s="88"/>
      <c r="NXT273" s="88"/>
      <c r="NXU273" s="88"/>
      <c r="NXV273" s="88"/>
      <c r="NXW273" s="88"/>
      <c r="NXX273" s="88"/>
      <c r="NXY273" s="88"/>
      <c r="NXZ273" s="88"/>
      <c r="NYA273" s="88"/>
      <c r="NYB273" s="88"/>
      <c r="NYC273" s="88"/>
      <c r="NYD273" s="88"/>
      <c r="NYE273" s="88"/>
      <c r="NYF273" s="88"/>
      <c r="NYG273" s="88"/>
      <c r="NYH273" s="88"/>
      <c r="NYI273" s="88"/>
      <c r="NYJ273" s="88"/>
      <c r="NYK273" s="88"/>
      <c r="NYL273" s="88"/>
      <c r="NYM273" s="88"/>
      <c r="NYN273" s="88"/>
      <c r="NYO273" s="88"/>
      <c r="NYP273" s="88"/>
      <c r="NYQ273" s="88"/>
      <c r="NYR273" s="88"/>
      <c r="NYS273" s="88"/>
      <c r="NYT273" s="88"/>
      <c r="NYU273" s="88"/>
      <c r="NYV273" s="88"/>
      <c r="NYW273" s="88"/>
      <c r="NYX273" s="88"/>
      <c r="NYY273" s="88"/>
      <c r="NYZ273" s="88"/>
      <c r="NZA273" s="88"/>
      <c r="NZB273" s="88"/>
      <c r="NZC273" s="88"/>
      <c r="NZD273" s="88"/>
      <c r="NZE273" s="88"/>
      <c r="NZF273" s="88"/>
      <c r="NZG273" s="88"/>
      <c r="NZH273" s="88"/>
      <c r="NZI273" s="88"/>
      <c r="NZJ273" s="88"/>
      <c r="NZK273" s="88"/>
      <c r="NZL273" s="88"/>
      <c r="NZM273" s="88"/>
      <c r="NZN273" s="88"/>
      <c r="NZO273" s="88"/>
      <c r="NZP273" s="88"/>
      <c r="NZQ273" s="88"/>
      <c r="NZR273" s="88"/>
      <c r="NZS273" s="88"/>
      <c r="NZT273" s="88"/>
      <c r="NZU273" s="88"/>
      <c r="NZV273" s="88"/>
      <c r="NZW273" s="88"/>
      <c r="NZX273" s="88"/>
      <c r="NZY273" s="88"/>
      <c r="NZZ273" s="88"/>
      <c r="OAA273" s="88"/>
      <c r="OAB273" s="88"/>
      <c r="OAC273" s="88"/>
      <c r="OAD273" s="88"/>
      <c r="OAE273" s="88"/>
      <c r="OAF273" s="88"/>
      <c r="OAG273" s="88"/>
      <c r="OAH273" s="88"/>
      <c r="OAI273" s="88"/>
      <c r="OAJ273" s="88"/>
      <c r="OAK273" s="88"/>
      <c r="OAL273" s="88"/>
      <c r="OAM273" s="88"/>
      <c r="OAN273" s="88"/>
      <c r="OAO273" s="88"/>
      <c r="OAP273" s="88"/>
      <c r="OAQ273" s="88"/>
      <c r="OAR273" s="88"/>
      <c r="OAS273" s="88"/>
      <c r="OAT273" s="88"/>
      <c r="OAU273" s="88"/>
      <c r="OAV273" s="88"/>
      <c r="OAW273" s="88"/>
      <c r="OAX273" s="88"/>
      <c r="OAY273" s="88"/>
      <c r="OAZ273" s="88"/>
      <c r="OBA273" s="88"/>
      <c r="OBB273" s="88"/>
      <c r="OBC273" s="88"/>
      <c r="OBD273" s="88"/>
      <c r="OBE273" s="88"/>
      <c r="OBF273" s="88"/>
      <c r="OBG273" s="88"/>
      <c r="OBH273" s="88"/>
      <c r="OBI273" s="88"/>
      <c r="OBJ273" s="88"/>
      <c r="OBK273" s="88"/>
      <c r="OBL273" s="88"/>
      <c r="OBM273" s="88"/>
      <c r="OBN273" s="88"/>
      <c r="OBO273" s="88"/>
      <c r="OBP273" s="88"/>
      <c r="OBQ273" s="88"/>
      <c r="OBR273" s="88"/>
      <c r="OBS273" s="88"/>
      <c r="OBT273" s="88"/>
      <c r="OBU273" s="88"/>
      <c r="OBV273" s="88"/>
      <c r="OBW273" s="88"/>
      <c r="OBX273" s="88"/>
      <c r="OBY273" s="88"/>
      <c r="OBZ273" s="88"/>
      <c r="OCA273" s="88"/>
      <c r="OCB273" s="88"/>
      <c r="OCC273" s="88"/>
      <c r="OCD273" s="88"/>
      <c r="OCE273" s="88"/>
      <c r="OCF273" s="88"/>
      <c r="OCG273" s="88"/>
      <c r="OCH273" s="88"/>
      <c r="OCI273" s="88"/>
      <c r="OCJ273" s="88"/>
      <c r="OCK273" s="88"/>
      <c r="OCL273" s="88"/>
      <c r="OCM273" s="88"/>
      <c r="OCN273" s="88"/>
      <c r="OCO273" s="88"/>
      <c r="OCP273" s="88"/>
      <c r="OCQ273" s="88"/>
      <c r="OCR273" s="88"/>
      <c r="OCS273" s="88"/>
      <c r="OCT273" s="88"/>
      <c r="OCU273" s="88"/>
      <c r="OCV273" s="88"/>
      <c r="OCW273" s="88"/>
      <c r="OCX273" s="88"/>
      <c r="OCY273" s="88"/>
      <c r="OCZ273" s="88"/>
      <c r="ODA273" s="88"/>
      <c r="ODB273" s="88"/>
      <c r="ODC273" s="88"/>
      <c r="ODD273" s="88"/>
      <c r="ODE273" s="88"/>
      <c r="ODF273" s="88"/>
      <c r="ODG273" s="88"/>
      <c r="ODH273" s="88"/>
      <c r="ODI273" s="88"/>
      <c r="ODJ273" s="88"/>
      <c r="ODK273" s="88"/>
      <c r="ODL273" s="88"/>
      <c r="ODM273" s="88"/>
      <c r="ODN273" s="88"/>
      <c r="ODO273" s="88"/>
      <c r="ODP273" s="88"/>
      <c r="ODQ273" s="88"/>
      <c r="ODR273" s="88"/>
      <c r="ODS273" s="88"/>
      <c r="ODT273" s="88"/>
      <c r="ODU273" s="88"/>
      <c r="ODV273" s="88"/>
      <c r="ODW273" s="88"/>
      <c r="ODX273" s="88"/>
      <c r="ODY273" s="88"/>
      <c r="ODZ273" s="88"/>
      <c r="OEA273" s="88"/>
      <c r="OEB273" s="88"/>
      <c r="OEC273" s="88"/>
      <c r="OED273" s="88"/>
      <c r="OEE273" s="88"/>
      <c r="OEF273" s="88"/>
      <c r="OEG273" s="88"/>
      <c r="OEH273" s="88"/>
      <c r="OEI273" s="88"/>
      <c r="OEJ273" s="88"/>
      <c r="OEK273" s="88"/>
      <c r="OEL273" s="88"/>
      <c r="OEM273" s="88"/>
      <c r="OEN273" s="88"/>
      <c r="OEO273" s="88"/>
      <c r="OEP273" s="88"/>
      <c r="OEQ273" s="88"/>
      <c r="OER273" s="88"/>
      <c r="OES273" s="88"/>
      <c r="OET273" s="88"/>
      <c r="OEU273" s="88"/>
      <c r="OEV273" s="88"/>
      <c r="OEW273" s="88"/>
      <c r="OEX273" s="88"/>
      <c r="OEY273" s="88"/>
      <c r="OEZ273" s="88"/>
      <c r="OFA273" s="88"/>
      <c r="OFB273" s="88"/>
      <c r="OFC273" s="88"/>
      <c r="OFD273" s="88"/>
      <c r="OFE273" s="88"/>
      <c r="OFF273" s="88"/>
      <c r="OFG273" s="88"/>
      <c r="OFH273" s="88"/>
      <c r="OFI273" s="88"/>
      <c r="OFJ273" s="88"/>
      <c r="OFK273" s="88"/>
      <c r="OFL273" s="88"/>
      <c r="OFM273" s="88"/>
      <c r="OFN273" s="88"/>
      <c r="OFO273" s="88"/>
      <c r="OFP273" s="88"/>
      <c r="OFQ273" s="88"/>
      <c r="OFR273" s="88"/>
      <c r="OFS273" s="88"/>
      <c r="OFT273" s="88"/>
      <c r="OFU273" s="88"/>
      <c r="OFV273" s="88"/>
      <c r="OFW273" s="88"/>
      <c r="OFX273" s="88"/>
      <c r="OFY273" s="88"/>
      <c r="OFZ273" s="88"/>
      <c r="OGA273" s="88"/>
      <c r="OGB273" s="88"/>
      <c r="OGC273" s="88"/>
      <c r="OGD273" s="88"/>
      <c r="OGE273" s="88"/>
      <c r="OGF273" s="88"/>
      <c r="OGG273" s="88"/>
      <c r="OGH273" s="88"/>
      <c r="OGI273" s="88"/>
      <c r="OGJ273" s="88"/>
      <c r="OGK273" s="88"/>
      <c r="OGL273" s="88"/>
      <c r="OGM273" s="88"/>
      <c r="OGN273" s="88"/>
      <c r="OGO273" s="88"/>
      <c r="OGP273" s="88"/>
      <c r="OGQ273" s="88"/>
      <c r="OGR273" s="88"/>
      <c r="OGS273" s="88"/>
      <c r="OGT273" s="88"/>
      <c r="OGU273" s="88"/>
      <c r="OGV273" s="88"/>
      <c r="OGW273" s="88"/>
      <c r="OGX273" s="88"/>
      <c r="OGY273" s="88"/>
      <c r="OGZ273" s="88"/>
      <c r="OHA273" s="88"/>
      <c r="OHB273" s="88"/>
      <c r="OHC273" s="88"/>
      <c r="OHD273" s="88"/>
      <c r="OHE273" s="88"/>
      <c r="OHF273" s="88"/>
      <c r="OHG273" s="88"/>
      <c r="OHH273" s="88"/>
      <c r="OHI273" s="88"/>
      <c r="OHJ273" s="88"/>
      <c r="OHK273" s="88"/>
      <c r="OHL273" s="88"/>
      <c r="OHM273" s="88"/>
      <c r="OHN273" s="88"/>
      <c r="OHO273" s="88"/>
      <c r="OHP273" s="88"/>
      <c r="OHQ273" s="88"/>
      <c r="OHR273" s="88"/>
      <c r="OHS273" s="88"/>
      <c r="OHT273" s="88"/>
      <c r="OHU273" s="88"/>
      <c r="OHV273" s="88"/>
      <c r="OHW273" s="88"/>
      <c r="OHX273" s="88"/>
      <c r="OHY273" s="88"/>
      <c r="OHZ273" s="88"/>
      <c r="OIA273" s="88"/>
      <c r="OIB273" s="88"/>
      <c r="OIC273" s="88"/>
      <c r="OID273" s="88"/>
      <c r="OIE273" s="88"/>
      <c r="OIF273" s="88"/>
      <c r="OIG273" s="88"/>
      <c r="OIH273" s="88"/>
      <c r="OII273" s="88"/>
      <c r="OIJ273" s="88"/>
      <c r="OIK273" s="88"/>
      <c r="OIL273" s="88"/>
      <c r="OIM273" s="88"/>
      <c r="OIN273" s="88"/>
      <c r="OIO273" s="88"/>
      <c r="OIP273" s="88"/>
      <c r="OIQ273" s="88"/>
      <c r="OIR273" s="88"/>
      <c r="OIS273" s="88"/>
      <c r="OIT273" s="88"/>
      <c r="OIU273" s="88"/>
      <c r="OIV273" s="88"/>
      <c r="OIW273" s="88"/>
      <c r="OIX273" s="88"/>
      <c r="OIY273" s="88"/>
      <c r="OIZ273" s="88"/>
      <c r="OJA273" s="88"/>
      <c r="OJB273" s="88"/>
      <c r="OJC273" s="88"/>
      <c r="OJD273" s="88"/>
      <c r="OJE273" s="88"/>
      <c r="OJF273" s="88"/>
      <c r="OJG273" s="88"/>
      <c r="OJH273" s="88"/>
      <c r="OJI273" s="88"/>
      <c r="OJJ273" s="88"/>
      <c r="OJK273" s="88"/>
      <c r="OJL273" s="88"/>
      <c r="OJM273" s="88"/>
      <c r="OJN273" s="88"/>
      <c r="OJO273" s="88"/>
      <c r="OJP273" s="88"/>
      <c r="OJQ273" s="88"/>
      <c r="OJR273" s="88"/>
      <c r="OJS273" s="88"/>
      <c r="OJT273" s="88"/>
      <c r="OJU273" s="88"/>
      <c r="OJV273" s="88"/>
      <c r="OJW273" s="88"/>
      <c r="OJX273" s="88"/>
      <c r="OJY273" s="88"/>
      <c r="OJZ273" s="88"/>
      <c r="OKA273" s="88"/>
      <c r="OKB273" s="88"/>
      <c r="OKC273" s="88"/>
      <c r="OKD273" s="88"/>
      <c r="OKE273" s="88"/>
      <c r="OKF273" s="88"/>
      <c r="OKG273" s="88"/>
      <c r="OKH273" s="88"/>
      <c r="OKI273" s="88"/>
      <c r="OKJ273" s="88"/>
      <c r="OKK273" s="88"/>
      <c r="OKL273" s="88"/>
      <c r="OKM273" s="88"/>
      <c r="OKN273" s="88"/>
      <c r="OKO273" s="88"/>
      <c r="OKP273" s="88"/>
      <c r="OKQ273" s="88"/>
      <c r="OKR273" s="88"/>
      <c r="OKS273" s="88"/>
      <c r="OKT273" s="88"/>
      <c r="OKU273" s="88"/>
      <c r="OKV273" s="88"/>
      <c r="OKW273" s="88"/>
      <c r="OKX273" s="88"/>
      <c r="OKY273" s="88"/>
      <c r="OKZ273" s="88"/>
      <c r="OLA273" s="88"/>
      <c r="OLB273" s="88"/>
      <c r="OLC273" s="88"/>
      <c r="OLD273" s="88"/>
      <c r="OLE273" s="88"/>
      <c r="OLF273" s="88"/>
      <c r="OLG273" s="88"/>
      <c r="OLH273" s="88"/>
      <c r="OLI273" s="88"/>
      <c r="OLJ273" s="88"/>
      <c r="OLK273" s="88"/>
      <c r="OLL273" s="88"/>
      <c r="OLM273" s="88"/>
      <c r="OLN273" s="88"/>
      <c r="OLO273" s="88"/>
      <c r="OLP273" s="88"/>
      <c r="OLQ273" s="88"/>
      <c r="OLR273" s="88"/>
      <c r="OLS273" s="88"/>
      <c r="OLT273" s="88"/>
      <c r="OLU273" s="88"/>
      <c r="OLV273" s="88"/>
      <c r="OLW273" s="88"/>
      <c r="OLX273" s="88"/>
      <c r="OLY273" s="88"/>
      <c r="OLZ273" s="88"/>
      <c r="OMA273" s="88"/>
      <c r="OMB273" s="88"/>
      <c r="OMC273" s="88"/>
      <c r="OMD273" s="88"/>
      <c r="OME273" s="88"/>
      <c r="OMF273" s="88"/>
      <c r="OMG273" s="88"/>
      <c r="OMH273" s="88"/>
      <c r="OMI273" s="88"/>
      <c r="OMJ273" s="88"/>
      <c r="OMK273" s="88"/>
      <c r="OML273" s="88"/>
      <c r="OMM273" s="88"/>
      <c r="OMN273" s="88"/>
      <c r="OMO273" s="88"/>
      <c r="OMP273" s="88"/>
      <c r="OMQ273" s="88"/>
      <c r="OMR273" s="88"/>
      <c r="OMS273" s="88"/>
      <c r="OMT273" s="88"/>
      <c r="OMU273" s="88"/>
      <c r="OMV273" s="88"/>
      <c r="OMW273" s="88"/>
      <c r="OMX273" s="88"/>
      <c r="OMY273" s="88"/>
      <c r="OMZ273" s="88"/>
      <c r="ONA273" s="88"/>
      <c r="ONB273" s="88"/>
      <c r="ONC273" s="88"/>
      <c r="OND273" s="88"/>
      <c r="ONE273" s="88"/>
      <c r="ONF273" s="88"/>
      <c r="ONG273" s="88"/>
      <c r="ONH273" s="88"/>
      <c r="ONI273" s="88"/>
      <c r="ONJ273" s="88"/>
      <c r="ONK273" s="88"/>
      <c r="ONL273" s="88"/>
      <c r="ONM273" s="88"/>
      <c r="ONN273" s="88"/>
      <c r="ONO273" s="88"/>
      <c r="ONP273" s="88"/>
      <c r="ONQ273" s="88"/>
      <c r="ONR273" s="88"/>
      <c r="ONS273" s="88"/>
      <c r="ONT273" s="88"/>
      <c r="ONU273" s="88"/>
      <c r="ONV273" s="88"/>
      <c r="ONW273" s="88"/>
      <c r="ONX273" s="88"/>
      <c r="ONY273" s="88"/>
      <c r="ONZ273" s="88"/>
      <c r="OOA273" s="88"/>
      <c r="OOB273" s="88"/>
      <c r="OOC273" s="88"/>
      <c r="OOD273" s="88"/>
      <c r="OOE273" s="88"/>
      <c r="OOF273" s="88"/>
      <c r="OOG273" s="88"/>
      <c r="OOH273" s="88"/>
      <c r="OOI273" s="88"/>
      <c r="OOJ273" s="88"/>
      <c r="OOK273" s="88"/>
      <c r="OOL273" s="88"/>
      <c r="OOM273" s="88"/>
      <c r="OON273" s="88"/>
      <c r="OOO273" s="88"/>
      <c r="OOP273" s="88"/>
      <c r="OOQ273" s="88"/>
      <c r="OOR273" s="88"/>
      <c r="OOS273" s="88"/>
      <c r="OOT273" s="88"/>
      <c r="OOU273" s="88"/>
      <c r="OOV273" s="88"/>
      <c r="OOW273" s="88"/>
      <c r="OOX273" s="88"/>
      <c r="OOY273" s="88"/>
      <c r="OOZ273" s="88"/>
      <c r="OPA273" s="88"/>
      <c r="OPB273" s="88"/>
      <c r="OPC273" s="88"/>
      <c r="OPD273" s="88"/>
      <c r="OPE273" s="88"/>
      <c r="OPF273" s="88"/>
      <c r="OPG273" s="88"/>
      <c r="OPH273" s="88"/>
      <c r="OPI273" s="88"/>
      <c r="OPJ273" s="88"/>
      <c r="OPK273" s="88"/>
      <c r="OPL273" s="88"/>
      <c r="OPM273" s="88"/>
      <c r="OPN273" s="88"/>
      <c r="OPO273" s="88"/>
      <c r="OPP273" s="88"/>
      <c r="OPQ273" s="88"/>
      <c r="OPR273" s="88"/>
      <c r="OPS273" s="88"/>
      <c r="OPT273" s="88"/>
      <c r="OPU273" s="88"/>
      <c r="OPV273" s="88"/>
      <c r="OPW273" s="88"/>
      <c r="OPX273" s="88"/>
      <c r="OPY273" s="88"/>
      <c r="OPZ273" s="88"/>
      <c r="OQA273" s="88"/>
      <c r="OQB273" s="88"/>
      <c r="OQC273" s="88"/>
      <c r="OQD273" s="88"/>
      <c r="OQE273" s="88"/>
      <c r="OQF273" s="88"/>
      <c r="OQG273" s="88"/>
      <c r="OQH273" s="88"/>
      <c r="OQI273" s="88"/>
      <c r="OQJ273" s="88"/>
      <c r="OQK273" s="88"/>
      <c r="OQL273" s="88"/>
      <c r="OQM273" s="88"/>
      <c r="OQN273" s="88"/>
      <c r="OQO273" s="88"/>
      <c r="OQP273" s="88"/>
      <c r="OQQ273" s="88"/>
      <c r="OQR273" s="88"/>
      <c r="OQS273" s="88"/>
      <c r="OQT273" s="88"/>
      <c r="OQU273" s="88"/>
      <c r="OQV273" s="88"/>
      <c r="OQW273" s="88"/>
      <c r="OQX273" s="88"/>
      <c r="OQY273" s="88"/>
      <c r="OQZ273" s="88"/>
      <c r="ORA273" s="88"/>
      <c r="ORB273" s="88"/>
      <c r="ORC273" s="88"/>
      <c r="ORD273" s="88"/>
      <c r="ORE273" s="88"/>
      <c r="ORF273" s="88"/>
      <c r="ORG273" s="88"/>
      <c r="ORH273" s="88"/>
      <c r="ORI273" s="88"/>
      <c r="ORJ273" s="88"/>
      <c r="ORK273" s="88"/>
      <c r="ORL273" s="88"/>
      <c r="ORM273" s="88"/>
      <c r="ORN273" s="88"/>
      <c r="ORO273" s="88"/>
      <c r="ORP273" s="88"/>
      <c r="ORQ273" s="88"/>
      <c r="ORR273" s="88"/>
      <c r="ORS273" s="88"/>
      <c r="ORT273" s="88"/>
      <c r="ORU273" s="88"/>
      <c r="ORV273" s="88"/>
      <c r="ORW273" s="88"/>
      <c r="ORX273" s="88"/>
      <c r="ORY273" s="88"/>
      <c r="ORZ273" s="88"/>
      <c r="OSA273" s="88"/>
      <c r="OSB273" s="88"/>
      <c r="OSC273" s="88"/>
      <c r="OSD273" s="88"/>
      <c r="OSE273" s="88"/>
      <c r="OSF273" s="88"/>
      <c r="OSG273" s="88"/>
      <c r="OSH273" s="88"/>
      <c r="OSI273" s="88"/>
      <c r="OSJ273" s="88"/>
      <c r="OSK273" s="88"/>
      <c r="OSL273" s="88"/>
      <c r="OSM273" s="88"/>
      <c r="OSN273" s="88"/>
      <c r="OSO273" s="88"/>
      <c r="OSP273" s="88"/>
      <c r="OSQ273" s="88"/>
      <c r="OSR273" s="88"/>
      <c r="OSS273" s="88"/>
      <c r="OST273" s="88"/>
      <c r="OSU273" s="88"/>
      <c r="OSV273" s="88"/>
      <c r="OSW273" s="88"/>
      <c r="OSX273" s="88"/>
      <c r="OSY273" s="88"/>
      <c r="OSZ273" s="88"/>
      <c r="OTA273" s="88"/>
      <c r="OTB273" s="88"/>
      <c r="OTC273" s="88"/>
      <c r="OTD273" s="88"/>
      <c r="OTE273" s="88"/>
      <c r="OTF273" s="88"/>
      <c r="OTG273" s="88"/>
      <c r="OTH273" s="88"/>
      <c r="OTI273" s="88"/>
      <c r="OTJ273" s="88"/>
      <c r="OTK273" s="88"/>
      <c r="OTL273" s="88"/>
      <c r="OTM273" s="88"/>
      <c r="OTN273" s="88"/>
      <c r="OTO273" s="88"/>
      <c r="OTP273" s="88"/>
      <c r="OTQ273" s="88"/>
      <c r="OTR273" s="88"/>
      <c r="OTS273" s="88"/>
      <c r="OTT273" s="88"/>
      <c r="OTU273" s="88"/>
      <c r="OTV273" s="88"/>
      <c r="OTW273" s="88"/>
      <c r="OTX273" s="88"/>
      <c r="OTY273" s="88"/>
      <c r="OTZ273" s="88"/>
      <c r="OUA273" s="88"/>
      <c r="OUB273" s="88"/>
      <c r="OUC273" s="88"/>
      <c r="OUD273" s="88"/>
      <c r="OUE273" s="88"/>
      <c r="OUF273" s="88"/>
      <c r="OUG273" s="88"/>
      <c r="OUH273" s="88"/>
      <c r="OUI273" s="88"/>
      <c r="OUJ273" s="88"/>
      <c r="OUK273" s="88"/>
      <c r="OUL273" s="88"/>
      <c r="OUM273" s="88"/>
      <c r="OUN273" s="88"/>
      <c r="OUO273" s="88"/>
      <c r="OUP273" s="88"/>
      <c r="OUQ273" s="88"/>
      <c r="OUR273" s="88"/>
      <c r="OUS273" s="88"/>
      <c r="OUT273" s="88"/>
      <c r="OUU273" s="88"/>
      <c r="OUV273" s="88"/>
      <c r="OUW273" s="88"/>
      <c r="OUX273" s="88"/>
      <c r="OUY273" s="88"/>
      <c r="OUZ273" s="88"/>
      <c r="OVA273" s="88"/>
      <c r="OVB273" s="88"/>
      <c r="OVC273" s="88"/>
      <c r="OVD273" s="88"/>
      <c r="OVE273" s="88"/>
      <c r="OVF273" s="88"/>
      <c r="OVG273" s="88"/>
      <c r="OVH273" s="88"/>
      <c r="OVI273" s="88"/>
      <c r="OVJ273" s="88"/>
      <c r="OVK273" s="88"/>
      <c r="OVL273" s="88"/>
      <c r="OVM273" s="88"/>
      <c r="OVN273" s="88"/>
      <c r="OVO273" s="88"/>
      <c r="OVP273" s="88"/>
      <c r="OVQ273" s="88"/>
      <c r="OVR273" s="88"/>
      <c r="OVS273" s="88"/>
      <c r="OVT273" s="88"/>
      <c r="OVU273" s="88"/>
      <c r="OVV273" s="88"/>
      <c r="OVW273" s="88"/>
      <c r="OVX273" s="88"/>
      <c r="OVY273" s="88"/>
      <c r="OVZ273" s="88"/>
      <c r="OWA273" s="88"/>
      <c r="OWB273" s="88"/>
      <c r="OWC273" s="88"/>
      <c r="OWD273" s="88"/>
      <c r="OWE273" s="88"/>
      <c r="OWF273" s="88"/>
      <c r="OWG273" s="88"/>
      <c r="OWH273" s="88"/>
      <c r="OWI273" s="88"/>
      <c r="OWJ273" s="88"/>
      <c r="OWK273" s="88"/>
      <c r="OWL273" s="88"/>
      <c r="OWM273" s="88"/>
      <c r="OWN273" s="88"/>
      <c r="OWO273" s="88"/>
      <c r="OWP273" s="88"/>
      <c r="OWQ273" s="88"/>
      <c r="OWR273" s="88"/>
      <c r="OWS273" s="88"/>
      <c r="OWT273" s="88"/>
      <c r="OWU273" s="88"/>
      <c r="OWV273" s="88"/>
      <c r="OWW273" s="88"/>
      <c r="OWX273" s="88"/>
      <c r="OWY273" s="88"/>
      <c r="OWZ273" s="88"/>
      <c r="OXA273" s="88"/>
      <c r="OXB273" s="88"/>
      <c r="OXC273" s="88"/>
      <c r="OXD273" s="88"/>
      <c r="OXE273" s="88"/>
      <c r="OXF273" s="88"/>
      <c r="OXG273" s="88"/>
      <c r="OXH273" s="88"/>
      <c r="OXI273" s="88"/>
      <c r="OXJ273" s="88"/>
      <c r="OXK273" s="88"/>
      <c r="OXL273" s="88"/>
      <c r="OXM273" s="88"/>
      <c r="OXN273" s="88"/>
      <c r="OXO273" s="88"/>
      <c r="OXP273" s="88"/>
      <c r="OXQ273" s="88"/>
      <c r="OXR273" s="88"/>
      <c r="OXS273" s="88"/>
      <c r="OXT273" s="88"/>
      <c r="OXU273" s="88"/>
      <c r="OXV273" s="88"/>
      <c r="OXW273" s="88"/>
      <c r="OXX273" s="88"/>
      <c r="OXY273" s="88"/>
      <c r="OXZ273" s="88"/>
      <c r="OYA273" s="88"/>
      <c r="OYB273" s="88"/>
      <c r="OYC273" s="88"/>
      <c r="OYD273" s="88"/>
      <c r="OYE273" s="88"/>
      <c r="OYF273" s="88"/>
      <c r="OYG273" s="88"/>
      <c r="OYH273" s="88"/>
      <c r="OYI273" s="88"/>
      <c r="OYJ273" s="88"/>
      <c r="OYK273" s="88"/>
      <c r="OYL273" s="88"/>
      <c r="OYM273" s="88"/>
      <c r="OYN273" s="88"/>
      <c r="OYO273" s="88"/>
      <c r="OYP273" s="88"/>
      <c r="OYQ273" s="88"/>
      <c r="OYR273" s="88"/>
      <c r="OYS273" s="88"/>
      <c r="OYT273" s="88"/>
      <c r="OYU273" s="88"/>
      <c r="OYV273" s="88"/>
      <c r="OYW273" s="88"/>
      <c r="OYX273" s="88"/>
      <c r="OYY273" s="88"/>
      <c r="OYZ273" s="88"/>
      <c r="OZA273" s="88"/>
      <c r="OZB273" s="88"/>
      <c r="OZC273" s="88"/>
      <c r="OZD273" s="88"/>
      <c r="OZE273" s="88"/>
      <c r="OZF273" s="88"/>
      <c r="OZG273" s="88"/>
      <c r="OZH273" s="88"/>
      <c r="OZI273" s="88"/>
      <c r="OZJ273" s="88"/>
      <c r="OZK273" s="88"/>
      <c r="OZL273" s="88"/>
      <c r="OZM273" s="88"/>
      <c r="OZN273" s="88"/>
      <c r="OZO273" s="88"/>
      <c r="OZP273" s="88"/>
      <c r="OZQ273" s="88"/>
      <c r="OZR273" s="88"/>
      <c r="OZS273" s="88"/>
      <c r="OZT273" s="88"/>
      <c r="OZU273" s="88"/>
      <c r="OZV273" s="88"/>
      <c r="OZW273" s="88"/>
      <c r="OZX273" s="88"/>
      <c r="OZY273" s="88"/>
      <c r="OZZ273" s="88"/>
      <c r="PAA273" s="88"/>
      <c r="PAB273" s="88"/>
      <c r="PAC273" s="88"/>
      <c r="PAD273" s="88"/>
      <c r="PAE273" s="88"/>
      <c r="PAF273" s="88"/>
      <c r="PAG273" s="88"/>
      <c r="PAH273" s="88"/>
      <c r="PAI273" s="88"/>
      <c r="PAJ273" s="88"/>
      <c r="PAK273" s="88"/>
      <c r="PAL273" s="88"/>
      <c r="PAM273" s="88"/>
      <c r="PAN273" s="88"/>
      <c r="PAO273" s="88"/>
      <c r="PAP273" s="88"/>
      <c r="PAQ273" s="88"/>
      <c r="PAR273" s="88"/>
      <c r="PAS273" s="88"/>
      <c r="PAT273" s="88"/>
      <c r="PAU273" s="88"/>
      <c r="PAV273" s="88"/>
      <c r="PAW273" s="88"/>
      <c r="PAX273" s="88"/>
      <c r="PAY273" s="88"/>
      <c r="PAZ273" s="88"/>
      <c r="PBA273" s="88"/>
      <c r="PBB273" s="88"/>
      <c r="PBC273" s="88"/>
      <c r="PBD273" s="88"/>
      <c r="PBE273" s="88"/>
      <c r="PBF273" s="88"/>
      <c r="PBG273" s="88"/>
      <c r="PBH273" s="88"/>
      <c r="PBI273" s="88"/>
      <c r="PBJ273" s="88"/>
      <c r="PBK273" s="88"/>
      <c r="PBL273" s="88"/>
      <c r="PBM273" s="88"/>
      <c r="PBN273" s="88"/>
      <c r="PBO273" s="88"/>
      <c r="PBP273" s="88"/>
      <c r="PBQ273" s="88"/>
      <c r="PBR273" s="88"/>
      <c r="PBS273" s="88"/>
      <c r="PBT273" s="88"/>
      <c r="PBU273" s="88"/>
      <c r="PBV273" s="88"/>
      <c r="PBW273" s="88"/>
      <c r="PBX273" s="88"/>
      <c r="PBY273" s="88"/>
      <c r="PBZ273" s="88"/>
      <c r="PCA273" s="88"/>
      <c r="PCB273" s="88"/>
      <c r="PCC273" s="88"/>
      <c r="PCD273" s="88"/>
      <c r="PCE273" s="88"/>
      <c r="PCF273" s="88"/>
      <c r="PCG273" s="88"/>
      <c r="PCH273" s="88"/>
      <c r="PCI273" s="88"/>
      <c r="PCJ273" s="88"/>
      <c r="PCK273" s="88"/>
      <c r="PCL273" s="88"/>
      <c r="PCM273" s="88"/>
      <c r="PCN273" s="88"/>
      <c r="PCO273" s="88"/>
      <c r="PCP273" s="88"/>
      <c r="PCQ273" s="88"/>
      <c r="PCR273" s="88"/>
      <c r="PCS273" s="88"/>
      <c r="PCT273" s="88"/>
      <c r="PCU273" s="88"/>
      <c r="PCV273" s="88"/>
      <c r="PCW273" s="88"/>
      <c r="PCX273" s="88"/>
      <c r="PCY273" s="88"/>
      <c r="PCZ273" s="88"/>
      <c r="PDA273" s="88"/>
      <c r="PDB273" s="88"/>
      <c r="PDC273" s="88"/>
      <c r="PDD273" s="88"/>
      <c r="PDE273" s="88"/>
      <c r="PDF273" s="88"/>
      <c r="PDG273" s="88"/>
      <c r="PDH273" s="88"/>
      <c r="PDI273" s="88"/>
      <c r="PDJ273" s="88"/>
      <c r="PDK273" s="88"/>
      <c r="PDL273" s="88"/>
      <c r="PDM273" s="88"/>
      <c r="PDN273" s="88"/>
      <c r="PDO273" s="88"/>
      <c r="PDP273" s="88"/>
      <c r="PDQ273" s="88"/>
      <c r="PDR273" s="88"/>
      <c r="PDS273" s="88"/>
      <c r="PDT273" s="88"/>
      <c r="PDU273" s="88"/>
      <c r="PDV273" s="88"/>
      <c r="PDW273" s="88"/>
      <c r="PDX273" s="88"/>
      <c r="PDY273" s="88"/>
      <c r="PDZ273" s="88"/>
      <c r="PEA273" s="88"/>
      <c r="PEB273" s="88"/>
      <c r="PEC273" s="88"/>
      <c r="PED273" s="88"/>
      <c r="PEE273" s="88"/>
      <c r="PEF273" s="88"/>
      <c r="PEG273" s="88"/>
      <c r="PEH273" s="88"/>
      <c r="PEI273" s="88"/>
      <c r="PEJ273" s="88"/>
      <c r="PEK273" s="88"/>
      <c r="PEL273" s="88"/>
      <c r="PEM273" s="88"/>
      <c r="PEN273" s="88"/>
      <c r="PEO273" s="88"/>
      <c r="PEP273" s="88"/>
      <c r="PEQ273" s="88"/>
      <c r="PER273" s="88"/>
      <c r="PES273" s="88"/>
      <c r="PET273" s="88"/>
      <c r="PEU273" s="88"/>
      <c r="PEV273" s="88"/>
      <c r="PEW273" s="88"/>
      <c r="PEX273" s="88"/>
      <c r="PEY273" s="88"/>
      <c r="PEZ273" s="88"/>
      <c r="PFA273" s="88"/>
      <c r="PFB273" s="88"/>
      <c r="PFC273" s="88"/>
      <c r="PFD273" s="88"/>
      <c r="PFE273" s="88"/>
      <c r="PFF273" s="88"/>
      <c r="PFG273" s="88"/>
      <c r="PFH273" s="88"/>
      <c r="PFI273" s="88"/>
      <c r="PFJ273" s="88"/>
      <c r="PFK273" s="88"/>
      <c r="PFL273" s="88"/>
      <c r="PFM273" s="88"/>
      <c r="PFN273" s="88"/>
      <c r="PFO273" s="88"/>
      <c r="PFP273" s="88"/>
      <c r="PFQ273" s="88"/>
      <c r="PFR273" s="88"/>
      <c r="PFS273" s="88"/>
      <c r="PFT273" s="88"/>
      <c r="PFU273" s="88"/>
      <c r="PFV273" s="88"/>
      <c r="PFW273" s="88"/>
      <c r="PFX273" s="88"/>
      <c r="PFY273" s="88"/>
      <c r="PFZ273" s="88"/>
      <c r="PGA273" s="88"/>
      <c r="PGB273" s="88"/>
      <c r="PGC273" s="88"/>
      <c r="PGD273" s="88"/>
      <c r="PGE273" s="88"/>
      <c r="PGF273" s="88"/>
      <c r="PGG273" s="88"/>
      <c r="PGH273" s="88"/>
      <c r="PGI273" s="88"/>
      <c r="PGJ273" s="88"/>
      <c r="PGK273" s="88"/>
      <c r="PGL273" s="88"/>
      <c r="PGM273" s="88"/>
      <c r="PGN273" s="88"/>
      <c r="PGO273" s="88"/>
      <c r="PGP273" s="88"/>
      <c r="PGQ273" s="88"/>
      <c r="PGR273" s="88"/>
      <c r="PGS273" s="88"/>
      <c r="PGT273" s="88"/>
      <c r="PGU273" s="88"/>
      <c r="PGV273" s="88"/>
      <c r="PGW273" s="88"/>
      <c r="PGX273" s="88"/>
      <c r="PGY273" s="88"/>
      <c r="PGZ273" s="88"/>
      <c r="PHA273" s="88"/>
      <c r="PHB273" s="88"/>
      <c r="PHC273" s="88"/>
      <c r="PHD273" s="88"/>
      <c r="PHE273" s="88"/>
      <c r="PHF273" s="88"/>
      <c r="PHG273" s="88"/>
      <c r="PHH273" s="88"/>
      <c r="PHI273" s="88"/>
      <c r="PHJ273" s="88"/>
      <c r="PHK273" s="88"/>
      <c r="PHL273" s="88"/>
      <c r="PHM273" s="88"/>
      <c r="PHN273" s="88"/>
      <c r="PHO273" s="88"/>
      <c r="PHP273" s="88"/>
      <c r="PHQ273" s="88"/>
      <c r="PHR273" s="88"/>
      <c r="PHS273" s="88"/>
      <c r="PHT273" s="88"/>
      <c r="PHU273" s="88"/>
      <c r="PHV273" s="88"/>
      <c r="PHW273" s="88"/>
      <c r="PHX273" s="88"/>
      <c r="PHY273" s="88"/>
      <c r="PHZ273" s="88"/>
      <c r="PIA273" s="88"/>
      <c r="PIB273" s="88"/>
      <c r="PIC273" s="88"/>
      <c r="PID273" s="88"/>
      <c r="PIE273" s="88"/>
      <c r="PIF273" s="88"/>
      <c r="PIG273" s="88"/>
      <c r="PIH273" s="88"/>
      <c r="PII273" s="88"/>
      <c r="PIJ273" s="88"/>
      <c r="PIK273" s="88"/>
      <c r="PIL273" s="88"/>
      <c r="PIM273" s="88"/>
      <c r="PIN273" s="88"/>
      <c r="PIO273" s="88"/>
      <c r="PIP273" s="88"/>
      <c r="PIQ273" s="88"/>
      <c r="PIR273" s="88"/>
      <c r="PIS273" s="88"/>
      <c r="PIT273" s="88"/>
      <c r="PIU273" s="88"/>
      <c r="PIV273" s="88"/>
      <c r="PIW273" s="88"/>
      <c r="PIX273" s="88"/>
      <c r="PIY273" s="88"/>
      <c r="PIZ273" s="88"/>
      <c r="PJA273" s="88"/>
      <c r="PJB273" s="88"/>
      <c r="PJC273" s="88"/>
      <c r="PJD273" s="88"/>
      <c r="PJE273" s="88"/>
      <c r="PJF273" s="88"/>
      <c r="PJG273" s="88"/>
      <c r="PJH273" s="88"/>
      <c r="PJI273" s="88"/>
      <c r="PJJ273" s="88"/>
      <c r="PJK273" s="88"/>
      <c r="PJL273" s="88"/>
      <c r="PJM273" s="88"/>
      <c r="PJN273" s="88"/>
      <c r="PJO273" s="88"/>
      <c r="PJP273" s="88"/>
      <c r="PJQ273" s="88"/>
      <c r="PJR273" s="88"/>
      <c r="PJS273" s="88"/>
      <c r="PJT273" s="88"/>
      <c r="PJU273" s="88"/>
      <c r="PJV273" s="88"/>
      <c r="PJW273" s="88"/>
      <c r="PJX273" s="88"/>
      <c r="PJY273" s="88"/>
      <c r="PJZ273" s="88"/>
      <c r="PKA273" s="88"/>
      <c r="PKB273" s="88"/>
      <c r="PKC273" s="88"/>
      <c r="PKD273" s="88"/>
      <c r="PKE273" s="88"/>
      <c r="PKF273" s="88"/>
      <c r="PKG273" s="88"/>
      <c r="PKH273" s="88"/>
      <c r="PKI273" s="88"/>
      <c r="PKJ273" s="88"/>
      <c r="PKK273" s="88"/>
      <c r="PKL273" s="88"/>
      <c r="PKM273" s="88"/>
      <c r="PKN273" s="88"/>
      <c r="PKO273" s="88"/>
      <c r="PKP273" s="88"/>
      <c r="PKQ273" s="88"/>
      <c r="PKR273" s="88"/>
      <c r="PKS273" s="88"/>
      <c r="PKT273" s="88"/>
      <c r="PKU273" s="88"/>
      <c r="PKV273" s="88"/>
      <c r="PKW273" s="88"/>
      <c r="PKX273" s="88"/>
      <c r="PKY273" s="88"/>
      <c r="PKZ273" s="88"/>
      <c r="PLA273" s="88"/>
      <c r="PLB273" s="88"/>
      <c r="PLC273" s="88"/>
      <c r="PLD273" s="88"/>
      <c r="PLE273" s="88"/>
      <c r="PLF273" s="88"/>
      <c r="PLG273" s="88"/>
      <c r="PLH273" s="88"/>
      <c r="PLI273" s="88"/>
      <c r="PLJ273" s="88"/>
      <c r="PLK273" s="88"/>
      <c r="PLL273" s="88"/>
      <c r="PLM273" s="88"/>
      <c r="PLN273" s="88"/>
      <c r="PLO273" s="88"/>
      <c r="PLP273" s="88"/>
      <c r="PLQ273" s="88"/>
      <c r="PLR273" s="88"/>
      <c r="PLS273" s="88"/>
      <c r="PLT273" s="88"/>
      <c r="PLU273" s="88"/>
      <c r="PLV273" s="88"/>
      <c r="PLW273" s="88"/>
      <c r="PLX273" s="88"/>
      <c r="PLY273" s="88"/>
      <c r="PLZ273" s="88"/>
      <c r="PMA273" s="88"/>
      <c r="PMB273" s="88"/>
      <c r="PMC273" s="88"/>
      <c r="PMD273" s="88"/>
      <c r="PME273" s="88"/>
      <c r="PMF273" s="88"/>
      <c r="PMG273" s="88"/>
      <c r="PMH273" s="88"/>
      <c r="PMI273" s="88"/>
      <c r="PMJ273" s="88"/>
      <c r="PMK273" s="88"/>
      <c r="PML273" s="88"/>
      <c r="PMM273" s="88"/>
      <c r="PMN273" s="88"/>
      <c r="PMO273" s="88"/>
      <c r="PMP273" s="88"/>
      <c r="PMQ273" s="88"/>
      <c r="PMR273" s="88"/>
      <c r="PMS273" s="88"/>
      <c r="PMT273" s="88"/>
      <c r="PMU273" s="88"/>
      <c r="PMV273" s="88"/>
      <c r="PMW273" s="88"/>
      <c r="PMX273" s="88"/>
      <c r="PMY273" s="88"/>
      <c r="PMZ273" s="88"/>
      <c r="PNA273" s="88"/>
      <c r="PNB273" s="88"/>
      <c r="PNC273" s="88"/>
      <c r="PND273" s="88"/>
      <c r="PNE273" s="88"/>
      <c r="PNF273" s="88"/>
      <c r="PNG273" s="88"/>
      <c r="PNH273" s="88"/>
      <c r="PNI273" s="88"/>
      <c r="PNJ273" s="88"/>
      <c r="PNK273" s="88"/>
      <c r="PNL273" s="88"/>
      <c r="PNM273" s="88"/>
      <c r="PNN273" s="88"/>
      <c r="PNO273" s="88"/>
      <c r="PNP273" s="88"/>
      <c r="PNQ273" s="88"/>
      <c r="PNR273" s="88"/>
      <c r="PNS273" s="88"/>
      <c r="PNT273" s="88"/>
      <c r="PNU273" s="88"/>
      <c r="PNV273" s="88"/>
      <c r="PNW273" s="88"/>
      <c r="PNX273" s="88"/>
      <c r="PNY273" s="88"/>
      <c r="PNZ273" s="88"/>
      <c r="POA273" s="88"/>
      <c r="POB273" s="88"/>
      <c r="POC273" s="88"/>
      <c r="POD273" s="88"/>
      <c r="POE273" s="88"/>
      <c r="POF273" s="88"/>
      <c r="POG273" s="88"/>
      <c r="POH273" s="88"/>
      <c r="POI273" s="88"/>
      <c r="POJ273" s="88"/>
      <c r="POK273" s="88"/>
      <c r="POL273" s="88"/>
      <c r="POM273" s="88"/>
      <c r="PON273" s="88"/>
      <c r="POO273" s="88"/>
      <c r="POP273" s="88"/>
      <c r="POQ273" s="88"/>
      <c r="POR273" s="88"/>
      <c r="POS273" s="88"/>
      <c r="POT273" s="88"/>
      <c r="POU273" s="88"/>
      <c r="POV273" s="88"/>
      <c r="POW273" s="88"/>
      <c r="POX273" s="88"/>
      <c r="POY273" s="88"/>
      <c r="POZ273" s="88"/>
      <c r="PPA273" s="88"/>
      <c r="PPB273" s="88"/>
      <c r="PPC273" s="88"/>
      <c r="PPD273" s="88"/>
      <c r="PPE273" s="88"/>
      <c r="PPF273" s="88"/>
      <c r="PPG273" s="88"/>
      <c r="PPH273" s="88"/>
      <c r="PPI273" s="88"/>
      <c r="PPJ273" s="88"/>
      <c r="PPK273" s="88"/>
      <c r="PPL273" s="88"/>
      <c r="PPM273" s="88"/>
      <c r="PPN273" s="88"/>
      <c r="PPO273" s="88"/>
      <c r="PPP273" s="88"/>
      <c r="PPQ273" s="88"/>
      <c r="PPR273" s="88"/>
      <c r="PPS273" s="88"/>
      <c r="PPT273" s="88"/>
      <c r="PPU273" s="88"/>
      <c r="PPV273" s="88"/>
      <c r="PPW273" s="88"/>
      <c r="PPX273" s="88"/>
      <c r="PPY273" s="88"/>
      <c r="PPZ273" s="88"/>
      <c r="PQA273" s="88"/>
      <c r="PQB273" s="88"/>
      <c r="PQC273" s="88"/>
      <c r="PQD273" s="88"/>
      <c r="PQE273" s="88"/>
      <c r="PQF273" s="88"/>
      <c r="PQG273" s="88"/>
      <c r="PQH273" s="88"/>
      <c r="PQI273" s="88"/>
      <c r="PQJ273" s="88"/>
      <c r="PQK273" s="88"/>
      <c r="PQL273" s="88"/>
      <c r="PQM273" s="88"/>
      <c r="PQN273" s="88"/>
      <c r="PQO273" s="88"/>
      <c r="PQP273" s="88"/>
      <c r="PQQ273" s="88"/>
      <c r="PQR273" s="88"/>
      <c r="PQS273" s="88"/>
      <c r="PQT273" s="88"/>
      <c r="PQU273" s="88"/>
      <c r="PQV273" s="88"/>
      <c r="PQW273" s="88"/>
      <c r="PQX273" s="88"/>
      <c r="PQY273" s="88"/>
      <c r="PQZ273" s="88"/>
      <c r="PRA273" s="88"/>
      <c r="PRB273" s="88"/>
      <c r="PRC273" s="88"/>
      <c r="PRD273" s="88"/>
      <c r="PRE273" s="88"/>
      <c r="PRF273" s="88"/>
      <c r="PRG273" s="88"/>
      <c r="PRH273" s="88"/>
      <c r="PRI273" s="88"/>
      <c r="PRJ273" s="88"/>
      <c r="PRK273" s="88"/>
      <c r="PRL273" s="88"/>
      <c r="PRM273" s="88"/>
      <c r="PRN273" s="88"/>
      <c r="PRO273" s="88"/>
      <c r="PRP273" s="88"/>
      <c r="PRQ273" s="88"/>
      <c r="PRR273" s="88"/>
      <c r="PRS273" s="88"/>
      <c r="PRT273" s="88"/>
      <c r="PRU273" s="88"/>
      <c r="PRV273" s="88"/>
      <c r="PRW273" s="88"/>
      <c r="PRX273" s="88"/>
      <c r="PRY273" s="88"/>
      <c r="PRZ273" s="88"/>
      <c r="PSA273" s="88"/>
      <c r="PSB273" s="88"/>
      <c r="PSC273" s="88"/>
      <c r="PSD273" s="88"/>
      <c r="PSE273" s="88"/>
      <c r="PSF273" s="88"/>
      <c r="PSG273" s="88"/>
      <c r="PSH273" s="88"/>
      <c r="PSI273" s="88"/>
      <c r="PSJ273" s="88"/>
      <c r="PSK273" s="88"/>
      <c r="PSL273" s="88"/>
      <c r="PSM273" s="88"/>
      <c r="PSN273" s="88"/>
      <c r="PSO273" s="88"/>
      <c r="PSP273" s="88"/>
      <c r="PSQ273" s="88"/>
      <c r="PSR273" s="88"/>
      <c r="PSS273" s="88"/>
      <c r="PST273" s="88"/>
      <c r="PSU273" s="88"/>
      <c r="PSV273" s="88"/>
      <c r="PSW273" s="88"/>
      <c r="PSX273" s="88"/>
      <c r="PSY273" s="88"/>
      <c r="PSZ273" s="88"/>
      <c r="PTA273" s="88"/>
      <c r="PTB273" s="88"/>
      <c r="PTC273" s="88"/>
      <c r="PTD273" s="88"/>
      <c r="PTE273" s="88"/>
      <c r="PTF273" s="88"/>
      <c r="PTG273" s="88"/>
      <c r="PTH273" s="88"/>
      <c r="PTI273" s="88"/>
      <c r="PTJ273" s="88"/>
      <c r="PTK273" s="88"/>
      <c r="PTL273" s="88"/>
      <c r="PTM273" s="88"/>
      <c r="PTN273" s="88"/>
      <c r="PTO273" s="88"/>
      <c r="PTP273" s="88"/>
      <c r="PTQ273" s="88"/>
      <c r="PTR273" s="88"/>
      <c r="PTS273" s="88"/>
      <c r="PTT273" s="88"/>
      <c r="PTU273" s="88"/>
      <c r="PTV273" s="88"/>
      <c r="PTW273" s="88"/>
      <c r="PTX273" s="88"/>
      <c r="PTY273" s="88"/>
      <c r="PTZ273" s="88"/>
      <c r="PUA273" s="88"/>
      <c r="PUB273" s="88"/>
      <c r="PUC273" s="88"/>
      <c r="PUD273" s="88"/>
      <c r="PUE273" s="88"/>
      <c r="PUF273" s="88"/>
      <c r="PUG273" s="88"/>
      <c r="PUH273" s="88"/>
      <c r="PUI273" s="88"/>
      <c r="PUJ273" s="88"/>
      <c r="PUK273" s="88"/>
      <c r="PUL273" s="88"/>
      <c r="PUM273" s="88"/>
      <c r="PUN273" s="88"/>
      <c r="PUO273" s="88"/>
      <c r="PUP273" s="88"/>
      <c r="PUQ273" s="88"/>
      <c r="PUR273" s="88"/>
      <c r="PUS273" s="88"/>
      <c r="PUT273" s="88"/>
      <c r="PUU273" s="88"/>
      <c r="PUV273" s="88"/>
      <c r="PUW273" s="88"/>
      <c r="PUX273" s="88"/>
      <c r="PUY273" s="88"/>
      <c r="PUZ273" s="88"/>
      <c r="PVA273" s="88"/>
      <c r="PVB273" s="88"/>
      <c r="PVC273" s="88"/>
      <c r="PVD273" s="88"/>
      <c r="PVE273" s="88"/>
      <c r="PVF273" s="88"/>
      <c r="PVG273" s="88"/>
      <c r="PVH273" s="88"/>
      <c r="PVI273" s="88"/>
      <c r="PVJ273" s="88"/>
      <c r="PVK273" s="88"/>
      <c r="PVL273" s="88"/>
      <c r="PVM273" s="88"/>
      <c r="PVN273" s="88"/>
      <c r="PVO273" s="88"/>
      <c r="PVP273" s="88"/>
      <c r="PVQ273" s="88"/>
      <c r="PVR273" s="88"/>
      <c r="PVS273" s="88"/>
      <c r="PVT273" s="88"/>
      <c r="PVU273" s="88"/>
      <c r="PVV273" s="88"/>
      <c r="PVW273" s="88"/>
      <c r="PVX273" s="88"/>
      <c r="PVY273" s="88"/>
      <c r="PVZ273" s="88"/>
      <c r="PWA273" s="88"/>
      <c r="PWB273" s="88"/>
      <c r="PWC273" s="88"/>
      <c r="PWD273" s="88"/>
      <c r="PWE273" s="88"/>
      <c r="PWF273" s="88"/>
      <c r="PWG273" s="88"/>
      <c r="PWH273" s="88"/>
      <c r="PWI273" s="88"/>
      <c r="PWJ273" s="88"/>
      <c r="PWK273" s="88"/>
      <c r="PWL273" s="88"/>
      <c r="PWM273" s="88"/>
      <c r="PWN273" s="88"/>
      <c r="PWO273" s="88"/>
      <c r="PWP273" s="88"/>
      <c r="PWQ273" s="88"/>
      <c r="PWR273" s="88"/>
      <c r="PWS273" s="88"/>
      <c r="PWT273" s="88"/>
      <c r="PWU273" s="88"/>
      <c r="PWV273" s="88"/>
      <c r="PWW273" s="88"/>
      <c r="PWX273" s="88"/>
      <c r="PWY273" s="88"/>
      <c r="PWZ273" s="88"/>
      <c r="PXA273" s="88"/>
      <c r="PXB273" s="88"/>
      <c r="PXC273" s="88"/>
      <c r="PXD273" s="88"/>
      <c r="PXE273" s="88"/>
      <c r="PXF273" s="88"/>
      <c r="PXG273" s="88"/>
      <c r="PXH273" s="88"/>
      <c r="PXI273" s="88"/>
      <c r="PXJ273" s="88"/>
      <c r="PXK273" s="88"/>
      <c r="PXL273" s="88"/>
      <c r="PXM273" s="88"/>
      <c r="PXN273" s="88"/>
      <c r="PXO273" s="88"/>
      <c r="PXP273" s="88"/>
      <c r="PXQ273" s="88"/>
      <c r="PXR273" s="88"/>
      <c r="PXS273" s="88"/>
      <c r="PXT273" s="88"/>
      <c r="PXU273" s="88"/>
      <c r="PXV273" s="88"/>
      <c r="PXW273" s="88"/>
      <c r="PXX273" s="88"/>
      <c r="PXY273" s="88"/>
      <c r="PXZ273" s="88"/>
      <c r="PYA273" s="88"/>
      <c r="PYB273" s="88"/>
      <c r="PYC273" s="88"/>
      <c r="PYD273" s="88"/>
      <c r="PYE273" s="88"/>
      <c r="PYF273" s="88"/>
      <c r="PYG273" s="88"/>
      <c r="PYH273" s="88"/>
      <c r="PYI273" s="88"/>
      <c r="PYJ273" s="88"/>
      <c r="PYK273" s="88"/>
      <c r="PYL273" s="88"/>
      <c r="PYM273" s="88"/>
      <c r="PYN273" s="88"/>
      <c r="PYO273" s="88"/>
      <c r="PYP273" s="88"/>
      <c r="PYQ273" s="88"/>
      <c r="PYR273" s="88"/>
      <c r="PYS273" s="88"/>
      <c r="PYT273" s="88"/>
      <c r="PYU273" s="88"/>
      <c r="PYV273" s="88"/>
      <c r="PYW273" s="88"/>
      <c r="PYX273" s="88"/>
      <c r="PYY273" s="88"/>
      <c r="PYZ273" s="88"/>
      <c r="PZA273" s="88"/>
      <c r="PZB273" s="88"/>
      <c r="PZC273" s="88"/>
      <c r="PZD273" s="88"/>
      <c r="PZE273" s="88"/>
      <c r="PZF273" s="88"/>
      <c r="PZG273" s="88"/>
      <c r="PZH273" s="88"/>
      <c r="PZI273" s="88"/>
      <c r="PZJ273" s="88"/>
      <c r="PZK273" s="88"/>
      <c r="PZL273" s="88"/>
      <c r="PZM273" s="88"/>
      <c r="PZN273" s="88"/>
      <c r="PZO273" s="88"/>
      <c r="PZP273" s="88"/>
      <c r="PZQ273" s="88"/>
      <c r="PZR273" s="88"/>
      <c r="PZS273" s="88"/>
      <c r="PZT273" s="88"/>
      <c r="PZU273" s="88"/>
      <c r="PZV273" s="88"/>
      <c r="PZW273" s="88"/>
      <c r="PZX273" s="88"/>
      <c r="PZY273" s="88"/>
      <c r="PZZ273" s="88"/>
      <c r="QAA273" s="88"/>
      <c r="QAB273" s="88"/>
      <c r="QAC273" s="88"/>
      <c r="QAD273" s="88"/>
      <c r="QAE273" s="88"/>
      <c r="QAF273" s="88"/>
      <c r="QAG273" s="88"/>
      <c r="QAH273" s="88"/>
      <c r="QAI273" s="88"/>
      <c r="QAJ273" s="88"/>
      <c r="QAK273" s="88"/>
      <c r="QAL273" s="88"/>
      <c r="QAM273" s="88"/>
      <c r="QAN273" s="88"/>
      <c r="QAO273" s="88"/>
      <c r="QAP273" s="88"/>
      <c r="QAQ273" s="88"/>
      <c r="QAR273" s="88"/>
      <c r="QAS273" s="88"/>
      <c r="QAT273" s="88"/>
      <c r="QAU273" s="88"/>
      <c r="QAV273" s="88"/>
      <c r="QAW273" s="88"/>
      <c r="QAX273" s="88"/>
      <c r="QAY273" s="88"/>
      <c r="QAZ273" s="88"/>
      <c r="QBA273" s="88"/>
      <c r="QBB273" s="88"/>
      <c r="QBC273" s="88"/>
      <c r="QBD273" s="88"/>
      <c r="QBE273" s="88"/>
      <c r="QBF273" s="88"/>
      <c r="QBG273" s="88"/>
      <c r="QBH273" s="88"/>
      <c r="QBI273" s="88"/>
      <c r="QBJ273" s="88"/>
      <c r="QBK273" s="88"/>
      <c r="QBL273" s="88"/>
      <c r="QBM273" s="88"/>
      <c r="QBN273" s="88"/>
      <c r="QBO273" s="88"/>
      <c r="QBP273" s="88"/>
      <c r="QBQ273" s="88"/>
      <c r="QBR273" s="88"/>
      <c r="QBS273" s="88"/>
      <c r="QBT273" s="88"/>
      <c r="QBU273" s="88"/>
      <c r="QBV273" s="88"/>
      <c r="QBW273" s="88"/>
      <c r="QBX273" s="88"/>
      <c r="QBY273" s="88"/>
      <c r="QBZ273" s="88"/>
      <c r="QCA273" s="88"/>
      <c r="QCB273" s="88"/>
      <c r="QCC273" s="88"/>
      <c r="QCD273" s="88"/>
      <c r="QCE273" s="88"/>
      <c r="QCF273" s="88"/>
      <c r="QCG273" s="88"/>
      <c r="QCH273" s="88"/>
      <c r="QCI273" s="88"/>
      <c r="QCJ273" s="88"/>
      <c r="QCK273" s="88"/>
      <c r="QCL273" s="88"/>
      <c r="QCM273" s="88"/>
      <c r="QCN273" s="88"/>
      <c r="QCO273" s="88"/>
      <c r="QCP273" s="88"/>
      <c r="QCQ273" s="88"/>
      <c r="QCR273" s="88"/>
      <c r="QCS273" s="88"/>
      <c r="QCT273" s="88"/>
      <c r="QCU273" s="88"/>
      <c r="QCV273" s="88"/>
      <c r="QCW273" s="88"/>
      <c r="QCX273" s="88"/>
      <c r="QCY273" s="88"/>
      <c r="QCZ273" s="88"/>
      <c r="QDA273" s="88"/>
      <c r="QDB273" s="88"/>
      <c r="QDC273" s="88"/>
      <c r="QDD273" s="88"/>
      <c r="QDE273" s="88"/>
      <c r="QDF273" s="88"/>
      <c r="QDG273" s="88"/>
      <c r="QDH273" s="88"/>
      <c r="QDI273" s="88"/>
      <c r="QDJ273" s="88"/>
      <c r="QDK273" s="88"/>
      <c r="QDL273" s="88"/>
      <c r="QDM273" s="88"/>
      <c r="QDN273" s="88"/>
      <c r="QDO273" s="88"/>
      <c r="QDP273" s="88"/>
      <c r="QDQ273" s="88"/>
      <c r="QDR273" s="88"/>
      <c r="QDS273" s="88"/>
      <c r="QDT273" s="88"/>
      <c r="QDU273" s="88"/>
      <c r="QDV273" s="88"/>
      <c r="QDW273" s="88"/>
      <c r="QDX273" s="88"/>
      <c r="QDY273" s="88"/>
      <c r="QDZ273" s="88"/>
      <c r="QEA273" s="88"/>
      <c r="QEB273" s="88"/>
      <c r="QEC273" s="88"/>
      <c r="QED273" s="88"/>
      <c r="QEE273" s="88"/>
      <c r="QEF273" s="88"/>
      <c r="QEG273" s="88"/>
      <c r="QEH273" s="88"/>
      <c r="QEI273" s="88"/>
      <c r="QEJ273" s="88"/>
      <c r="QEK273" s="88"/>
      <c r="QEL273" s="88"/>
      <c r="QEM273" s="88"/>
      <c r="QEN273" s="88"/>
      <c r="QEO273" s="88"/>
      <c r="QEP273" s="88"/>
      <c r="QEQ273" s="88"/>
      <c r="QER273" s="88"/>
      <c r="QES273" s="88"/>
      <c r="QET273" s="88"/>
      <c r="QEU273" s="88"/>
      <c r="QEV273" s="88"/>
      <c r="QEW273" s="88"/>
      <c r="QEX273" s="88"/>
      <c r="QEY273" s="88"/>
      <c r="QEZ273" s="88"/>
      <c r="QFA273" s="88"/>
      <c r="QFB273" s="88"/>
      <c r="QFC273" s="88"/>
      <c r="QFD273" s="88"/>
      <c r="QFE273" s="88"/>
      <c r="QFF273" s="88"/>
      <c r="QFG273" s="88"/>
      <c r="QFH273" s="88"/>
      <c r="QFI273" s="88"/>
      <c r="QFJ273" s="88"/>
      <c r="QFK273" s="88"/>
      <c r="QFL273" s="88"/>
      <c r="QFM273" s="88"/>
      <c r="QFN273" s="88"/>
      <c r="QFO273" s="88"/>
      <c r="QFP273" s="88"/>
      <c r="QFQ273" s="88"/>
      <c r="QFR273" s="88"/>
      <c r="QFS273" s="88"/>
      <c r="QFT273" s="88"/>
      <c r="QFU273" s="88"/>
      <c r="QFV273" s="88"/>
      <c r="QFW273" s="88"/>
      <c r="QFX273" s="88"/>
      <c r="QFY273" s="88"/>
      <c r="QFZ273" s="88"/>
      <c r="QGA273" s="88"/>
      <c r="QGB273" s="88"/>
      <c r="QGC273" s="88"/>
      <c r="QGD273" s="88"/>
      <c r="QGE273" s="88"/>
      <c r="QGF273" s="88"/>
      <c r="QGG273" s="88"/>
      <c r="QGH273" s="88"/>
      <c r="QGI273" s="88"/>
      <c r="QGJ273" s="88"/>
      <c r="QGK273" s="88"/>
      <c r="QGL273" s="88"/>
      <c r="QGM273" s="88"/>
      <c r="QGN273" s="88"/>
      <c r="QGO273" s="88"/>
      <c r="QGP273" s="88"/>
      <c r="QGQ273" s="88"/>
      <c r="QGR273" s="88"/>
      <c r="QGS273" s="88"/>
      <c r="QGT273" s="88"/>
      <c r="QGU273" s="88"/>
      <c r="QGV273" s="88"/>
      <c r="QGW273" s="88"/>
      <c r="QGX273" s="88"/>
      <c r="QGY273" s="88"/>
      <c r="QGZ273" s="88"/>
      <c r="QHA273" s="88"/>
      <c r="QHB273" s="88"/>
      <c r="QHC273" s="88"/>
      <c r="QHD273" s="88"/>
      <c r="QHE273" s="88"/>
      <c r="QHF273" s="88"/>
      <c r="QHG273" s="88"/>
      <c r="QHH273" s="88"/>
      <c r="QHI273" s="88"/>
      <c r="QHJ273" s="88"/>
      <c r="QHK273" s="88"/>
      <c r="QHL273" s="88"/>
      <c r="QHM273" s="88"/>
      <c r="QHN273" s="88"/>
      <c r="QHO273" s="88"/>
      <c r="QHP273" s="88"/>
      <c r="QHQ273" s="88"/>
      <c r="QHR273" s="88"/>
      <c r="QHS273" s="88"/>
      <c r="QHT273" s="88"/>
      <c r="QHU273" s="88"/>
      <c r="QHV273" s="88"/>
      <c r="QHW273" s="88"/>
      <c r="QHX273" s="88"/>
      <c r="QHY273" s="88"/>
      <c r="QHZ273" s="88"/>
      <c r="QIA273" s="88"/>
      <c r="QIB273" s="88"/>
      <c r="QIC273" s="88"/>
      <c r="QID273" s="88"/>
      <c r="QIE273" s="88"/>
      <c r="QIF273" s="88"/>
      <c r="QIG273" s="88"/>
      <c r="QIH273" s="88"/>
      <c r="QII273" s="88"/>
      <c r="QIJ273" s="88"/>
      <c r="QIK273" s="88"/>
      <c r="QIL273" s="88"/>
      <c r="QIM273" s="88"/>
      <c r="QIN273" s="88"/>
      <c r="QIO273" s="88"/>
      <c r="QIP273" s="88"/>
      <c r="QIQ273" s="88"/>
      <c r="QIR273" s="88"/>
      <c r="QIS273" s="88"/>
      <c r="QIT273" s="88"/>
      <c r="QIU273" s="88"/>
      <c r="QIV273" s="88"/>
      <c r="QIW273" s="88"/>
      <c r="QIX273" s="88"/>
      <c r="QIY273" s="88"/>
      <c r="QIZ273" s="88"/>
      <c r="QJA273" s="88"/>
      <c r="QJB273" s="88"/>
      <c r="QJC273" s="88"/>
      <c r="QJD273" s="88"/>
      <c r="QJE273" s="88"/>
      <c r="QJF273" s="88"/>
      <c r="QJG273" s="88"/>
      <c r="QJH273" s="88"/>
      <c r="QJI273" s="88"/>
      <c r="QJJ273" s="88"/>
      <c r="QJK273" s="88"/>
      <c r="QJL273" s="88"/>
      <c r="QJM273" s="88"/>
      <c r="QJN273" s="88"/>
      <c r="QJO273" s="88"/>
      <c r="QJP273" s="88"/>
      <c r="QJQ273" s="88"/>
      <c r="QJR273" s="88"/>
      <c r="QJS273" s="88"/>
      <c r="QJT273" s="88"/>
      <c r="QJU273" s="88"/>
      <c r="QJV273" s="88"/>
      <c r="QJW273" s="88"/>
      <c r="QJX273" s="88"/>
      <c r="QJY273" s="88"/>
      <c r="QJZ273" s="88"/>
      <c r="QKA273" s="88"/>
      <c r="QKB273" s="88"/>
      <c r="QKC273" s="88"/>
      <c r="QKD273" s="88"/>
      <c r="QKE273" s="88"/>
      <c r="QKF273" s="88"/>
      <c r="QKG273" s="88"/>
      <c r="QKH273" s="88"/>
      <c r="QKI273" s="88"/>
      <c r="QKJ273" s="88"/>
      <c r="QKK273" s="88"/>
      <c r="QKL273" s="88"/>
      <c r="QKM273" s="88"/>
      <c r="QKN273" s="88"/>
      <c r="QKO273" s="88"/>
      <c r="QKP273" s="88"/>
      <c r="QKQ273" s="88"/>
      <c r="QKR273" s="88"/>
      <c r="QKS273" s="88"/>
      <c r="QKT273" s="88"/>
      <c r="QKU273" s="88"/>
      <c r="QKV273" s="88"/>
      <c r="QKW273" s="88"/>
      <c r="QKX273" s="88"/>
      <c r="QKY273" s="88"/>
      <c r="QKZ273" s="88"/>
      <c r="QLA273" s="88"/>
      <c r="QLB273" s="88"/>
      <c r="QLC273" s="88"/>
      <c r="QLD273" s="88"/>
      <c r="QLE273" s="88"/>
      <c r="QLF273" s="88"/>
      <c r="QLG273" s="88"/>
      <c r="QLH273" s="88"/>
      <c r="QLI273" s="88"/>
      <c r="QLJ273" s="88"/>
      <c r="QLK273" s="88"/>
      <c r="QLL273" s="88"/>
      <c r="QLM273" s="88"/>
      <c r="QLN273" s="88"/>
      <c r="QLO273" s="88"/>
      <c r="QLP273" s="88"/>
      <c r="QLQ273" s="88"/>
      <c r="QLR273" s="88"/>
      <c r="QLS273" s="88"/>
      <c r="QLT273" s="88"/>
      <c r="QLU273" s="88"/>
      <c r="QLV273" s="88"/>
      <c r="QLW273" s="88"/>
      <c r="QLX273" s="88"/>
      <c r="QLY273" s="88"/>
      <c r="QLZ273" s="88"/>
      <c r="QMA273" s="88"/>
      <c r="QMB273" s="88"/>
      <c r="QMC273" s="88"/>
      <c r="QMD273" s="88"/>
      <c r="QME273" s="88"/>
      <c r="QMF273" s="88"/>
      <c r="QMG273" s="88"/>
      <c r="QMH273" s="88"/>
      <c r="QMI273" s="88"/>
      <c r="QMJ273" s="88"/>
      <c r="QMK273" s="88"/>
      <c r="QML273" s="88"/>
      <c r="QMM273" s="88"/>
      <c r="QMN273" s="88"/>
      <c r="QMO273" s="88"/>
      <c r="QMP273" s="88"/>
      <c r="QMQ273" s="88"/>
      <c r="QMR273" s="88"/>
      <c r="QMS273" s="88"/>
      <c r="QMT273" s="88"/>
      <c r="QMU273" s="88"/>
      <c r="QMV273" s="88"/>
      <c r="QMW273" s="88"/>
      <c r="QMX273" s="88"/>
      <c r="QMY273" s="88"/>
      <c r="QMZ273" s="88"/>
      <c r="QNA273" s="88"/>
      <c r="QNB273" s="88"/>
      <c r="QNC273" s="88"/>
      <c r="QND273" s="88"/>
      <c r="QNE273" s="88"/>
      <c r="QNF273" s="88"/>
      <c r="QNG273" s="88"/>
      <c r="QNH273" s="88"/>
      <c r="QNI273" s="88"/>
      <c r="QNJ273" s="88"/>
      <c r="QNK273" s="88"/>
      <c r="QNL273" s="88"/>
      <c r="QNM273" s="88"/>
      <c r="QNN273" s="88"/>
      <c r="QNO273" s="88"/>
      <c r="QNP273" s="88"/>
      <c r="QNQ273" s="88"/>
      <c r="QNR273" s="88"/>
      <c r="QNS273" s="88"/>
      <c r="QNT273" s="88"/>
      <c r="QNU273" s="88"/>
      <c r="QNV273" s="88"/>
      <c r="QNW273" s="88"/>
      <c r="QNX273" s="88"/>
      <c r="QNY273" s="88"/>
      <c r="QNZ273" s="88"/>
      <c r="QOA273" s="88"/>
      <c r="QOB273" s="88"/>
      <c r="QOC273" s="88"/>
      <c r="QOD273" s="88"/>
      <c r="QOE273" s="88"/>
      <c r="QOF273" s="88"/>
      <c r="QOG273" s="88"/>
      <c r="QOH273" s="88"/>
      <c r="QOI273" s="88"/>
      <c r="QOJ273" s="88"/>
      <c r="QOK273" s="88"/>
      <c r="QOL273" s="88"/>
      <c r="QOM273" s="88"/>
      <c r="QON273" s="88"/>
      <c r="QOO273" s="88"/>
      <c r="QOP273" s="88"/>
      <c r="QOQ273" s="88"/>
      <c r="QOR273" s="88"/>
      <c r="QOS273" s="88"/>
      <c r="QOT273" s="88"/>
      <c r="QOU273" s="88"/>
      <c r="QOV273" s="88"/>
      <c r="QOW273" s="88"/>
      <c r="QOX273" s="88"/>
      <c r="QOY273" s="88"/>
      <c r="QOZ273" s="88"/>
      <c r="QPA273" s="88"/>
      <c r="QPB273" s="88"/>
      <c r="QPC273" s="88"/>
      <c r="QPD273" s="88"/>
      <c r="QPE273" s="88"/>
      <c r="QPF273" s="88"/>
      <c r="QPG273" s="88"/>
      <c r="QPH273" s="88"/>
      <c r="QPI273" s="88"/>
      <c r="QPJ273" s="88"/>
      <c r="QPK273" s="88"/>
      <c r="QPL273" s="88"/>
      <c r="QPM273" s="88"/>
      <c r="QPN273" s="88"/>
      <c r="QPO273" s="88"/>
      <c r="QPP273" s="88"/>
      <c r="QPQ273" s="88"/>
      <c r="QPR273" s="88"/>
      <c r="QPS273" s="88"/>
      <c r="QPT273" s="88"/>
      <c r="QPU273" s="88"/>
      <c r="QPV273" s="88"/>
      <c r="QPW273" s="88"/>
      <c r="QPX273" s="88"/>
      <c r="QPY273" s="88"/>
      <c r="QPZ273" s="88"/>
      <c r="QQA273" s="88"/>
      <c r="QQB273" s="88"/>
      <c r="QQC273" s="88"/>
      <c r="QQD273" s="88"/>
      <c r="QQE273" s="88"/>
      <c r="QQF273" s="88"/>
      <c r="QQG273" s="88"/>
      <c r="QQH273" s="88"/>
      <c r="QQI273" s="88"/>
      <c r="QQJ273" s="88"/>
      <c r="QQK273" s="88"/>
      <c r="QQL273" s="88"/>
      <c r="QQM273" s="88"/>
      <c r="QQN273" s="88"/>
      <c r="QQO273" s="88"/>
      <c r="QQP273" s="88"/>
      <c r="QQQ273" s="88"/>
      <c r="QQR273" s="88"/>
      <c r="QQS273" s="88"/>
      <c r="QQT273" s="88"/>
      <c r="QQU273" s="88"/>
      <c r="QQV273" s="88"/>
      <c r="QQW273" s="88"/>
      <c r="QQX273" s="88"/>
      <c r="QQY273" s="88"/>
      <c r="QQZ273" s="88"/>
      <c r="QRA273" s="88"/>
      <c r="QRB273" s="88"/>
      <c r="QRC273" s="88"/>
      <c r="QRD273" s="88"/>
      <c r="QRE273" s="88"/>
      <c r="QRF273" s="88"/>
      <c r="QRG273" s="88"/>
      <c r="QRH273" s="88"/>
      <c r="QRI273" s="88"/>
      <c r="QRJ273" s="88"/>
      <c r="QRK273" s="88"/>
      <c r="QRL273" s="88"/>
      <c r="QRM273" s="88"/>
      <c r="QRN273" s="88"/>
      <c r="QRO273" s="88"/>
      <c r="QRP273" s="88"/>
      <c r="QRQ273" s="88"/>
      <c r="QRR273" s="88"/>
      <c r="QRS273" s="88"/>
      <c r="QRT273" s="88"/>
      <c r="QRU273" s="88"/>
      <c r="QRV273" s="88"/>
      <c r="QRW273" s="88"/>
      <c r="QRX273" s="88"/>
      <c r="QRY273" s="88"/>
      <c r="QRZ273" s="88"/>
      <c r="QSA273" s="88"/>
      <c r="QSB273" s="88"/>
      <c r="QSC273" s="88"/>
      <c r="QSD273" s="88"/>
      <c r="QSE273" s="88"/>
      <c r="QSF273" s="88"/>
      <c r="QSG273" s="88"/>
      <c r="QSH273" s="88"/>
      <c r="QSI273" s="88"/>
      <c r="QSJ273" s="88"/>
      <c r="QSK273" s="88"/>
      <c r="QSL273" s="88"/>
      <c r="QSM273" s="88"/>
      <c r="QSN273" s="88"/>
      <c r="QSO273" s="88"/>
      <c r="QSP273" s="88"/>
      <c r="QSQ273" s="88"/>
      <c r="QSR273" s="88"/>
      <c r="QSS273" s="88"/>
      <c r="QST273" s="88"/>
      <c r="QSU273" s="88"/>
      <c r="QSV273" s="88"/>
      <c r="QSW273" s="88"/>
      <c r="QSX273" s="88"/>
      <c r="QSY273" s="88"/>
      <c r="QSZ273" s="88"/>
      <c r="QTA273" s="88"/>
      <c r="QTB273" s="88"/>
      <c r="QTC273" s="88"/>
      <c r="QTD273" s="88"/>
      <c r="QTE273" s="88"/>
      <c r="QTF273" s="88"/>
      <c r="QTG273" s="88"/>
      <c r="QTH273" s="88"/>
      <c r="QTI273" s="88"/>
      <c r="QTJ273" s="88"/>
      <c r="QTK273" s="88"/>
      <c r="QTL273" s="88"/>
      <c r="QTM273" s="88"/>
      <c r="QTN273" s="88"/>
      <c r="QTO273" s="88"/>
      <c r="QTP273" s="88"/>
      <c r="QTQ273" s="88"/>
      <c r="QTR273" s="88"/>
      <c r="QTS273" s="88"/>
      <c r="QTT273" s="88"/>
      <c r="QTU273" s="88"/>
      <c r="QTV273" s="88"/>
      <c r="QTW273" s="88"/>
      <c r="QTX273" s="88"/>
      <c r="QTY273" s="88"/>
      <c r="QTZ273" s="88"/>
      <c r="QUA273" s="88"/>
      <c r="QUB273" s="88"/>
      <c r="QUC273" s="88"/>
      <c r="QUD273" s="88"/>
      <c r="QUE273" s="88"/>
      <c r="QUF273" s="88"/>
      <c r="QUG273" s="88"/>
      <c r="QUH273" s="88"/>
      <c r="QUI273" s="88"/>
      <c r="QUJ273" s="88"/>
      <c r="QUK273" s="88"/>
      <c r="QUL273" s="88"/>
      <c r="QUM273" s="88"/>
      <c r="QUN273" s="88"/>
      <c r="QUO273" s="88"/>
      <c r="QUP273" s="88"/>
      <c r="QUQ273" s="88"/>
      <c r="QUR273" s="88"/>
      <c r="QUS273" s="88"/>
      <c r="QUT273" s="88"/>
      <c r="QUU273" s="88"/>
      <c r="QUV273" s="88"/>
      <c r="QUW273" s="88"/>
      <c r="QUX273" s="88"/>
      <c r="QUY273" s="88"/>
      <c r="QUZ273" s="88"/>
      <c r="QVA273" s="88"/>
      <c r="QVB273" s="88"/>
      <c r="QVC273" s="88"/>
      <c r="QVD273" s="88"/>
      <c r="QVE273" s="88"/>
      <c r="QVF273" s="88"/>
      <c r="QVG273" s="88"/>
      <c r="QVH273" s="88"/>
      <c r="QVI273" s="88"/>
      <c r="QVJ273" s="88"/>
      <c r="QVK273" s="88"/>
      <c r="QVL273" s="88"/>
      <c r="QVM273" s="88"/>
      <c r="QVN273" s="88"/>
      <c r="QVO273" s="88"/>
      <c r="QVP273" s="88"/>
      <c r="QVQ273" s="88"/>
      <c r="QVR273" s="88"/>
      <c r="QVS273" s="88"/>
      <c r="QVT273" s="88"/>
      <c r="QVU273" s="88"/>
      <c r="QVV273" s="88"/>
      <c r="QVW273" s="88"/>
      <c r="QVX273" s="88"/>
      <c r="QVY273" s="88"/>
      <c r="QVZ273" s="88"/>
      <c r="QWA273" s="88"/>
      <c r="QWB273" s="88"/>
      <c r="QWC273" s="88"/>
      <c r="QWD273" s="88"/>
      <c r="QWE273" s="88"/>
      <c r="QWF273" s="88"/>
      <c r="QWG273" s="88"/>
      <c r="QWH273" s="88"/>
      <c r="QWI273" s="88"/>
      <c r="QWJ273" s="88"/>
      <c r="QWK273" s="88"/>
      <c r="QWL273" s="88"/>
      <c r="QWM273" s="88"/>
      <c r="QWN273" s="88"/>
      <c r="QWO273" s="88"/>
      <c r="QWP273" s="88"/>
      <c r="QWQ273" s="88"/>
      <c r="QWR273" s="88"/>
      <c r="QWS273" s="88"/>
      <c r="QWT273" s="88"/>
      <c r="QWU273" s="88"/>
      <c r="QWV273" s="88"/>
      <c r="QWW273" s="88"/>
      <c r="QWX273" s="88"/>
      <c r="QWY273" s="88"/>
      <c r="QWZ273" s="88"/>
      <c r="QXA273" s="88"/>
      <c r="QXB273" s="88"/>
      <c r="QXC273" s="88"/>
      <c r="QXD273" s="88"/>
      <c r="QXE273" s="88"/>
      <c r="QXF273" s="88"/>
      <c r="QXG273" s="88"/>
      <c r="QXH273" s="88"/>
      <c r="QXI273" s="88"/>
      <c r="QXJ273" s="88"/>
      <c r="QXK273" s="88"/>
      <c r="QXL273" s="88"/>
      <c r="QXM273" s="88"/>
      <c r="QXN273" s="88"/>
      <c r="QXO273" s="88"/>
      <c r="QXP273" s="88"/>
      <c r="QXQ273" s="88"/>
      <c r="QXR273" s="88"/>
      <c r="QXS273" s="88"/>
      <c r="QXT273" s="88"/>
      <c r="QXU273" s="88"/>
      <c r="QXV273" s="88"/>
      <c r="QXW273" s="88"/>
      <c r="QXX273" s="88"/>
      <c r="QXY273" s="88"/>
      <c r="QXZ273" s="88"/>
      <c r="QYA273" s="88"/>
      <c r="QYB273" s="88"/>
      <c r="QYC273" s="88"/>
      <c r="QYD273" s="88"/>
      <c r="QYE273" s="88"/>
      <c r="QYF273" s="88"/>
      <c r="QYG273" s="88"/>
      <c r="QYH273" s="88"/>
      <c r="QYI273" s="88"/>
      <c r="QYJ273" s="88"/>
      <c r="QYK273" s="88"/>
      <c r="QYL273" s="88"/>
      <c r="QYM273" s="88"/>
      <c r="QYN273" s="88"/>
      <c r="QYO273" s="88"/>
      <c r="QYP273" s="88"/>
      <c r="QYQ273" s="88"/>
      <c r="QYR273" s="88"/>
      <c r="QYS273" s="88"/>
      <c r="QYT273" s="88"/>
      <c r="QYU273" s="88"/>
      <c r="QYV273" s="88"/>
      <c r="QYW273" s="88"/>
      <c r="QYX273" s="88"/>
      <c r="QYY273" s="88"/>
      <c r="QYZ273" s="88"/>
      <c r="QZA273" s="88"/>
      <c r="QZB273" s="88"/>
      <c r="QZC273" s="88"/>
      <c r="QZD273" s="88"/>
      <c r="QZE273" s="88"/>
      <c r="QZF273" s="88"/>
      <c r="QZG273" s="88"/>
      <c r="QZH273" s="88"/>
      <c r="QZI273" s="88"/>
      <c r="QZJ273" s="88"/>
      <c r="QZK273" s="88"/>
      <c r="QZL273" s="88"/>
      <c r="QZM273" s="88"/>
      <c r="QZN273" s="88"/>
      <c r="QZO273" s="88"/>
      <c r="QZP273" s="88"/>
      <c r="QZQ273" s="88"/>
      <c r="QZR273" s="88"/>
      <c r="QZS273" s="88"/>
      <c r="QZT273" s="88"/>
      <c r="QZU273" s="88"/>
      <c r="QZV273" s="88"/>
      <c r="QZW273" s="88"/>
      <c r="QZX273" s="88"/>
      <c r="QZY273" s="88"/>
      <c r="QZZ273" s="88"/>
      <c r="RAA273" s="88"/>
      <c r="RAB273" s="88"/>
      <c r="RAC273" s="88"/>
      <c r="RAD273" s="88"/>
      <c r="RAE273" s="88"/>
      <c r="RAF273" s="88"/>
      <c r="RAG273" s="88"/>
      <c r="RAH273" s="88"/>
      <c r="RAI273" s="88"/>
      <c r="RAJ273" s="88"/>
      <c r="RAK273" s="88"/>
      <c r="RAL273" s="88"/>
      <c r="RAM273" s="88"/>
      <c r="RAN273" s="88"/>
      <c r="RAO273" s="88"/>
      <c r="RAP273" s="88"/>
      <c r="RAQ273" s="88"/>
      <c r="RAR273" s="88"/>
      <c r="RAS273" s="88"/>
      <c r="RAT273" s="88"/>
      <c r="RAU273" s="88"/>
      <c r="RAV273" s="88"/>
      <c r="RAW273" s="88"/>
      <c r="RAX273" s="88"/>
      <c r="RAY273" s="88"/>
      <c r="RAZ273" s="88"/>
      <c r="RBA273" s="88"/>
      <c r="RBB273" s="88"/>
      <c r="RBC273" s="88"/>
      <c r="RBD273" s="88"/>
      <c r="RBE273" s="88"/>
      <c r="RBF273" s="88"/>
      <c r="RBG273" s="88"/>
      <c r="RBH273" s="88"/>
      <c r="RBI273" s="88"/>
      <c r="RBJ273" s="88"/>
      <c r="RBK273" s="88"/>
      <c r="RBL273" s="88"/>
      <c r="RBM273" s="88"/>
      <c r="RBN273" s="88"/>
      <c r="RBO273" s="88"/>
      <c r="RBP273" s="88"/>
      <c r="RBQ273" s="88"/>
      <c r="RBR273" s="88"/>
      <c r="RBS273" s="88"/>
      <c r="RBT273" s="88"/>
      <c r="RBU273" s="88"/>
      <c r="RBV273" s="88"/>
      <c r="RBW273" s="88"/>
      <c r="RBX273" s="88"/>
      <c r="RBY273" s="88"/>
      <c r="RBZ273" s="88"/>
      <c r="RCA273" s="88"/>
      <c r="RCB273" s="88"/>
      <c r="RCC273" s="88"/>
      <c r="RCD273" s="88"/>
      <c r="RCE273" s="88"/>
      <c r="RCF273" s="88"/>
      <c r="RCG273" s="88"/>
      <c r="RCH273" s="88"/>
      <c r="RCI273" s="88"/>
      <c r="RCJ273" s="88"/>
      <c r="RCK273" s="88"/>
      <c r="RCL273" s="88"/>
      <c r="RCM273" s="88"/>
      <c r="RCN273" s="88"/>
      <c r="RCO273" s="88"/>
      <c r="RCP273" s="88"/>
      <c r="RCQ273" s="88"/>
      <c r="RCR273" s="88"/>
      <c r="RCS273" s="88"/>
      <c r="RCT273" s="88"/>
      <c r="RCU273" s="88"/>
      <c r="RCV273" s="88"/>
      <c r="RCW273" s="88"/>
      <c r="RCX273" s="88"/>
      <c r="RCY273" s="88"/>
      <c r="RCZ273" s="88"/>
      <c r="RDA273" s="88"/>
      <c r="RDB273" s="88"/>
      <c r="RDC273" s="88"/>
      <c r="RDD273" s="88"/>
      <c r="RDE273" s="88"/>
      <c r="RDF273" s="88"/>
      <c r="RDG273" s="88"/>
      <c r="RDH273" s="88"/>
      <c r="RDI273" s="88"/>
      <c r="RDJ273" s="88"/>
      <c r="RDK273" s="88"/>
      <c r="RDL273" s="88"/>
      <c r="RDM273" s="88"/>
      <c r="RDN273" s="88"/>
      <c r="RDO273" s="88"/>
      <c r="RDP273" s="88"/>
      <c r="RDQ273" s="88"/>
      <c r="RDR273" s="88"/>
      <c r="RDS273" s="88"/>
      <c r="RDT273" s="88"/>
      <c r="RDU273" s="88"/>
      <c r="RDV273" s="88"/>
      <c r="RDW273" s="88"/>
      <c r="RDX273" s="88"/>
      <c r="RDY273" s="88"/>
      <c r="RDZ273" s="88"/>
      <c r="REA273" s="88"/>
      <c r="REB273" s="88"/>
      <c r="REC273" s="88"/>
      <c r="RED273" s="88"/>
      <c r="REE273" s="88"/>
      <c r="REF273" s="88"/>
      <c r="REG273" s="88"/>
      <c r="REH273" s="88"/>
      <c r="REI273" s="88"/>
      <c r="REJ273" s="88"/>
      <c r="REK273" s="88"/>
      <c r="REL273" s="88"/>
      <c r="REM273" s="88"/>
      <c r="REN273" s="88"/>
      <c r="REO273" s="88"/>
      <c r="REP273" s="88"/>
      <c r="REQ273" s="88"/>
      <c r="RER273" s="88"/>
      <c r="RES273" s="88"/>
      <c r="RET273" s="88"/>
      <c r="REU273" s="88"/>
      <c r="REV273" s="88"/>
      <c r="REW273" s="88"/>
      <c r="REX273" s="88"/>
      <c r="REY273" s="88"/>
      <c r="REZ273" s="88"/>
      <c r="RFA273" s="88"/>
      <c r="RFB273" s="88"/>
      <c r="RFC273" s="88"/>
      <c r="RFD273" s="88"/>
      <c r="RFE273" s="88"/>
      <c r="RFF273" s="88"/>
      <c r="RFG273" s="88"/>
      <c r="RFH273" s="88"/>
      <c r="RFI273" s="88"/>
      <c r="RFJ273" s="88"/>
      <c r="RFK273" s="88"/>
      <c r="RFL273" s="88"/>
      <c r="RFM273" s="88"/>
      <c r="RFN273" s="88"/>
      <c r="RFO273" s="88"/>
      <c r="RFP273" s="88"/>
      <c r="RFQ273" s="88"/>
      <c r="RFR273" s="88"/>
      <c r="RFS273" s="88"/>
      <c r="RFT273" s="88"/>
      <c r="RFU273" s="88"/>
      <c r="RFV273" s="88"/>
      <c r="RFW273" s="88"/>
      <c r="RFX273" s="88"/>
      <c r="RFY273" s="88"/>
      <c r="RFZ273" s="88"/>
      <c r="RGA273" s="88"/>
      <c r="RGB273" s="88"/>
      <c r="RGC273" s="88"/>
      <c r="RGD273" s="88"/>
      <c r="RGE273" s="88"/>
      <c r="RGF273" s="88"/>
      <c r="RGG273" s="88"/>
      <c r="RGH273" s="88"/>
      <c r="RGI273" s="88"/>
      <c r="RGJ273" s="88"/>
      <c r="RGK273" s="88"/>
      <c r="RGL273" s="88"/>
      <c r="RGM273" s="88"/>
      <c r="RGN273" s="88"/>
      <c r="RGO273" s="88"/>
      <c r="RGP273" s="88"/>
      <c r="RGQ273" s="88"/>
      <c r="RGR273" s="88"/>
      <c r="RGS273" s="88"/>
      <c r="RGT273" s="88"/>
      <c r="RGU273" s="88"/>
      <c r="RGV273" s="88"/>
      <c r="RGW273" s="88"/>
      <c r="RGX273" s="88"/>
      <c r="RGY273" s="88"/>
      <c r="RGZ273" s="88"/>
      <c r="RHA273" s="88"/>
      <c r="RHB273" s="88"/>
      <c r="RHC273" s="88"/>
      <c r="RHD273" s="88"/>
      <c r="RHE273" s="88"/>
      <c r="RHF273" s="88"/>
      <c r="RHG273" s="88"/>
      <c r="RHH273" s="88"/>
      <c r="RHI273" s="88"/>
      <c r="RHJ273" s="88"/>
      <c r="RHK273" s="88"/>
      <c r="RHL273" s="88"/>
      <c r="RHM273" s="88"/>
      <c r="RHN273" s="88"/>
      <c r="RHO273" s="88"/>
      <c r="RHP273" s="88"/>
      <c r="RHQ273" s="88"/>
      <c r="RHR273" s="88"/>
      <c r="RHS273" s="88"/>
      <c r="RHT273" s="88"/>
      <c r="RHU273" s="88"/>
      <c r="RHV273" s="88"/>
      <c r="RHW273" s="88"/>
      <c r="RHX273" s="88"/>
      <c r="RHY273" s="88"/>
      <c r="RHZ273" s="88"/>
      <c r="RIA273" s="88"/>
      <c r="RIB273" s="88"/>
      <c r="RIC273" s="88"/>
      <c r="RID273" s="88"/>
      <c r="RIE273" s="88"/>
      <c r="RIF273" s="88"/>
      <c r="RIG273" s="88"/>
      <c r="RIH273" s="88"/>
      <c r="RII273" s="88"/>
      <c r="RIJ273" s="88"/>
      <c r="RIK273" s="88"/>
      <c r="RIL273" s="88"/>
      <c r="RIM273" s="88"/>
      <c r="RIN273" s="88"/>
      <c r="RIO273" s="88"/>
      <c r="RIP273" s="88"/>
      <c r="RIQ273" s="88"/>
      <c r="RIR273" s="88"/>
      <c r="RIS273" s="88"/>
      <c r="RIT273" s="88"/>
      <c r="RIU273" s="88"/>
      <c r="RIV273" s="88"/>
      <c r="RIW273" s="88"/>
      <c r="RIX273" s="88"/>
      <c r="RIY273" s="88"/>
      <c r="RIZ273" s="88"/>
      <c r="RJA273" s="88"/>
      <c r="RJB273" s="88"/>
      <c r="RJC273" s="88"/>
      <c r="RJD273" s="88"/>
      <c r="RJE273" s="88"/>
      <c r="RJF273" s="88"/>
      <c r="RJG273" s="88"/>
      <c r="RJH273" s="88"/>
      <c r="RJI273" s="88"/>
      <c r="RJJ273" s="88"/>
      <c r="RJK273" s="88"/>
      <c r="RJL273" s="88"/>
      <c r="RJM273" s="88"/>
      <c r="RJN273" s="88"/>
      <c r="RJO273" s="88"/>
      <c r="RJP273" s="88"/>
      <c r="RJQ273" s="88"/>
      <c r="RJR273" s="88"/>
      <c r="RJS273" s="88"/>
      <c r="RJT273" s="88"/>
      <c r="RJU273" s="88"/>
      <c r="RJV273" s="88"/>
      <c r="RJW273" s="88"/>
      <c r="RJX273" s="88"/>
      <c r="RJY273" s="88"/>
      <c r="RJZ273" s="88"/>
      <c r="RKA273" s="88"/>
      <c r="RKB273" s="88"/>
      <c r="RKC273" s="88"/>
      <c r="RKD273" s="88"/>
      <c r="RKE273" s="88"/>
      <c r="RKF273" s="88"/>
      <c r="RKG273" s="88"/>
      <c r="RKH273" s="88"/>
      <c r="RKI273" s="88"/>
      <c r="RKJ273" s="88"/>
      <c r="RKK273" s="88"/>
      <c r="RKL273" s="88"/>
      <c r="RKM273" s="88"/>
      <c r="RKN273" s="88"/>
      <c r="RKO273" s="88"/>
      <c r="RKP273" s="88"/>
      <c r="RKQ273" s="88"/>
      <c r="RKR273" s="88"/>
      <c r="RKS273" s="88"/>
      <c r="RKT273" s="88"/>
      <c r="RKU273" s="88"/>
      <c r="RKV273" s="88"/>
      <c r="RKW273" s="88"/>
      <c r="RKX273" s="88"/>
      <c r="RKY273" s="88"/>
      <c r="RKZ273" s="88"/>
      <c r="RLA273" s="88"/>
      <c r="RLB273" s="88"/>
      <c r="RLC273" s="88"/>
      <c r="RLD273" s="88"/>
      <c r="RLE273" s="88"/>
      <c r="RLF273" s="88"/>
      <c r="RLG273" s="88"/>
      <c r="RLH273" s="88"/>
      <c r="RLI273" s="88"/>
      <c r="RLJ273" s="88"/>
      <c r="RLK273" s="88"/>
      <c r="RLL273" s="88"/>
      <c r="RLM273" s="88"/>
      <c r="RLN273" s="88"/>
      <c r="RLO273" s="88"/>
      <c r="RLP273" s="88"/>
      <c r="RLQ273" s="88"/>
      <c r="RLR273" s="88"/>
      <c r="RLS273" s="88"/>
      <c r="RLT273" s="88"/>
      <c r="RLU273" s="88"/>
      <c r="RLV273" s="88"/>
      <c r="RLW273" s="88"/>
      <c r="RLX273" s="88"/>
      <c r="RLY273" s="88"/>
      <c r="RLZ273" s="88"/>
      <c r="RMA273" s="88"/>
      <c r="RMB273" s="88"/>
      <c r="RMC273" s="88"/>
      <c r="RMD273" s="88"/>
      <c r="RME273" s="88"/>
      <c r="RMF273" s="88"/>
      <c r="RMG273" s="88"/>
      <c r="RMH273" s="88"/>
      <c r="RMI273" s="88"/>
      <c r="RMJ273" s="88"/>
      <c r="RMK273" s="88"/>
      <c r="RML273" s="88"/>
      <c r="RMM273" s="88"/>
      <c r="RMN273" s="88"/>
      <c r="RMO273" s="88"/>
      <c r="RMP273" s="88"/>
      <c r="RMQ273" s="88"/>
      <c r="RMR273" s="88"/>
      <c r="RMS273" s="88"/>
      <c r="RMT273" s="88"/>
      <c r="RMU273" s="88"/>
      <c r="RMV273" s="88"/>
      <c r="RMW273" s="88"/>
      <c r="RMX273" s="88"/>
      <c r="RMY273" s="88"/>
      <c r="RMZ273" s="88"/>
      <c r="RNA273" s="88"/>
      <c r="RNB273" s="88"/>
      <c r="RNC273" s="88"/>
      <c r="RND273" s="88"/>
      <c r="RNE273" s="88"/>
      <c r="RNF273" s="88"/>
      <c r="RNG273" s="88"/>
      <c r="RNH273" s="88"/>
      <c r="RNI273" s="88"/>
      <c r="RNJ273" s="88"/>
      <c r="RNK273" s="88"/>
      <c r="RNL273" s="88"/>
      <c r="RNM273" s="88"/>
      <c r="RNN273" s="88"/>
      <c r="RNO273" s="88"/>
      <c r="RNP273" s="88"/>
      <c r="RNQ273" s="88"/>
      <c r="RNR273" s="88"/>
      <c r="RNS273" s="88"/>
      <c r="RNT273" s="88"/>
      <c r="RNU273" s="88"/>
      <c r="RNV273" s="88"/>
      <c r="RNW273" s="88"/>
      <c r="RNX273" s="88"/>
      <c r="RNY273" s="88"/>
      <c r="RNZ273" s="88"/>
      <c r="ROA273" s="88"/>
      <c r="ROB273" s="88"/>
      <c r="ROC273" s="88"/>
      <c r="ROD273" s="88"/>
      <c r="ROE273" s="88"/>
      <c r="ROF273" s="88"/>
      <c r="ROG273" s="88"/>
      <c r="ROH273" s="88"/>
      <c r="ROI273" s="88"/>
      <c r="ROJ273" s="88"/>
      <c r="ROK273" s="88"/>
      <c r="ROL273" s="88"/>
      <c r="ROM273" s="88"/>
      <c r="RON273" s="88"/>
      <c r="ROO273" s="88"/>
      <c r="ROP273" s="88"/>
      <c r="ROQ273" s="88"/>
      <c r="ROR273" s="88"/>
      <c r="ROS273" s="88"/>
      <c r="ROT273" s="88"/>
      <c r="ROU273" s="88"/>
      <c r="ROV273" s="88"/>
      <c r="ROW273" s="88"/>
      <c r="ROX273" s="88"/>
      <c r="ROY273" s="88"/>
      <c r="ROZ273" s="88"/>
      <c r="RPA273" s="88"/>
      <c r="RPB273" s="88"/>
      <c r="RPC273" s="88"/>
      <c r="RPD273" s="88"/>
      <c r="RPE273" s="88"/>
      <c r="RPF273" s="88"/>
      <c r="RPG273" s="88"/>
      <c r="RPH273" s="88"/>
      <c r="RPI273" s="88"/>
      <c r="RPJ273" s="88"/>
      <c r="RPK273" s="88"/>
      <c r="RPL273" s="88"/>
      <c r="RPM273" s="88"/>
      <c r="RPN273" s="88"/>
      <c r="RPO273" s="88"/>
      <c r="RPP273" s="88"/>
      <c r="RPQ273" s="88"/>
      <c r="RPR273" s="88"/>
      <c r="RPS273" s="88"/>
      <c r="RPT273" s="88"/>
      <c r="RPU273" s="88"/>
      <c r="RPV273" s="88"/>
      <c r="RPW273" s="88"/>
      <c r="RPX273" s="88"/>
      <c r="RPY273" s="88"/>
      <c r="RPZ273" s="88"/>
      <c r="RQA273" s="88"/>
      <c r="RQB273" s="88"/>
      <c r="RQC273" s="88"/>
      <c r="RQD273" s="88"/>
      <c r="RQE273" s="88"/>
      <c r="RQF273" s="88"/>
      <c r="RQG273" s="88"/>
      <c r="RQH273" s="88"/>
      <c r="RQI273" s="88"/>
      <c r="RQJ273" s="88"/>
      <c r="RQK273" s="88"/>
      <c r="RQL273" s="88"/>
      <c r="RQM273" s="88"/>
      <c r="RQN273" s="88"/>
      <c r="RQO273" s="88"/>
      <c r="RQP273" s="88"/>
      <c r="RQQ273" s="88"/>
      <c r="RQR273" s="88"/>
      <c r="RQS273" s="88"/>
      <c r="RQT273" s="88"/>
      <c r="RQU273" s="88"/>
      <c r="RQV273" s="88"/>
      <c r="RQW273" s="88"/>
      <c r="RQX273" s="88"/>
      <c r="RQY273" s="88"/>
      <c r="RQZ273" s="88"/>
      <c r="RRA273" s="88"/>
      <c r="RRB273" s="88"/>
      <c r="RRC273" s="88"/>
      <c r="RRD273" s="88"/>
      <c r="RRE273" s="88"/>
      <c r="RRF273" s="88"/>
      <c r="RRG273" s="88"/>
      <c r="RRH273" s="88"/>
      <c r="RRI273" s="88"/>
      <c r="RRJ273" s="88"/>
      <c r="RRK273" s="88"/>
      <c r="RRL273" s="88"/>
      <c r="RRM273" s="88"/>
      <c r="RRN273" s="88"/>
      <c r="RRO273" s="88"/>
      <c r="RRP273" s="88"/>
      <c r="RRQ273" s="88"/>
      <c r="RRR273" s="88"/>
      <c r="RRS273" s="88"/>
      <c r="RRT273" s="88"/>
      <c r="RRU273" s="88"/>
      <c r="RRV273" s="88"/>
      <c r="RRW273" s="88"/>
      <c r="RRX273" s="88"/>
      <c r="RRY273" s="88"/>
      <c r="RRZ273" s="88"/>
      <c r="RSA273" s="88"/>
      <c r="RSB273" s="88"/>
      <c r="RSC273" s="88"/>
      <c r="RSD273" s="88"/>
      <c r="RSE273" s="88"/>
      <c r="RSF273" s="88"/>
      <c r="RSG273" s="88"/>
      <c r="RSH273" s="88"/>
      <c r="RSI273" s="88"/>
      <c r="RSJ273" s="88"/>
      <c r="RSK273" s="88"/>
      <c r="RSL273" s="88"/>
      <c r="RSM273" s="88"/>
      <c r="RSN273" s="88"/>
      <c r="RSO273" s="88"/>
      <c r="RSP273" s="88"/>
      <c r="RSQ273" s="88"/>
      <c r="RSR273" s="88"/>
      <c r="RSS273" s="88"/>
      <c r="RST273" s="88"/>
      <c r="RSU273" s="88"/>
      <c r="RSV273" s="88"/>
      <c r="RSW273" s="88"/>
      <c r="RSX273" s="88"/>
      <c r="RSY273" s="88"/>
      <c r="RSZ273" s="88"/>
      <c r="RTA273" s="88"/>
      <c r="RTB273" s="88"/>
      <c r="RTC273" s="88"/>
      <c r="RTD273" s="88"/>
      <c r="RTE273" s="88"/>
      <c r="RTF273" s="88"/>
      <c r="RTG273" s="88"/>
      <c r="RTH273" s="88"/>
      <c r="RTI273" s="88"/>
      <c r="RTJ273" s="88"/>
      <c r="RTK273" s="88"/>
      <c r="RTL273" s="88"/>
      <c r="RTM273" s="88"/>
      <c r="RTN273" s="88"/>
      <c r="RTO273" s="88"/>
      <c r="RTP273" s="88"/>
      <c r="RTQ273" s="88"/>
      <c r="RTR273" s="88"/>
      <c r="RTS273" s="88"/>
      <c r="RTT273" s="88"/>
      <c r="RTU273" s="88"/>
      <c r="RTV273" s="88"/>
      <c r="RTW273" s="88"/>
      <c r="RTX273" s="88"/>
      <c r="RTY273" s="88"/>
      <c r="RTZ273" s="88"/>
      <c r="RUA273" s="88"/>
      <c r="RUB273" s="88"/>
      <c r="RUC273" s="88"/>
      <c r="RUD273" s="88"/>
      <c r="RUE273" s="88"/>
      <c r="RUF273" s="88"/>
      <c r="RUG273" s="88"/>
      <c r="RUH273" s="88"/>
      <c r="RUI273" s="88"/>
      <c r="RUJ273" s="88"/>
      <c r="RUK273" s="88"/>
      <c r="RUL273" s="88"/>
      <c r="RUM273" s="88"/>
      <c r="RUN273" s="88"/>
      <c r="RUO273" s="88"/>
      <c r="RUP273" s="88"/>
      <c r="RUQ273" s="88"/>
      <c r="RUR273" s="88"/>
      <c r="RUS273" s="88"/>
      <c r="RUT273" s="88"/>
      <c r="RUU273" s="88"/>
      <c r="RUV273" s="88"/>
      <c r="RUW273" s="88"/>
      <c r="RUX273" s="88"/>
      <c r="RUY273" s="88"/>
      <c r="RUZ273" s="88"/>
      <c r="RVA273" s="88"/>
      <c r="RVB273" s="88"/>
      <c r="RVC273" s="88"/>
      <c r="RVD273" s="88"/>
      <c r="RVE273" s="88"/>
      <c r="RVF273" s="88"/>
      <c r="RVG273" s="88"/>
      <c r="RVH273" s="88"/>
      <c r="RVI273" s="88"/>
      <c r="RVJ273" s="88"/>
      <c r="RVK273" s="88"/>
      <c r="RVL273" s="88"/>
      <c r="RVM273" s="88"/>
      <c r="RVN273" s="88"/>
      <c r="RVO273" s="88"/>
      <c r="RVP273" s="88"/>
      <c r="RVQ273" s="88"/>
      <c r="RVR273" s="88"/>
      <c r="RVS273" s="88"/>
      <c r="RVT273" s="88"/>
      <c r="RVU273" s="88"/>
      <c r="RVV273" s="88"/>
      <c r="RVW273" s="88"/>
      <c r="RVX273" s="88"/>
      <c r="RVY273" s="88"/>
      <c r="RVZ273" s="88"/>
      <c r="RWA273" s="88"/>
      <c r="RWB273" s="88"/>
      <c r="RWC273" s="88"/>
      <c r="RWD273" s="88"/>
      <c r="RWE273" s="88"/>
      <c r="RWF273" s="88"/>
      <c r="RWG273" s="88"/>
      <c r="RWH273" s="88"/>
      <c r="RWI273" s="88"/>
      <c r="RWJ273" s="88"/>
      <c r="RWK273" s="88"/>
      <c r="RWL273" s="88"/>
      <c r="RWM273" s="88"/>
      <c r="RWN273" s="88"/>
      <c r="RWO273" s="88"/>
      <c r="RWP273" s="88"/>
      <c r="RWQ273" s="88"/>
      <c r="RWR273" s="88"/>
      <c r="RWS273" s="88"/>
      <c r="RWT273" s="88"/>
      <c r="RWU273" s="88"/>
      <c r="RWV273" s="88"/>
      <c r="RWW273" s="88"/>
      <c r="RWX273" s="88"/>
      <c r="RWY273" s="88"/>
      <c r="RWZ273" s="88"/>
      <c r="RXA273" s="88"/>
      <c r="RXB273" s="88"/>
      <c r="RXC273" s="88"/>
      <c r="RXD273" s="88"/>
      <c r="RXE273" s="88"/>
      <c r="RXF273" s="88"/>
      <c r="RXG273" s="88"/>
      <c r="RXH273" s="88"/>
      <c r="RXI273" s="88"/>
      <c r="RXJ273" s="88"/>
      <c r="RXK273" s="88"/>
      <c r="RXL273" s="88"/>
      <c r="RXM273" s="88"/>
      <c r="RXN273" s="88"/>
      <c r="RXO273" s="88"/>
      <c r="RXP273" s="88"/>
      <c r="RXQ273" s="88"/>
      <c r="RXR273" s="88"/>
      <c r="RXS273" s="88"/>
      <c r="RXT273" s="88"/>
      <c r="RXU273" s="88"/>
      <c r="RXV273" s="88"/>
      <c r="RXW273" s="88"/>
      <c r="RXX273" s="88"/>
      <c r="RXY273" s="88"/>
      <c r="RXZ273" s="88"/>
      <c r="RYA273" s="88"/>
      <c r="RYB273" s="88"/>
      <c r="RYC273" s="88"/>
      <c r="RYD273" s="88"/>
      <c r="RYE273" s="88"/>
      <c r="RYF273" s="88"/>
      <c r="RYG273" s="88"/>
      <c r="RYH273" s="88"/>
      <c r="RYI273" s="88"/>
      <c r="RYJ273" s="88"/>
      <c r="RYK273" s="88"/>
      <c r="RYL273" s="88"/>
      <c r="RYM273" s="88"/>
      <c r="RYN273" s="88"/>
      <c r="RYO273" s="88"/>
      <c r="RYP273" s="88"/>
      <c r="RYQ273" s="88"/>
      <c r="RYR273" s="88"/>
      <c r="RYS273" s="88"/>
      <c r="RYT273" s="88"/>
      <c r="RYU273" s="88"/>
      <c r="RYV273" s="88"/>
      <c r="RYW273" s="88"/>
      <c r="RYX273" s="88"/>
      <c r="RYY273" s="88"/>
      <c r="RYZ273" s="88"/>
      <c r="RZA273" s="88"/>
      <c r="RZB273" s="88"/>
      <c r="RZC273" s="88"/>
      <c r="RZD273" s="88"/>
      <c r="RZE273" s="88"/>
      <c r="RZF273" s="88"/>
      <c r="RZG273" s="88"/>
      <c r="RZH273" s="88"/>
      <c r="RZI273" s="88"/>
      <c r="RZJ273" s="88"/>
      <c r="RZK273" s="88"/>
      <c r="RZL273" s="88"/>
      <c r="RZM273" s="88"/>
      <c r="RZN273" s="88"/>
      <c r="RZO273" s="88"/>
      <c r="RZP273" s="88"/>
      <c r="RZQ273" s="88"/>
      <c r="RZR273" s="88"/>
      <c r="RZS273" s="88"/>
      <c r="RZT273" s="88"/>
      <c r="RZU273" s="88"/>
      <c r="RZV273" s="88"/>
      <c r="RZW273" s="88"/>
      <c r="RZX273" s="88"/>
      <c r="RZY273" s="88"/>
      <c r="RZZ273" s="88"/>
      <c r="SAA273" s="88"/>
      <c r="SAB273" s="88"/>
      <c r="SAC273" s="88"/>
      <c r="SAD273" s="88"/>
      <c r="SAE273" s="88"/>
      <c r="SAF273" s="88"/>
      <c r="SAG273" s="88"/>
      <c r="SAH273" s="88"/>
      <c r="SAI273" s="88"/>
      <c r="SAJ273" s="88"/>
      <c r="SAK273" s="88"/>
      <c r="SAL273" s="88"/>
      <c r="SAM273" s="88"/>
      <c r="SAN273" s="88"/>
      <c r="SAO273" s="88"/>
      <c r="SAP273" s="88"/>
      <c r="SAQ273" s="88"/>
      <c r="SAR273" s="88"/>
      <c r="SAS273" s="88"/>
      <c r="SAT273" s="88"/>
      <c r="SAU273" s="88"/>
      <c r="SAV273" s="88"/>
      <c r="SAW273" s="88"/>
      <c r="SAX273" s="88"/>
      <c r="SAY273" s="88"/>
      <c r="SAZ273" s="88"/>
      <c r="SBA273" s="88"/>
      <c r="SBB273" s="88"/>
      <c r="SBC273" s="88"/>
      <c r="SBD273" s="88"/>
      <c r="SBE273" s="88"/>
      <c r="SBF273" s="88"/>
      <c r="SBG273" s="88"/>
      <c r="SBH273" s="88"/>
      <c r="SBI273" s="88"/>
      <c r="SBJ273" s="88"/>
      <c r="SBK273" s="88"/>
      <c r="SBL273" s="88"/>
      <c r="SBM273" s="88"/>
      <c r="SBN273" s="88"/>
      <c r="SBO273" s="88"/>
      <c r="SBP273" s="88"/>
      <c r="SBQ273" s="88"/>
      <c r="SBR273" s="88"/>
      <c r="SBS273" s="88"/>
      <c r="SBT273" s="88"/>
      <c r="SBU273" s="88"/>
      <c r="SBV273" s="88"/>
      <c r="SBW273" s="88"/>
      <c r="SBX273" s="88"/>
      <c r="SBY273" s="88"/>
      <c r="SBZ273" s="88"/>
      <c r="SCA273" s="88"/>
      <c r="SCB273" s="88"/>
      <c r="SCC273" s="88"/>
      <c r="SCD273" s="88"/>
      <c r="SCE273" s="88"/>
      <c r="SCF273" s="88"/>
      <c r="SCG273" s="88"/>
      <c r="SCH273" s="88"/>
      <c r="SCI273" s="88"/>
      <c r="SCJ273" s="88"/>
      <c r="SCK273" s="88"/>
      <c r="SCL273" s="88"/>
      <c r="SCM273" s="88"/>
      <c r="SCN273" s="88"/>
      <c r="SCO273" s="88"/>
      <c r="SCP273" s="88"/>
      <c r="SCQ273" s="88"/>
      <c r="SCR273" s="88"/>
      <c r="SCS273" s="88"/>
      <c r="SCT273" s="88"/>
      <c r="SCU273" s="88"/>
      <c r="SCV273" s="88"/>
      <c r="SCW273" s="88"/>
      <c r="SCX273" s="88"/>
      <c r="SCY273" s="88"/>
      <c r="SCZ273" s="88"/>
      <c r="SDA273" s="88"/>
      <c r="SDB273" s="88"/>
      <c r="SDC273" s="88"/>
      <c r="SDD273" s="88"/>
      <c r="SDE273" s="88"/>
      <c r="SDF273" s="88"/>
      <c r="SDG273" s="88"/>
      <c r="SDH273" s="88"/>
      <c r="SDI273" s="88"/>
      <c r="SDJ273" s="88"/>
      <c r="SDK273" s="88"/>
      <c r="SDL273" s="88"/>
      <c r="SDM273" s="88"/>
      <c r="SDN273" s="88"/>
      <c r="SDO273" s="88"/>
      <c r="SDP273" s="88"/>
      <c r="SDQ273" s="88"/>
      <c r="SDR273" s="88"/>
      <c r="SDS273" s="88"/>
      <c r="SDT273" s="88"/>
      <c r="SDU273" s="88"/>
      <c r="SDV273" s="88"/>
      <c r="SDW273" s="88"/>
      <c r="SDX273" s="88"/>
      <c r="SDY273" s="88"/>
      <c r="SDZ273" s="88"/>
      <c r="SEA273" s="88"/>
      <c r="SEB273" s="88"/>
      <c r="SEC273" s="88"/>
      <c r="SED273" s="88"/>
      <c r="SEE273" s="88"/>
      <c r="SEF273" s="88"/>
      <c r="SEG273" s="88"/>
      <c r="SEH273" s="88"/>
      <c r="SEI273" s="88"/>
      <c r="SEJ273" s="88"/>
      <c r="SEK273" s="88"/>
      <c r="SEL273" s="88"/>
      <c r="SEM273" s="88"/>
      <c r="SEN273" s="88"/>
      <c r="SEO273" s="88"/>
      <c r="SEP273" s="88"/>
      <c r="SEQ273" s="88"/>
      <c r="SER273" s="88"/>
      <c r="SES273" s="88"/>
      <c r="SET273" s="88"/>
      <c r="SEU273" s="88"/>
      <c r="SEV273" s="88"/>
      <c r="SEW273" s="88"/>
      <c r="SEX273" s="88"/>
      <c r="SEY273" s="88"/>
      <c r="SEZ273" s="88"/>
      <c r="SFA273" s="88"/>
      <c r="SFB273" s="88"/>
      <c r="SFC273" s="88"/>
      <c r="SFD273" s="88"/>
      <c r="SFE273" s="88"/>
      <c r="SFF273" s="88"/>
      <c r="SFG273" s="88"/>
      <c r="SFH273" s="88"/>
      <c r="SFI273" s="88"/>
      <c r="SFJ273" s="88"/>
      <c r="SFK273" s="88"/>
      <c r="SFL273" s="88"/>
      <c r="SFM273" s="88"/>
      <c r="SFN273" s="88"/>
      <c r="SFO273" s="88"/>
      <c r="SFP273" s="88"/>
      <c r="SFQ273" s="88"/>
      <c r="SFR273" s="88"/>
      <c r="SFS273" s="88"/>
      <c r="SFT273" s="88"/>
      <c r="SFU273" s="88"/>
      <c r="SFV273" s="88"/>
      <c r="SFW273" s="88"/>
      <c r="SFX273" s="88"/>
      <c r="SFY273" s="88"/>
      <c r="SFZ273" s="88"/>
      <c r="SGA273" s="88"/>
      <c r="SGB273" s="88"/>
      <c r="SGC273" s="88"/>
      <c r="SGD273" s="88"/>
      <c r="SGE273" s="88"/>
      <c r="SGF273" s="88"/>
      <c r="SGG273" s="88"/>
      <c r="SGH273" s="88"/>
      <c r="SGI273" s="88"/>
      <c r="SGJ273" s="88"/>
      <c r="SGK273" s="88"/>
      <c r="SGL273" s="88"/>
      <c r="SGM273" s="88"/>
      <c r="SGN273" s="88"/>
      <c r="SGO273" s="88"/>
      <c r="SGP273" s="88"/>
      <c r="SGQ273" s="88"/>
      <c r="SGR273" s="88"/>
      <c r="SGS273" s="88"/>
      <c r="SGT273" s="88"/>
      <c r="SGU273" s="88"/>
      <c r="SGV273" s="88"/>
      <c r="SGW273" s="88"/>
      <c r="SGX273" s="88"/>
      <c r="SGY273" s="88"/>
      <c r="SGZ273" s="88"/>
      <c r="SHA273" s="88"/>
      <c r="SHB273" s="88"/>
      <c r="SHC273" s="88"/>
      <c r="SHD273" s="88"/>
      <c r="SHE273" s="88"/>
      <c r="SHF273" s="88"/>
      <c r="SHG273" s="88"/>
      <c r="SHH273" s="88"/>
      <c r="SHI273" s="88"/>
      <c r="SHJ273" s="88"/>
      <c r="SHK273" s="88"/>
      <c r="SHL273" s="88"/>
      <c r="SHM273" s="88"/>
      <c r="SHN273" s="88"/>
      <c r="SHO273" s="88"/>
      <c r="SHP273" s="88"/>
      <c r="SHQ273" s="88"/>
      <c r="SHR273" s="88"/>
      <c r="SHS273" s="88"/>
      <c r="SHT273" s="88"/>
      <c r="SHU273" s="88"/>
      <c r="SHV273" s="88"/>
      <c r="SHW273" s="88"/>
      <c r="SHX273" s="88"/>
      <c r="SHY273" s="88"/>
      <c r="SHZ273" s="88"/>
      <c r="SIA273" s="88"/>
      <c r="SIB273" s="88"/>
      <c r="SIC273" s="88"/>
      <c r="SID273" s="88"/>
      <c r="SIE273" s="88"/>
      <c r="SIF273" s="88"/>
      <c r="SIG273" s="88"/>
      <c r="SIH273" s="88"/>
      <c r="SII273" s="88"/>
      <c r="SIJ273" s="88"/>
      <c r="SIK273" s="88"/>
      <c r="SIL273" s="88"/>
      <c r="SIM273" s="88"/>
      <c r="SIN273" s="88"/>
      <c r="SIO273" s="88"/>
      <c r="SIP273" s="88"/>
      <c r="SIQ273" s="88"/>
      <c r="SIR273" s="88"/>
      <c r="SIS273" s="88"/>
      <c r="SIT273" s="88"/>
      <c r="SIU273" s="88"/>
      <c r="SIV273" s="88"/>
      <c r="SIW273" s="88"/>
      <c r="SIX273" s="88"/>
      <c r="SIY273" s="88"/>
      <c r="SIZ273" s="88"/>
      <c r="SJA273" s="88"/>
      <c r="SJB273" s="88"/>
      <c r="SJC273" s="88"/>
      <c r="SJD273" s="88"/>
      <c r="SJE273" s="88"/>
      <c r="SJF273" s="88"/>
      <c r="SJG273" s="88"/>
      <c r="SJH273" s="88"/>
      <c r="SJI273" s="88"/>
      <c r="SJJ273" s="88"/>
      <c r="SJK273" s="88"/>
      <c r="SJL273" s="88"/>
      <c r="SJM273" s="88"/>
      <c r="SJN273" s="88"/>
      <c r="SJO273" s="88"/>
      <c r="SJP273" s="88"/>
      <c r="SJQ273" s="88"/>
      <c r="SJR273" s="88"/>
      <c r="SJS273" s="88"/>
      <c r="SJT273" s="88"/>
      <c r="SJU273" s="88"/>
      <c r="SJV273" s="88"/>
      <c r="SJW273" s="88"/>
      <c r="SJX273" s="88"/>
      <c r="SJY273" s="88"/>
      <c r="SJZ273" s="88"/>
      <c r="SKA273" s="88"/>
      <c r="SKB273" s="88"/>
      <c r="SKC273" s="88"/>
      <c r="SKD273" s="88"/>
      <c r="SKE273" s="88"/>
      <c r="SKF273" s="88"/>
      <c r="SKG273" s="88"/>
      <c r="SKH273" s="88"/>
      <c r="SKI273" s="88"/>
      <c r="SKJ273" s="88"/>
      <c r="SKK273" s="88"/>
      <c r="SKL273" s="88"/>
      <c r="SKM273" s="88"/>
      <c r="SKN273" s="88"/>
      <c r="SKO273" s="88"/>
      <c r="SKP273" s="88"/>
      <c r="SKQ273" s="88"/>
      <c r="SKR273" s="88"/>
      <c r="SKS273" s="88"/>
      <c r="SKT273" s="88"/>
      <c r="SKU273" s="88"/>
      <c r="SKV273" s="88"/>
      <c r="SKW273" s="88"/>
      <c r="SKX273" s="88"/>
      <c r="SKY273" s="88"/>
      <c r="SKZ273" s="88"/>
      <c r="SLA273" s="88"/>
      <c r="SLB273" s="88"/>
      <c r="SLC273" s="88"/>
      <c r="SLD273" s="88"/>
      <c r="SLE273" s="88"/>
      <c r="SLF273" s="88"/>
      <c r="SLG273" s="88"/>
      <c r="SLH273" s="88"/>
      <c r="SLI273" s="88"/>
      <c r="SLJ273" s="88"/>
      <c r="SLK273" s="88"/>
      <c r="SLL273" s="88"/>
      <c r="SLM273" s="88"/>
      <c r="SLN273" s="88"/>
      <c r="SLO273" s="88"/>
      <c r="SLP273" s="88"/>
      <c r="SLQ273" s="88"/>
      <c r="SLR273" s="88"/>
      <c r="SLS273" s="88"/>
      <c r="SLT273" s="88"/>
      <c r="SLU273" s="88"/>
      <c r="SLV273" s="88"/>
      <c r="SLW273" s="88"/>
      <c r="SLX273" s="88"/>
      <c r="SLY273" s="88"/>
      <c r="SLZ273" s="88"/>
      <c r="SMA273" s="88"/>
      <c r="SMB273" s="88"/>
      <c r="SMC273" s="88"/>
      <c r="SMD273" s="88"/>
      <c r="SME273" s="88"/>
      <c r="SMF273" s="88"/>
      <c r="SMG273" s="88"/>
      <c r="SMH273" s="88"/>
      <c r="SMI273" s="88"/>
      <c r="SMJ273" s="88"/>
      <c r="SMK273" s="88"/>
      <c r="SML273" s="88"/>
      <c r="SMM273" s="88"/>
      <c r="SMN273" s="88"/>
      <c r="SMO273" s="88"/>
      <c r="SMP273" s="88"/>
      <c r="SMQ273" s="88"/>
      <c r="SMR273" s="88"/>
      <c r="SMS273" s="88"/>
      <c r="SMT273" s="88"/>
      <c r="SMU273" s="88"/>
      <c r="SMV273" s="88"/>
      <c r="SMW273" s="88"/>
      <c r="SMX273" s="88"/>
      <c r="SMY273" s="88"/>
      <c r="SMZ273" s="88"/>
      <c r="SNA273" s="88"/>
      <c r="SNB273" s="88"/>
      <c r="SNC273" s="88"/>
      <c r="SND273" s="88"/>
      <c r="SNE273" s="88"/>
      <c r="SNF273" s="88"/>
      <c r="SNG273" s="88"/>
      <c r="SNH273" s="88"/>
      <c r="SNI273" s="88"/>
      <c r="SNJ273" s="88"/>
      <c r="SNK273" s="88"/>
      <c r="SNL273" s="88"/>
      <c r="SNM273" s="88"/>
      <c r="SNN273" s="88"/>
      <c r="SNO273" s="88"/>
      <c r="SNP273" s="88"/>
      <c r="SNQ273" s="88"/>
      <c r="SNR273" s="88"/>
      <c r="SNS273" s="88"/>
      <c r="SNT273" s="88"/>
      <c r="SNU273" s="88"/>
      <c r="SNV273" s="88"/>
      <c r="SNW273" s="88"/>
      <c r="SNX273" s="88"/>
      <c r="SNY273" s="88"/>
      <c r="SNZ273" s="88"/>
      <c r="SOA273" s="88"/>
      <c r="SOB273" s="88"/>
      <c r="SOC273" s="88"/>
      <c r="SOD273" s="88"/>
      <c r="SOE273" s="88"/>
      <c r="SOF273" s="88"/>
      <c r="SOG273" s="88"/>
      <c r="SOH273" s="88"/>
      <c r="SOI273" s="88"/>
      <c r="SOJ273" s="88"/>
      <c r="SOK273" s="88"/>
      <c r="SOL273" s="88"/>
      <c r="SOM273" s="88"/>
      <c r="SON273" s="88"/>
      <c r="SOO273" s="88"/>
      <c r="SOP273" s="88"/>
      <c r="SOQ273" s="88"/>
      <c r="SOR273" s="88"/>
      <c r="SOS273" s="88"/>
      <c r="SOT273" s="88"/>
      <c r="SOU273" s="88"/>
      <c r="SOV273" s="88"/>
      <c r="SOW273" s="88"/>
      <c r="SOX273" s="88"/>
      <c r="SOY273" s="88"/>
      <c r="SOZ273" s="88"/>
      <c r="SPA273" s="88"/>
      <c r="SPB273" s="88"/>
      <c r="SPC273" s="88"/>
      <c r="SPD273" s="88"/>
      <c r="SPE273" s="88"/>
      <c r="SPF273" s="88"/>
      <c r="SPG273" s="88"/>
      <c r="SPH273" s="88"/>
      <c r="SPI273" s="88"/>
      <c r="SPJ273" s="88"/>
      <c r="SPK273" s="88"/>
      <c r="SPL273" s="88"/>
      <c r="SPM273" s="88"/>
      <c r="SPN273" s="88"/>
      <c r="SPO273" s="88"/>
      <c r="SPP273" s="88"/>
      <c r="SPQ273" s="88"/>
      <c r="SPR273" s="88"/>
      <c r="SPS273" s="88"/>
      <c r="SPT273" s="88"/>
      <c r="SPU273" s="88"/>
      <c r="SPV273" s="88"/>
      <c r="SPW273" s="88"/>
      <c r="SPX273" s="88"/>
      <c r="SPY273" s="88"/>
      <c r="SPZ273" s="88"/>
      <c r="SQA273" s="88"/>
      <c r="SQB273" s="88"/>
      <c r="SQC273" s="88"/>
      <c r="SQD273" s="88"/>
      <c r="SQE273" s="88"/>
      <c r="SQF273" s="88"/>
      <c r="SQG273" s="88"/>
      <c r="SQH273" s="88"/>
      <c r="SQI273" s="88"/>
      <c r="SQJ273" s="88"/>
      <c r="SQK273" s="88"/>
      <c r="SQL273" s="88"/>
      <c r="SQM273" s="88"/>
      <c r="SQN273" s="88"/>
      <c r="SQO273" s="88"/>
      <c r="SQP273" s="88"/>
      <c r="SQQ273" s="88"/>
      <c r="SQR273" s="88"/>
      <c r="SQS273" s="88"/>
      <c r="SQT273" s="88"/>
      <c r="SQU273" s="88"/>
      <c r="SQV273" s="88"/>
      <c r="SQW273" s="88"/>
      <c r="SQX273" s="88"/>
      <c r="SQY273" s="88"/>
      <c r="SQZ273" s="88"/>
      <c r="SRA273" s="88"/>
      <c r="SRB273" s="88"/>
      <c r="SRC273" s="88"/>
      <c r="SRD273" s="88"/>
      <c r="SRE273" s="88"/>
      <c r="SRF273" s="88"/>
      <c r="SRG273" s="88"/>
      <c r="SRH273" s="88"/>
      <c r="SRI273" s="88"/>
      <c r="SRJ273" s="88"/>
      <c r="SRK273" s="88"/>
      <c r="SRL273" s="88"/>
      <c r="SRM273" s="88"/>
      <c r="SRN273" s="88"/>
      <c r="SRO273" s="88"/>
      <c r="SRP273" s="88"/>
      <c r="SRQ273" s="88"/>
      <c r="SRR273" s="88"/>
      <c r="SRS273" s="88"/>
      <c r="SRT273" s="88"/>
      <c r="SRU273" s="88"/>
      <c r="SRV273" s="88"/>
      <c r="SRW273" s="88"/>
      <c r="SRX273" s="88"/>
      <c r="SRY273" s="88"/>
      <c r="SRZ273" s="88"/>
      <c r="SSA273" s="88"/>
      <c r="SSB273" s="88"/>
      <c r="SSC273" s="88"/>
      <c r="SSD273" s="88"/>
      <c r="SSE273" s="88"/>
      <c r="SSF273" s="88"/>
      <c r="SSG273" s="88"/>
      <c r="SSH273" s="88"/>
      <c r="SSI273" s="88"/>
      <c r="SSJ273" s="88"/>
      <c r="SSK273" s="88"/>
      <c r="SSL273" s="88"/>
      <c r="SSM273" s="88"/>
      <c r="SSN273" s="88"/>
      <c r="SSO273" s="88"/>
      <c r="SSP273" s="88"/>
      <c r="SSQ273" s="88"/>
      <c r="SSR273" s="88"/>
      <c r="SSS273" s="88"/>
      <c r="SST273" s="88"/>
      <c r="SSU273" s="88"/>
      <c r="SSV273" s="88"/>
      <c r="SSW273" s="88"/>
      <c r="SSX273" s="88"/>
      <c r="SSY273" s="88"/>
      <c r="SSZ273" s="88"/>
      <c r="STA273" s="88"/>
      <c r="STB273" s="88"/>
      <c r="STC273" s="88"/>
      <c r="STD273" s="88"/>
      <c r="STE273" s="88"/>
      <c r="STF273" s="88"/>
      <c r="STG273" s="88"/>
      <c r="STH273" s="88"/>
      <c r="STI273" s="88"/>
      <c r="STJ273" s="88"/>
      <c r="STK273" s="88"/>
      <c r="STL273" s="88"/>
      <c r="STM273" s="88"/>
      <c r="STN273" s="88"/>
      <c r="STO273" s="88"/>
      <c r="STP273" s="88"/>
      <c r="STQ273" s="88"/>
      <c r="STR273" s="88"/>
      <c r="STS273" s="88"/>
      <c r="STT273" s="88"/>
      <c r="STU273" s="88"/>
      <c r="STV273" s="88"/>
      <c r="STW273" s="88"/>
      <c r="STX273" s="88"/>
      <c r="STY273" s="88"/>
      <c r="STZ273" s="88"/>
      <c r="SUA273" s="88"/>
      <c r="SUB273" s="88"/>
      <c r="SUC273" s="88"/>
      <c r="SUD273" s="88"/>
      <c r="SUE273" s="88"/>
      <c r="SUF273" s="88"/>
      <c r="SUG273" s="88"/>
      <c r="SUH273" s="88"/>
      <c r="SUI273" s="88"/>
      <c r="SUJ273" s="88"/>
      <c r="SUK273" s="88"/>
      <c r="SUL273" s="88"/>
      <c r="SUM273" s="88"/>
      <c r="SUN273" s="88"/>
      <c r="SUO273" s="88"/>
      <c r="SUP273" s="88"/>
      <c r="SUQ273" s="88"/>
      <c r="SUR273" s="88"/>
      <c r="SUS273" s="88"/>
      <c r="SUT273" s="88"/>
      <c r="SUU273" s="88"/>
      <c r="SUV273" s="88"/>
      <c r="SUW273" s="88"/>
      <c r="SUX273" s="88"/>
      <c r="SUY273" s="88"/>
      <c r="SUZ273" s="88"/>
      <c r="SVA273" s="88"/>
      <c r="SVB273" s="88"/>
      <c r="SVC273" s="88"/>
      <c r="SVD273" s="88"/>
      <c r="SVE273" s="88"/>
      <c r="SVF273" s="88"/>
      <c r="SVG273" s="88"/>
      <c r="SVH273" s="88"/>
      <c r="SVI273" s="88"/>
      <c r="SVJ273" s="88"/>
      <c r="SVK273" s="88"/>
      <c r="SVL273" s="88"/>
      <c r="SVM273" s="88"/>
      <c r="SVN273" s="88"/>
      <c r="SVO273" s="88"/>
      <c r="SVP273" s="88"/>
      <c r="SVQ273" s="88"/>
      <c r="SVR273" s="88"/>
      <c r="SVS273" s="88"/>
      <c r="SVT273" s="88"/>
      <c r="SVU273" s="88"/>
      <c r="SVV273" s="88"/>
      <c r="SVW273" s="88"/>
      <c r="SVX273" s="88"/>
      <c r="SVY273" s="88"/>
      <c r="SVZ273" s="88"/>
      <c r="SWA273" s="88"/>
      <c r="SWB273" s="88"/>
      <c r="SWC273" s="88"/>
      <c r="SWD273" s="88"/>
      <c r="SWE273" s="88"/>
      <c r="SWF273" s="88"/>
      <c r="SWG273" s="88"/>
      <c r="SWH273" s="88"/>
      <c r="SWI273" s="88"/>
      <c r="SWJ273" s="88"/>
      <c r="SWK273" s="88"/>
      <c r="SWL273" s="88"/>
      <c r="SWM273" s="88"/>
      <c r="SWN273" s="88"/>
      <c r="SWO273" s="88"/>
      <c r="SWP273" s="88"/>
      <c r="SWQ273" s="88"/>
      <c r="SWR273" s="88"/>
      <c r="SWS273" s="88"/>
      <c r="SWT273" s="88"/>
      <c r="SWU273" s="88"/>
      <c r="SWV273" s="88"/>
      <c r="SWW273" s="88"/>
      <c r="SWX273" s="88"/>
      <c r="SWY273" s="88"/>
      <c r="SWZ273" s="88"/>
      <c r="SXA273" s="88"/>
      <c r="SXB273" s="88"/>
      <c r="SXC273" s="88"/>
      <c r="SXD273" s="88"/>
      <c r="SXE273" s="88"/>
      <c r="SXF273" s="88"/>
      <c r="SXG273" s="88"/>
      <c r="SXH273" s="88"/>
      <c r="SXI273" s="88"/>
      <c r="SXJ273" s="88"/>
      <c r="SXK273" s="88"/>
      <c r="SXL273" s="88"/>
      <c r="SXM273" s="88"/>
      <c r="SXN273" s="88"/>
      <c r="SXO273" s="88"/>
      <c r="SXP273" s="88"/>
      <c r="SXQ273" s="88"/>
      <c r="SXR273" s="88"/>
      <c r="SXS273" s="88"/>
      <c r="SXT273" s="88"/>
      <c r="SXU273" s="88"/>
      <c r="SXV273" s="88"/>
      <c r="SXW273" s="88"/>
      <c r="SXX273" s="88"/>
      <c r="SXY273" s="88"/>
      <c r="SXZ273" s="88"/>
      <c r="SYA273" s="88"/>
      <c r="SYB273" s="88"/>
      <c r="SYC273" s="88"/>
      <c r="SYD273" s="88"/>
      <c r="SYE273" s="88"/>
      <c r="SYF273" s="88"/>
      <c r="SYG273" s="88"/>
      <c r="SYH273" s="88"/>
      <c r="SYI273" s="88"/>
      <c r="SYJ273" s="88"/>
      <c r="SYK273" s="88"/>
      <c r="SYL273" s="88"/>
      <c r="SYM273" s="88"/>
      <c r="SYN273" s="88"/>
      <c r="SYO273" s="88"/>
      <c r="SYP273" s="88"/>
      <c r="SYQ273" s="88"/>
      <c r="SYR273" s="88"/>
      <c r="SYS273" s="88"/>
      <c r="SYT273" s="88"/>
      <c r="SYU273" s="88"/>
      <c r="SYV273" s="88"/>
      <c r="SYW273" s="88"/>
      <c r="SYX273" s="88"/>
      <c r="SYY273" s="88"/>
      <c r="SYZ273" s="88"/>
      <c r="SZA273" s="88"/>
      <c r="SZB273" s="88"/>
      <c r="SZC273" s="88"/>
      <c r="SZD273" s="88"/>
      <c r="SZE273" s="88"/>
      <c r="SZF273" s="88"/>
      <c r="SZG273" s="88"/>
      <c r="SZH273" s="88"/>
      <c r="SZI273" s="88"/>
      <c r="SZJ273" s="88"/>
      <c r="SZK273" s="88"/>
      <c r="SZL273" s="88"/>
      <c r="SZM273" s="88"/>
      <c r="SZN273" s="88"/>
      <c r="SZO273" s="88"/>
      <c r="SZP273" s="88"/>
      <c r="SZQ273" s="88"/>
      <c r="SZR273" s="88"/>
      <c r="SZS273" s="88"/>
      <c r="SZT273" s="88"/>
      <c r="SZU273" s="88"/>
      <c r="SZV273" s="88"/>
      <c r="SZW273" s="88"/>
      <c r="SZX273" s="88"/>
      <c r="SZY273" s="88"/>
      <c r="SZZ273" s="88"/>
      <c r="TAA273" s="88"/>
      <c r="TAB273" s="88"/>
      <c r="TAC273" s="88"/>
      <c r="TAD273" s="88"/>
      <c r="TAE273" s="88"/>
      <c r="TAF273" s="88"/>
      <c r="TAG273" s="88"/>
      <c r="TAH273" s="88"/>
      <c r="TAI273" s="88"/>
      <c r="TAJ273" s="88"/>
      <c r="TAK273" s="88"/>
      <c r="TAL273" s="88"/>
      <c r="TAM273" s="88"/>
      <c r="TAN273" s="88"/>
      <c r="TAO273" s="88"/>
      <c r="TAP273" s="88"/>
      <c r="TAQ273" s="88"/>
      <c r="TAR273" s="88"/>
      <c r="TAS273" s="88"/>
      <c r="TAT273" s="88"/>
      <c r="TAU273" s="88"/>
      <c r="TAV273" s="88"/>
      <c r="TAW273" s="88"/>
      <c r="TAX273" s="88"/>
      <c r="TAY273" s="88"/>
      <c r="TAZ273" s="88"/>
      <c r="TBA273" s="88"/>
      <c r="TBB273" s="88"/>
      <c r="TBC273" s="88"/>
      <c r="TBD273" s="88"/>
      <c r="TBE273" s="88"/>
      <c r="TBF273" s="88"/>
      <c r="TBG273" s="88"/>
      <c r="TBH273" s="88"/>
      <c r="TBI273" s="88"/>
      <c r="TBJ273" s="88"/>
      <c r="TBK273" s="88"/>
      <c r="TBL273" s="88"/>
      <c r="TBM273" s="88"/>
      <c r="TBN273" s="88"/>
      <c r="TBO273" s="88"/>
      <c r="TBP273" s="88"/>
      <c r="TBQ273" s="88"/>
      <c r="TBR273" s="88"/>
      <c r="TBS273" s="88"/>
      <c r="TBT273" s="88"/>
      <c r="TBU273" s="88"/>
      <c r="TBV273" s="88"/>
      <c r="TBW273" s="88"/>
      <c r="TBX273" s="88"/>
      <c r="TBY273" s="88"/>
      <c r="TBZ273" s="88"/>
      <c r="TCA273" s="88"/>
      <c r="TCB273" s="88"/>
      <c r="TCC273" s="88"/>
      <c r="TCD273" s="88"/>
      <c r="TCE273" s="88"/>
      <c r="TCF273" s="88"/>
      <c r="TCG273" s="88"/>
      <c r="TCH273" s="88"/>
      <c r="TCI273" s="88"/>
      <c r="TCJ273" s="88"/>
      <c r="TCK273" s="88"/>
      <c r="TCL273" s="88"/>
      <c r="TCM273" s="88"/>
      <c r="TCN273" s="88"/>
      <c r="TCO273" s="88"/>
      <c r="TCP273" s="88"/>
      <c r="TCQ273" s="88"/>
      <c r="TCR273" s="88"/>
      <c r="TCS273" s="88"/>
      <c r="TCT273" s="88"/>
      <c r="TCU273" s="88"/>
      <c r="TCV273" s="88"/>
      <c r="TCW273" s="88"/>
      <c r="TCX273" s="88"/>
      <c r="TCY273" s="88"/>
      <c r="TCZ273" s="88"/>
      <c r="TDA273" s="88"/>
      <c r="TDB273" s="88"/>
      <c r="TDC273" s="88"/>
      <c r="TDD273" s="88"/>
      <c r="TDE273" s="88"/>
      <c r="TDF273" s="88"/>
      <c r="TDG273" s="88"/>
      <c r="TDH273" s="88"/>
      <c r="TDI273" s="88"/>
      <c r="TDJ273" s="88"/>
      <c r="TDK273" s="88"/>
      <c r="TDL273" s="88"/>
      <c r="TDM273" s="88"/>
      <c r="TDN273" s="88"/>
      <c r="TDO273" s="88"/>
      <c r="TDP273" s="88"/>
      <c r="TDQ273" s="88"/>
      <c r="TDR273" s="88"/>
      <c r="TDS273" s="88"/>
      <c r="TDT273" s="88"/>
      <c r="TDU273" s="88"/>
      <c r="TDV273" s="88"/>
      <c r="TDW273" s="88"/>
      <c r="TDX273" s="88"/>
      <c r="TDY273" s="88"/>
      <c r="TDZ273" s="88"/>
      <c r="TEA273" s="88"/>
      <c r="TEB273" s="88"/>
      <c r="TEC273" s="88"/>
      <c r="TED273" s="88"/>
      <c r="TEE273" s="88"/>
      <c r="TEF273" s="88"/>
      <c r="TEG273" s="88"/>
      <c r="TEH273" s="88"/>
      <c r="TEI273" s="88"/>
      <c r="TEJ273" s="88"/>
      <c r="TEK273" s="88"/>
      <c r="TEL273" s="88"/>
      <c r="TEM273" s="88"/>
      <c r="TEN273" s="88"/>
      <c r="TEO273" s="88"/>
      <c r="TEP273" s="88"/>
      <c r="TEQ273" s="88"/>
      <c r="TER273" s="88"/>
      <c r="TES273" s="88"/>
      <c r="TET273" s="88"/>
      <c r="TEU273" s="88"/>
      <c r="TEV273" s="88"/>
      <c r="TEW273" s="88"/>
      <c r="TEX273" s="88"/>
      <c r="TEY273" s="88"/>
      <c r="TEZ273" s="88"/>
      <c r="TFA273" s="88"/>
      <c r="TFB273" s="88"/>
      <c r="TFC273" s="88"/>
      <c r="TFD273" s="88"/>
      <c r="TFE273" s="88"/>
      <c r="TFF273" s="88"/>
      <c r="TFG273" s="88"/>
      <c r="TFH273" s="88"/>
      <c r="TFI273" s="88"/>
      <c r="TFJ273" s="88"/>
      <c r="TFK273" s="88"/>
      <c r="TFL273" s="88"/>
      <c r="TFM273" s="88"/>
      <c r="TFN273" s="88"/>
      <c r="TFO273" s="88"/>
      <c r="TFP273" s="88"/>
      <c r="TFQ273" s="88"/>
      <c r="TFR273" s="88"/>
      <c r="TFS273" s="88"/>
      <c r="TFT273" s="88"/>
      <c r="TFU273" s="88"/>
      <c r="TFV273" s="88"/>
      <c r="TFW273" s="88"/>
      <c r="TFX273" s="88"/>
      <c r="TFY273" s="88"/>
      <c r="TFZ273" s="88"/>
      <c r="TGA273" s="88"/>
      <c r="TGB273" s="88"/>
      <c r="TGC273" s="88"/>
      <c r="TGD273" s="88"/>
      <c r="TGE273" s="88"/>
      <c r="TGF273" s="88"/>
      <c r="TGG273" s="88"/>
      <c r="TGH273" s="88"/>
      <c r="TGI273" s="88"/>
      <c r="TGJ273" s="88"/>
      <c r="TGK273" s="88"/>
      <c r="TGL273" s="88"/>
      <c r="TGM273" s="88"/>
      <c r="TGN273" s="88"/>
      <c r="TGO273" s="88"/>
      <c r="TGP273" s="88"/>
      <c r="TGQ273" s="88"/>
      <c r="TGR273" s="88"/>
      <c r="TGS273" s="88"/>
      <c r="TGT273" s="88"/>
      <c r="TGU273" s="88"/>
      <c r="TGV273" s="88"/>
      <c r="TGW273" s="88"/>
      <c r="TGX273" s="88"/>
      <c r="TGY273" s="88"/>
      <c r="TGZ273" s="88"/>
      <c r="THA273" s="88"/>
      <c r="THB273" s="88"/>
      <c r="THC273" s="88"/>
      <c r="THD273" s="88"/>
      <c r="THE273" s="88"/>
      <c r="THF273" s="88"/>
      <c r="THG273" s="88"/>
      <c r="THH273" s="88"/>
      <c r="THI273" s="88"/>
      <c r="THJ273" s="88"/>
      <c r="THK273" s="88"/>
      <c r="THL273" s="88"/>
      <c r="THM273" s="88"/>
      <c r="THN273" s="88"/>
      <c r="THO273" s="88"/>
      <c r="THP273" s="88"/>
      <c r="THQ273" s="88"/>
      <c r="THR273" s="88"/>
      <c r="THS273" s="88"/>
      <c r="THT273" s="88"/>
      <c r="THU273" s="88"/>
      <c r="THV273" s="88"/>
      <c r="THW273" s="88"/>
      <c r="THX273" s="88"/>
      <c r="THY273" s="88"/>
      <c r="THZ273" s="88"/>
      <c r="TIA273" s="88"/>
      <c r="TIB273" s="88"/>
      <c r="TIC273" s="88"/>
      <c r="TID273" s="88"/>
      <c r="TIE273" s="88"/>
      <c r="TIF273" s="88"/>
      <c r="TIG273" s="88"/>
      <c r="TIH273" s="88"/>
      <c r="TII273" s="88"/>
      <c r="TIJ273" s="88"/>
      <c r="TIK273" s="88"/>
      <c r="TIL273" s="88"/>
      <c r="TIM273" s="88"/>
      <c r="TIN273" s="88"/>
      <c r="TIO273" s="88"/>
      <c r="TIP273" s="88"/>
      <c r="TIQ273" s="88"/>
      <c r="TIR273" s="88"/>
      <c r="TIS273" s="88"/>
      <c r="TIT273" s="88"/>
      <c r="TIU273" s="88"/>
      <c r="TIV273" s="88"/>
      <c r="TIW273" s="88"/>
      <c r="TIX273" s="88"/>
      <c r="TIY273" s="88"/>
      <c r="TIZ273" s="88"/>
      <c r="TJA273" s="88"/>
      <c r="TJB273" s="88"/>
      <c r="TJC273" s="88"/>
      <c r="TJD273" s="88"/>
      <c r="TJE273" s="88"/>
      <c r="TJF273" s="88"/>
      <c r="TJG273" s="88"/>
      <c r="TJH273" s="88"/>
      <c r="TJI273" s="88"/>
      <c r="TJJ273" s="88"/>
      <c r="TJK273" s="88"/>
      <c r="TJL273" s="88"/>
      <c r="TJM273" s="88"/>
      <c r="TJN273" s="88"/>
      <c r="TJO273" s="88"/>
      <c r="TJP273" s="88"/>
      <c r="TJQ273" s="88"/>
      <c r="TJR273" s="88"/>
      <c r="TJS273" s="88"/>
      <c r="TJT273" s="88"/>
      <c r="TJU273" s="88"/>
      <c r="TJV273" s="88"/>
      <c r="TJW273" s="88"/>
      <c r="TJX273" s="88"/>
      <c r="TJY273" s="88"/>
      <c r="TJZ273" s="88"/>
      <c r="TKA273" s="88"/>
      <c r="TKB273" s="88"/>
      <c r="TKC273" s="88"/>
      <c r="TKD273" s="88"/>
      <c r="TKE273" s="88"/>
      <c r="TKF273" s="88"/>
      <c r="TKG273" s="88"/>
      <c r="TKH273" s="88"/>
      <c r="TKI273" s="88"/>
      <c r="TKJ273" s="88"/>
      <c r="TKK273" s="88"/>
      <c r="TKL273" s="88"/>
      <c r="TKM273" s="88"/>
      <c r="TKN273" s="88"/>
      <c r="TKO273" s="88"/>
      <c r="TKP273" s="88"/>
      <c r="TKQ273" s="88"/>
      <c r="TKR273" s="88"/>
      <c r="TKS273" s="88"/>
      <c r="TKT273" s="88"/>
      <c r="TKU273" s="88"/>
      <c r="TKV273" s="88"/>
      <c r="TKW273" s="88"/>
      <c r="TKX273" s="88"/>
      <c r="TKY273" s="88"/>
      <c r="TKZ273" s="88"/>
      <c r="TLA273" s="88"/>
      <c r="TLB273" s="88"/>
      <c r="TLC273" s="88"/>
      <c r="TLD273" s="88"/>
      <c r="TLE273" s="88"/>
      <c r="TLF273" s="88"/>
      <c r="TLG273" s="88"/>
      <c r="TLH273" s="88"/>
      <c r="TLI273" s="88"/>
      <c r="TLJ273" s="88"/>
      <c r="TLK273" s="88"/>
      <c r="TLL273" s="88"/>
      <c r="TLM273" s="88"/>
      <c r="TLN273" s="88"/>
      <c r="TLO273" s="88"/>
      <c r="TLP273" s="88"/>
      <c r="TLQ273" s="88"/>
      <c r="TLR273" s="88"/>
      <c r="TLS273" s="88"/>
      <c r="TLT273" s="88"/>
      <c r="TLU273" s="88"/>
      <c r="TLV273" s="88"/>
      <c r="TLW273" s="88"/>
      <c r="TLX273" s="88"/>
      <c r="TLY273" s="88"/>
      <c r="TLZ273" s="88"/>
      <c r="TMA273" s="88"/>
      <c r="TMB273" s="88"/>
      <c r="TMC273" s="88"/>
      <c r="TMD273" s="88"/>
      <c r="TME273" s="88"/>
      <c r="TMF273" s="88"/>
      <c r="TMG273" s="88"/>
      <c r="TMH273" s="88"/>
      <c r="TMI273" s="88"/>
      <c r="TMJ273" s="88"/>
      <c r="TMK273" s="88"/>
      <c r="TML273" s="88"/>
      <c r="TMM273" s="88"/>
      <c r="TMN273" s="88"/>
      <c r="TMO273" s="88"/>
      <c r="TMP273" s="88"/>
      <c r="TMQ273" s="88"/>
      <c r="TMR273" s="88"/>
      <c r="TMS273" s="88"/>
      <c r="TMT273" s="88"/>
      <c r="TMU273" s="88"/>
      <c r="TMV273" s="88"/>
      <c r="TMW273" s="88"/>
      <c r="TMX273" s="88"/>
      <c r="TMY273" s="88"/>
      <c r="TMZ273" s="88"/>
      <c r="TNA273" s="88"/>
      <c r="TNB273" s="88"/>
      <c r="TNC273" s="88"/>
      <c r="TND273" s="88"/>
      <c r="TNE273" s="88"/>
      <c r="TNF273" s="88"/>
      <c r="TNG273" s="88"/>
      <c r="TNH273" s="88"/>
      <c r="TNI273" s="88"/>
      <c r="TNJ273" s="88"/>
      <c r="TNK273" s="88"/>
      <c r="TNL273" s="88"/>
      <c r="TNM273" s="88"/>
      <c r="TNN273" s="88"/>
      <c r="TNO273" s="88"/>
      <c r="TNP273" s="88"/>
      <c r="TNQ273" s="88"/>
      <c r="TNR273" s="88"/>
      <c r="TNS273" s="88"/>
      <c r="TNT273" s="88"/>
      <c r="TNU273" s="88"/>
      <c r="TNV273" s="88"/>
      <c r="TNW273" s="88"/>
      <c r="TNX273" s="88"/>
      <c r="TNY273" s="88"/>
      <c r="TNZ273" s="88"/>
      <c r="TOA273" s="88"/>
      <c r="TOB273" s="88"/>
      <c r="TOC273" s="88"/>
      <c r="TOD273" s="88"/>
      <c r="TOE273" s="88"/>
      <c r="TOF273" s="88"/>
      <c r="TOG273" s="88"/>
      <c r="TOH273" s="88"/>
      <c r="TOI273" s="88"/>
      <c r="TOJ273" s="88"/>
      <c r="TOK273" s="88"/>
      <c r="TOL273" s="88"/>
      <c r="TOM273" s="88"/>
      <c r="TON273" s="88"/>
      <c r="TOO273" s="88"/>
      <c r="TOP273" s="88"/>
      <c r="TOQ273" s="88"/>
      <c r="TOR273" s="88"/>
      <c r="TOS273" s="88"/>
      <c r="TOT273" s="88"/>
      <c r="TOU273" s="88"/>
      <c r="TOV273" s="88"/>
      <c r="TOW273" s="88"/>
      <c r="TOX273" s="88"/>
      <c r="TOY273" s="88"/>
      <c r="TOZ273" s="88"/>
      <c r="TPA273" s="88"/>
      <c r="TPB273" s="88"/>
      <c r="TPC273" s="88"/>
      <c r="TPD273" s="88"/>
      <c r="TPE273" s="88"/>
      <c r="TPF273" s="88"/>
      <c r="TPG273" s="88"/>
      <c r="TPH273" s="88"/>
      <c r="TPI273" s="88"/>
      <c r="TPJ273" s="88"/>
      <c r="TPK273" s="88"/>
      <c r="TPL273" s="88"/>
      <c r="TPM273" s="88"/>
      <c r="TPN273" s="88"/>
      <c r="TPO273" s="88"/>
      <c r="TPP273" s="88"/>
      <c r="TPQ273" s="88"/>
      <c r="TPR273" s="88"/>
      <c r="TPS273" s="88"/>
      <c r="TPT273" s="88"/>
      <c r="TPU273" s="88"/>
      <c r="TPV273" s="88"/>
      <c r="TPW273" s="88"/>
      <c r="TPX273" s="88"/>
      <c r="TPY273" s="88"/>
      <c r="TPZ273" s="88"/>
      <c r="TQA273" s="88"/>
      <c r="TQB273" s="88"/>
      <c r="TQC273" s="88"/>
      <c r="TQD273" s="88"/>
      <c r="TQE273" s="88"/>
      <c r="TQF273" s="88"/>
      <c r="TQG273" s="88"/>
      <c r="TQH273" s="88"/>
      <c r="TQI273" s="88"/>
      <c r="TQJ273" s="88"/>
      <c r="TQK273" s="88"/>
      <c r="TQL273" s="88"/>
      <c r="TQM273" s="88"/>
      <c r="TQN273" s="88"/>
      <c r="TQO273" s="88"/>
      <c r="TQP273" s="88"/>
      <c r="TQQ273" s="88"/>
      <c r="TQR273" s="88"/>
      <c r="TQS273" s="88"/>
      <c r="TQT273" s="88"/>
      <c r="TQU273" s="88"/>
      <c r="TQV273" s="88"/>
      <c r="TQW273" s="88"/>
      <c r="TQX273" s="88"/>
      <c r="TQY273" s="88"/>
      <c r="TQZ273" s="88"/>
      <c r="TRA273" s="88"/>
      <c r="TRB273" s="88"/>
      <c r="TRC273" s="88"/>
      <c r="TRD273" s="88"/>
      <c r="TRE273" s="88"/>
      <c r="TRF273" s="88"/>
      <c r="TRG273" s="88"/>
      <c r="TRH273" s="88"/>
      <c r="TRI273" s="88"/>
      <c r="TRJ273" s="88"/>
      <c r="TRK273" s="88"/>
      <c r="TRL273" s="88"/>
      <c r="TRM273" s="88"/>
      <c r="TRN273" s="88"/>
      <c r="TRO273" s="88"/>
      <c r="TRP273" s="88"/>
      <c r="TRQ273" s="88"/>
      <c r="TRR273" s="88"/>
      <c r="TRS273" s="88"/>
      <c r="TRT273" s="88"/>
      <c r="TRU273" s="88"/>
      <c r="TRV273" s="88"/>
      <c r="TRW273" s="88"/>
      <c r="TRX273" s="88"/>
      <c r="TRY273" s="88"/>
      <c r="TRZ273" s="88"/>
      <c r="TSA273" s="88"/>
      <c r="TSB273" s="88"/>
      <c r="TSC273" s="88"/>
      <c r="TSD273" s="88"/>
      <c r="TSE273" s="88"/>
      <c r="TSF273" s="88"/>
      <c r="TSG273" s="88"/>
      <c r="TSH273" s="88"/>
      <c r="TSI273" s="88"/>
      <c r="TSJ273" s="88"/>
      <c r="TSK273" s="88"/>
      <c r="TSL273" s="88"/>
      <c r="TSM273" s="88"/>
      <c r="TSN273" s="88"/>
      <c r="TSO273" s="88"/>
      <c r="TSP273" s="88"/>
      <c r="TSQ273" s="88"/>
      <c r="TSR273" s="88"/>
      <c r="TSS273" s="88"/>
      <c r="TST273" s="88"/>
      <c r="TSU273" s="88"/>
      <c r="TSV273" s="88"/>
      <c r="TSW273" s="88"/>
      <c r="TSX273" s="88"/>
      <c r="TSY273" s="88"/>
      <c r="TSZ273" s="88"/>
      <c r="TTA273" s="88"/>
      <c r="TTB273" s="88"/>
      <c r="TTC273" s="88"/>
      <c r="TTD273" s="88"/>
      <c r="TTE273" s="88"/>
      <c r="TTF273" s="88"/>
      <c r="TTG273" s="88"/>
      <c r="TTH273" s="88"/>
      <c r="TTI273" s="88"/>
      <c r="TTJ273" s="88"/>
      <c r="TTK273" s="88"/>
      <c r="TTL273" s="88"/>
      <c r="TTM273" s="88"/>
      <c r="TTN273" s="88"/>
      <c r="TTO273" s="88"/>
      <c r="TTP273" s="88"/>
      <c r="TTQ273" s="88"/>
      <c r="TTR273" s="88"/>
      <c r="TTS273" s="88"/>
      <c r="TTT273" s="88"/>
      <c r="TTU273" s="88"/>
      <c r="TTV273" s="88"/>
      <c r="TTW273" s="88"/>
      <c r="TTX273" s="88"/>
      <c r="TTY273" s="88"/>
      <c r="TTZ273" s="88"/>
      <c r="TUA273" s="88"/>
      <c r="TUB273" s="88"/>
      <c r="TUC273" s="88"/>
      <c r="TUD273" s="88"/>
      <c r="TUE273" s="88"/>
      <c r="TUF273" s="88"/>
      <c r="TUG273" s="88"/>
      <c r="TUH273" s="88"/>
      <c r="TUI273" s="88"/>
      <c r="TUJ273" s="88"/>
      <c r="TUK273" s="88"/>
      <c r="TUL273" s="88"/>
      <c r="TUM273" s="88"/>
      <c r="TUN273" s="88"/>
      <c r="TUO273" s="88"/>
      <c r="TUP273" s="88"/>
      <c r="TUQ273" s="88"/>
      <c r="TUR273" s="88"/>
      <c r="TUS273" s="88"/>
      <c r="TUT273" s="88"/>
      <c r="TUU273" s="88"/>
      <c r="TUV273" s="88"/>
      <c r="TUW273" s="88"/>
      <c r="TUX273" s="88"/>
      <c r="TUY273" s="88"/>
      <c r="TUZ273" s="88"/>
      <c r="TVA273" s="88"/>
      <c r="TVB273" s="88"/>
      <c r="TVC273" s="88"/>
      <c r="TVD273" s="88"/>
      <c r="TVE273" s="88"/>
      <c r="TVF273" s="88"/>
      <c r="TVG273" s="88"/>
      <c r="TVH273" s="88"/>
      <c r="TVI273" s="88"/>
      <c r="TVJ273" s="88"/>
      <c r="TVK273" s="88"/>
      <c r="TVL273" s="88"/>
      <c r="TVM273" s="88"/>
      <c r="TVN273" s="88"/>
      <c r="TVO273" s="88"/>
      <c r="TVP273" s="88"/>
      <c r="TVQ273" s="88"/>
      <c r="TVR273" s="88"/>
      <c r="TVS273" s="88"/>
      <c r="TVT273" s="88"/>
      <c r="TVU273" s="88"/>
      <c r="TVV273" s="88"/>
      <c r="TVW273" s="88"/>
      <c r="TVX273" s="88"/>
      <c r="TVY273" s="88"/>
      <c r="TVZ273" s="88"/>
      <c r="TWA273" s="88"/>
      <c r="TWB273" s="88"/>
      <c r="TWC273" s="88"/>
      <c r="TWD273" s="88"/>
      <c r="TWE273" s="88"/>
      <c r="TWF273" s="88"/>
      <c r="TWG273" s="88"/>
      <c r="TWH273" s="88"/>
      <c r="TWI273" s="88"/>
      <c r="TWJ273" s="88"/>
      <c r="TWK273" s="88"/>
      <c r="TWL273" s="88"/>
      <c r="TWM273" s="88"/>
      <c r="TWN273" s="88"/>
      <c r="TWO273" s="88"/>
      <c r="TWP273" s="88"/>
      <c r="TWQ273" s="88"/>
      <c r="TWR273" s="88"/>
      <c r="TWS273" s="88"/>
      <c r="TWT273" s="88"/>
      <c r="TWU273" s="88"/>
      <c r="TWV273" s="88"/>
      <c r="TWW273" s="88"/>
      <c r="TWX273" s="88"/>
      <c r="TWY273" s="88"/>
      <c r="TWZ273" s="88"/>
      <c r="TXA273" s="88"/>
      <c r="TXB273" s="88"/>
      <c r="TXC273" s="88"/>
      <c r="TXD273" s="88"/>
      <c r="TXE273" s="88"/>
      <c r="TXF273" s="88"/>
      <c r="TXG273" s="88"/>
      <c r="TXH273" s="88"/>
      <c r="TXI273" s="88"/>
      <c r="TXJ273" s="88"/>
      <c r="TXK273" s="88"/>
      <c r="TXL273" s="88"/>
      <c r="TXM273" s="88"/>
      <c r="TXN273" s="88"/>
      <c r="TXO273" s="88"/>
      <c r="TXP273" s="88"/>
      <c r="TXQ273" s="88"/>
      <c r="TXR273" s="88"/>
      <c r="TXS273" s="88"/>
      <c r="TXT273" s="88"/>
      <c r="TXU273" s="88"/>
      <c r="TXV273" s="88"/>
      <c r="TXW273" s="88"/>
      <c r="TXX273" s="88"/>
      <c r="TXY273" s="88"/>
      <c r="TXZ273" s="88"/>
      <c r="TYA273" s="88"/>
      <c r="TYB273" s="88"/>
      <c r="TYC273" s="88"/>
      <c r="TYD273" s="88"/>
      <c r="TYE273" s="88"/>
      <c r="TYF273" s="88"/>
      <c r="TYG273" s="88"/>
      <c r="TYH273" s="88"/>
      <c r="TYI273" s="88"/>
      <c r="TYJ273" s="88"/>
      <c r="TYK273" s="88"/>
      <c r="TYL273" s="88"/>
      <c r="TYM273" s="88"/>
      <c r="TYN273" s="88"/>
      <c r="TYO273" s="88"/>
      <c r="TYP273" s="88"/>
      <c r="TYQ273" s="88"/>
      <c r="TYR273" s="88"/>
      <c r="TYS273" s="88"/>
      <c r="TYT273" s="88"/>
      <c r="TYU273" s="88"/>
      <c r="TYV273" s="88"/>
      <c r="TYW273" s="88"/>
      <c r="TYX273" s="88"/>
      <c r="TYY273" s="88"/>
      <c r="TYZ273" s="88"/>
      <c r="TZA273" s="88"/>
      <c r="TZB273" s="88"/>
      <c r="TZC273" s="88"/>
      <c r="TZD273" s="88"/>
      <c r="TZE273" s="88"/>
      <c r="TZF273" s="88"/>
      <c r="TZG273" s="88"/>
      <c r="TZH273" s="88"/>
      <c r="TZI273" s="88"/>
      <c r="TZJ273" s="88"/>
      <c r="TZK273" s="88"/>
      <c r="TZL273" s="88"/>
      <c r="TZM273" s="88"/>
      <c r="TZN273" s="88"/>
      <c r="TZO273" s="88"/>
      <c r="TZP273" s="88"/>
      <c r="TZQ273" s="88"/>
      <c r="TZR273" s="88"/>
      <c r="TZS273" s="88"/>
      <c r="TZT273" s="88"/>
      <c r="TZU273" s="88"/>
      <c r="TZV273" s="88"/>
      <c r="TZW273" s="88"/>
      <c r="TZX273" s="88"/>
      <c r="TZY273" s="88"/>
      <c r="TZZ273" s="88"/>
      <c r="UAA273" s="88"/>
      <c r="UAB273" s="88"/>
      <c r="UAC273" s="88"/>
      <c r="UAD273" s="88"/>
      <c r="UAE273" s="88"/>
      <c r="UAF273" s="88"/>
      <c r="UAG273" s="88"/>
      <c r="UAH273" s="88"/>
      <c r="UAI273" s="88"/>
      <c r="UAJ273" s="88"/>
      <c r="UAK273" s="88"/>
      <c r="UAL273" s="88"/>
      <c r="UAM273" s="88"/>
      <c r="UAN273" s="88"/>
      <c r="UAO273" s="88"/>
      <c r="UAP273" s="88"/>
      <c r="UAQ273" s="88"/>
      <c r="UAR273" s="88"/>
      <c r="UAS273" s="88"/>
      <c r="UAT273" s="88"/>
      <c r="UAU273" s="88"/>
      <c r="UAV273" s="88"/>
      <c r="UAW273" s="88"/>
      <c r="UAX273" s="88"/>
      <c r="UAY273" s="88"/>
      <c r="UAZ273" s="88"/>
      <c r="UBA273" s="88"/>
      <c r="UBB273" s="88"/>
      <c r="UBC273" s="88"/>
      <c r="UBD273" s="88"/>
      <c r="UBE273" s="88"/>
      <c r="UBF273" s="88"/>
      <c r="UBG273" s="88"/>
      <c r="UBH273" s="88"/>
      <c r="UBI273" s="88"/>
      <c r="UBJ273" s="88"/>
      <c r="UBK273" s="88"/>
      <c r="UBL273" s="88"/>
      <c r="UBM273" s="88"/>
      <c r="UBN273" s="88"/>
      <c r="UBO273" s="88"/>
      <c r="UBP273" s="88"/>
      <c r="UBQ273" s="88"/>
      <c r="UBR273" s="88"/>
      <c r="UBS273" s="88"/>
      <c r="UBT273" s="88"/>
      <c r="UBU273" s="88"/>
      <c r="UBV273" s="88"/>
      <c r="UBW273" s="88"/>
      <c r="UBX273" s="88"/>
      <c r="UBY273" s="88"/>
      <c r="UBZ273" s="88"/>
      <c r="UCA273" s="88"/>
      <c r="UCB273" s="88"/>
      <c r="UCC273" s="88"/>
      <c r="UCD273" s="88"/>
      <c r="UCE273" s="88"/>
      <c r="UCF273" s="88"/>
      <c r="UCG273" s="88"/>
      <c r="UCH273" s="88"/>
      <c r="UCI273" s="88"/>
      <c r="UCJ273" s="88"/>
      <c r="UCK273" s="88"/>
      <c r="UCL273" s="88"/>
      <c r="UCM273" s="88"/>
      <c r="UCN273" s="88"/>
      <c r="UCO273" s="88"/>
      <c r="UCP273" s="88"/>
      <c r="UCQ273" s="88"/>
      <c r="UCR273" s="88"/>
      <c r="UCS273" s="88"/>
      <c r="UCT273" s="88"/>
      <c r="UCU273" s="88"/>
      <c r="UCV273" s="88"/>
      <c r="UCW273" s="88"/>
      <c r="UCX273" s="88"/>
      <c r="UCY273" s="88"/>
      <c r="UCZ273" s="88"/>
      <c r="UDA273" s="88"/>
      <c r="UDB273" s="88"/>
      <c r="UDC273" s="88"/>
      <c r="UDD273" s="88"/>
      <c r="UDE273" s="88"/>
      <c r="UDF273" s="88"/>
      <c r="UDG273" s="88"/>
      <c r="UDH273" s="88"/>
      <c r="UDI273" s="88"/>
      <c r="UDJ273" s="88"/>
      <c r="UDK273" s="88"/>
      <c r="UDL273" s="88"/>
      <c r="UDM273" s="88"/>
      <c r="UDN273" s="88"/>
      <c r="UDO273" s="88"/>
      <c r="UDP273" s="88"/>
      <c r="UDQ273" s="88"/>
      <c r="UDR273" s="88"/>
      <c r="UDS273" s="88"/>
      <c r="UDT273" s="88"/>
      <c r="UDU273" s="88"/>
      <c r="UDV273" s="88"/>
      <c r="UDW273" s="88"/>
      <c r="UDX273" s="88"/>
      <c r="UDY273" s="88"/>
      <c r="UDZ273" s="88"/>
      <c r="UEA273" s="88"/>
      <c r="UEB273" s="88"/>
      <c r="UEC273" s="88"/>
      <c r="UED273" s="88"/>
      <c r="UEE273" s="88"/>
      <c r="UEF273" s="88"/>
      <c r="UEG273" s="88"/>
      <c r="UEH273" s="88"/>
      <c r="UEI273" s="88"/>
      <c r="UEJ273" s="88"/>
      <c r="UEK273" s="88"/>
      <c r="UEL273" s="88"/>
      <c r="UEM273" s="88"/>
      <c r="UEN273" s="88"/>
      <c r="UEO273" s="88"/>
      <c r="UEP273" s="88"/>
      <c r="UEQ273" s="88"/>
      <c r="UER273" s="88"/>
      <c r="UES273" s="88"/>
      <c r="UET273" s="88"/>
      <c r="UEU273" s="88"/>
      <c r="UEV273" s="88"/>
      <c r="UEW273" s="88"/>
      <c r="UEX273" s="88"/>
      <c r="UEY273" s="88"/>
      <c r="UEZ273" s="88"/>
      <c r="UFA273" s="88"/>
      <c r="UFB273" s="88"/>
      <c r="UFC273" s="88"/>
      <c r="UFD273" s="88"/>
      <c r="UFE273" s="88"/>
      <c r="UFF273" s="88"/>
      <c r="UFG273" s="88"/>
      <c r="UFH273" s="88"/>
      <c r="UFI273" s="88"/>
      <c r="UFJ273" s="88"/>
      <c r="UFK273" s="88"/>
      <c r="UFL273" s="88"/>
      <c r="UFM273" s="88"/>
      <c r="UFN273" s="88"/>
      <c r="UFO273" s="88"/>
      <c r="UFP273" s="88"/>
      <c r="UFQ273" s="88"/>
      <c r="UFR273" s="88"/>
      <c r="UFS273" s="88"/>
      <c r="UFT273" s="88"/>
      <c r="UFU273" s="88"/>
      <c r="UFV273" s="88"/>
      <c r="UFW273" s="88"/>
      <c r="UFX273" s="88"/>
      <c r="UFY273" s="88"/>
      <c r="UFZ273" s="88"/>
      <c r="UGA273" s="88"/>
      <c r="UGB273" s="88"/>
      <c r="UGC273" s="88"/>
      <c r="UGD273" s="88"/>
      <c r="UGE273" s="88"/>
      <c r="UGF273" s="88"/>
      <c r="UGG273" s="88"/>
      <c r="UGH273" s="88"/>
      <c r="UGI273" s="88"/>
      <c r="UGJ273" s="88"/>
      <c r="UGK273" s="88"/>
      <c r="UGL273" s="88"/>
      <c r="UGM273" s="88"/>
      <c r="UGN273" s="88"/>
      <c r="UGO273" s="88"/>
      <c r="UGP273" s="88"/>
      <c r="UGQ273" s="88"/>
      <c r="UGR273" s="88"/>
      <c r="UGS273" s="88"/>
      <c r="UGT273" s="88"/>
      <c r="UGU273" s="88"/>
      <c r="UGV273" s="88"/>
      <c r="UGW273" s="88"/>
      <c r="UGX273" s="88"/>
      <c r="UGY273" s="88"/>
      <c r="UGZ273" s="88"/>
      <c r="UHA273" s="88"/>
      <c r="UHB273" s="88"/>
      <c r="UHC273" s="88"/>
      <c r="UHD273" s="88"/>
      <c r="UHE273" s="88"/>
      <c r="UHF273" s="88"/>
      <c r="UHG273" s="88"/>
      <c r="UHH273" s="88"/>
      <c r="UHI273" s="88"/>
      <c r="UHJ273" s="88"/>
      <c r="UHK273" s="88"/>
      <c r="UHL273" s="88"/>
      <c r="UHM273" s="88"/>
      <c r="UHN273" s="88"/>
      <c r="UHO273" s="88"/>
      <c r="UHP273" s="88"/>
      <c r="UHQ273" s="88"/>
      <c r="UHR273" s="88"/>
      <c r="UHS273" s="88"/>
      <c r="UHT273" s="88"/>
      <c r="UHU273" s="88"/>
      <c r="UHV273" s="88"/>
      <c r="UHW273" s="88"/>
      <c r="UHX273" s="88"/>
      <c r="UHY273" s="88"/>
      <c r="UHZ273" s="88"/>
      <c r="UIA273" s="88"/>
      <c r="UIB273" s="88"/>
      <c r="UIC273" s="88"/>
      <c r="UID273" s="88"/>
      <c r="UIE273" s="88"/>
      <c r="UIF273" s="88"/>
      <c r="UIG273" s="88"/>
      <c r="UIH273" s="88"/>
      <c r="UII273" s="88"/>
      <c r="UIJ273" s="88"/>
      <c r="UIK273" s="88"/>
      <c r="UIL273" s="88"/>
      <c r="UIM273" s="88"/>
      <c r="UIN273" s="88"/>
      <c r="UIO273" s="88"/>
      <c r="UIP273" s="88"/>
      <c r="UIQ273" s="88"/>
      <c r="UIR273" s="88"/>
      <c r="UIS273" s="88"/>
      <c r="UIT273" s="88"/>
      <c r="UIU273" s="88"/>
      <c r="UIV273" s="88"/>
      <c r="UIW273" s="88"/>
      <c r="UIX273" s="88"/>
      <c r="UIY273" s="88"/>
      <c r="UIZ273" s="88"/>
      <c r="UJA273" s="88"/>
      <c r="UJB273" s="88"/>
      <c r="UJC273" s="88"/>
      <c r="UJD273" s="88"/>
      <c r="UJE273" s="88"/>
      <c r="UJF273" s="88"/>
      <c r="UJG273" s="88"/>
      <c r="UJH273" s="88"/>
      <c r="UJI273" s="88"/>
      <c r="UJJ273" s="88"/>
      <c r="UJK273" s="88"/>
      <c r="UJL273" s="88"/>
      <c r="UJM273" s="88"/>
      <c r="UJN273" s="88"/>
      <c r="UJO273" s="88"/>
      <c r="UJP273" s="88"/>
      <c r="UJQ273" s="88"/>
      <c r="UJR273" s="88"/>
      <c r="UJS273" s="88"/>
      <c r="UJT273" s="88"/>
      <c r="UJU273" s="88"/>
      <c r="UJV273" s="88"/>
      <c r="UJW273" s="88"/>
      <c r="UJX273" s="88"/>
      <c r="UJY273" s="88"/>
      <c r="UJZ273" s="88"/>
      <c r="UKA273" s="88"/>
      <c r="UKB273" s="88"/>
      <c r="UKC273" s="88"/>
      <c r="UKD273" s="88"/>
      <c r="UKE273" s="88"/>
      <c r="UKF273" s="88"/>
      <c r="UKG273" s="88"/>
      <c r="UKH273" s="88"/>
      <c r="UKI273" s="88"/>
      <c r="UKJ273" s="88"/>
      <c r="UKK273" s="88"/>
      <c r="UKL273" s="88"/>
      <c r="UKM273" s="88"/>
      <c r="UKN273" s="88"/>
      <c r="UKO273" s="88"/>
      <c r="UKP273" s="88"/>
      <c r="UKQ273" s="88"/>
      <c r="UKR273" s="88"/>
      <c r="UKS273" s="88"/>
      <c r="UKT273" s="88"/>
      <c r="UKU273" s="88"/>
      <c r="UKV273" s="88"/>
      <c r="UKW273" s="88"/>
      <c r="UKX273" s="88"/>
      <c r="UKY273" s="88"/>
      <c r="UKZ273" s="88"/>
      <c r="ULA273" s="88"/>
      <c r="ULB273" s="88"/>
      <c r="ULC273" s="88"/>
      <c r="ULD273" s="88"/>
      <c r="ULE273" s="88"/>
      <c r="ULF273" s="88"/>
      <c r="ULG273" s="88"/>
      <c r="ULH273" s="88"/>
      <c r="ULI273" s="88"/>
      <c r="ULJ273" s="88"/>
      <c r="ULK273" s="88"/>
      <c r="ULL273" s="88"/>
      <c r="ULM273" s="88"/>
      <c r="ULN273" s="88"/>
      <c r="ULO273" s="88"/>
      <c r="ULP273" s="88"/>
      <c r="ULQ273" s="88"/>
      <c r="ULR273" s="88"/>
      <c r="ULS273" s="88"/>
      <c r="ULT273" s="88"/>
      <c r="ULU273" s="88"/>
      <c r="ULV273" s="88"/>
      <c r="ULW273" s="88"/>
      <c r="ULX273" s="88"/>
      <c r="ULY273" s="88"/>
      <c r="ULZ273" s="88"/>
      <c r="UMA273" s="88"/>
      <c r="UMB273" s="88"/>
      <c r="UMC273" s="88"/>
      <c r="UMD273" s="88"/>
      <c r="UME273" s="88"/>
      <c r="UMF273" s="88"/>
      <c r="UMG273" s="88"/>
      <c r="UMH273" s="88"/>
      <c r="UMI273" s="88"/>
      <c r="UMJ273" s="88"/>
      <c r="UMK273" s="88"/>
      <c r="UML273" s="88"/>
      <c r="UMM273" s="88"/>
      <c r="UMN273" s="88"/>
      <c r="UMO273" s="88"/>
      <c r="UMP273" s="88"/>
      <c r="UMQ273" s="88"/>
      <c r="UMR273" s="88"/>
      <c r="UMS273" s="88"/>
      <c r="UMT273" s="88"/>
      <c r="UMU273" s="88"/>
      <c r="UMV273" s="88"/>
      <c r="UMW273" s="88"/>
      <c r="UMX273" s="88"/>
      <c r="UMY273" s="88"/>
      <c r="UMZ273" s="88"/>
      <c r="UNA273" s="88"/>
      <c r="UNB273" s="88"/>
      <c r="UNC273" s="88"/>
      <c r="UND273" s="88"/>
      <c r="UNE273" s="88"/>
      <c r="UNF273" s="88"/>
      <c r="UNG273" s="88"/>
      <c r="UNH273" s="88"/>
      <c r="UNI273" s="88"/>
      <c r="UNJ273" s="88"/>
      <c r="UNK273" s="88"/>
      <c r="UNL273" s="88"/>
      <c r="UNM273" s="88"/>
      <c r="UNN273" s="88"/>
      <c r="UNO273" s="88"/>
      <c r="UNP273" s="88"/>
      <c r="UNQ273" s="88"/>
      <c r="UNR273" s="88"/>
      <c r="UNS273" s="88"/>
      <c r="UNT273" s="88"/>
      <c r="UNU273" s="88"/>
      <c r="UNV273" s="88"/>
      <c r="UNW273" s="88"/>
      <c r="UNX273" s="88"/>
      <c r="UNY273" s="88"/>
      <c r="UNZ273" s="88"/>
      <c r="UOA273" s="88"/>
      <c r="UOB273" s="88"/>
      <c r="UOC273" s="88"/>
      <c r="UOD273" s="88"/>
      <c r="UOE273" s="88"/>
      <c r="UOF273" s="88"/>
      <c r="UOG273" s="88"/>
      <c r="UOH273" s="88"/>
      <c r="UOI273" s="88"/>
      <c r="UOJ273" s="88"/>
      <c r="UOK273" s="88"/>
      <c r="UOL273" s="88"/>
      <c r="UOM273" s="88"/>
      <c r="UON273" s="88"/>
      <c r="UOO273" s="88"/>
      <c r="UOP273" s="88"/>
      <c r="UOQ273" s="88"/>
      <c r="UOR273" s="88"/>
      <c r="UOS273" s="88"/>
      <c r="UOT273" s="88"/>
      <c r="UOU273" s="88"/>
      <c r="UOV273" s="88"/>
      <c r="UOW273" s="88"/>
      <c r="UOX273" s="88"/>
      <c r="UOY273" s="88"/>
      <c r="UOZ273" s="88"/>
      <c r="UPA273" s="88"/>
      <c r="UPB273" s="88"/>
      <c r="UPC273" s="88"/>
      <c r="UPD273" s="88"/>
      <c r="UPE273" s="88"/>
      <c r="UPF273" s="88"/>
      <c r="UPG273" s="88"/>
      <c r="UPH273" s="88"/>
      <c r="UPI273" s="88"/>
      <c r="UPJ273" s="88"/>
      <c r="UPK273" s="88"/>
      <c r="UPL273" s="88"/>
      <c r="UPM273" s="88"/>
      <c r="UPN273" s="88"/>
      <c r="UPO273" s="88"/>
      <c r="UPP273" s="88"/>
      <c r="UPQ273" s="88"/>
      <c r="UPR273" s="88"/>
      <c r="UPS273" s="88"/>
      <c r="UPT273" s="88"/>
      <c r="UPU273" s="88"/>
      <c r="UPV273" s="88"/>
      <c r="UPW273" s="88"/>
      <c r="UPX273" s="88"/>
      <c r="UPY273" s="88"/>
      <c r="UPZ273" s="88"/>
      <c r="UQA273" s="88"/>
      <c r="UQB273" s="88"/>
      <c r="UQC273" s="88"/>
      <c r="UQD273" s="88"/>
      <c r="UQE273" s="88"/>
      <c r="UQF273" s="88"/>
      <c r="UQG273" s="88"/>
      <c r="UQH273" s="88"/>
      <c r="UQI273" s="88"/>
      <c r="UQJ273" s="88"/>
      <c r="UQK273" s="88"/>
      <c r="UQL273" s="88"/>
      <c r="UQM273" s="88"/>
      <c r="UQN273" s="88"/>
      <c r="UQO273" s="88"/>
      <c r="UQP273" s="88"/>
      <c r="UQQ273" s="88"/>
      <c r="UQR273" s="88"/>
      <c r="UQS273" s="88"/>
      <c r="UQT273" s="88"/>
      <c r="UQU273" s="88"/>
      <c r="UQV273" s="88"/>
      <c r="UQW273" s="88"/>
      <c r="UQX273" s="88"/>
      <c r="UQY273" s="88"/>
      <c r="UQZ273" s="88"/>
      <c r="URA273" s="88"/>
      <c r="URB273" s="88"/>
      <c r="URC273" s="88"/>
      <c r="URD273" s="88"/>
      <c r="URE273" s="88"/>
      <c r="URF273" s="88"/>
      <c r="URG273" s="88"/>
      <c r="URH273" s="88"/>
      <c r="URI273" s="88"/>
      <c r="URJ273" s="88"/>
      <c r="URK273" s="88"/>
      <c r="URL273" s="88"/>
      <c r="URM273" s="88"/>
      <c r="URN273" s="88"/>
      <c r="URO273" s="88"/>
      <c r="URP273" s="88"/>
      <c r="URQ273" s="88"/>
      <c r="URR273" s="88"/>
      <c r="URS273" s="88"/>
      <c r="URT273" s="88"/>
      <c r="URU273" s="88"/>
      <c r="URV273" s="88"/>
      <c r="URW273" s="88"/>
      <c r="URX273" s="88"/>
      <c r="URY273" s="88"/>
      <c r="URZ273" s="88"/>
      <c r="USA273" s="88"/>
      <c r="USB273" s="88"/>
      <c r="USC273" s="88"/>
      <c r="USD273" s="88"/>
      <c r="USE273" s="88"/>
      <c r="USF273" s="88"/>
      <c r="USG273" s="88"/>
      <c r="USH273" s="88"/>
      <c r="USI273" s="88"/>
      <c r="USJ273" s="88"/>
      <c r="USK273" s="88"/>
      <c r="USL273" s="88"/>
      <c r="USM273" s="88"/>
      <c r="USN273" s="88"/>
      <c r="USO273" s="88"/>
      <c r="USP273" s="88"/>
      <c r="USQ273" s="88"/>
      <c r="USR273" s="88"/>
      <c r="USS273" s="88"/>
      <c r="UST273" s="88"/>
      <c r="USU273" s="88"/>
      <c r="USV273" s="88"/>
      <c r="USW273" s="88"/>
      <c r="USX273" s="88"/>
      <c r="USY273" s="88"/>
      <c r="USZ273" s="88"/>
      <c r="UTA273" s="88"/>
      <c r="UTB273" s="88"/>
      <c r="UTC273" s="88"/>
      <c r="UTD273" s="88"/>
      <c r="UTE273" s="88"/>
      <c r="UTF273" s="88"/>
      <c r="UTG273" s="88"/>
      <c r="UTH273" s="88"/>
      <c r="UTI273" s="88"/>
      <c r="UTJ273" s="88"/>
      <c r="UTK273" s="88"/>
      <c r="UTL273" s="88"/>
      <c r="UTM273" s="88"/>
      <c r="UTN273" s="88"/>
      <c r="UTO273" s="88"/>
      <c r="UTP273" s="88"/>
      <c r="UTQ273" s="88"/>
      <c r="UTR273" s="88"/>
      <c r="UTS273" s="88"/>
      <c r="UTT273" s="88"/>
      <c r="UTU273" s="88"/>
      <c r="UTV273" s="88"/>
      <c r="UTW273" s="88"/>
      <c r="UTX273" s="88"/>
      <c r="UTY273" s="88"/>
      <c r="UTZ273" s="88"/>
      <c r="UUA273" s="88"/>
      <c r="UUB273" s="88"/>
      <c r="UUC273" s="88"/>
      <c r="UUD273" s="88"/>
      <c r="UUE273" s="88"/>
      <c r="UUF273" s="88"/>
      <c r="UUG273" s="88"/>
      <c r="UUH273" s="88"/>
      <c r="UUI273" s="88"/>
      <c r="UUJ273" s="88"/>
      <c r="UUK273" s="88"/>
      <c r="UUL273" s="88"/>
      <c r="UUM273" s="88"/>
      <c r="UUN273" s="88"/>
      <c r="UUO273" s="88"/>
      <c r="UUP273" s="88"/>
      <c r="UUQ273" s="88"/>
      <c r="UUR273" s="88"/>
      <c r="UUS273" s="88"/>
      <c r="UUT273" s="88"/>
      <c r="UUU273" s="88"/>
      <c r="UUV273" s="88"/>
      <c r="UUW273" s="88"/>
      <c r="UUX273" s="88"/>
      <c r="UUY273" s="88"/>
      <c r="UUZ273" s="88"/>
      <c r="UVA273" s="88"/>
      <c r="UVB273" s="88"/>
      <c r="UVC273" s="88"/>
      <c r="UVD273" s="88"/>
      <c r="UVE273" s="88"/>
      <c r="UVF273" s="88"/>
      <c r="UVG273" s="88"/>
      <c r="UVH273" s="88"/>
      <c r="UVI273" s="88"/>
      <c r="UVJ273" s="88"/>
      <c r="UVK273" s="88"/>
      <c r="UVL273" s="88"/>
      <c r="UVM273" s="88"/>
      <c r="UVN273" s="88"/>
      <c r="UVO273" s="88"/>
      <c r="UVP273" s="88"/>
      <c r="UVQ273" s="88"/>
      <c r="UVR273" s="88"/>
      <c r="UVS273" s="88"/>
      <c r="UVT273" s="88"/>
      <c r="UVU273" s="88"/>
      <c r="UVV273" s="88"/>
      <c r="UVW273" s="88"/>
      <c r="UVX273" s="88"/>
      <c r="UVY273" s="88"/>
      <c r="UVZ273" s="88"/>
      <c r="UWA273" s="88"/>
      <c r="UWB273" s="88"/>
      <c r="UWC273" s="88"/>
      <c r="UWD273" s="88"/>
      <c r="UWE273" s="88"/>
      <c r="UWF273" s="88"/>
      <c r="UWG273" s="88"/>
      <c r="UWH273" s="88"/>
      <c r="UWI273" s="88"/>
      <c r="UWJ273" s="88"/>
      <c r="UWK273" s="88"/>
      <c r="UWL273" s="88"/>
      <c r="UWM273" s="88"/>
      <c r="UWN273" s="88"/>
      <c r="UWO273" s="88"/>
      <c r="UWP273" s="88"/>
      <c r="UWQ273" s="88"/>
      <c r="UWR273" s="88"/>
      <c r="UWS273" s="88"/>
      <c r="UWT273" s="88"/>
      <c r="UWU273" s="88"/>
      <c r="UWV273" s="88"/>
      <c r="UWW273" s="88"/>
      <c r="UWX273" s="88"/>
      <c r="UWY273" s="88"/>
      <c r="UWZ273" s="88"/>
      <c r="UXA273" s="88"/>
      <c r="UXB273" s="88"/>
      <c r="UXC273" s="88"/>
      <c r="UXD273" s="88"/>
      <c r="UXE273" s="88"/>
      <c r="UXF273" s="88"/>
      <c r="UXG273" s="88"/>
      <c r="UXH273" s="88"/>
      <c r="UXI273" s="88"/>
      <c r="UXJ273" s="88"/>
      <c r="UXK273" s="88"/>
      <c r="UXL273" s="88"/>
      <c r="UXM273" s="88"/>
      <c r="UXN273" s="88"/>
      <c r="UXO273" s="88"/>
      <c r="UXP273" s="88"/>
      <c r="UXQ273" s="88"/>
      <c r="UXR273" s="88"/>
      <c r="UXS273" s="88"/>
      <c r="UXT273" s="88"/>
      <c r="UXU273" s="88"/>
      <c r="UXV273" s="88"/>
      <c r="UXW273" s="88"/>
      <c r="UXX273" s="88"/>
      <c r="UXY273" s="88"/>
      <c r="UXZ273" s="88"/>
      <c r="UYA273" s="88"/>
      <c r="UYB273" s="88"/>
      <c r="UYC273" s="88"/>
      <c r="UYD273" s="88"/>
      <c r="UYE273" s="88"/>
      <c r="UYF273" s="88"/>
      <c r="UYG273" s="88"/>
      <c r="UYH273" s="88"/>
      <c r="UYI273" s="88"/>
      <c r="UYJ273" s="88"/>
      <c r="UYK273" s="88"/>
      <c r="UYL273" s="88"/>
      <c r="UYM273" s="88"/>
      <c r="UYN273" s="88"/>
      <c r="UYO273" s="88"/>
      <c r="UYP273" s="88"/>
      <c r="UYQ273" s="88"/>
      <c r="UYR273" s="88"/>
      <c r="UYS273" s="88"/>
      <c r="UYT273" s="88"/>
      <c r="UYU273" s="88"/>
      <c r="UYV273" s="88"/>
      <c r="UYW273" s="88"/>
      <c r="UYX273" s="88"/>
      <c r="UYY273" s="88"/>
      <c r="UYZ273" s="88"/>
      <c r="UZA273" s="88"/>
      <c r="UZB273" s="88"/>
      <c r="UZC273" s="88"/>
      <c r="UZD273" s="88"/>
      <c r="UZE273" s="88"/>
      <c r="UZF273" s="88"/>
      <c r="UZG273" s="88"/>
      <c r="UZH273" s="88"/>
      <c r="UZI273" s="88"/>
      <c r="UZJ273" s="88"/>
      <c r="UZK273" s="88"/>
      <c r="UZL273" s="88"/>
      <c r="UZM273" s="88"/>
      <c r="UZN273" s="88"/>
      <c r="UZO273" s="88"/>
      <c r="UZP273" s="88"/>
      <c r="UZQ273" s="88"/>
      <c r="UZR273" s="88"/>
      <c r="UZS273" s="88"/>
      <c r="UZT273" s="88"/>
      <c r="UZU273" s="88"/>
      <c r="UZV273" s="88"/>
      <c r="UZW273" s="88"/>
      <c r="UZX273" s="88"/>
      <c r="UZY273" s="88"/>
      <c r="UZZ273" s="88"/>
      <c r="VAA273" s="88"/>
      <c r="VAB273" s="88"/>
      <c r="VAC273" s="88"/>
      <c r="VAD273" s="88"/>
      <c r="VAE273" s="88"/>
      <c r="VAF273" s="88"/>
      <c r="VAG273" s="88"/>
      <c r="VAH273" s="88"/>
      <c r="VAI273" s="88"/>
      <c r="VAJ273" s="88"/>
      <c r="VAK273" s="88"/>
      <c r="VAL273" s="88"/>
      <c r="VAM273" s="88"/>
      <c r="VAN273" s="88"/>
      <c r="VAO273" s="88"/>
      <c r="VAP273" s="88"/>
      <c r="VAQ273" s="88"/>
      <c r="VAR273" s="88"/>
      <c r="VAS273" s="88"/>
      <c r="VAT273" s="88"/>
      <c r="VAU273" s="88"/>
      <c r="VAV273" s="88"/>
      <c r="VAW273" s="88"/>
      <c r="VAX273" s="88"/>
      <c r="VAY273" s="88"/>
      <c r="VAZ273" s="88"/>
      <c r="VBA273" s="88"/>
      <c r="VBB273" s="88"/>
      <c r="VBC273" s="88"/>
      <c r="VBD273" s="88"/>
      <c r="VBE273" s="88"/>
      <c r="VBF273" s="88"/>
      <c r="VBG273" s="88"/>
      <c r="VBH273" s="88"/>
      <c r="VBI273" s="88"/>
      <c r="VBJ273" s="88"/>
      <c r="VBK273" s="88"/>
      <c r="VBL273" s="88"/>
      <c r="VBM273" s="88"/>
      <c r="VBN273" s="88"/>
      <c r="VBO273" s="88"/>
      <c r="VBP273" s="88"/>
      <c r="VBQ273" s="88"/>
      <c r="VBR273" s="88"/>
      <c r="VBS273" s="88"/>
      <c r="VBT273" s="88"/>
      <c r="VBU273" s="88"/>
      <c r="VBV273" s="88"/>
      <c r="VBW273" s="88"/>
      <c r="VBX273" s="88"/>
      <c r="VBY273" s="88"/>
      <c r="VBZ273" s="88"/>
      <c r="VCA273" s="88"/>
      <c r="VCB273" s="88"/>
      <c r="VCC273" s="88"/>
      <c r="VCD273" s="88"/>
      <c r="VCE273" s="88"/>
      <c r="VCF273" s="88"/>
      <c r="VCG273" s="88"/>
      <c r="VCH273" s="88"/>
      <c r="VCI273" s="88"/>
      <c r="VCJ273" s="88"/>
      <c r="VCK273" s="88"/>
      <c r="VCL273" s="88"/>
      <c r="VCM273" s="88"/>
      <c r="VCN273" s="88"/>
      <c r="VCO273" s="88"/>
      <c r="VCP273" s="88"/>
      <c r="VCQ273" s="88"/>
      <c r="VCR273" s="88"/>
      <c r="VCS273" s="88"/>
      <c r="VCT273" s="88"/>
      <c r="VCU273" s="88"/>
      <c r="VCV273" s="88"/>
      <c r="VCW273" s="88"/>
      <c r="VCX273" s="88"/>
      <c r="VCY273" s="88"/>
      <c r="VCZ273" s="88"/>
      <c r="VDA273" s="88"/>
      <c r="VDB273" s="88"/>
      <c r="VDC273" s="88"/>
      <c r="VDD273" s="88"/>
      <c r="VDE273" s="88"/>
      <c r="VDF273" s="88"/>
      <c r="VDG273" s="88"/>
      <c r="VDH273" s="88"/>
      <c r="VDI273" s="88"/>
      <c r="VDJ273" s="88"/>
      <c r="VDK273" s="88"/>
      <c r="VDL273" s="88"/>
      <c r="VDM273" s="88"/>
      <c r="VDN273" s="88"/>
      <c r="VDO273" s="88"/>
      <c r="VDP273" s="88"/>
      <c r="VDQ273" s="88"/>
      <c r="VDR273" s="88"/>
      <c r="VDS273" s="88"/>
      <c r="VDT273" s="88"/>
      <c r="VDU273" s="88"/>
      <c r="VDV273" s="88"/>
      <c r="VDW273" s="88"/>
      <c r="VDX273" s="88"/>
      <c r="VDY273" s="88"/>
      <c r="VDZ273" s="88"/>
      <c r="VEA273" s="88"/>
      <c r="VEB273" s="88"/>
      <c r="VEC273" s="88"/>
      <c r="VED273" s="88"/>
      <c r="VEE273" s="88"/>
      <c r="VEF273" s="88"/>
      <c r="VEG273" s="88"/>
      <c r="VEH273" s="88"/>
      <c r="VEI273" s="88"/>
      <c r="VEJ273" s="88"/>
      <c r="VEK273" s="88"/>
      <c r="VEL273" s="88"/>
      <c r="VEM273" s="88"/>
      <c r="VEN273" s="88"/>
      <c r="VEO273" s="88"/>
      <c r="VEP273" s="88"/>
      <c r="VEQ273" s="88"/>
      <c r="VER273" s="88"/>
      <c r="VES273" s="88"/>
      <c r="VET273" s="88"/>
      <c r="VEU273" s="88"/>
      <c r="VEV273" s="88"/>
      <c r="VEW273" s="88"/>
      <c r="VEX273" s="88"/>
      <c r="VEY273" s="88"/>
      <c r="VEZ273" s="88"/>
      <c r="VFA273" s="88"/>
      <c r="VFB273" s="88"/>
      <c r="VFC273" s="88"/>
      <c r="VFD273" s="88"/>
      <c r="VFE273" s="88"/>
      <c r="VFF273" s="88"/>
      <c r="VFG273" s="88"/>
      <c r="VFH273" s="88"/>
      <c r="VFI273" s="88"/>
      <c r="VFJ273" s="88"/>
      <c r="VFK273" s="88"/>
      <c r="VFL273" s="88"/>
      <c r="VFM273" s="88"/>
      <c r="VFN273" s="88"/>
      <c r="VFO273" s="88"/>
      <c r="VFP273" s="88"/>
      <c r="VFQ273" s="88"/>
      <c r="VFR273" s="88"/>
      <c r="VFS273" s="88"/>
      <c r="VFT273" s="88"/>
      <c r="VFU273" s="88"/>
      <c r="VFV273" s="88"/>
      <c r="VFW273" s="88"/>
      <c r="VFX273" s="88"/>
      <c r="VFY273" s="88"/>
      <c r="VFZ273" s="88"/>
      <c r="VGA273" s="88"/>
      <c r="VGB273" s="88"/>
      <c r="VGC273" s="88"/>
      <c r="VGD273" s="88"/>
      <c r="VGE273" s="88"/>
      <c r="VGF273" s="88"/>
      <c r="VGG273" s="88"/>
      <c r="VGH273" s="88"/>
      <c r="VGI273" s="88"/>
      <c r="VGJ273" s="88"/>
      <c r="VGK273" s="88"/>
      <c r="VGL273" s="88"/>
      <c r="VGM273" s="88"/>
      <c r="VGN273" s="88"/>
      <c r="VGO273" s="88"/>
      <c r="VGP273" s="88"/>
      <c r="VGQ273" s="88"/>
      <c r="VGR273" s="88"/>
      <c r="VGS273" s="88"/>
      <c r="VGT273" s="88"/>
      <c r="VGU273" s="88"/>
      <c r="VGV273" s="88"/>
      <c r="VGW273" s="88"/>
      <c r="VGX273" s="88"/>
      <c r="VGY273" s="88"/>
      <c r="VGZ273" s="88"/>
      <c r="VHA273" s="88"/>
      <c r="VHB273" s="88"/>
      <c r="VHC273" s="88"/>
      <c r="VHD273" s="88"/>
      <c r="VHE273" s="88"/>
      <c r="VHF273" s="88"/>
      <c r="VHG273" s="88"/>
      <c r="VHH273" s="88"/>
      <c r="VHI273" s="88"/>
      <c r="VHJ273" s="88"/>
      <c r="VHK273" s="88"/>
      <c r="VHL273" s="88"/>
      <c r="VHM273" s="88"/>
      <c r="VHN273" s="88"/>
      <c r="VHO273" s="88"/>
      <c r="VHP273" s="88"/>
      <c r="VHQ273" s="88"/>
      <c r="VHR273" s="88"/>
      <c r="VHS273" s="88"/>
      <c r="VHT273" s="88"/>
      <c r="VHU273" s="88"/>
      <c r="VHV273" s="88"/>
      <c r="VHW273" s="88"/>
      <c r="VHX273" s="88"/>
      <c r="VHY273" s="88"/>
      <c r="VHZ273" s="88"/>
      <c r="VIA273" s="88"/>
      <c r="VIB273" s="88"/>
      <c r="VIC273" s="88"/>
      <c r="VID273" s="88"/>
      <c r="VIE273" s="88"/>
      <c r="VIF273" s="88"/>
      <c r="VIG273" s="88"/>
      <c r="VIH273" s="88"/>
      <c r="VII273" s="88"/>
      <c r="VIJ273" s="88"/>
      <c r="VIK273" s="88"/>
      <c r="VIL273" s="88"/>
      <c r="VIM273" s="88"/>
      <c r="VIN273" s="88"/>
      <c r="VIO273" s="88"/>
      <c r="VIP273" s="88"/>
      <c r="VIQ273" s="88"/>
      <c r="VIR273" s="88"/>
      <c r="VIS273" s="88"/>
      <c r="VIT273" s="88"/>
      <c r="VIU273" s="88"/>
      <c r="VIV273" s="88"/>
      <c r="VIW273" s="88"/>
      <c r="VIX273" s="88"/>
      <c r="VIY273" s="88"/>
      <c r="VIZ273" s="88"/>
      <c r="VJA273" s="88"/>
      <c r="VJB273" s="88"/>
      <c r="VJC273" s="88"/>
      <c r="VJD273" s="88"/>
      <c r="VJE273" s="88"/>
      <c r="VJF273" s="88"/>
      <c r="VJG273" s="88"/>
      <c r="VJH273" s="88"/>
      <c r="VJI273" s="88"/>
      <c r="VJJ273" s="88"/>
      <c r="VJK273" s="88"/>
      <c r="VJL273" s="88"/>
      <c r="VJM273" s="88"/>
      <c r="VJN273" s="88"/>
      <c r="VJO273" s="88"/>
      <c r="VJP273" s="88"/>
      <c r="VJQ273" s="88"/>
      <c r="VJR273" s="88"/>
      <c r="VJS273" s="88"/>
      <c r="VJT273" s="88"/>
      <c r="VJU273" s="88"/>
      <c r="VJV273" s="88"/>
      <c r="VJW273" s="88"/>
      <c r="VJX273" s="88"/>
      <c r="VJY273" s="88"/>
      <c r="VJZ273" s="88"/>
      <c r="VKA273" s="88"/>
      <c r="VKB273" s="88"/>
      <c r="VKC273" s="88"/>
      <c r="VKD273" s="88"/>
      <c r="VKE273" s="88"/>
      <c r="VKF273" s="88"/>
      <c r="VKG273" s="88"/>
      <c r="VKH273" s="88"/>
      <c r="VKI273" s="88"/>
      <c r="VKJ273" s="88"/>
      <c r="VKK273" s="88"/>
      <c r="VKL273" s="88"/>
      <c r="VKM273" s="88"/>
      <c r="VKN273" s="88"/>
      <c r="VKO273" s="88"/>
      <c r="VKP273" s="88"/>
      <c r="VKQ273" s="88"/>
      <c r="VKR273" s="88"/>
      <c r="VKS273" s="88"/>
      <c r="VKT273" s="88"/>
      <c r="VKU273" s="88"/>
      <c r="VKV273" s="88"/>
      <c r="VKW273" s="88"/>
      <c r="VKX273" s="88"/>
      <c r="VKY273" s="88"/>
      <c r="VKZ273" s="88"/>
      <c r="VLA273" s="88"/>
      <c r="VLB273" s="88"/>
      <c r="VLC273" s="88"/>
      <c r="VLD273" s="88"/>
      <c r="VLE273" s="88"/>
      <c r="VLF273" s="88"/>
      <c r="VLG273" s="88"/>
      <c r="VLH273" s="88"/>
      <c r="VLI273" s="88"/>
      <c r="VLJ273" s="88"/>
      <c r="VLK273" s="88"/>
      <c r="VLL273" s="88"/>
      <c r="VLM273" s="88"/>
      <c r="VLN273" s="88"/>
      <c r="VLO273" s="88"/>
      <c r="VLP273" s="88"/>
      <c r="VLQ273" s="88"/>
      <c r="VLR273" s="88"/>
      <c r="VLS273" s="88"/>
      <c r="VLT273" s="88"/>
      <c r="VLU273" s="88"/>
      <c r="VLV273" s="88"/>
      <c r="VLW273" s="88"/>
      <c r="VLX273" s="88"/>
      <c r="VLY273" s="88"/>
      <c r="VLZ273" s="88"/>
      <c r="VMA273" s="88"/>
      <c r="VMB273" s="88"/>
      <c r="VMC273" s="88"/>
      <c r="VMD273" s="88"/>
      <c r="VME273" s="88"/>
      <c r="VMF273" s="88"/>
      <c r="VMG273" s="88"/>
      <c r="VMH273" s="88"/>
      <c r="VMI273" s="88"/>
      <c r="VMJ273" s="88"/>
      <c r="VMK273" s="88"/>
      <c r="VML273" s="88"/>
      <c r="VMM273" s="88"/>
      <c r="VMN273" s="88"/>
      <c r="VMO273" s="88"/>
      <c r="VMP273" s="88"/>
      <c r="VMQ273" s="88"/>
      <c r="VMR273" s="88"/>
      <c r="VMS273" s="88"/>
      <c r="VMT273" s="88"/>
      <c r="VMU273" s="88"/>
      <c r="VMV273" s="88"/>
      <c r="VMW273" s="88"/>
      <c r="VMX273" s="88"/>
      <c r="VMY273" s="88"/>
      <c r="VMZ273" s="88"/>
      <c r="VNA273" s="88"/>
      <c r="VNB273" s="88"/>
      <c r="VNC273" s="88"/>
      <c r="VND273" s="88"/>
      <c r="VNE273" s="88"/>
      <c r="VNF273" s="88"/>
      <c r="VNG273" s="88"/>
      <c r="VNH273" s="88"/>
      <c r="VNI273" s="88"/>
      <c r="VNJ273" s="88"/>
      <c r="VNK273" s="88"/>
      <c r="VNL273" s="88"/>
      <c r="VNM273" s="88"/>
      <c r="VNN273" s="88"/>
      <c r="VNO273" s="88"/>
      <c r="VNP273" s="88"/>
      <c r="VNQ273" s="88"/>
      <c r="VNR273" s="88"/>
      <c r="VNS273" s="88"/>
      <c r="VNT273" s="88"/>
      <c r="VNU273" s="88"/>
      <c r="VNV273" s="88"/>
      <c r="VNW273" s="88"/>
      <c r="VNX273" s="88"/>
      <c r="VNY273" s="88"/>
      <c r="VNZ273" s="88"/>
      <c r="VOA273" s="88"/>
      <c r="VOB273" s="88"/>
      <c r="VOC273" s="88"/>
      <c r="VOD273" s="88"/>
      <c r="VOE273" s="88"/>
      <c r="VOF273" s="88"/>
      <c r="VOG273" s="88"/>
      <c r="VOH273" s="88"/>
      <c r="VOI273" s="88"/>
      <c r="VOJ273" s="88"/>
      <c r="VOK273" s="88"/>
      <c r="VOL273" s="88"/>
      <c r="VOM273" s="88"/>
      <c r="VON273" s="88"/>
      <c r="VOO273" s="88"/>
      <c r="VOP273" s="88"/>
      <c r="VOQ273" s="88"/>
      <c r="VOR273" s="88"/>
      <c r="VOS273" s="88"/>
      <c r="VOT273" s="88"/>
      <c r="VOU273" s="88"/>
      <c r="VOV273" s="88"/>
      <c r="VOW273" s="88"/>
      <c r="VOX273" s="88"/>
      <c r="VOY273" s="88"/>
      <c r="VOZ273" s="88"/>
      <c r="VPA273" s="88"/>
      <c r="VPB273" s="88"/>
      <c r="VPC273" s="88"/>
      <c r="VPD273" s="88"/>
      <c r="VPE273" s="88"/>
      <c r="VPF273" s="88"/>
      <c r="VPG273" s="88"/>
      <c r="VPH273" s="88"/>
      <c r="VPI273" s="88"/>
      <c r="VPJ273" s="88"/>
      <c r="VPK273" s="88"/>
      <c r="VPL273" s="88"/>
      <c r="VPM273" s="88"/>
      <c r="VPN273" s="88"/>
      <c r="VPO273" s="88"/>
      <c r="VPP273" s="88"/>
      <c r="VPQ273" s="88"/>
      <c r="VPR273" s="88"/>
      <c r="VPS273" s="88"/>
      <c r="VPT273" s="88"/>
      <c r="VPU273" s="88"/>
      <c r="VPV273" s="88"/>
      <c r="VPW273" s="88"/>
      <c r="VPX273" s="88"/>
      <c r="VPY273" s="88"/>
      <c r="VPZ273" s="88"/>
      <c r="VQA273" s="88"/>
      <c r="VQB273" s="88"/>
      <c r="VQC273" s="88"/>
      <c r="VQD273" s="88"/>
      <c r="VQE273" s="88"/>
      <c r="VQF273" s="88"/>
      <c r="VQG273" s="88"/>
      <c r="VQH273" s="88"/>
      <c r="VQI273" s="88"/>
      <c r="VQJ273" s="88"/>
      <c r="VQK273" s="88"/>
      <c r="VQL273" s="88"/>
      <c r="VQM273" s="88"/>
      <c r="VQN273" s="88"/>
      <c r="VQO273" s="88"/>
      <c r="VQP273" s="88"/>
      <c r="VQQ273" s="88"/>
      <c r="VQR273" s="88"/>
      <c r="VQS273" s="88"/>
      <c r="VQT273" s="88"/>
      <c r="VQU273" s="88"/>
      <c r="VQV273" s="88"/>
      <c r="VQW273" s="88"/>
      <c r="VQX273" s="88"/>
      <c r="VQY273" s="88"/>
      <c r="VQZ273" s="88"/>
      <c r="VRA273" s="88"/>
      <c r="VRB273" s="88"/>
      <c r="VRC273" s="88"/>
      <c r="VRD273" s="88"/>
      <c r="VRE273" s="88"/>
      <c r="VRF273" s="88"/>
      <c r="VRG273" s="88"/>
      <c r="VRH273" s="88"/>
      <c r="VRI273" s="88"/>
      <c r="VRJ273" s="88"/>
      <c r="VRK273" s="88"/>
      <c r="VRL273" s="88"/>
      <c r="VRM273" s="88"/>
      <c r="VRN273" s="88"/>
      <c r="VRO273" s="88"/>
      <c r="VRP273" s="88"/>
      <c r="VRQ273" s="88"/>
      <c r="VRR273" s="88"/>
      <c r="VRS273" s="88"/>
      <c r="VRT273" s="88"/>
      <c r="VRU273" s="88"/>
      <c r="VRV273" s="88"/>
      <c r="VRW273" s="88"/>
      <c r="VRX273" s="88"/>
      <c r="VRY273" s="88"/>
      <c r="VRZ273" s="88"/>
      <c r="VSA273" s="88"/>
      <c r="VSB273" s="88"/>
      <c r="VSC273" s="88"/>
      <c r="VSD273" s="88"/>
      <c r="VSE273" s="88"/>
      <c r="VSF273" s="88"/>
      <c r="VSG273" s="88"/>
      <c r="VSH273" s="88"/>
      <c r="VSI273" s="88"/>
      <c r="VSJ273" s="88"/>
      <c r="VSK273" s="88"/>
      <c r="VSL273" s="88"/>
      <c r="VSM273" s="88"/>
      <c r="VSN273" s="88"/>
      <c r="VSO273" s="88"/>
      <c r="VSP273" s="88"/>
      <c r="VSQ273" s="88"/>
      <c r="VSR273" s="88"/>
      <c r="VSS273" s="88"/>
      <c r="VST273" s="88"/>
      <c r="VSU273" s="88"/>
      <c r="VSV273" s="88"/>
      <c r="VSW273" s="88"/>
      <c r="VSX273" s="88"/>
      <c r="VSY273" s="88"/>
      <c r="VSZ273" s="88"/>
      <c r="VTA273" s="88"/>
      <c r="VTB273" s="88"/>
      <c r="VTC273" s="88"/>
      <c r="VTD273" s="88"/>
      <c r="VTE273" s="88"/>
      <c r="VTF273" s="88"/>
      <c r="VTG273" s="88"/>
      <c r="VTH273" s="88"/>
      <c r="VTI273" s="88"/>
      <c r="VTJ273" s="88"/>
      <c r="VTK273" s="88"/>
      <c r="VTL273" s="88"/>
      <c r="VTM273" s="88"/>
      <c r="VTN273" s="88"/>
      <c r="VTO273" s="88"/>
      <c r="VTP273" s="88"/>
      <c r="VTQ273" s="88"/>
      <c r="VTR273" s="88"/>
      <c r="VTS273" s="88"/>
      <c r="VTT273" s="88"/>
      <c r="VTU273" s="88"/>
      <c r="VTV273" s="88"/>
      <c r="VTW273" s="88"/>
      <c r="VTX273" s="88"/>
      <c r="VTY273" s="88"/>
      <c r="VTZ273" s="88"/>
      <c r="VUA273" s="88"/>
      <c r="VUB273" s="88"/>
      <c r="VUC273" s="88"/>
      <c r="VUD273" s="88"/>
      <c r="VUE273" s="88"/>
      <c r="VUF273" s="88"/>
      <c r="VUG273" s="88"/>
      <c r="VUH273" s="88"/>
      <c r="VUI273" s="88"/>
      <c r="VUJ273" s="88"/>
      <c r="VUK273" s="88"/>
      <c r="VUL273" s="88"/>
      <c r="VUM273" s="88"/>
      <c r="VUN273" s="88"/>
      <c r="VUO273" s="88"/>
      <c r="VUP273" s="88"/>
      <c r="VUQ273" s="88"/>
      <c r="VUR273" s="88"/>
      <c r="VUS273" s="88"/>
      <c r="VUT273" s="88"/>
      <c r="VUU273" s="88"/>
      <c r="VUV273" s="88"/>
      <c r="VUW273" s="88"/>
      <c r="VUX273" s="88"/>
      <c r="VUY273" s="88"/>
      <c r="VUZ273" s="88"/>
      <c r="VVA273" s="88"/>
      <c r="VVB273" s="88"/>
      <c r="VVC273" s="88"/>
      <c r="VVD273" s="88"/>
      <c r="VVE273" s="88"/>
      <c r="VVF273" s="88"/>
      <c r="VVG273" s="88"/>
      <c r="VVH273" s="88"/>
      <c r="VVI273" s="88"/>
      <c r="VVJ273" s="88"/>
      <c r="VVK273" s="88"/>
      <c r="VVL273" s="88"/>
      <c r="VVM273" s="88"/>
      <c r="VVN273" s="88"/>
      <c r="VVO273" s="88"/>
      <c r="VVP273" s="88"/>
      <c r="VVQ273" s="88"/>
      <c r="VVR273" s="88"/>
      <c r="VVS273" s="88"/>
      <c r="VVT273" s="88"/>
      <c r="VVU273" s="88"/>
      <c r="VVV273" s="88"/>
      <c r="VVW273" s="88"/>
      <c r="VVX273" s="88"/>
      <c r="VVY273" s="88"/>
      <c r="VVZ273" s="88"/>
      <c r="VWA273" s="88"/>
      <c r="VWB273" s="88"/>
      <c r="VWC273" s="88"/>
      <c r="VWD273" s="88"/>
      <c r="VWE273" s="88"/>
      <c r="VWF273" s="88"/>
      <c r="VWG273" s="88"/>
      <c r="VWH273" s="88"/>
      <c r="VWI273" s="88"/>
      <c r="VWJ273" s="88"/>
      <c r="VWK273" s="88"/>
      <c r="VWL273" s="88"/>
      <c r="VWM273" s="88"/>
      <c r="VWN273" s="88"/>
      <c r="VWO273" s="88"/>
      <c r="VWP273" s="88"/>
      <c r="VWQ273" s="88"/>
      <c r="VWR273" s="88"/>
      <c r="VWS273" s="88"/>
      <c r="VWT273" s="88"/>
      <c r="VWU273" s="88"/>
      <c r="VWV273" s="88"/>
      <c r="VWW273" s="88"/>
      <c r="VWX273" s="88"/>
      <c r="VWY273" s="88"/>
      <c r="VWZ273" s="88"/>
      <c r="VXA273" s="88"/>
      <c r="VXB273" s="88"/>
      <c r="VXC273" s="88"/>
      <c r="VXD273" s="88"/>
      <c r="VXE273" s="88"/>
      <c r="VXF273" s="88"/>
      <c r="VXG273" s="88"/>
      <c r="VXH273" s="88"/>
      <c r="VXI273" s="88"/>
      <c r="VXJ273" s="88"/>
      <c r="VXK273" s="88"/>
      <c r="VXL273" s="88"/>
      <c r="VXM273" s="88"/>
      <c r="VXN273" s="88"/>
      <c r="VXO273" s="88"/>
      <c r="VXP273" s="88"/>
      <c r="VXQ273" s="88"/>
      <c r="VXR273" s="88"/>
      <c r="VXS273" s="88"/>
      <c r="VXT273" s="88"/>
      <c r="VXU273" s="88"/>
      <c r="VXV273" s="88"/>
      <c r="VXW273" s="88"/>
      <c r="VXX273" s="88"/>
      <c r="VXY273" s="88"/>
      <c r="VXZ273" s="88"/>
      <c r="VYA273" s="88"/>
      <c r="VYB273" s="88"/>
      <c r="VYC273" s="88"/>
      <c r="VYD273" s="88"/>
      <c r="VYE273" s="88"/>
      <c r="VYF273" s="88"/>
      <c r="VYG273" s="88"/>
      <c r="VYH273" s="88"/>
      <c r="VYI273" s="88"/>
      <c r="VYJ273" s="88"/>
      <c r="VYK273" s="88"/>
      <c r="VYL273" s="88"/>
      <c r="VYM273" s="88"/>
      <c r="VYN273" s="88"/>
      <c r="VYO273" s="88"/>
      <c r="VYP273" s="88"/>
      <c r="VYQ273" s="88"/>
      <c r="VYR273" s="88"/>
      <c r="VYS273" s="88"/>
      <c r="VYT273" s="88"/>
      <c r="VYU273" s="88"/>
      <c r="VYV273" s="88"/>
      <c r="VYW273" s="88"/>
      <c r="VYX273" s="88"/>
      <c r="VYY273" s="88"/>
      <c r="VYZ273" s="88"/>
      <c r="VZA273" s="88"/>
      <c r="VZB273" s="88"/>
      <c r="VZC273" s="88"/>
      <c r="VZD273" s="88"/>
      <c r="VZE273" s="88"/>
      <c r="VZF273" s="88"/>
      <c r="VZG273" s="88"/>
      <c r="VZH273" s="88"/>
      <c r="VZI273" s="88"/>
      <c r="VZJ273" s="88"/>
      <c r="VZK273" s="88"/>
      <c r="VZL273" s="88"/>
      <c r="VZM273" s="88"/>
      <c r="VZN273" s="88"/>
      <c r="VZO273" s="88"/>
      <c r="VZP273" s="88"/>
      <c r="VZQ273" s="88"/>
      <c r="VZR273" s="88"/>
      <c r="VZS273" s="88"/>
      <c r="VZT273" s="88"/>
      <c r="VZU273" s="88"/>
      <c r="VZV273" s="88"/>
      <c r="VZW273" s="88"/>
      <c r="VZX273" s="88"/>
      <c r="VZY273" s="88"/>
      <c r="VZZ273" s="88"/>
      <c r="WAA273" s="88"/>
      <c r="WAB273" s="88"/>
      <c r="WAC273" s="88"/>
      <c r="WAD273" s="88"/>
      <c r="WAE273" s="88"/>
      <c r="WAF273" s="88"/>
      <c r="WAG273" s="88"/>
      <c r="WAH273" s="88"/>
      <c r="WAI273" s="88"/>
      <c r="WAJ273" s="88"/>
      <c r="WAK273" s="88"/>
      <c r="WAL273" s="88"/>
      <c r="WAM273" s="88"/>
      <c r="WAN273" s="88"/>
      <c r="WAO273" s="88"/>
      <c r="WAP273" s="88"/>
      <c r="WAQ273" s="88"/>
      <c r="WAR273" s="88"/>
      <c r="WAS273" s="88"/>
      <c r="WAT273" s="88"/>
      <c r="WAU273" s="88"/>
      <c r="WAV273" s="88"/>
      <c r="WAW273" s="88"/>
      <c r="WAX273" s="88"/>
      <c r="WAY273" s="88"/>
      <c r="WAZ273" s="88"/>
      <c r="WBA273" s="88"/>
      <c r="WBB273" s="88"/>
      <c r="WBC273" s="88"/>
      <c r="WBD273" s="88"/>
      <c r="WBE273" s="88"/>
      <c r="WBF273" s="88"/>
      <c r="WBG273" s="88"/>
      <c r="WBH273" s="88"/>
      <c r="WBI273" s="88"/>
      <c r="WBJ273" s="88"/>
      <c r="WBK273" s="88"/>
      <c r="WBL273" s="88"/>
      <c r="WBM273" s="88"/>
      <c r="WBN273" s="88"/>
      <c r="WBO273" s="88"/>
      <c r="WBP273" s="88"/>
      <c r="WBQ273" s="88"/>
      <c r="WBR273" s="88"/>
      <c r="WBS273" s="88"/>
      <c r="WBT273" s="88"/>
      <c r="WBU273" s="88"/>
      <c r="WBV273" s="88"/>
      <c r="WBW273" s="88"/>
      <c r="WBX273" s="88"/>
      <c r="WBY273" s="88"/>
      <c r="WBZ273" s="88"/>
      <c r="WCA273" s="88"/>
      <c r="WCB273" s="88"/>
      <c r="WCC273" s="88"/>
      <c r="WCD273" s="88"/>
      <c r="WCE273" s="88"/>
      <c r="WCF273" s="88"/>
      <c r="WCG273" s="88"/>
      <c r="WCH273" s="88"/>
      <c r="WCI273" s="88"/>
      <c r="WCJ273" s="88"/>
      <c r="WCK273" s="88"/>
      <c r="WCL273" s="88"/>
      <c r="WCM273" s="88"/>
      <c r="WCN273" s="88"/>
      <c r="WCO273" s="88"/>
      <c r="WCP273" s="88"/>
      <c r="WCQ273" s="88"/>
      <c r="WCR273" s="88"/>
      <c r="WCS273" s="88"/>
      <c r="WCT273" s="88"/>
      <c r="WCU273" s="88"/>
      <c r="WCV273" s="88"/>
      <c r="WCW273" s="88"/>
      <c r="WCX273" s="88"/>
      <c r="WCY273" s="88"/>
      <c r="WCZ273" s="88"/>
      <c r="WDA273" s="88"/>
      <c r="WDB273" s="88"/>
      <c r="WDC273" s="88"/>
      <c r="WDD273" s="88"/>
      <c r="WDE273" s="88"/>
      <c r="WDF273" s="88"/>
      <c r="WDG273" s="88"/>
      <c r="WDH273" s="88"/>
      <c r="WDI273" s="88"/>
      <c r="WDJ273" s="88"/>
      <c r="WDK273" s="88"/>
      <c r="WDL273" s="88"/>
      <c r="WDM273" s="88"/>
      <c r="WDN273" s="88"/>
      <c r="WDO273" s="88"/>
      <c r="WDP273" s="88"/>
      <c r="WDQ273" s="88"/>
      <c r="WDR273" s="88"/>
      <c r="WDS273" s="88"/>
      <c r="WDT273" s="88"/>
      <c r="WDU273" s="88"/>
      <c r="WDV273" s="88"/>
      <c r="WDW273" s="88"/>
      <c r="WDX273" s="88"/>
      <c r="WDY273" s="88"/>
      <c r="WDZ273" s="88"/>
      <c r="WEA273" s="88"/>
      <c r="WEB273" s="88"/>
      <c r="WEC273" s="88"/>
      <c r="WED273" s="88"/>
      <c r="WEE273" s="88"/>
      <c r="WEF273" s="88"/>
      <c r="WEG273" s="88"/>
      <c r="WEH273" s="88"/>
      <c r="WEI273" s="88"/>
      <c r="WEJ273" s="88"/>
      <c r="WEK273" s="88"/>
      <c r="WEL273" s="88"/>
      <c r="WEM273" s="88"/>
      <c r="WEN273" s="88"/>
      <c r="WEO273" s="88"/>
      <c r="WEP273" s="88"/>
      <c r="WEQ273" s="88"/>
      <c r="WER273" s="88"/>
      <c r="WES273" s="88"/>
      <c r="WET273" s="88"/>
      <c r="WEU273" s="88"/>
      <c r="WEV273" s="88"/>
      <c r="WEW273" s="88"/>
      <c r="WEX273" s="88"/>
      <c r="WEY273" s="88"/>
      <c r="WEZ273" s="88"/>
      <c r="WFA273" s="88"/>
      <c r="WFB273" s="88"/>
      <c r="WFC273" s="88"/>
      <c r="WFD273" s="88"/>
      <c r="WFE273" s="88"/>
      <c r="WFF273" s="88"/>
      <c r="WFG273" s="88"/>
      <c r="WFH273" s="88"/>
      <c r="WFI273" s="88"/>
      <c r="WFJ273" s="88"/>
      <c r="WFK273" s="88"/>
      <c r="WFL273" s="88"/>
      <c r="WFM273" s="88"/>
      <c r="WFN273" s="88"/>
      <c r="WFO273" s="88"/>
      <c r="WFP273" s="88"/>
      <c r="WFQ273" s="88"/>
      <c r="WFR273" s="88"/>
      <c r="WFS273" s="88"/>
      <c r="WFT273" s="88"/>
      <c r="WFU273" s="88"/>
      <c r="WFV273" s="88"/>
      <c r="WFW273" s="88"/>
      <c r="WFX273" s="88"/>
      <c r="WFY273" s="88"/>
      <c r="WFZ273" s="88"/>
      <c r="WGA273" s="88"/>
      <c r="WGB273" s="88"/>
      <c r="WGC273" s="88"/>
      <c r="WGD273" s="88"/>
      <c r="WGE273" s="88"/>
      <c r="WGF273" s="88"/>
      <c r="WGG273" s="88"/>
      <c r="WGH273" s="88"/>
      <c r="WGI273" s="88"/>
      <c r="WGJ273" s="88"/>
      <c r="WGK273" s="88"/>
      <c r="WGL273" s="88"/>
      <c r="WGM273" s="88"/>
      <c r="WGN273" s="88"/>
      <c r="WGO273" s="88"/>
      <c r="WGP273" s="88"/>
      <c r="WGQ273" s="88"/>
      <c r="WGR273" s="88"/>
      <c r="WGS273" s="88"/>
      <c r="WGT273" s="88"/>
      <c r="WGU273" s="88"/>
      <c r="WGV273" s="88"/>
      <c r="WGW273" s="88"/>
      <c r="WGX273" s="88"/>
      <c r="WGY273" s="88"/>
      <c r="WGZ273" s="88"/>
      <c r="WHA273" s="88"/>
      <c r="WHB273" s="88"/>
      <c r="WHC273" s="88"/>
      <c r="WHD273" s="88"/>
      <c r="WHE273" s="88"/>
      <c r="WHF273" s="88"/>
      <c r="WHG273" s="88"/>
      <c r="WHH273" s="88"/>
      <c r="WHI273" s="88"/>
      <c r="WHJ273" s="88"/>
      <c r="WHK273" s="88"/>
      <c r="WHL273" s="88"/>
      <c r="WHM273" s="88"/>
      <c r="WHN273" s="88"/>
      <c r="WHO273" s="88"/>
      <c r="WHP273" s="88"/>
      <c r="WHQ273" s="88"/>
      <c r="WHR273" s="88"/>
      <c r="WHS273" s="88"/>
      <c r="WHT273" s="88"/>
      <c r="WHU273" s="88"/>
      <c r="WHV273" s="88"/>
      <c r="WHW273" s="88"/>
      <c r="WHX273" s="88"/>
      <c r="WHY273" s="88"/>
      <c r="WHZ273" s="88"/>
      <c r="WIA273" s="88"/>
      <c r="WIB273" s="88"/>
      <c r="WIC273" s="88"/>
      <c r="WID273" s="88"/>
      <c r="WIE273" s="88"/>
      <c r="WIF273" s="88"/>
      <c r="WIG273" s="88"/>
      <c r="WIH273" s="88"/>
      <c r="WII273" s="88"/>
      <c r="WIJ273" s="88"/>
      <c r="WIK273" s="88"/>
      <c r="WIL273" s="88"/>
      <c r="WIM273" s="88"/>
      <c r="WIN273" s="88"/>
      <c r="WIO273" s="88"/>
      <c r="WIP273" s="88"/>
      <c r="WIQ273" s="88"/>
      <c r="WIR273" s="88"/>
      <c r="WIS273" s="88"/>
      <c r="WIT273" s="88"/>
      <c r="WIU273" s="88"/>
      <c r="WIV273" s="88"/>
      <c r="WIW273" s="88"/>
      <c r="WIX273" s="88"/>
      <c r="WIY273" s="88"/>
      <c r="WIZ273" s="88"/>
      <c r="WJA273" s="88"/>
      <c r="WJB273" s="88"/>
      <c r="WJC273" s="88"/>
      <c r="WJD273" s="88"/>
      <c r="WJE273" s="88"/>
      <c r="WJF273" s="88"/>
      <c r="WJG273" s="88"/>
      <c r="WJH273" s="88"/>
      <c r="WJI273" s="88"/>
      <c r="WJJ273" s="88"/>
      <c r="WJK273" s="88"/>
      <c r="WJL273" s="88"/>
      <c r="WJM273" s="88"/>
      <c r="WJN273" s="88"/>
      <c r="WJO273" s="88"/>
      <c r="WJP273" s="88"/>
      <c r="WJQ273" s="88"/>
      <c r="WJR273" s="88"/>
      <c r="WJS273" s="88"/>
      <c r="WJT273" s="88"/>
      <c r="WJU273" s="88"/>
      <c r="WJV273" s="88"/>
      <c r="WJW273" s="88"/>
      <c r="WJX273" s="88"/>
      <c r="WJY273" s="88"/>
      <c r="WJZ273" s="88"/>
      <c r="WKA273" s="88"/>
      <c r="WKB273" s="88"/>
      <c r="WKC273" s="88"/>
      <c r="WKD273" s="88"/>
      <c r="WKE273" s="88"/>
      <c r="WKF273" s="88"/>
      <c r="WKG273" s="88"/>
      <c r="WKH273" s="88"/>
      <c r="WKI273" s="88"/>
      <c r="WKJ273" s="88"/>
      <c r="WKK273" s="88"/>
      <c r="WKL273" s="88"/>
      <c r="WKM273" s="88"/>
      <c r="WKN273" s="88"/>
      <c r="WKO273" s="88"/>
      <c r="WKP273" s="88"/>
      <c r="WKQ273" s="88"/>
      <c r="WKR273" s="88"/>
      <c r="WKS273" s="88"/>
      <c r="WKT273" s="88"/>
      <c r="WKU273" s="88"/>
      <c r="WKV273" s="88"/>
      <c r="WKW273" s="88"/>
      <c r="WKX273" s="88"/>
      <c r="WKY273" s="88"/>
      <c r="WKZ273" s="88"/>
      <c r="WLA273" s="88"/>
      <c r="WLB273" s="88"/>
      <c r="WLC273" s="88"/>
      <c r="WLD273" s="88"/>
      <c r="WLE273" s="88"/>
      <c r="WLF273" s="88"/>
      <c r="WLG273" s="88"/>
      <c r="WLH273" s="88"/>
      <c r="WLI273" s="88"/>
      <c r="WLJ273" s="88"/>
      <c r="WLK273" s="88"/>
      <c r="WLL273" s="88"/>
      <c r="WLM273" s="88"/>
      <c r="WLN273" s="88"/>
      <c r="WLO273" s="88"/>
      <c r="WLP273" s="88"/>
      <c r="WLQ273" s="88"/>
      <c r="WLR273" s="88"/>
      <c r="WLS273" s="88"/>
      <c r="WLT273" s="88"/>
      <c r="WLU273" s="88"/>
      <c r="WLV273" s="88"/>
      <c r="WLW273" s="88"/>
      <c r="WLX273" s="88"/>
      <c r="WLY273" s="88"/>
      <c r="WLZ273" s="88"/>
      <c r="WMA273" s="88"/>
      <c r="WMB273" s="88"/>
      <c r="WMC273" s="88"/>
      <c r="WMD273" s="88"/>
      <c r="WME273" s="88"/>
      <c r="WMF273" s="88"/>
      <c r="WMG273" s="88"/>
      <c r="WMH273" s="88"/>
      <c r="WMI273" s="88"/>
      <c r="WMJ273" s="88"/>
      <c r="WMK273" s="88"/>
      <c r="WML273" s="88"/>
      <c r="WMM273" s="88"/>
      <c r="WMN273" s="88"/>
      <c r="WMO273" s="88"/>
      <c r="WMP273" s="88"/>
      <c r="WMQ273" s="88"/>
      <c r="WMR273" s="88"/>
      <c r="WMS273" s="88"/>
      <c r="WMT273" s="88"/>
      <c r="WMU273" s="88"/>
      <c r="WMV273" s="88"/>
      <c r="WMW273" s="88"/>
      <c r="WMX273" s="88"/>
      <c r="WMY273" s="88"/>
      <c r="WMZ273" s="88"/>
      <c r="WNA273" s="88"/>
      <c r="WNB273" s="88"/>
      <c r="WNC273" s="88"/>
      <c r="WND273" s="88"/>
      <c r="WNE273" s="88"/>
      <c r="WNF273" s="88"/>
      <c r="WNG273" s="88"/>
      <c r="WNH273" s="88"/>
      <c r="WNI273" s="88"/>
      <c r="WNJ273" s="88"/>
      <c r="WNK273" s="88"/>
      <c r="WNL273" s="88"/>
      <c r="WNM273" s="88"/>
      <c r="WNN273" s="88"/>
      <c r="WNO273" s="88"/>
      <c r="WNP273" s="88"/>
      <c r="WNQ273" s="88"/>
      <c r="WNR273" s="88"/>
      <c r="WNS273" s="88"/>
      <c r="WNT273" s="88"/>
      <c r="WNU273" s="88"/>
      <c r="WNV273" s="88"/>
      <c r="WNW273" s="88"/>
      <c r="WNX273" s="88"/>
      <c r="WNY273" s="88"/>
      <c r="WNZ273" s="88"/>
      <c r="WOA273" s="88"/>
      <c r="WOB273" s="88"/>
      <c r="WOC273" s="88"/>
      <c r="WOD273" s="88"/>
      <c r="WOE273" s="88"/>
      <c r="WOF273" s="88"/>
      <c r="WOG273" s="88"/>
      <c r="WOH273" s="88"/>
      <c r="WOI273" s="88"/>
      <c r="WOJ273" s="88"/>
      <c r="WOK273" s="88"/>
      <c r="WOL273" s="88"/>
      <c r="WOM273" s="88"/>
      <c r="WON273" s="88"/>
      <c r="WOO273" s="88"/>
      <c r="WOP273" s="88"/>
      <c r="WOQ273" s="88"/>
      <c r="WOR273" s="88"/>
      <c r="WOS273" s="88"/>
      <c r="WOT273" s="88"/>
      <c r="WOU273" s="88"/>
      <c r="WOV273" s="88"/>
      <c r="WOW273" s="88"/>
      <c r="WOX273" s="88"/>
      <c r="WOY273" s="88"/>
      <c r="WOZ273" s="88"/>
      <c r="WPA273" s="88"/>
      <c r="WPB273" s="88"/>
      <c r="WPC273" s="88"/>
      <c r="WPD273" s="88"/>
      <c r="WPE273" s="88"/>
      <c r="WPF273" s="88"/>
      <c r="WPG273" s="88"/>
      <c r="WPH273" s="88"/>
      <c r="WPI273" s="88"/>
      <c r="WPJ273" s="88"/>
      <c r="WPK273" s="88"/>
      <c r="WPL273" s="88"/>
      <c r="WPM273" s="88"/>
      <c r="WPN273" s="88"/>
      <c r="WPO273" s="88"/>
      <c r="WPP273" s="88"/>
      <c r="WPQ273" s="88"/>
      <c r="WPR273" s="88"/>
      <c r="WPS273" s="88"/>
      <c r="WPT273" s="88"/>
      <c r="WPU273" s="88"/>
      <c r="WPV273" s="88"/>
      <c r="WPW273" s="88"/>
      <c r="WPX273" s="88"/>
      <c r="WPY273" s="88"/>
      <c r="WPZ273" s="88"/>
      <c r="WQA273" s="88"/>
      <c r="WQB273" s="88"/>
      <c r="WQC273" s="88"/>
      <c r="WQD273" s="88"/>
      <c r="WQE273" s="88"/>
      <c r="WQF273" s="88"/>
      <c r="WQG273" s="88"/>
      <c r="WQH273" s="88"/>
      <c r="WQI273" s="88"/>
      <c r="WQJ273" s="88"/>
      <c r="WQK273" s="88"/>
      <c r="WQL273" s="88"/>
      <c r="WQM273" s="88"/>
      <c r="WQN273" s="88"/>
      <c r="WQO273" s="88"/>
      <c r="WQP273" s="88"/>
      <c r="WQQ273" s="88"/>
      <c r="WQR273" s="88"/>
      <c r="WQS273" s="88"/>
      <c r="WQT273" s="88"/>
      <c r="WQU273" s="88"/>
      <c r="WQV273" s="88"/>
      <c r="WQW273" s="88"/>
      <c r="WQX273" s="88"/>
      <c r="WQY273" s="88"/>
      <c r="WQZ273" s="88"/>
      <c r="WRA273" s="88"/>
      <c r="WRB273" s="88"/>
      <c r="WRC273" s="88"/>
      <c r="WRD273" s="88"/>
      <c r="WRE273" s="88"/>
      <c r="WRF273" s="88"/>
      <c r="WRG273" s="88"/>
      <c r="WRH273" s="88"/>
      <c r="WRI273" s="88"/>
      <c r="WRJ273" s="88"/>
      <c r="WRK273" s="88"/>
      <c r="WRL273" s="88"/>
      <c r="WRM273" s="88"/>
      <c r="WRN273" s="88"/>
      <c r="WRO273" s="88"/>
      <c r="WRP273" s="88"/>
      <c r="WRQ273" s="88"/>
      <c r="WRR273" s="88"/>
      <c r="WRS273" s="88"/>
      <c r="WRT273" s="88"/>
      <c r="WRU273" s="88"/>
      <c r="WRV273" s="88"/>
      <c r="WRW273" s="88"/>
      <c r="WRX273" s="88"/>
      <c r="WRY273" s="88"/>
      <c r="WRZ273" s="88"/>
      <c r="WSA273" s="88"/>
      <c r="WSB273" s="88"/>
      <c r="WSC273" s="88"/>
      <c r="WSD273" s="88"/>
      <c r="WSE273" s="88"/>
      <c r="WSF273" s="88"/>
      <c r="WSG273" s="88"/>
      <c r="WSH273" s="88"/>
      <c r="WSI273" s="88"/>
      <c r="WSJ273" s="88"/>
      <c r="WSK273" s="88"/>
      <c r="WSL273" s="88"/>
      <c r="WSM273" s="88"/>
      <c r="WSN273" s="88"/>
      <c r="WSO273" s="88"/>
      <c r="WSP273" s="88"/>
      <c r="WSQ273" s="88"/>
      <c r="WSR273" s="88"/>
      <c r="WSS273" s="88"/>
      <c r="WST273" s="88"/>
      <c r="WSU273" s="88"/>
      <c r="WSV273" s="88"/>
      <c r="WSW273" s="88"/>
      <c r="WSX273" s="88"/>
      <c r="WSY273" s="88"/>
      <c r="WSZ273" s="88"/>
      <c r="WTA273" s="88"/>
      <c r="WTB273" s="88"/>
      <c r="WTC273" s="88"/>
      <c r="WTD273" s="88"/>
      <c r="WTE273" s="88"/>
      <c r="WTF273" s="88"/>
      <c r="WTG273" s="88"/>
      <c r="WTH273" s="88"/>
      <c r="WTI273" s="88"/>
      <c r="WTJ273" s="88"/>
      <c r="WTK273" s="88"/>
      <c r="WTL273" s="88"/>
      <c r="WTM273" s="88"/>
      <c r="WTN273" s="88"/>
      <c r="WTO273" s="88"/>
      <c r="WTP273" s="88"/>
      <c r="WTQ273" s="88"/>
      <c r="WTR273" s="88"/>
      <c r="WTS273" s="88"/>
      <c r="WTT273" s="88"/>
      <c r="WTU273" s="88"/>
      <c r="WTV273" s="88"/>
      <c r="WTW273" s="88"/>
      <c r="WTX273" s="88"/>
      <c r="WTY273" s="88"/>
      <c r="WTZ273" s="88"/>
      <c r="WUA273" s="88"/>
      <c r="WUB273" s="88"/>
      <c r="WUC273" s="88"/>
      <c r="WUD273" s="88"/>
      <c r="WUE273" s="88"/>
      <c r="WUF273" s="88"/>
      <c r="WUG273" s="88"/>
      <c r="WUH273" s="88"/>
      <c r="WUI273" s="88"/>
      <c r="WUJ273" s="88"/>
      <c r="WUK273" s="88"/>
      <c r="WUL273" s="88"/>
      <c r="WUM273" s="88"/>
      <c r="WUN273" s="88"/>
      <c r="WUO273" s="88"/>
      <c r="WUP273" s="88"/>
      <c r="WUQ273" s="88"/>
      <c r="WUR273" s="88"/>
      <c r="WUS273" s="88"/>
      <c r="WUT273" s="88"/>
      <c r="WUU273" s="88"/>
      <c r="WUV273" s="88"/>
      <c r="WUW273" s="88"/>
      <c r="WUX273" s="88"/>
      <c r="WUY273" s="88"/>
      <c r="WUZ273" s="88"/>
      <c r="WVA273" s="88"/>
      <c r="WVB273" s="88"/>
      <c r="WVC273" s="88"/>
      <c r="WVD273" s="88"/>
      <c r="WVE273" s="88"/>
      <c r="WVF273" s="88"/>
      <c r="WVG273" s="88"/>
      <c r="WVH273" s="88"/>
      <c r="WVI273" s="88"/>
      <c r="WVJ273" s="88"/>
      <c r="WVK273" s="88"/>
      <c r="WVL273" s="88"/>
      <c r="WVM273" s="88"/>
      <c r="WVN273" s="88"/>
      <c r="WVO273" s="88"/>
      <c r="WVP273" s="88"/>
      <c r="WVQ273" s="88"/>
      <c r="WVR273" s="88"/>
      <c r="WVS273" s="88"/>
      <c r="WVT273" s="88"/>
      <c r="WVU273" s="88"/>
      <c r="WVV273" s="88"/>
      <c r="WVW273" s="88"/>
      <c r="WVX273" s="88"/>
      <c r="WVY273" s="88"/>
      <c r="WVZ273" s="88"/>
      <c r="WWA273" s="88"/>
      <c r="WWB273" s="88"/>
      <c r="WWC273" s="88"/>
      <c r="WWD273" s="88"/>
      <c r="WWE273" s="88"/>
      <c r="WWF273" s="88"/>
      <c r="WWG273" s="88"/>
      <c r="WWH273" s="88"/>
      <c r="WWI273" s="88"/>
      <c r="WWJ273" s="88"/>
      <c r="WWK273" s="88"/>
      <c r="WWL273" s="88"/>
      <c r="WWM273" s="88"/>
      <c r="WWN273" s="88"/>
      <c r="WWO273" s="88"/>
      <c r="WWP273" s="88"/>
      <c r="WWQ273" s="88"/>
      <c r="WWR273" s="88"/>
      <c r="WWS273" s="88"/>
      <c r="WWT273" s="88"/>
      <c r="WWU273" s="88"/>
      <c r="WWV273" s="88"/>
      <c r="WWW273" s="88"/>
      <c r="WWX273" s="88"/>
      <c r="WWY273" s="88"/>
      <c r="WWZ273" s="88"/>
      <c r="WXA273" s="88"/>
      <c r="WXB273" s="88"/>
      <c r="WXC273" s="88"/>
      <c r="WXD273" s="88"/>
      <c r="WXE273" s="88"/>
      <c r="WXF273" s="88"/>
      <c r="WXG273" s="88"/>
      <c r="WXH273" s="88"/>
      <c r="WXI273" s="88"/>
      <c r="WXJ273" s="88"/>
      <c r="WXK273" s="88"/>
      <c r="WXL273" s="88"/>
      <c r="WXM273" s="88"/>
      <c r="WXN273" s="88"/>
      <c r="WXO273" s="88"/>
      <c r="WXP273" s="88"/>
      <c r="WXQ273" s="88"/>
      <c r="WXR273" s="88"/>
      <c r="WXS273" s="88"/>
      <c r="WXT273" s="88"/>
      <c r="WXU273" s="88"/>
      <c r="WXV273" s="88"/>
      <c r="WXW273" s="88"/>
      <c r="WXX273" s="88"/>
      <c r="WXY273" s="88"/>
      <c r="WXZ273" s="88"/>
      <c r="WYA273" s="88"/>
      <c r="WYB273" s="88"/>
      <c r="WYC273" s="88"/>
      <c r="WYD273" s="88"/>
      <c r="WYE273" s="88"/>
      <c r="WYF273" s="88"/>
      <c r="WYG273" s="88"/>
      <c r="WYH273" s="88"/>
      <c r="WYI273" s="88"/>
      <c r="WYJ273" s="88"/>
      <c r="WYK273" s="88"/>
      <c r="WYL273" s="88"/>
      <c r="WYM273" s="88"/>
      <c r="WYN273" s="88"/>
      <c r="WYO273" s="88"/>
      <c r="WYP273" s="88"/>
      <c r="WYQ273" s="88"/>
      <c r="WYR273" s="88"/>
      <c r="WYS273" s="88"/>
      <c r="WYT273" s="88"/>
      <c r="WYU273" s="88"/>
      <c r="WYV273" s="88"/>
      <c r="WYW273" s="88"/>
      <c r="WYX273" s="88"/>
      <c r="WYY273" s="88"/>
      <c r="WYZ273" s="88"/>
      <c r="WZA273" s="88"/>
      <c r="WZB273" s="88"/>
      <c r="WZC273" s="88"/>
      <c r="WZD273" s="88"/>
      <c r="WZE273" s="88"/>
      <c r="WZF273" s="88"/>
      <c r="WZG273" s="88"/>
      <c r="WZH273" s="88"/>
      <c r="WZI273" s="88"/>
      <c r="WZJ273" s="88"/>
      <c r="WZK273" s="88"/>
      <c r="WZL273" s="88"/>
      <c r="WZM273" s="88"/>
      <c r="WZN273" s="88"/>
      <c r="WZO273" s="88"/>
      <c r="WZP273" s="88"/>
      <c r="WZQ273" s="88"/>
      <c r="WZR273" s="88"/>
      <c r="WZS273" s="88"/>
      <c r="WZT273" s="88"/>
      <c r="WZU273" s="88"/>
      <c r="WZV273" s="88"/>
      <c r="WZW273" s="88"/>
      <c r="WZX273" s="88"/>
      <c r="WZY273" s="88"/>
      <c r="WZZ273" s="88"/>
      <c r="XAA273" s="88"/>
      <c r="XAB273" s="88"/>
      <c r="XAC273" s="88"/>
      <c r="XAD273" s="88"/>
      <c r="XAE273" s="88"/>
      <c r="XAF273" s="88"/>
      <c r="XAG273" s="88"/>
      <c r="XAH273" s="88"/>
      <c r="XAI273" s="88"/>
      <c r="XAJ273" s="88"/>
      <c r="XAK273" s="88"/>
      <c r="XAL273" s="88"/>
      <c r="XAM273" s="88"/>
      <c r="XAN273" s="88"/>
      <c r="XAO273" s="88"/>
      <c r="XAP273" s="88"/>
      <c r="XAQ273" s="88"/>
      <c r="XAR273" s="88"/>
      <c r="XAS273" s="88"/>
      <c r="XAT273" s="88"/>
      <c r="XAU273" s="88"/>
      <c r="XAV273" s="88"/>
      <c r="XAW273" s="88"/>
      <c r="XAX273" s="88"/>
      <c r="XAY273" s="88"/>
      <c r="XAZ273" s="88"/>
      <c r="XBA273" s="88"/>
      <c r="XBB273" s="88"/>
      <c r="XBC273" s="88"/>
      <c r="XBD273" s="88"/>
      <c r="XBE273" s="88"/>
      <c r="XBF273" s="88"/>
      <c r="XBG273" s="88"/>
      <c r="XBH273" s="88"/>
      <c r="XBI273" s="88"/>
      <c r="XBJ273" s="88"/>
      <c r="XBK273" s="88"/>
      <c r="XBL273" s="88"/>
      <c r="XBM273" s="88"/>
      <c r="XBN273" s="88"/>
      <c r="XBO273" s="88"/>
      <c r="XBP273" s="88"/>
      <c r="XBQ273" s="88"/>
      <c r="XBR273" s="88"/>
      <c r="XBS273" s="88"/>
      <c r="XBT273" s="88"/>
      <c r="XBU273" s="88"/>
      <c r="XBV273" s="88"/>
      <c r="XBW273" s="88"/>
      <c r="XBX273" s="88"/>
      <c r="XBY273" s="88"/>
      <c r="XBZ273" s="88"/>
      <c r="XCA273" s="88"/>
      <c r="XCB273" s="88"/>
      <c r="XCC273" s="88"/>
      <c r="XCD273" s="88"/>
      <c r="XCE273" s="88"/>
      <c r="XCF273" s="88"/>
      <c r="XCG273" s="88"/>
      <c r="XCH273" s="88"/>
      <c r="XCI273" s="88"/>
      <c r="XCJ273" s="88"/>
      <c r="XCK273" s="88"/>
      <c r="XCL273" s="88"/>
      <c r="XCM273" s="88"/>
      <c r="XCN273" s="88"/>
      <c r="XCO273" s="88"/>
      <c r="XCP273" s="88"/>
      <c r="XCQ273" s="88"/>
      <c r="XCR273" s="88"/>
      <c r="XCS273" s="88"/>
      <c r="XCT273" s="88"/>
      <c r="XCU273" s="88"/>
      <c r="XCV273" s="88"/>
      <c r="XCW273" s="88"/>
      <c r="XCX273" s="88"/>
      <c r="XCY273" s="88"/>
      <c r="XCZ273" s="88"/>
      <c r="XDA273" s="88"/>
      <c r="XDB273" s="88"/>
      <c r="XDC273" s="88"/>
      <c r="XDD273" s="88"/>
      <c r="XDE273" s="88"/>
      <c r="XDF273" s="88"/>
      <c r="XDG273" s="88"/>
      <c r="XDH273" s="88"/>
      <c r="XDI273" s="88"/>
      <c r="XDJ273" s="88"/>
      <c r="XDK273" s="88"/>
      <c r="XDL273" s="88"/>
      <c r="XDM273" s="88"/>
      <c r="XDN273" s="88"/>
      <c r="XDO273" s="88"/>
      <c r="XDP273" s="88"/>
      <c r="XDQ273" s="88"/>
      <c r="XDR273" s="88"/>
      <c r="XDS273" s="88"/>
      <c r="XDT273" s="88"/>
      <c r="XDU273" s="88"/>
      <c r="XDV273" s="88"/>
      <c r="XDW273" s="88"/>
      <c r="XDX273" s="88"/>
      <c r="XDY273" s="88"/>
      <c r="XDZ273" s="88"/>
      <c r="XEA273" s="88"/>
      <c r="XEB273" s="88"/>
      <c r="XEC273" s="88"/>
      <c r="XED273" s="88"/>
      <c r="XEE273" s="88"/>
      <c r="XEF273" s="88"/>
      <c r="XEG273" s="88"/>
      <c r="XEH273" s="88"/>
      <c r="XEI273" s="88"/>
      <c r="XEJ273" s="88"/>
      <c r="XEK273" s="88"/>
      <c r="XEL273" s="88"/>
      <c r="XEM273" s="88"/>
      <c r="XEN273" s="88"/>
      <c r="XEO273" s="88"/>
      <c r="XEP273" s="88"/>
      <c r="XEQ273" s="88"/>
      <c r="XER273" s="88"/>
      <c r="XES273" s="88"/>
      <c r="XET273" s="88"/>
      <c r="XEU273" s="88"/>
      <c r="XEV273" s="88"/>
      <c r="XEW273" s="88"/>
      <c r="XEX273" s="88"/>
      <c r="XEY273" s="88"/>
      <c r="XEZ273" s="88"/>
      <c r="XFA273" s="88"/>
      <c r="XFB273" s="88"/>
      <c r="XFC273" s="88"/>
      <c r="XFD273" s="88"/>
    </row>
    <row r="274" spans="2:16384" s="85" customFormat="1">
      <c r="C274" s="90" t="s">
        <v>128</v>
      </c>
    </row>
  </sheetData>
  <conditionalFormatting sqref="R4">
    <cfRule type="cellIs" dxfId="3" priority="1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9"/>
  </sheetPr>
  <dimension ref="A1:XFD274"/>
  <sheetViews>
    <sheetView topLeftCell="P1" zoomScale="80" zoomScaleNormal="80" workbookViewId="0">
      <pane ySplit="7" topLeftCell="A8" activePane="bottomLeft" state="frozen"/>
      <selection activeCell="H5" sqref="H5"/>
      <selection pane="bottomLeft" activeCell="A273" sqref="A273:XFD27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6171875" style="2" customWidth="1"/>
    <col min="12" max="12" width="9.2343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76171875" style="2" customWidth="1"/>
    <col min="39" max="39" width="9.234375" style="2" customWidth="1"/>
    <col min="40" max="40" width="9.234375" style="35" customWidth="1"/>
    <col min="41" max="41" width="9.76171875" style="2" bestFit="1" customWidth="1"/>
    <col min="42" max="42" width="1.76171875" style="2" customWidth="1"/>
    <col min="43" max="43" width="1.76171875" style="2" hidden="1" customWidth="1"/>
    <col min="44" max="54" width="0" style="2" hidden="1" customWidth="1"/>
    <col min="55" max="16384" width="9.234375" style="2" hidden="1"/>
  </cols>
  <sheetData>
    <row r="1" spans="1:43" ht="22.9">
      <c r="A1" s="8" t="s">
        <v>207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3"/>
      <c r="AO1" s="8"/>
      <c r="AP1" s="8"/>
      <c r="AQ1" s="8"/>
    </row>
    <row r="2" spans="1:43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4"/>
      <c r="AO2" s="9"/>
      <c r="AP2" s="9"/>
      <c r="AQ2" s="9"/>
    </row>
    <row r="3" spans="1:43" ht="14.65">
      <c r="A3" s="9" t="s">
        <v>306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4"/>
      <c r="AO3" s="9"/>
      <c r="AP3" s="9"/>
      <c r="AQ3" s="9"/>
    </row>
    <row r="4" spans="1:43" ht="14.65">
      <c r="A4" s="9"/>
      <c r="B4" s="9"/>
      <c r="C4" s="9"/>
      <c r="D4" s="9"/>
      <c r="E4" s="9"/>
      <c r="F4" s="9"/>
      <c r="G4" s="9" t="s">
        <v>127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4"/>
      <c r="AO4" s="9"/>
      <c r="AP4" s="9"/>
      <c r="AQ4" s="9"/>
    </row>
    <row r="5" spans="1:43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3">
        <f>Cover!$F$25</f>
        <v>65</v>
      </c>
    </row>
    <row r="6" spans="1:43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102" t="s">
        <v>122</v>
      </c>
      <c r="AN6" s="102"/>
      <c r="AO6" s="102"/>
    </row>
    <row r="7" spans="1:43">
      <c r="A7" s="3"/>
      <c r="B7" s="3"/>
      <c r="C7" s="3"/>
      <c r="D7" s="3"/>
      <c r="E7" s="3" t="s">
        <v>208</v>
      </c>
      <c r="F7" s="3" t="s">
        <v>139</v>
      </c>
      <c r="G7" s="3" t="s">
        <v>123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31">
        <v>2010</v>
      </c>
      <c r="V7" s="31">
        <v>2011</v>
      </c>
      <c r="W7" s="31">
        <v>2012</v>
      </c>
      <c r="X7" s="31">
        <v>2013</v>
      </c>
      <c r="Y7" s="30">
        <v>2014</v>
      </c>
      <c r="Z7" s="31">
        <v>2015</v>
      </c>
      <c r="AA7" s="31">
        <v>2016</v>
      </c>
      <c r="AB7" s="31">
        <v>2017</v>
      </c>
      <c r="AC7" s="31">
        <v>2018</v>
      </c>
      <c r="AD7" s="31">
        <v>2019</v>
      </c>
      <c r="AE7" s="31">
        <v>2020</v>
      </c>
      <c r="AF7" s="31">
        <v>2021</v>
      </c>
      <c r="AG7" s="30">
        <v>2022</v>
      </c>
      <c r="AH7" s="31">
        <v>2023</v>
      </c>
      <c r="AI7" s="31">
        <v>2024</v>
      </c>
      <c r="AJ7" s="31">
        <v>2025</v>
      </c>
      <c r="AK7" s="32">
        <v>2026</v>
      </c>
      <c r="AL7" s="3"/>
      <c r="AM7" s="63" t="s">
        <v>8</v>
      </c>
      <c r="AN7" s="64" t="s">
        <v>7</v>
      </c>
      <c r="AO7" s="65" t="s">
        <v>118</v>
      </c>
      <c r="AP7" s="3"/>
      <c r="AQ7" s="3"/>
    </row>
    <row r="9" spans="1:43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9"/>
      <c r="AQ9" s="9"/>
    </row>
    <row r="10" spans="1:43">
      <c r="C10" s="24" t="s">
        <v>121</v>
      </c>
    </row>
    <row r="11" spans="1:43">
      <c r="C11" s="24"/>
    </row>
    <row r="12" spans="1:43">
      <c r="C12" s="24"/>
      <c r="E12" s="2" t="str">
        <f t="shared" ref="E12:E40" si="0">$B$9</f>
        <v>EoE</v>
      </c>
      <c r="F12" s="2" t="s">
        <v>141</v>
      </c>
      <c r="J12" s="2" t="str">
        <f t="shared" ref="J12:J40" si="1">$E12&amp;""&amp;F12</f>
        <v>EoECustomers</v>
      </c>
      <c r="L12" s="2" t="s">
        <v>142</v>
      </c>
      <c r="R12" s="11"/>
      <c r="T12" s="55" t="str">
        <f>INDEX(Cal_AdjDrivers!T:T,MATCH(Out_AdjDrivers!$J12,Cal_AdjDrivers!$J:$J,0))</f>
        <v/>
      </c>
      <c r="U12" s="55" t="str">
        <f>INDEX(Cal_AdjDrivers!U:U,MATCH(Out_AdjDrivers!$J12,Cal_AdjDrivers!$J:$J,0))</f>
        <v/>
      </c>
      <c r="V12" s="55" t="str">
        <f>INDEX(Cal_AdjDrivers!V:V,MATCH(Out_AdjDrivers!$J12,Cal_AdjDrivers!$J:$J,0))</f>
        <v/>
      </c>
      <c r="W12" s="55" t="str">
        <f>INDEX(Cal_AdjDrivers!W:W,MATCH(Out_AdjDrivers!$J12,Cal_AdjDrivers!$J:$J,0))</f>
        <v/>
      </c>
      <c r="X12" s="55" t="str">
        <f>INDEX(Cal_AdjDrivers!X:X,MATCH(Out_AdjDrivers!$J12,Cal_AdjDrivers!$J:$J,0))</f>
        <v/>
      </c>
      <c r="Y12" s="55">
        <f>INDEX(Cal_AdjDrivers!Y:Y,MATCH(Out_AdjDrivers!$J12,Cal_AdjDrivers!$J:$J,0))</f>
        <v>3982918.9998000003</v>
      </c>
      <c r="Z12" s="55">
        <f>INDEX(Cal_AdjDrivers!Z:Z,MATCH(Out_AdjDrivers!$J12,Cal_AdjDrivers!$J:$J,0))</f>
        <v>3987926.0003999998</v>
      </c>
      <c r="AA12" s="55">
        <f>INDEX(Cal_AdjDrivers!AA:AA,MATCH(Out_AdjDrivers!$J12,Cal_AdjDrivers!$J:$J,0))</f>
        <v>4000646.9996000002</v>
      </c>
      <c r="AB12" s="55">
        <f>INDEX(Cal_AdjDrivers!AB:AB,MATCH(Out_AdjDrivers!$J12,Cal_AdjDrivers!$J:$J,0))</f>
        <v>4007587</v>
      </c>
      <c r="AC12" s="55">
        <f>INDEX(Cal_AdjDrivers!AC:AC,MATCH(Out_AdjDrivers!$J12,Cal_AdjDrivers!$J:$J,0))</f>
        <v>4014890.0004000003</v>
      </c>
      <c r="AD12" s="55">
        <f>INDEX(Cal_AdjDrivers!AD:AD,MATCH(Out_AdjDrivers!$J12,Cal_AdjDrivers!$J:$J,0))</f>
        <v>4023899</v>
      </c>
      <c r="AE12" s="55">
        <f>INDEX(Cal_AdjDrivers!AE:AE,MATCH(Out_AdjDrivers!$J12,Cal_AdjDrivers!$J:$J,0))</f>
        <v>4033617.5540742283</v>
      </c>
      <c r="AF12" s="55">
        <f>INDEX(Cal_AdjDrivers!AF:AF,MATCH(Out_AdjDrivers!$J12,Cal_AdjDrivers!$J:$J,0))</f>
        <v>4043428.0618156805</v>
      </c>
      <c r="AG12" s="55">
        <f>INDEX(Cal_AdjDrivers!AG:AG,MATCH(Out_AdjDrivers!$J12,Cal_AdjDrivers!$J:$J,0))</f>
        <v>4057449.4795749905</v>
      </c>
      <c r="AH12" s="55">
        <f>INDEX(Cal_AdjDrivers!AH:AH,MATCH(Out_AdjDrivers!$J12,Cal_AdjDrivers!$J:$J,0))</f>
        <v>4071491.0172468014</v>
      </c>
      <c r="AI12" s="55">
        <f>INDEX(Cal_AdjDrivers!AI:AI,MATCH(Out_AdjDrivers!$J12,Cal_AdjDrivers!$J:$J,0))</f>
        <v>4085552.9507487286</v>
      </c>
      <c r="AJ12" s="55">
        <f>INDEX(Cal_AdjDrivers!AJ:AJ,MATCH(Out_AdjDrivers!$J12,Cal_AdjDrivers!$J:$J,0))</f>
        <v>4099635.5605970141</v>
      </c>
      <c r="AK12" s="55">
        <f>INDEX(Cal_AdjDrivers!AK:AK,MATCH(Out_AdjDrivers!$J12,Cal_AdjDrivers!$J:$J,0))</f>
        <v>4113739.1328262528</v>
      </c>
    </row>
    <row r="13" spans="1:43">
      <c r="C13" s="24"/>
      <c r="E13" s="2" t="str">
        <f t="shared" si="0"/>
        <v>EoE</v>
      </c>
      <c r="F13" s="2" t="s">
        <v>143</v>
      </c>
      <c r="J13" s="2" t="str">
        <f t="shared" si="1"/>
        <v>EoENetwork Length</v>
      </c>
      <c r="L13" s="2" t="s">
        <v>144</v>
      </c>
      <c r="R13" s="11"/>
      <c r="T13" s="55" t="str">
        <f>INDEX(Cal_AdjDrivers!T:T,MATCH(Out_AdjDrivers!$J13,Cal_AdjDrivers!$J:$J,0))</f>
        <v/>
      </c>
      <c r="U13" s="55" t="str">
        <f>INDEX(Cal_AdjDrivers!U:U,MATCH(Out_AdjDrivers!$J13,Cal_AdjDrivers!$J:$J,0))</f>
        <v/>
      </c>
      <c r="V13" s="55" t="str">
        <f>INDEX(Cal_AdjDrivers!V:V,MATCH(Out_AdjDrivers!$J13,Cal_AdjDrivers!$J:$J,0))</f>
        <v/>
      </c>
      <c r="W13" s="55" t="str">
        <f>INDEX(Cal_AdjDrivers!W:W,MATCH(Out_AdjDrivers!$J13,Cal_AdjDrivers!$J:$J,0))</f>
        <v/>
      </c>
      <c r="X13" s="55" t="str">
        <f>INDEX(Cal_AdjDrivers!X:X,MATCH(Out_AdjDrivers!$J13,Cal_AdjDrivers!$J:$J,0))</f>
        <v/>
      </c>
      <c r="Y13" s="55">
        <f>INDEX(Cal_AdjDrivers!Y:Y,MATCH(Out_AdjDrivers!$J13,Cal_AdjDrivers!$J:$J,0))</f>
        <v>49247.148000000001</v>
      </c>
      <c r="Z13" s="55">
        <f>INDEX(Cal_AdjDrivers!Z:Z,MATCH(Out_AdjDrivers!$J13,Cal_AdjDrivers!$J:$J,0))</f>
        <v>49244.565999999999</v>
      </c>
      <c r="AA13" s="55">
        <f>INDEX(Cal_AdjDrivers!AA:AA,MATCH(Out_AdjDrivers!$J13,Cal_AdjDrivers!$J:$J,0))</f>
        <v>49240.620999999999</v>
      </c>
      <c r="AB13" s="55">
        <f>INDEX(Cal_AdjDrivers!AB:AB,MATCH(Out_AdjDrivers!$J13,Cal_AdjDrivers!$J:$J,0))</f>
        <v>49254</v>
      </c>
      <c r="AC13" s="55">
        <f>INDEX(Cal_AdjDrivers!AC:AC,MATCH(Out_AdjDrivers!$J13,Cal_AdjDrivers!$J:$J,0))</f>
        <v>49256.862999999998</v>
      </c>
      <c r="AD13" s="55">
        <f>INDEX(Cal_AdjDrivers!AD:AD,MATCH(Out_AdjDrivers!$J13,Cal_AdjDrivers!$J:$J,0))</f>
        <v>49261.116999999998</v>
      </c>
      <c r="AE13" s="55">
        <f>INDEX(Cal_AdjDrivers!AE:AE,MATCH(Out_AdjDrivers!$J13,Cal_AdjDrivers!$J:$J,0))</f>
        <v>49228.945</v>
      </c>
      <c r="AF13" s="55">
        <f>INDEX(Cal_AdjDrivers!AF:AF,MATCH(Out_AdjDrivers!$J13,Cal_AdjDrivers!$J:$J,0))</f>
        <v>49287.285000000003</v>
      </c>
      <c r="AG13" s="55">
        <f>INDEX(Cal_AdjDrivers!AG:AG,MATCH(Out_AdjDrivers!$J13,Cal_AdjDrivers!$J:$J,0))</f>
        <v>49279.608999999997</v>
      </c>
      <c r="AH13" s="55">
        <f>INDEX(Cal_AdjDrivers!AH:AH,MATCH(Out_AdjDrivers!$J13,Cal_AdjDrivers!$J:$J,0))</f>
        <v>49271.934000000001</v>
      </c>
      <c r="AI13" s="55">
        <f>INDEX(Cal_AdjDrivers!AI:AI,MATCH(Out_AdjDrivers!$J13,Cal_AdjDrivers!$J:$J,0))</f>
        <v>49264.262000000002</v>
      </c>
      <c r="AJ13" s="55">
        <f>INDEX(Cal_AdjDrivers!AJ:AJ,MATCH(Out_AdjDrivers!$J13,Cal_AdjDrivers!$J:$J,0))</f>
        <v>49256.586000000003</v>
      </c>
      <c r="AK13" s="55">
        <f>INDEX(Cal_AdjDrivers!AK:AK,MATCH(Out_AdjDrivers!$J13,Cal_AdjDrivers!$J:$J,0))</f>
        <v>49248.91</v>
      </c>
    </row>
    <row r="14" spans="1:43">
      <c r="C14" s="24"/>
      <c r="E14" s="2" t="str">
        <f t="shared" si="0"/>
        <v>EoE</v>
      </c>
      <c r="F14" s="2" t="s">
        <v>145</v>
      </c>
      <c r="J14" s="2" t="str">
        <f t="shared" si="1"/>
        <v>EoEThroughput</v>
      </c>
      <c r="L14" s="2" t="s">
        <v>146</v>
      </c>
      <c r="R14" s="11"/>
      <c r="T14" s="55" t="str">
        <f>INDEX(Cal_AdjDrivers!T:T,MATCH(Out_AdjDrivers!$J14,Cal_AdjDrivers!$J:$J,0))</f>
        <v/>
      </c>
      <c r="U14" s="55" t="str">
        <f>INDEX(Cal_AdjDrivers!U:U,MATCH(Out_AdjDrivers!$J14,Cal_AdjDrivers!$J:$J,0))</f>
        <v/>
      </c>
      <c r="V14" s="55" t="str">
        <f>INDEX(Cal_AdjDrivers!V:V,MATCH(Out_AdjDrivers!$J14,Cal_AdjDrivers!$J:$J,0))</f>
        <v/>
      </c>
      <c r="W14" s="55" t="str">
        <f>INDEX(Cal_AdjDrivers!W:W,MATCH(Out_AdjDrivers!$J14,Cal_AdjDrivers!$J:$J,0))</f>
        <v/>
      </c>
      <c r="X14" s="55" t="str">
        <f>INDEX(Cal_AdjDrivers!X:X,MATCH(Out_AdjDrivers!$J14,Cal_AdjDrivers!$J:$J,0))</f>
        <v/>
      </c>
      <c r="Y14" s="55">
        <f>INDEX(Cal_AdjDrivers!Y:Y,MATCH(Out_AdjDrivers!$J14,Cal_AdjDrivers!$J:$J,0))</f>
        <v>99386.988830000002</v>
      </c>
      <c r="Z14" s="55">
        <f>INDEX(Cal_AdjDrivers!Z:Z,MATCH(Out_AdjDrivers!$J14,Cal_AdjDrivers!$J:$J,0))</f>
        <v>97237.344769999996</v>
      </c>
      <c r="AA14" s="55">
        <f>INDEX(Cal_AdjDrivers!AA:AA,MATCH(Out_AdjDrivers!$J14,Cal_AdjDrivers!$J:$J,0))</f>
        <v>95887.680859999993</v>
      </c>
      <c r="AB14" s="55">
        <f>INDEX(Cal_AdjDrivers!AB:AB,MATCH(Out_AdjDrivers!$J14,Cal_AdjDrivers!$J:$J,0))</f>
        <v>99098.44872</v>
      </c>
      <c r="AC14" s="55">
        <f>INDEX(Cal_AdjDrivers!AC:AC,MATCH(Out_AdjDrivers!$J14,Cal_AdjDrivers!$J:$J,0))</f>
        <v>99725.177330000006</v>
      </c>
      <c r="AD14" s="55">
        <f>INDEX(Cal_AdjDrivers!AD:AD,MATCH(Out_AdjDrivers!$J14,Cal_AdjDrivers!$J:$J,0))</f>
        <v>97187.832909999997</v>
      </c>
      <c r="AE14" s="55">
        <f>INDEX(Cal_AdjDrivers!AE:AE,MATCH(Out_AdjDrivers!$J14,Cal_AdjDrivers!$J:$J,0))</f>
        <v>99612.215259999997</v>
      </c>
      <c r="AF14" s="55">
        <f>INDEX(Cal_AdjDrivers!AF:AF,MATCH(Out_AdjDrivers!$J14,Cal_AdjDrivers!$J:$J,0))</f>
        <v>98496.768609999999</v>
      </c>
      <c r="AG14" s="55">
        <f>INDEX(Cal_AdjDrivers!AG:AG,MATCH(Out_AdjDrivers!$J14,Cal_AdjDrivers!$J:$J,0))</f>
        <v>105246.588</v>
      </c>
      <c r="AH14" s="55">
        <f>INDEX(Cal_AdjDrivers!AH:AH,MATCH(Out_AdjDrivers!$J14,Cal_AdjDrivers!$J:$J,0))</f>
        <v>105905.8841</v>
      </c>
      <c r="AI14" s="55">
        <f>INDEX(Cal_AdjDrivers!AI:AI,MATCH(Out_AdjDrivers!$J14,Cal_AdjDrivers!$J:$J,0))</f>
        <v>106850.4252</v>
      </c>
      <c r="AJ14" s="55">
        <f>INDEX(Cal_AdjDrivers!AJ:AJ,MATCH(Out_AdjDrivers!$J14,Cal_AdjDrivers!$J:$J,0))</f>
        <v>106804.2365</v>
      </c>
      <c r="AK14" s="55">
        <f>INDEX(Cal_AdjDrivers!AK:AK,MATCH(Out_AdjDrivers!$J14,Cal_AdjDrivers!$J:$J,0))</f>
        <v>106472.9317</v>
      </c>
    </row>
    <row r="15" spans="1:43" ht="13.5" customHeight="1">
      <c r="C15" s="24"/>
      <c r="E15" s="2" t="str">
        <f t="shared" si="0"/>
        <v>EoE</v>
      </c>
      <c r="F15" s="2" t="s">
        <v>147</v>
      </c>
      <c r="J15" s="2" t="str">
        <f t="shared" si="1"/>
        <v>EoEPREs (Internal &amp; External)</v>
      </c>
      <c r="L15" s="2" t="s">
        <v>142</v>
      </c>
      <c r="R15" s="11"/>
      <c r="T15" s="55" t="str">
        <f>INDEX(Cal_AdjDrivers!T:T,MATCH(Out_AdjDrivers!$J15,Cal_AdjDrivers!$J:$J,0))</f>
        <v/>
      </c>
      <c r="U15" s="55" t="str">
        <f>INDEX(Cal_AdjDrivers!U:U,MATCH(Out_AdjDrivers!$J15,Cal_AdjDrivers!$J:$J,0))</f>
        <v/>
      </c>
      <c r="V15" s="55" t="str">
        <f>INDEX(Cal_AdjDrivers!V:V,MATCH(Out_AdjDrivers!$J15,Cal_AdjDrivers!$J:$J,0))</f>
        <v/>
      </c>
      <c r="W15" s="55" t="str">
        <f>INDEX(Cal_AdjDrivers!W:W,MATCH(Out_AdjDrivers!$J15,Cal_AdjDrivers!$J:$J,0))</f>
        <v/>
      </c>
      <c r="X15" s="55" t="str">
        <f>INDEX(Cal_AdjDrivers!X:X,MATCH(Out_AdjDrivers!$J15,Cal_AdjDrivers!$J:$J,0))</f>
        <v/>
      </c>
      <c r="Y15" s="55">
        <f>INDEX(Cal_AdjDrivers!Y:Y,MATCH(Out_AdjDrivers!$J15,Cal_AdjDrivers!$J:$J,0))</f>
        <v>144574</v>
      </c>
      <c r="Z15" s="55">
        <f>INDEX(Cal_AdjDrivers!Z:Z,MATCH(Out_AdjDrivers!$J15,Cal_AdjDrivers!$J:$J,0))</f>
        <v>141372</v>
      </c>
      <c r="AA15" s="55">
        <f>INDEX(Cal_AdjDrivers!AA:AA,MATCH(Out_AdjDrivers!$J15,Cal_AdjDrivers!$J:$J,0))</f>
        <v>140520</v>
      </c>
      <c r="AB15" s="55">
        <f>INDEX(Cal_AdjDrivers!AB:AB,MATCH(Out_AdjDrivers!$J15,Cal_AdjDrivers!$J:$J,0))</f>
        <v>149043</v>
      </c>
      <c r="AC15" s="55">
        <f>INDEX(Cal_AdjDrivers!AC:AC,MATCH(Out_AdjDrivers!$J15,Cal_AdjDrivers!$J:$J,0))</f>
        <v>139205</v>
      </c>
      <c r="AD15" s="55">
        <f>INDEX(Cal_AdjDrivers!AD:AD,MATCH(Out_AdjDrivers!$J15,Cal_AdjDrivers!$J:$J,0))</f>
        <v>131260</v>
      </c>
      <c r="AE15" s="55">
        <f>INDEX(Cal_AdjDrivers!AE:AE,MATCH(Out_AdjDrivers!$J15,Cal_AdjDrivers!$J:$J,0))</f>
        <v>129722</v>
      </c>
      <c r="AF15" s="55">
        <f>INDEX(Cal_AdjDrivers!AF:AF,MATCH(Out_AdjDrivers!$J15,Cal_AdjDrivers!$J:$J,0))</f>
        <v>128183</v>
      </c>
      <c r="AG15" s="55">
        <f>INDEX(Cal_AdjDrivers!AG:AG,MATCH(Out_AdjDrivers!$J15,Cal_AdjDrivers!$J:$J,0))</f>
        <v>126526</v>
      </c>
      <c r="AH15" s="55">
        <f>INDEX(Cal_AdjDrivers!AH:AH,MATCH(Out_AdjDrivers!$J15,Cal_AdjDrivers!$J:$J,0))</f>
        <v>124892</v>
      </c>
      <c r="AI15" s="55">
        <f>INDEX(Cal_AdjDrivers!AI:AI,MATCH(Out_AdjDrivers!$J15,Cal_AdjDrivers!$J:$J,0))</f>
        <v>123286</v>
      </c>
      <c r="AJ15" s="55">
        <f>INDEX(Cal_AdjDrivers!AJ:AJ,MATCH(Out_AdjDrivers!$J15,Cal_AdjDrivers!$J:$J,0))</f>
        <v>121707</v>
      </c>
      <c r="AK15" s="55">
        <f>INDEX(Cal_AdjDrivers!AK:AK,MATCH(Out_AdjDrivers!$J15,Cal_AdjDrivers!$J:$J,0))</f>
        <v>120149</v>
      </c>
    </row>
    <row r="16" spans="1:43" ht="13.5" customHeight="1">
      <c r="C16" s="24"/>
      <c r="E16" s="2" t="str">
        <f t="shared" si="0"/>
        <v>EoE</v>
      </c>
      <c r="F16" s="2" t="s">
        <v>148</v>
      </c>
      <c r="J16" s="2" t="str">
        <f t="shared" si="1"/>
        <v>EoETotal repairs</v>
      </c>
      <c r="L16" s="2" t="s">
        <v>142</v>
      </c>
      <c r="R16" s="11"/>
      <c r="T16" s="55" t="str">
        <f>INDEX(Cal_AdjDrivers!T:T,MATCH(Out_AdjDrivers!$J16,Cal_AdjDrivers!$J:$J,0))</f>
        <v/>
      </c>
      <c r="U16" s="55" t="str">
        <f>INDEX(Cal_AdjDrivers!U:U,MATCH(Out_AdjDrivers!$J16,Cal_AdjDrivers!$J:$J,0))</f>
        <v/>
      </c>
      <c r="V16" s="55" t="str">
        <f>INDEX(Cal_AdjDrivers!V:V,MATCH(Out_AdjDrivers!$J16,Cal_AdjDrivers!$J:$J,0))</f>
        <v/>
      </c>
      <c r="W16" s="55" t="str">
        <f>INDEX(Cal_AdjDrivers!W:W,MATCH(Out_AdjDrivers!$J16,Cal_AdjDrivers!$J:$J,0))</f>
        <v/>
      </c>
      <c r="X16" s="55" t="str">
        <f>INDEX(Cal_AdjDrivers!X:X,MATCH(Out_AdjDrivers!$J16,Cal_AdjDrivers!$J:$J,0))</f>
        <v/>
      </c>
      <c r="Y16" s="55">
        <f>INDEX(Cal_AdjDrivers!Y:Y,MATCH(Out_AdjDrivers!$J16,Cal_AdjDrivers!$J:$J,0))</f>
        <v>27288</v>
      </c>
      <c r="Z16" s="55">
        <f>INDEX(Cal_AdjDrivers!Z:Z,MATCH(Out_AdjDrivers!$J16,Cal_AdjDrivers!$J:$J,0))</f>
        <v>30748</v>
      </c>
      <c r="AA16" s="55">
        <f>INDEX(Cal_AdjDrivers!AA:AA,MATCH(Out_AdjDrivers!$J16,Cal_AdjDrivers!$J:$J,0))</f>
        <v>31506</v>
      </c>
      <c r="AB16" s="55">
        <f>INDEX(Cal_AdjDrivers!AB:AB,MATCH(Out_AdjDrivers!$J16,Cal_AdjDrivers!$J:$J,0))</f>
        <v>29471</v>
      </c>
      <c r="AC16" s="55">
        <f>INDEX(Cal_AdjDrivers!AC:AC,MATCH(Out_AdjDrivers!$J16,Cal_AdjDrivers!$J:$J,0))</f>
        <v>29346</v>
      </c>
      <c r="AD16" s="55">
        <f>INDEX(Cal_AdjDrivers!AD:AD,MATCH(Out_AdjDrivers!$J16,Cal_AdjDrivers!$J:$J,0))</f>
        <v>29611</v>
      </c>
      <c r="AE16" s="55">
        <f>INDEX(Cal_AdjDrivers!AE:AE,MATCH(Out_AdjDrivers!$J16,Cal_AdjDrivers!$J:$J,0))</f>
        <v>28563</v>
      </c>
      <c r="AF16" s="55">
        <f>INDEX(Cal_AdjDrivers!AF:AF,MATCH(Out_AdjDrivers!$J16,Cal_AdjDrivers!$J:$J,0))</f>
        <v>28071.8</v>
      </c>
      <c r="AG16" s="55">
        <f>INDEX(Cal_AdjDrivers!AG:AG,MATCH(Out_AdjDrivers!$J16,Cal_AdjDrivers!$J:$J,0))</f>
        <v>27668</v>
      </c>
      <c r="AH16" s="55">
        <f>INDEX(Cal_AdjDrivers!AH:AH,MATCH(Out_AdjDrivers!$J16,Cal_AdjDrivers!$J:$J,0))</f>
        <v>27063</v>
      </c>
      <c r="AI16" s="55">
        <f>INDEX(Cal_AdjDrivers!AI:AI,MATCH(Out_AdjDrivers!$J16,Cal_AdjDrivers!$J:$J,0))</f>
        <v>26418</v>
      </c>
      <c r="AJ16" s="55">
        <f>INDEX(Cal_AdjDrivers!AJ:AJ,MATCH(Out_AdjDrivers!$J16,Cal_AdjDrivers!$J:$J,0))</f>
        <v>25670.959999999999</v>
      </c>
      <c r="AK16" s="55">
        <f>INDEX(Cal_AdjDrivers!AK:AK,MATCH(Out_AdjDrivers!$J16,Cal_AdjDrivers!$J:$J,0))</f>
        <v>24838.152000000002</v>
      </c>
    </row>
    <row r="17" spans="3:40">
      <c r="C17" s="24"/>
      <c r="E17" s="2" t="str">
        <f t="shared" si="0"/>
        <v>EoE</v>
      </c>
      <c r="F17" s="2" t="s">
        <v>149</v>
      </c>
      <c r="J17" s="2" t="str">
        <f t="shared" si="1"/>
        <v>EoEExternal reports</v>
      </c>
      <c r="L17" s="2" t="s">
        <v>142</v>
      </c>
      <c r="R17" s="11"/>
      <c r="T17" s="55" t="str">
        <f>INDEX(Cal_AdjDrivers!T:T,MATCH(Out_AdjDrivers!$J17,Cal_AdjDrivers!$J:$J,0))</f>
        <v/>
      </c>
      <c r="U17" s="55" t="str">
        <f>INDEX(Cal_AdjDrivers!U:U,MATCH(Out_AdjDrivers!$J17,Cal_AdjDrivers!$J:$J,0))</f>
        <v/>
      </c>
      <c r="V17" s="55" t="str">
        <f>INDEX(Cal_AdjDrivers!V:V,MATCH(Out_AdjDrivers!$J17,Cal_AdjDrivers!$J:$J,0))</f>
        <v/>
      </c>
      <c r="W17" s="55" t="str">
        <f>INDEX(Cal_AdjDrivers!W:W,MATCH(Out_AdjDrivers!$J17,Cal_AdjDrivers!$J:$J,0))</f>
        <v/>
      </c>
      <c r="X17" s="55" t="str">
        <f>INDEX(Cal_AdjDrivers!X:X,MATCH(Out_AdjDrivers!$J17,Cal_AdjDrivers!$J:$J,0))</f>
        <v/>
      </c>
      <c r="Y17" s="55">
        <f>INDEX(Cal_AdjDrivers!Y:Y,MATCH(Out_AdjDrivers!$J17,Cal_AdjDrivers!$J:$J,0))</f>
        <v>22560</v>
      </c>
      <c r="Z17" s="55">
        <f>INDEX(Cal_AdjDrivers!Z:Z,MATCH(Out_AdjDrivers!$J17,Cal_AdjDrivers!$J:$J,0))</f>
        <v>25042</v>
      </c>
      <c r="AA17" s="55">
        <f>INDEX(Cal_AdjDrivers!AA:AA,MATCH(Out_AdjDrivers!$J17,Cal_AdjDrivers!$J:$J,0))</f>
        <v>24759</v>
      </c>
      <c r="AB17" s="55">
        <f>INDEX(Cal_AdjDrivers!AB:AB,MATCH(Out_AdjDrivers!$J17,Cal_AdjDrivers!$J:$J,0))</f>
        <v>26112</v>
      </c>
      <c r="AC17" s="55">
        <f>INDEX(Cal_AdjDrivers!AC:AC,MATCH(Out_AdjDrivers!$J17,Cal_AdjDrivers!$J:$J,0))</f>
        <v>24438</v>
      </c>
      <c r="AD17" s="55">
        <f>INDEX(Cal_AdjDrivers!AD:AD,MATCH(Out_AdjDrivers!$J17,Cal_AdjDrivers!$J:$J,0))</f>
        <v>24820</v>
      </c>
      <c r="AE17" s="55">
        <f>INDEX(Cal_AdjDrivers!AE:AE,MATCH(Out_AdjDrivers!$J17,Cal_AdjDrivers!$J:$J,0))</f>
        <v>24461</v>
      </c>
      <c r="AF17" s="55">
        <f>INDEX(Cal_AdjDrivers!AF:AF,MATCH(Out_AdjDrivers!$J17,Cal_AdjDrivers!$J:$J,0))</f>
        <v>24255.599999999999</v>
      </c>
      <c r="AG17" s="55">
        <f>INDEX(Cal_AdjDrivers!AG:AG,MATCH(Out_AdjDrivers!$J17,Cal_AdjDrivers!$J:$J,0))</f>
        <v>23831.919999999998</v>
      </c>
      <c r="AH17" s="55">
        <f>INDEX(Cal_AdjDrivers!AH:AH,MATCH(Out_AdjDrivers!$J17,Cal_AdjDrivers!$J:$J,0))</f>
        <v>23381.139200000001</v>
      </c>
      <c r="AI17" s="55">
        <f>INDEX(Cal_AdjDrivers!AI:AI,MATCH(Out_AdjDrivers!$J17,Cal_AdjDrivers!$J:$J,0))</f>
        <v>22978</v>
      </c>
      <c r="AJ17" s="55">
        <f>INDEX(Cal_AdjDrivers!AJ:AJ,MATCH(Out_AdjDrivers!$J17,Cal_AdjDrivers!$J:$J,0))</f>
        <v>22567</v>
      </c>
      <c r="AK17" s="55">
        <f>INDEX(Cal_AdjDrivers!AK:AK,MATCH(Out_AdjDrivers!$J17,Cal_AdjDrivers!$J:$J,0))</f>
        <v>22170.0448</v>
      </c>
      <c r="AN17" s="2"/>
    </row>
    <row r="18" spans="3:40">
      <c r="C18" s="24"/>
      <c r="E18" s="2" t="str">
        <f t="shared" si="0"/>
        <v>EoE</v>
      </c>
      <c r="F18" s="2" t="s">
        <v>150</v>
      </c>
      <c r="J18" s="2" t="str">
        <f t="shared" si="1"/>
        <v>EoEService Damage Repairs</v>
      </c>
      <c r="L18" s="2" t="s">
        <v>142</v>
      </c>
      <c r="R18" s="11"/>
      <c r="T18" s="55" t="str">
        <f>INDEX(Cal_AdjDrivers!T:T,MATCH(Out_AdjDrivers!$J18,Cal_AdjDrivers!$J:$J,0))</f>
        <v/>
      </c>
      <c r="U18" s="55" t="str">
        <f>INDEX(Cal_AdjDrivers!U:U,MATCH(Out_AdjDrivers!$J18,Cal_AdjDrivers!$J:$J,0))</f>
        <v/>
      </c>
      <c r="V18" s="55" t="str">
        <f>INDEX(Cal_AdjDrivers!V:V,MATCH(Out_AdjDrivers!$J18,Cal_AdjDrivers!$J:$J,0))</f>
        <v/>
      </c>
      <c r="W18" s="55" t="str">
        <f>INDEX(Cal_AdjDrivers!W:W,MATCH(Out_AdjDrivers!$J18,Cal_AdjDrivers!$J:$J,0))</f>
        <v/>
      </c>
      <c r="X18" s="55" t="str">
        <f>INDEX(Cal_AdjDrivers!X:X,MATCH(Out_AdjDrivers!$J18,Cal_AdjDrivers!$J:$J,0))</f>
        <v/>
      </c>
      <c r="Y18" s="55">
        <f>INDEX(Cal_AdjDrivers!Y:Y,MATCH(Out_AdjDrivers!$J18,Cal_AdjDrivers!$J:$J,0))</f>
        <v>2335</v>
      </c>
      <c r="Z18" s="55">
        <f>INDEX(Cal_AdjDrivers!Z:Z,MATCH(Out_AdjDrivers!$J18,Cal_AdjDrivers!$J:$J,0))</f>
        <v>2235</v>
      </c>
      <c r="AA18" s="55">
        <f>INDEX(Cal_AdjDrivers!AA:AA,MATCH(Out_AdjDrivers!$J18,Cal_AdjDrivers!$J:$J,0))</f>
        <v>2325</v>
      </c>
      <c r="AB18" s="55">
        <f>INDEX(Cal_AdjDrivers!AB:AB,MATCH(Out_AdjDrivers!$J18,Cal_AdjDrivers!$J:$J,0))</f>
        <v>1213</v>
      </c>
      <c r="AC18" s="55">
        <f>INDEX(Cal_AdjDrivers!AC:AC,MATCH(Out_AdjDrivers!$J18,Cal_AdjDrivers!$J:$J,0))</f>
        <v>2193</v>
      </c>
      <c r="AD18" s="55">
        <f>INDEX(Cal_AdjDrivers!AD:AD,MATCH(Out_AdjDrivers!$J18,Cal_AdjDrivers!$J:$J,0))</f>
        <v>2378</v>
      </c>
      <c r="AE18" s="55">
        <f>INDEX(Cal_AdjDrivers!AE:AE,MATCH(Out_AdjDrivers!$J18,Cal_AdjDrivers!$J:$J,0))</f>
        <v>2356</v>
      </c>
      <c r="AF18" s="55">
        <f>INDEX(Cal_AdjDrivers!AF:AF,MATCH(Out_AdjDrivers!$J18,Cal_AdjDrivers!$J:$J,0))</f>
        <v>2311</v>
      </c>
      <c r="AG18" s="55">
        <f>INDEX(Cal_AdjDrivers!AG:AG,MATCH(Out_AdjDrivers!$J18,Cal_AdjDrivers!$J:$J,0))</f>
        <v>2276</v>
      </c>
      <c r="AH18" s="55">
        <f>INDEX(Cal_AdjDrivers!AH:AH,MATCH(Out_AdjDrivers!$J18,Cal_AdjDrivers!$J:$J,0))</f>
        <v>2231</v>
      </c>
      <c r="AI18" s="55">
        <f>INDEX(Cal_AdjDrivers!AI:AI,MATCH(Out_AdjDrivers!$J18,Cal_AdjDrivers!$J:$J,0))</f>
        <v>2186</v>
      </c>
      <c r="AJ18" s="55">
        <f>INDEX(Cal_AdjDrivers!AJ:AJ,MATCH(Out_AdjDrivers!$J18,Cal_AdjDrivers!$J:$J,0))</f>
        <v>2131</v>
      </c>
      <c r="AK18" s="55">
        <f>INDEX(Cal_AdjDrivers!AK:AK,MATCH(Out_AdjDrivers!$J18,Cal_AdjDrivers!$J:$J,0))</f>
        <v>2067</v>
      </c>
      <c r="AN18" s="2"/>
    </row>
    <row r="19" spans="3:40">
      <c r="C19" s="24"/>
      <c r="E19" s="2" t="str">
        <f t="shared" si="0"/>
        <v>EoE</v>
      </c>
      <c r="F19" s="2" t="s">
        <v>151</v>
      </c>
      <c r="J19" s="2" t="str">
        <f t="shared" si="1"/>
        <v>EoEService Condition Repairs</v>
      </c>
      <c r="L19" s="2" t="s">
        <v>142</v>
      </c>
      <c r="R19" s="11"/>
      <c r="T19" s="55" t="str">
        <f>INDEX(Cal_AdjDrivers!T:T,MATCH(Out_AdjDrivers!$J19,Cal_AdjDrivers!$J:$J,0))</f>
        <v/>
      </c>
      <c r="U19" s="55" t="str">
        <f>INDEX(Cal_AdjDrivers!U:U,MATCH(Out_AdjDrivers!$J19,Cal_AdjDrivers!$J:$J,0))</f>
        <v/>
      </c>
      <c r="V19" s="55" t="str">
        <f>INDEX(Cal_AdjDrivers!V:V,MATCH(Out_AdjDrivers!$J19,Cal_AdjDrivers!$J:$J,0))</f>
        <v/>
      </c>
      <c r="W19" s="55" t="str">
        <f>INDEX(Cal_AdjDrivers!W:W,MATCH(Out_AdjDrivers!$J19,Cal_AdjDrivers!$J:$J,0))</f>
        <v/>
      </c>
      <c r="X19" s="55" t="str">
        <f>INDEX(Cal_AdjDrivers!X:X,MATCH(Out_AdjDrivers!$J19,Cal_AdjDrivers!$J:$J,0))</f>
        <v/>
      </c>
      <c r="Y19" s="55">
        <f>INDEX(Cal_AdjDrivers!Y:Y,MATCH(Out_AdjDrivers!$J19,Cal_AdjDrivers!$J:$J,0))</f>
        <v>18846</v>
      </c>
      <c r="Z19" s="55">
        <f>INDEX(Cal_AdjDrivers!Z:Z,MATCH(Out_AdjDrivers!$J19,Cal_AdjDrivers!$J:$J,0))</f>
        <v>20229</v>
      </c>
      <c r="AA19" s="55">
        <f>INDEX(Cal_AdjDrivers!AA:AA,MATCH(Out_AdjDrivers!$J19,Cal_AdjDrivers!$J:$J,0))</f>
        <v>21750</v>
      </c>
      <c r="AB19" s="55">
        <f>INDEX(Cal_AdjDrivers!AB:AB,MATCH(Out_AdjDrivers!$J19,Cal_AdjDrivers!$J:$J,0))</f>
        <v>19696</v>
      </c>
      <c r="AC19" s="55">
        <f>INDEX(Cal_AdjDrivers!AC:AC,MATCH(Out_AdjDrivers!$J19,Cal_AdjDrivers!$J:$J,0))</f>
        <v>19498</v>
      </c>
      <c r="AD19" s="55">
        <f>INDEX(Cal_AdjDrivers!AD:AD,MATCH(Out_AdjDrivers!$J19,Cal_AdjDrivers!$J:$J,0))</f>
        <v>19206</v>
      </c>
      <c r="AE19" s="55">
        <f>INDEX(Cal_AdjDrivers!AE:AE,MATCH(Out_AdjDrivers!$J19,Cal_AdjDrivers!$J:$J,0))</f>
        <v>18445</v>
      </c>
      <c r="AF19" s="55">
        <f>INDEX(Cal_AdjDrivers!AF:AF,MATCH(Out_AdjDrivers!$J19,Cal_AdjDrivers!$J:$J,0))</f>
        <v>18076</v>
      </c>
      <c r="AG19" s="55">
        <f>INDEX(Cal_AdjDrivers!AG:AG,MATCH(Out_AdjDrivers!$J19,Cal_AdjDrivers!$J:$J,0))</f>
        <v>17805</v>
      </c>
      <c r="AH19" s="55">
        <f>INDEX(Cal_AdjDrivers!AH:AH,MATCH(Out_AdjDrivers!$J19,Cal_AdjDrivers!$J:$J,0))</f>
        <v>17402</v>
      </c>
      <c r="AI19" s="55">
        <f>INDEX(Cal_AdjDrivers!AI:AI,MATCH(Out_AdjDrivers!$J19,Cal_AdjDrivers!$J:$J,0))</f>
        <v>16968</v>
      </c>
      <c r="AJ19" s="55">
        <f>INDEX(Cal_AdjDrivers!AJ:AJ,MATCH(Out_AdjDrivers!$J19,Cal_AdjDrivers!$J:$J,0))</f>
        <v>16473</v>
      </c>
      <c r="AK19" s="55">
        <f>INDEX(Cal_AdjDrivers!AK:AK,MATCH(Out_AdjDrivers!$J19,Cal_AdjDrivers!$J:$J,0))</f>
        <v>15919</v>
      </c>
      <c r="AN19" s="2"/>
    </row>
    <row r="20" spans="3:40">
      <c r="C20" s="24"/>
      <c r="E20" s="2" t="str">
        <f t="shared" si="0"/>
        <v>EoE</v>
      </c>
      <c r="F20" s="2" t="s">
        <v>152</v>
      </c>
      <c r="J20" s="2" t="str">
        <f t="shared" si="1"/>
        <v>EoEMains Damage Repairs</v>
      </c>
      <c r="L20" s="2" t="s">
        <v>142</v>
      </c>
      <c r="R20" s="11"/>
      <c r="T20" s="55" t="str">
        <f>INDEX(Cal_AdjDrivers!T:T,MATCH(Out_AdjDrivers!$J20,Cal_AdjDrivers!$J:$J,0))</f>
        <v/>
      </c>
      <c r="U20" s="55" t="str">
        <f>INDEX(Cal_AdjDrivers!U:U,MATCH(Out_AdjDrivers!$J20,Cal_AdjDrivers!$J:$J,0))</f>
        <v/>
      </c>
      <c r="V20" s="55" t="str">
        <f>INDEX(Cal_AdjDrivers!V:V,MATCH(Out_AdjDrivers!$J20,Cal_AdjDrivers!$J:$J,0))</f>
        <v/>
      </c>
      <c r="W20" s="55" t="str">
        <f>INDEX(Cal_AdjDrivers!W:W,MATCH(Out_AdjDrivers!$J20,Cal_AdjDrivers!$J:$J,0))</f>
        <v/>
      </c>
      <c r="X20" s="55" t="str">
        <f>INDEX(Cal_AdjDrivers!X:X,MATCH(Out_AdjDrivers!$J20,Cal_AdjDrivers!$J:$J,0))</f>
        <v/>
      </c>
      <c r="Y20" s="55">
        <f>INDEX(Cal_AdjDrivers!Y:Y,MATCH(Out_AdjDrivers!$J20,Cal_AdjDrivers!$J:$J,0))</f>
        <v>390</v>
      </c>
      <c r="Z20" s="55">
        <f>INDEX(Cal_AdjDrivers!Z:Z,MATCH(Out_AdjDrivers!$J20,Cal_AdjDrivers!$J:$J,0))</f>
        <v>658</v>
      </c>
      <c r="AA20" s="55">
        <f>INDEX(Cal_AdjDrivers!AA:AA,MATCH(Out_AdjDrivers!$J20,Cal_AdjDrivers!$J:$J,0))</f>
        <v>705</v>
      </c>
      <c r="AB20" s="55">
        <f>INDEX(Cal_AdjDrivers!AB:AB,MATCH(Out_AdjDrivers!$J20,Cal_AdjDrivers!$J:$J,0))</f>
        <v>393</v>
      </c>
      <c r="AC20" s="55">
        <f>INDEX(Cal_AdjDrivers!AC:AC,MATCH(Out_AdjDrivers!$J20,Cal_AdjDrivers!$J:$J,0))</f>
        <v>675</v>
      </c>
      <c r="AD20" s="55">
        <f>INDEX(Cal_AdjDrivers!AD:AD,MATCH(Out_AdjDrivers!$J20,Cal_AdjDrivers!$J:$J,0))</f>
        <v>704</v>
      </c>
      <c r="AE20" s="55">
        <f>INDEX(Cal_AdjDrivers!AE:AE,MATCH(Out_AdjDrivers!$J20,Cal_AdjDrivers!$J:$J,0))</f>
        <v>627</v>
      </c>
      <c r="AF20" s="55">
        <f>INDEX(Cal_AdjDrivers!AF:AF,MATCH(Out_AdjDrivers!$J20,Cal_AdjDrivers!$J:$J,0))</f>
        <v>620.79999999999995</v>
      </c>
      <c r="AG20" s="55">
        <f>INDEX(Cal_AdjDrivers!AG:AG,MATCH(Out_AdjDrivers!$J20,Cal_AdjDrivers!$J:$J,0))</f>
        <v>634</v>
      </c>
      <c r="AH20" s="55">
        <f>INDEX(Cal_AdjDrivers!AH:AH,MATCH(Out_AdjDrivers!$J20,Cal_AdjDrivers!$J:$J,0))</f>
        <v>628</v>
      </c>
      <c r="AI20" s="55">
        <f>INDEX(Cal_AdjDrivers!AI:AI,MATCH(Out_AdjDrivers!$J20,Cal_AdjDrivers!$J:$J,0))</f>
        <v>630</v>
      </c>
      <c r="AJ20" s="55">
        <f>INDEX(Cal_AdjDrivers!AJ:AJ,MATCH(Out_AdjDrivers!$J20,Cal_AdjDrivers!$J:$J,0))</f>
        <v>627.96</v>
      </c>
      <c r="AK20" s="55">
        <f>INDEX(Cal_AdjDrivers!AK:AK,MATCH(Out_AdjDrivers!$J20,Cal_AdjDrivers!$J:$J,0))</f>
        <v>628.15200000000004</v>
      </c>
      <c r="AN20" s="2"/>
    </row>
    <row r="21" spans="3:40">
      <c r="C21" s="24"/>
      <c r="E21" s="2" t="str">
        <f t="shared" si="0"/>
        <v>EoE</v>
      </c>
      <c r="F21" s="2" t="s">
        <v>153</v>
      </c>
      <c r="J21" s="2" t="str">
        <f t="shared" si="1"/>
        <v>EoEMains Condition Repairs</v>
      </c>
      <c r="L21" s="2" t="s">
        <v>142</v>
      </c>
      <c r="R21" s="11"/>
      <c r="T21" s="55" t="str">
        <f>INDEX(Cal_AdjDrivers!T:T,MATCH(Out_AdjDrivers!$J21,Cal_AdjDrivers!$J:$J,0))</f>
        <v/>
      </c>
      <c r="U21" s="55" t="str">
        <f>INDEX(Cal_AdjDrivers!U:U,MATCH(Out_AdjDrivers!$J21,Cal_AdjDrivers!$J:$J,0))</f>
        <v/>
      </c>
      <c r="V21" s="55" t="str">
        <f>INDEX(Cal_AdjDrivers!V:V,MATCH(Out_AdjDrivers!$J21,Cal_AdjDrivers!$J:$J,0))</f>
        <v/>
      </c>
      <c r="W21" s="55" t="str">
        <f>INDEX(Cal_AdjDrivers!W:W,MATCH(Out_AdjDrivers!$J21,Cal_AdjDrivers!$J:$J,0))</f>
        <v/>
      </c>
      <c r="X21" s="55" t="str">
        <f>INDEX(Cal_AdjDrivers!X:X,MATCH(Out_AdjDrivers!$J21,Cal_AdjDrivers!$J:$J,0))</f>
        <v/>
      </c>
      <c r="Y21" s="55">
        <f>INDEX(Cal_AdjDrivers!Y:Y,MATCH(Out_AdjDrivers!$J21,Cal_AdjDrivers!$J:$J,0))</f>
        <v>5717</v>
      </c>
      <c r="Z21" s="55">
        <f>INDEX(Cal_AdjDrivers!Z:Z,MATCH(Out_AdjDrivers!$J21,Cal_AdjDrivers!$J:$J,0))</f>
        <v>7626</v>
      </c>
      <c r="AA21" s="55">
        <f>INDEX(Cal_AdjDrivers!AA:AA,MATCH(Out_AdjDrivers!$J21,Cal_AdjDrivers!$J:$J,0))</f>
        <v>6726</v>
      </c>
      <c r="AB21" s="55">
        <f>INDEX(Cal_AdjDrivers!AB:AB,MATCH(Out_AdjDrivers!$J21,Cal_AdjDrivers!$J:$J,0))</f>
        <v>8169</v>
      </c>
      <c r="AC21" s="55">
        <f>INDEX(Cal_AdjDrivers!AC:AC,MATCH(Out_AdjDrivers!$J21,Cal_AdjDrivers!$J:$J,0))</f>
        <v>6980</v>
      </c>
      <c r="AD21" s="55">
        <f>INDEX(Cal_AdjDrivers!AD:AD,MATCH(Out_AdjDrivers!$J21,Cal_AdjDrivers!$J:$J,0))</f>
        <v>7323</v>
      </c>
      <c r="AE21" s="55">
        <f>INDEX(Cal_AdjDrivers!AE:AE,MATCH(Out_AdjDrivers!$J21,Cal_AdjDrivers!$J:$J,0))</f>
        <v>7135</v>
      </c>
      <c r="AF21" s="55">
        <f>INDEX(Cal_AdjDrivers!AF:AF,MATCH(Out_AdjDrivers!$J21,Cal_AdjDrivers!$J:$J,0))</f>
        <v>7064</v>
      </c>
      <c r="AG21" s="55">
        <f>INDEX(Cal_AdjDrivers!AG:AG,MATCH(Out_AdjDrivers!$J21,Cal_AdjDrivers!$J:$J,0))</f>
        <v>6953</v>
      </c>
      <c r="AH21" s="55">
        <f>INDEX(Cal_AdjDrivers!AH:AH,MATCH(Out_AdjDrivers!$J21,Cal_AdjDrivers!$J:$J,0))</f>
        <v>6802</v>
      </c>
      <c r="AI21" s="55">
        <f>INDEX(Cal_AdjDrivers!AI:AI,MATCH(Out_AdjDrivers!$J21,Cal_AdjDrivers!$J:$J,0))</f>
        <v>6634</v>
      </c>
      <c r="AJ21" s="55">
        <f>INDEX(Cal_AdjDrivers!AJ:AJ,MATCH(Out_AdjDrivers!$J21,Cal_AdjDrivers!$J:$J,0))</f>
        <v>6439</v>
      </c>
      <c r="AK21" s="55">
        <f>INDEX(Cal_AdjDrivers!AK:AK,MATCH(Out_AdjDrivers!$J21,Cal_AdjDrivers!$J:$J,0))</f>
        <v>6224</v>
      </c>
      <c r="AN21" s="2"/>
    </row>
    <row r="22" spans="3:40">
      <c r="C22" s="24"/>
      <c r="E22" s="2" t="str">
        <f t="shared" si="0"/>
        <v>EoE</v>
      </c>
      <c r="F22" s="2" t="s">
        <v>154</v>
      </c>
      <c r="J22" s="2" t="str">
        <f t="shared" si="1"/>
        <v>EoERepex Synthetic Costs</v>
      </c>
      <c r="L22" s="2" t="s">
        <v>155</v>
      </c>
      <c r="R22" s="11"/>
      <c r="T22" s="55" t="str">
        <f>INDEX(Cal_AdjDrivers!T:T,MATCH(Out_AdjDrivers!$J22,Cal_AdjDrivers!$J:$J,0))</f>
        <v/>
      </c>
      <c r="U22" s="55" t="str">
        <f>INDEX(Cal_AdjDrivers!U:U,MATCH(Out_AdjDrivers!$J22,Cal_AdjDrivers!$J:$J,0))</f>
        <v/>
      </c>
      <c r="V22" s="55" t="str">
        <f>INDEX(Cal_AdjDrivers!V:V,MATCH(Out_AdjDrivers!$J22,Cal_AdjDrivers!$J:$J,0))</f>
        <v/>
      </c>
      <c r="W22" s="55" t="str">
        <f>INDEX(Cal_AdjDrivers!W:W,MATCH(Out_AdjDrivers!$J22,Cal_AdjDrivers!$J:$J,0))</f>
        <v/>
      </c>
      <c r="X22" s="55" t="str">
        <f>INDEX(Cal_AdjDrivers!X:X,MATCH(Out_AdjDrivers!$J22,Cal_AdjDrivers!$J:$J,0))</f>
        <v/>
      </c>
      <c r="Y22" s="55">
        <f>INDEX(Cal_AdjDrivers!Y:Y,MATCH(Out_AdjDrivers!$J22,Cal_AdjDrivers!$J:$J,0))</f>
        <v>111.21211801290121</v>
      </c>
      <c r="Z22" s="55">
        <f>INDEX(Cal_AdjDrivers!Z:Z,MATCH(Out_AdjDrivers!$J22,Cal_AdjDrivers!$J:$J,0))</f>
        <v>114.07109703609106</v>
      </c>
      <c r="AA22" s="55">
        <f>INDEX(Cal_AdjDrivers!AA:AA,MATCH(Out_AdjDrivers!$J22,Cal_AdjDrivers!$J:$J,0))</f>
        <v>122.24223381799875</v>
      </c>
      <c r="AB22" s="55">
        <f>INDEX(Cal_AdjDrivers!AB:AB,MATCH(Out_AdjDrivers!$J22,Cal_AdjDrivers!$J:$J,0))</f>
        <v>107.48652417025406</v>
      </c>
      <c r="AC22" s="55">
        <f>INDEX(Cal_AdjDrivers!AC:AC,MATCH(Out_AdjDrivers!$J22,Cal_AdjDrivers!$J:$J,0))</f>
        <v>110.62459420650666</v>
      </c>
      <c r="AD22" s="55">
        <f>INDEX(Cal_AdjDrivers!AD:AD,MATCH(Out_AdjDrivers!$J22,Cal_AdjDrivers!$J:$J,0))</f>
        <v>128.56344027405476</v>
      </c>
      <c r="AE22" s="55">
        <f>INDEX(Cal_AdjDrivers!AE:AE,MATCH(Out_AdjDrivers!$J22,Cal_AdjDrivers!$J:$J,0))</f>
        <v>144.23841906107546</v>
      </c>
      <c r="AF22" s="55">
        <f>INDEX(Cal_AdjDrivers!AF:AF,MATCH(Out_AdjDrivers!$J22,Cal_AdjDrivers!$J:$J,0))</f>
        <v>141.22477575963407</v>
      </c>
      <c r="AG22" s="55">
        <f>INDEX(Cal_AdjDrivers!AG:AG,MATCH(Out_AdjDrivers!$J22,Cal_AdjDrivers!$J:$J,0))</f>
        <v>134.87891229722257</v>
      </c>
      <c r="AH22" s="55">
        <f>INDEX(Cal_AdjDrivers!AH:AH,MATCH(Out_AdjDrivers!$J22,Cal_AdjDrivers!$J:$J,0))</f>
        <v>136.89792263674798</v>
      </c>
      <c r="AI22" s="55">
        <f>INDEX(Cal_AdjDrivers!AI:AI,MATCH(Out_AdjDrivers!$J22,Cal_AdjDrivers!$J:$J,0))</f>
        <v>139.54655954621199</v>
      </c>
      <c r="AJ22" s="55">
        <f>INDEX(Cal_AdjDrivers!AJ:AJ,MATCH(Out_AdjDrivers!$J22,Cal_AdjDrivers!$J:$J,0))</f>
        <v>133.15083253038142</v>
      </c>
      <c r="AK22" s="55">
        <f>INDEX(Cal_AdjDrivers!AK:AK,MATCH(Out_AdjDrivers!$J22,Cal_AdjDrivers!$J:$J,0))</f>
        <v>133.30612085224701</v>
      </c>
      <c r="AN22" s="2"/>
    </row>
    <row r="23" spans="3:40">
      <c r="C23" s="24"/>
      <c r="E23" s="2" t="str">
        <f t="shared" si="0"/>
        <v>EoE</v>
      </c>
      <c r="F23" s="2" t="s">
        <v>156</v>
      </c>
      <c r="J23" s="2" t="str">
        <f t="shared" si="1"/>
        <v>EoECapex synthetic costs - Mains</v>
      </c>
      <c r="L23" s="2" t="s">
        <v>155</v>
      </c>
      <c r="R23" s="11"/>
      <c r="T23" s="55" t="str">
        <f>INDEX(Cal_AdjDrivers!T:T,MATCH(Out_AdjDrivers!$J23,Cal_AdjDrivers!$J:$J,0))</f>
        <v/>
      </c>
      <c r="U23" s="55" t="str">
        <f>INDEX(Cal_AdjDrivers!U:U,MATCH(Out_AdjDrivers!$J23,Cal_AdjDrivers!$J:$J,0))</f>
        <v/>
      </c>
      <c r="V23" s="55" t="str">
        <f>INDEX(Cal_AdjDrivers!V:V,MATCH(Out_AdjDrivers!$J23,Cal_AdjDrivers!$J:$J,0))</f>
        <v/>
      </c>
      <c r="W23" s="55" t="str">
        <f>INDEX(Cal_AdjDrivers!W:W,MATCH(Out_AdjDrivers!$J23,Cal_AdjDrivers!$J:$J,0))</f>
        <v/>
      </c>
      <c r="X23" s="55" t="str">
        <f>INDEX(Cal_AdjDrivers!X:X,MATCH(Out_AdjDrivers!$J23,Cal_AdjDrivers!$J:$J,0))</f>
        <v/>
      </c>
      <c r="Y23" s="55">
        <f>INDEX(Cal_AdjDrivers!Y:Y,MATCH(Out_AdjDrivers!$J23,Cal_AdjDrivers!$J:$J,0))</f>
        <v>1.2461590785116481</v>
      </c>
      <c r="Z23" s="55">
        <f>INDEX(Cal_AdjDrivers!Z:Z,MATCH(Out_AdjDrivers!$J23,Cal_AdjDrivers!$J:$J,0))</f>
        <v>1.3555626158243033</v>
      </c>
      <c r="AA23" s="55">
        <f>INDEX(Cal_AdjDrivers!AA:AA,MATCH(Out_AdjDrivers!$J23,Cal_AdjDrivers!$J:$J,0))</f>
        <v>1.4984297677540293</v>
      </c>
      <c r="AB23" s="55">
        <f>INDEX(Cal_AdjDrivers!AB:AB,MATCH(Out_AdjDrivers!$J23,Cal_AdjDrivers!$J:$J,0))</f>
        <v>2.3178206581037384</v>
      </c>
      <c r="AC23" s="55">
        <f>INDEX(Cal_AdjDrivers!AC:AC,MATCH(Out_AdjDrivers!$J23,Cal_AdjDrivers!$J:$J,0))</f>
        <v>2.8964636333490805</v>
      </c>
      <c r="AD23" s="55">
        <f>INDEX(Cal_AdjDrivers!AD:AD,MATCH(Out_AdjDrivers!$J23,Cal_AdjDrivers!$J:$J,0))</f>
        <v>4.2791078159370297</v>
      </c>
      <c r="AE23" s="55">
        <f>INDEX(Cal_AdjDrivers!AE:AE,MATCH(Out_AdjDrivers!$J23,Cal_AdjDrivers!$J:$J,0))</f>
        <v>5.9900158917512538</v>
      </c>
      <c r="AF23" s="55">
        <f>INDEX(Cal_AdjDrivers!AF:AF,MATCH(Out_AdjDrivers!$J23,Cal_AdjDrivers!$J:$J,0))</f>
        <v>6.6918178055080775</v>
      </c>
      <c r="AG23" s="55">
        <f>INDEX(Cal_AdjDrivers!AG:AG,MATCH(Out_AdjDrivers!$J23,Cal_AdjDrivers!$J:$J,0))</f>
        <v>6.0388955890002149</v>
      </c>
      <c r="AH23" s="55">
        <f>INDEX(Cal_AdjDrivers!AH:AH,MATCH(Out_AdjDrivers!$J23,Cal_AdjDrivers!$J:$J,0))</f>
        <v>4.4231814989578835</v>
      </c>
      <c r="AI23" s="55">
        <f>INDEX(Cal_AdjDrivers!AI:AI,MATCH(Out_AdjDrivers!$J23,Cal_AdjDrivers!$J:$J,0))</f>
        <v>2.5524320056512928</v>
      </c>
      <c r="AJ23" s="55">
        <f>INDEX(Cal_AdjDrivers!AJ:AJ,MATCH(Out_AdjDrivers!$J23,Cal_AdjDrivers!$J:$J,0))</f>
        <v>1.060943186153525</v>
      </c>
      <c r="AK23" s="55">
        <f>INDEX(Cal_AdjDrivers!AK:AK,MATCH(Out_AdjDrivers!$J23,Cal_AdjDrivers!$J:$J,0))</f>
        <v>1.060943186153525</v>
      </c>
      <c r="AN23" s="2"/>
    </row>
    <row r="24" spans="3:40">
      <c r="C24" s="24"/>
      <c r="E24" s="2" t="str">
        <f t="shared" si="0"/>
        <v>EoE</v>
      </c>
      <c r="F24" s="2" t="s">
        <v>157</v>
      </c>
      <c r="J24" s="2" t="str">
        <f t="shared" si="1"/>
        <v>EoECapex synthetic costs - Connections</v>
      </c>
      <c r="L24" s="2" t="s">
        <v>155</v>
      </c>
      <c r="R24" s="11"/>
      <c r="T24" s="55" t="str">
        <f>INDEX(Cal_AdjDrivers!T:T,MATCH(Out_AdjDrivers!$J24,Cal_AdjDrivers!$J:$J,0))</f>
        <v/>
      </c>
      <c r="U24" s="55" t="str">
        <f>INDEX(Cal_AdjDrivers!U:U,MATCH(Out_AdjDrivers!$J24,Cal_AdjDrivers!$J:$J,0))</f>
        <v/>
      </c>
      <c r="V24" s="55" t="str">
        <f>INDEX(Cal_AdjDrivers!V:V,MATCH(Out_AdjDrivers!$J24,Cal_AdjDrivers!$J:$J,0))</f>
        <v/>
      </c>
      <c r="W24" s="55" t="str">
        <f>INDEX(Cal_AdjDrivers!W:W,MATCH(Out_AdjDrivers!$J24,Cal_AdjDrivers!$J:$J,0))</f>
        <v/>
      </c>
      <c r="X24" s="55" t="str">
        <f>INDEX(Cal_AdjDrivers!X:X,MATCH(Out_AdjDrivers!$J24,Cal_AdjDrivers!$J:$J,0))</f>
        <v/>
      </c>
      <c r="Y24" s="55">
        <f>INDEX(Cal_AdjDrivers!Y:Y,MATCH(Out_AdjDrivers!$J24,Cal_AdjDrivers!$J:$J,0))</f>
        <v>7.9277849492751811</v>
      </c>
      <c r="Z24" s="55">
        <f>INDEX(Cal_AdjDrivers!Z:Z,MATCH(Out_AdjDrivers!$J24,Cal_AdjDrivers!$J:$J,0))</f>
        <v>7.6433560940055907</v>
      </c>
      <c r="AA24" s="55">
        <f>INDEX(Cal_AdjDrivers!AA:AA,MATCH(Out_AdjDrivers!$J24,Cal_AdjDrivers!$J:$J,0))</f>
        <v>8.3627582122845325</v>
      </c>
      <c r="AB24" s="55">
        <f>INDEX(Cal_AdjDrivers!AB:AB,MATCH(Out_AdjDrivers!$J24,Cal_AdjDrivers!$J:$J,0))</f>
        <v>9.1655524195528137</v>
      </c>
      <c r="AC24" s="55">
        <f>INDEX(Cal_AdjDrivers!AC:AC,MATCH(Out_AdjDrivers!$J24,Cal_AdjDrivers!$J:$J,0))</f>
        <v>9.7544291797618872</v>
      </c>
      <c r="AD24" s="55">
        <f>INDEX(Cal_AdjDrivers!AD:AD,MATCH(Out_AdjDrivers!$J24,Cal_AdjDrivers!$J:$J,0))</f>
        <v>10.801171034435251</v>
      </c>
      <c r="AE24" s="55">
        <f>INDEX(Cal_AdjDrivers!AE:AE,MATCH(Out_AdjDrivers!$J24,Cal_AdjDrivers!$J:$J,0))</f>
        <v>10.102448660565029</v>
      </c>
      <c r="AF24" s="55">
        <f>INDEX(Cal_AdjDrivers!AF:AF,MATCH(Out_AdjDrivers!$J24,Cal_AdjDrivers!$J:$J,0))</f>
        <v>10.09333036642313</v>
      </c>
      <c r="AG24" s="55">
        <f>INDEX(Cal_AdjDrivers!AG:AG,MATCH(Out_AdjDrivers!$J24,Cal_AdjDrivers!$J:$J,0))</f>
        <v>5.1124716106523298</v>
      </c>
      <c r="AH24" s="55">
        <f>INDEX(Cal_AdjDrivers!AH:AH,MATCH(Out_AdjDrivers!$J24,Cal_AdjDrivers!$J:$J,0))</f>
        <v>5.1124716106523298</v>
      </c>
      <c r="AI24" s="55">
        <f>INDEX(Cal_AdjDrivers!AI:AI,MATCH(Out_AdjDrivers!$J24,Cal_AdjDrivers!$J:$J,0))</f>
        <v>5.1124716106523298</v>
      </c>
      <c r="AJ24" s="55">
        <f>INDEX(Cal_AdjDrivers!AJ:AJ,MATCH(Out_AdjDrivers!$J24,Cal_AdjDrivers!$J:$J,0))</f>
        <v>5.1124716106523298</v>
      </c>
      <c r="AK24" s="55">
        <f>INDEX(Cal_AdjDrivers!AK:AK,MATCH(Out_AdjDrivers!$J24,Cal_AdjDrivers!$J:$J,0))</f>
        <v>5.1124716106523298</v>
      </c>
      <c r="AN24" s="2"/>
    </row>
    <row r="25" spans="3:40">
      <c r="C25" s="24"/>
      <c r="E25" s="2" t="str">
        <f t="shared" si="0"/>
        <v>EoE</v>
      </c>
      <c r="F25" s="67" t="s">
        <v>158</v>
      </c>
      <c r="J25" s="2" t="str">
        <f t="shared" si="1"/>
        <v>EoEMetallic network length</v>
      </c>
      <c r="R25" s="11"/>
      <c r="T25" s="55" t="str">
        <f>INDEX(Cal_AdjDrivers!T:T,MATCH(Out_AdjDrivers!$J25,Cal_AdjDrivers!$J:$J,0))</f>
        <v/>
      </c>
      <c r="U25" s="55" t="str">
        <f>INDEX(Cal_AdjDrivers!U:U,MATCH(Out_AdjDrivers!$J25,Cal_AdjDrivers!$J:$J,0))</f>
        <v/>
      </c>
      <c r="V25" s="55" t="str">
        <f>INDEX(Cal_AdjDrivers!V:V,MATCH(Out_AdjDrivers!$J25,Cal_AdjDrivers!$J:$J,0))</f>
        <v/>
      </c>
      <c r="W25" s="55" t="str">
        <f>INDEX(Cal_AdjDrivers!W:W,MATCH(Out_AdjDrivers!$J25,Cal_AdjDrivers!$J:$J,0))</f>
        <v/>
      </c>
      <c r="X25" s="55" t="str">
        <f>INDEX(Cal_AdjDrivers!X:X,MATCH(Out_AdjDrivers!$J25,Cal_AdjDrivers!$J:$J,0))</f>
        <v/>
      </c>
      <c r="Y25" s="55">
        <f>INDEX(Cal_AdjDrivers!Y:Y,MATCH(Out_AdjDrivers!$J25,Cal_AdjDrivers!$J:$J,0))</f>
        <v>20429.186000000002</v>
      </c>
      <c r="Z25" s="55">
        <f>INDEX(Cal_AdjDrivers!Z:Z,MATCH(Out_AdjDrivers!$J25,Cal_AdjDrivers!$J:$J,0))</f>
        <v>19854.592000000001</v>
      </c>
      <c r="AA25" s="55">
        <f>INDEX(Cal_AdjDrivers!AA:AA,MATCH(Out_AdjDrivers!$J25,Cal_AdjDrivers!$J:$J,0))</f>
        <v>19223.782999999999</v>
      </c>
      <c r="AB25" s="55">
        <f>INDEX(Cal_AdjDrivers!AB:AB,MATCH(Out_AdjDrivers!$J25,Cal_AdjDrivers!$J:$J,0))</f>
        <v>18687.828000000001</v>
      </c>
      <c r="AC25" s="55">
        <f>INDEX(Cal_AdjDrivers!AC:AC,MATCH(Out_AdjDrivers!$J25,Cal_AdjDrivers!$J:$J,0))</f>
        <v>18176.065999999999</v>
      </c>
      <c r="AD25" s="55">
        <f>INDEX(Cal_AdjDrivers!AD:AD,MATCH(Out_AdjDrivers!$J25,Cal_AdjDrivers!$J:$J,0))</f>
        <v>17570.687999999998</v>
      </c>
      <c r="AE25" s="55">
        <f>INDEX(Cal_AdjDrivers!AE:AE,MATCH(Out_AdjDrivers!$J25,Cal_AdjDrivers!$J:$J,0))</f>
        <v>16825.616999999998</v>
      </c>
      <c r="AF25" s="55">
        <f>INDEX(Cal_AdjDrivers!AF:AF,MATCH(Out_AdjDrivers!$J25,Cal_AdjDrivers!$J:$J,0))</f>
        <v>16182.313</v>
      </c>
      <c r="AG25" s="55">
        <f>INDEX(Cal_AdjDrivers!AG:AG,MATCH(Out_AdjDrivers!$J25,Cal_AdjDrivers!$J:$J,0))</f>
        <v>15574.78</v>
      </c>
      <c r="AH25" s="55">
        <f>INDEX(Cal_AdjDrivers!AH:AH,MATCH(Out_AdjDrivers!$J25,Cal_AdjDrivers!$J:$J,0))</f>
        <v>14965.526</v>
      </c>
      <c r="AI25" s="55">
        <f>INDEX(Cal_AdjDrivers!AI:AI,MATCH(Out_AdjDrivers!$J25,Cal_AdjDrivers!$J:$J,0))</f>
        <v>14357.992</v>
      </c>
      <c r="AJ25" s="55">
        <f>INDEX(Cal_AdjDrivers!AJ:AJ,MATCH(Out_AdjDrivers!$J25,Cal_AdjDrivers!$J:$J,0))</f>
        <v>13753.608</v>
      </c>
      <c r="AK25" s="55">
        <f>INDEX(Cal_AdjDrivers!AK:AK,MATCH(Out_AdjDrivers!$J25,Cal_AdjDrivers!$J:$J,0))</f>
        <v>13146.075000000001</v>
      </c>
      <c r="AN25" s="2"/>
    </row>
    <row r="26" spans="3:40">
      <c r="C26" s="24"/>
      <c r="E26" s="2" t="str">
        <f t="shared" si="0"/>
        <v>EoE</v>
      </c>
      <c r="F26" s="2" t="s">
        <v>159</v>
      </c>
      <c r="J26" s="2" t="str">
        <f t="shared" si="1"/>
        <v>EoEPE network length</v>
      </c>
      <c r="L26" s="2" t="s">
        <v>144</v>
      </c>
      <c r="R26" s="11"/>
      <c r="T26" s="55" t="str">
        <f>INDEX(Cal_AdjDrivers!T:T,MATCH(Out_AdjDrivers!$J26,Cal_AdjDrivers!$J:$J,0))</f>
        <v/>
      </c>
      <c r="U26" s="55" t="str">
        <f>INDEX(Cal_AdjDrivers!U:U,MATCH(Out_AdjDrivers!$J26,Cal_AdjDrivers!$J:$J,0))</f>
        <v/>
      </c>
      <c r="V26" s="55" t="str">
        <f>INDEX(Cal_AdjDrivers!V:V,MATCH(Out_AdjDrivers!$J26,Cal_AdjDrivers!$J:$J,0))</f>
        <v/>
      </c>
      <c r="W26" s="55" t="str">
        <f>INDEX(Cal_AdjDrivers!W:W,MATCH(Out_AdjDrivers!$J26,Cal_AdjDrivers!$J:$J,0))</f>
        <v/>
      </c>
      <c r="X26" s="55" t="str">
        <f>INDEX(Cal_AdjDrivers!X:X,MATCH(Out_AdjDrivers!$J26,Cal_AdjDrivers!$J:$J,0))</f>
        <v/>
      </c>
      <c r="Y26" s="55">
        <f>INDEX(Cal_AdjDrivers!Y:Y,MATCH(Out_AdjDrivers!$J26,Cal_AdjDrivers!$J:$J,0))</f>
        <v>28817.963</v>
      </c>
      <c r="Z26" s="55">
        <f>INDEX(Cal_AdjDrivers!Z:Z,MATCH(Out_AdjDrivers!$J26,Cal_AdjDrivers!$J:$J,0))</f>
        <v>29389.973000000002</v>
      </c>
      <c r="AA26" s="55">
        <f>INDEX(Cal_AdjDrivers!AA:AA,MATCH(Out_AdjDrivers!$J26,Cal_AdjDrivers!$J:$J,0))</f>
        <v>30016.838</v>
      </c>
      <c r="AB26" s="55">
        <f>INDEX(Cal_AdjDrivers!AB:AB,MATCH(Out_AdjDrivers!$J26,Cal_AdjDrivers!$J:$J,0))</f>
        <v>30566.171999999999</v>
      </c>
      <c r="AC26" s="55">
        <f>INDEX(Cal_AdjDrivers!AC:AC,MATCH(Out_AdjDrivers!$J26,Cal_AdjDrivers!$J:$J,0))</f>
        <v>31080.796999999999</v>
      </c>
      <c r="AD26" s="55">
        <f>INDEX(Cal_AdjDrivers!AD:AD,MATCH(Out_AdjDrivers!$J26,Cal_AdjDrivers!$J:$J,0))</f>
        <v>31690.432000000001</v>
      </c>
      <c r="AE26" s="55">
        <f>INDEX(Cal_AdjDrivers!AE:AE,MATCH(Out_AdjDrivers!$J26,Cal_AdjDrivers!$J:$J,0))</f>
        <v>32403.326000000001</v>
      </c>
      <c r="AF26" s="55">
        <f>INDEX(Cal_AdjDrivers!AF:AF,MATCH(Out_AdjDrivers!$J26,Cal_AdjDrivers!$J:$J,0))</f>
        <v>33104.972999999998</v>
      </c>
      <c r="AG26" s="55">
        <f>INDEX(Cal_AdjDrivers!AG:AG,MATCH(Out_AdjDrivers!$J26,Cal_AdjDrivers!$J:$J,0))</f>
        <v>33704.828000000001</v>
      </c>
      <c r="AH26" s="55">
        <f>INDEX(Cal_AdjDrivers!AH:AH,MATCH(Out_AdjDrivers!$J26,Cal_AdjDrivers!$J:$J,0))</f>
        <v>34306.410000000003</v>
      </c>
      <c r="AI26" s="55">
        <f>INDEX(Cal_AdjDrivers!AI:AI,MATCH(Out_AdjDrivers!$J26,Cal_AdjDrivers!$J:$J,0))</f>
        <v>34906.266000000003</v>
      </c>
      <c r="AJ26" s="55">
        <f>INDEX(Cal_AdjDrivers!AJ:AJ,MATCH(Out_AdjDrivers!$J26,Cal_AdjDrivers!$J:$J,0))</f>
        <v>35502.976999999999</v>
      </c>
      <c r="AK26" s="55">
        <f>INDEX(Cal_AdjDrivers!AK:AK,MATCH(Out_AdjDrivers!$J26,Cal_AdjDrivers!$J:$J,0))</f>
        <v>36102.836000000003</v>
      </c>
      <c r="AN26" s="2"/>
    </row>
    <row r="27" spans="3:40">
      <c r="C27" s="24"/>
      <c r="E27" s="2" t="str">
        <f t="shared" si="0"/>
        <v>EoE</v>
      </c>
      <c r="F27" s="2" t="s">
        <v>160</v>
      </c>
      <c r="J27" s="2" t="str">
        <f t="shared" si="1"/>
        <v>EoEService Damage Reports</v>
      </c>
      <c r="L27" s="2" t="s">
        <v>144</v>
      </c>
      <c r="R27" s="11"/>
      <c r="T27" s="55" t="str">
        <f>INDEX(Cal_AdjDrivers!T:T,MATCH(Out_AdjDrivers!$J27,Cal_AdjDrivers!$J:$J,0))</f>
        <v/>
      </c>
      <c r="U27" s="55" t="str">
        <f>INDEX(Cal_AdjDrivers!U:U,MATCH(Out_AdjDrivers!$J27,Cal_AdjDrivers!$J:$J,0))</f>
        <v/>
      </c>
      <c r="V27" s="55" t="str">
        <f>INDEX(Cal_AdjDrivers!V:V,MATCH(Out_AdjDrivers!$J27,Cal_AdjDrivers!$J:$J,0))</f>
        <v/>
      </c>
      <c r="W27" s="55" t="str">
        <f>INDEX(Cal_AdjDrivers!W:W,MATCH(Out_AdjDrivers!$J27,Cal_AdjDrivers!$J:$J,0))</f>
        <v/>
      </c>
      <c r="X27" s="55" t="str">
        <f>INDEX(Cal_AdjDrivers!X:X,MATCH(Out_AdjDrivers!$J27,Cal_AdjDrivers!$J:$J,0))</f>
        <v/>
      </c>
      <c r="Y27" s="55">
        <f>INDEX(Cal_AdjDrivers!Y:Y,MATCH(Out_AdjDrivers!$J27,Cal_AdjDrivers!$J:$J,0))</f>
        <v>2025</v>
      </c>
      <c r="Z27" s="55">
        <f>INDEX(Cal_AdjDrivers!Z:Z,MATCH(Out_AdjDrivers!$J27,Cal_AdjDrivers!$J:$J,0))</f>
        <v>1930</v>
      </c>
      <c r="AA27" s="55">
        <f>INDEX(Cal_AdjDrivers!AA:AA,MATCH(Out_AdjDrivers!$J27,Cal_AdjDrivers!$J:$J,0))</f>
        <v>2050</v>
      </c>
      <c r="AB27" s="55">
        <f>INDEX(Cal_AdjDrivers!AB:AB,MATCH(Out_AdjDrivers!$J27,Cal_AdjDrivers!$J:$J,0))</f>
        <v>1958</v>
      </c>
      <c r="AC27" s="55">
        <f>INDEX(Cal_AdjDrivers!AC:AC,MATCH(Out_AdjDrivers!$J27,Cal_AdjDrivers!$J:$J,0))</f>
        <v>1945</v>
      </c>
      <c r="AD27" s="55">
        <f>INDEX(Cal_AdjDrivers!AD:AD,MATCH(Out_AdjDrivers!$J27,Cal_AdjDrivers!$J:$J,0))</f>
        <v>2650</v>
      </c>
      <c r="AE27" s="55">
        <f>INDEX(Cal_AdjDrivers!AE:AE,MATCH(Out_AdjDrivers!$J27,Cal_AdjDrivers!$J:$J,0))</f>
        <v>2106.6</v>
      </c>
      <c r="AF27" s="55">
        <f>INDEX(Cal_AdjDrivers!AF:AF,MATCH(Out_AdjDrivers!$J27,Cal_AdjDrivers!$J:$J,0))</f>
        <v>2141.92</v>
      </c>
      <c r="AG27" s="55">
        <f>INDEX(Cal_AdjDrivers!AG:AG,MATCH(Out_AdjDrivers!$J27,Cal_AdjDrivers!$J:$J,0))</f>
        <v>2160.3040000000001</v>
      </c>
      <c r="AH27" s="55">
        <f>INDEX(Cal_AdjDrivers!AH:AH,MATCH(Out_AdjDrivers!$J27,Cal_AdjDrivers!$J:$J,0))</f>
        <v>2170</v>
      </c>
      <c r="AI27" s="55">
        <f>INDEX(Cal_AdjDrivers!AI:AI,MATCH(Out_AdjDrivers!$J27,Cal_AdjDrivers!$J:$J,0))</f>
        <v>2178</v>
      </c>
      <c r="AJ27" s="55">
        <f>INDEX(Cal_AdjDrivers!AJ:AJ,MATCH(Out_AdjDrivers!$J27,Cal_AdjDrivers!$J:$J,0))</f>
        <v>2165</v>
      </c>
      <c r="AK27" s="55">
        <f>INDEX(Cal_AdjDrivers!AK:AK,MATCH(Out_AdjDrivers!$J27,Cal_AdjDrivers!$J:$J,0))</f>
        <v>2163.0448000000001</v>
      </c>
      <c r="AN27" s="2"/>
    </row>
    <row r="28" spans="3:40">
      <c r="C28" s="24"/>
      <c r="E28" s="2" t="str">
        <f t="shared" si="0"/>
        <v>EoE</v>
      </c>
      <c r="F28" s="2" t="s">
        <v>161</v>
      </c>
      <c r="J28" s="2" t="str">
        <f t="shared" si="1"/>
        <v>EoEService Condition Reports</v>
      </c>
      <c r="L28" s="2" t="s">
        <v>142</v>
      </c>
      <c r="R28" s="11"/>
      <c r="T28" s="55" t="str">
        <f>INDEX(Cal_AdjDrivers!T:T,MATCH(Out_AdjDrivers!$J28,Cal_AdjDrivers!$J:$J,0))</f>
        <v/>
      </c>
      <c r="U28" s="55" t="str">
        <f>INDEX(Cal_AdjDrivers!U:U,MATCH(Out_AdjDrivers!$J28,Cal_AdjDrivers!$J:$J,0))</f>
        <v/>
      </c>
      <c r="V28" s="55" t="str">
        <f>INDEX(Cal_AdjDrivers!V:V,MATCH(Out_AdjDrivers!$J28,Cal_AdjDrivers!$J:$J,0))</f>
        <v/>
      </c>
      <c r="W28" s="55" t="str">
        <f>INDEX(Cal_AdjDrivers!W:W,MATCH(Out_AdjDrivers!$J28,Cal_AdjDrivers!$J:$J,0))</f>
        <v/>
      </c>
      <c r="X28" s="55" t="str">
        <f>INDEX(Cal_AdjDrivers!X:X,MATCH(Out_AdjDrivers!$J28,Cal_AdjDrivers!$J:$J,0))</f>
        <v/>
      </c>
      <c r="Y28" s="55">
        <f>INDEX(Cal_AdjDrivers!Y:Y,MATCH(Out_AdjDrivers!$J28,Cal_AdjDrivers!$J:$J,0))</f>
        <v>14735</v>
      </c>
      <c r="Z28" s="55">
        <f>INDEX(Cal_AdjDrivers!Z:Z,MATCH(Out_AdjDrivers!$J28,Cal_AdjDrivers!$J:$J,0))</f>
        <v>15261</v>
      </c>
      <c r="AA28" s="55">
        <f>INDEX(Cal_AdjDrivers!AA:AA,MATCH(Out_AdjDrivers!$J28,Cal_AdjDrivers!$J:$J,0))</f>
        <v>15711</v>
      </c>
      <c r="AB28" s="55">
        <f>INDEX(Cal_AdjDrivers!AB:AB,MATCH(Out_AdjDrivers!$J28,Cal_AdjDrivers!$J:$J,0))</f>
        <v>15776</v>
      </c>
      <c r="AC28" s="55">
        <f>INDEX(Cal_AdjDrivers!AC:AC,MATCH(Out_AdjDrivers!$J28,Cal_AdjDrivers!$J:$J,0))</f>
        <v>15259</v>
      </c>
      <c r="AD28" s="55">
        <f>INDEX(Cal_AdjDrivers!AD:AD,MATCH(Out_AdjDrivers!$J28,Cal_AdjDrivers!$J:$J,0))</f>
        <v>15268</v>
      </c>
      <c r="AE28" s="55">
        <f>INDEX(Cal_AdjDrivers!AE:AE,MATCH(Out_AdjDrivers!$J28,Cal_AdjDrivers!$J:$J,0))</f>
        <v>15115</v>
      </c>
      <c r="AF28" s="55">
        <f>INDEX(Cal_AdjDrivers!AF:AF,MATCH(Out_AdjDrivers!$J28,Cal_AdjDrivers!$J:$J,0))</f>
        <v>14964</v>
      </c>
      <c r="AG28" s="55">
        <f>INDEX(Cal_AdjDrivers!AG:AG,MATCH(Out_AdjDrivers!$J28,Cal_AdjDrivers!$J:$J,0))</f>
        <v>14665</v>
      </c>
      <c r="AH28" s="55">
        <f>INDEX(Cal_AdjDrivers!AH:AH,MATCH(Out_AdjDrivers!$J28,Cal_AdjDrivers!$J:$J,0))</f>
        <v>14372</v>
      </c>
      <c r="AI28" s="55">
        <f>INDEX(Cal_AdjDrivers!AI:AI,MATCH(Out_AdjDrivers!$J28,Cal_AdjDrivers!$J:$J,0))</f>
        <v>14085</v>
      </c>
      <c r="AJ28" s="55">
        <f>INDEX(Cal_AdjDrivers!AJ:AJ,MATCH(Out_AdjDrivers!$J28,Cal_AdjDrivers!$J:$J,0))</f>
        <v>13803</v>
      </c>
      <c r="AK28" s="55">
        <f>INDEX(Cal_AdjDrivers!AK:AK,MATCH(Out_AdjDrivers!$J28,Cal_AdjDrivers!$J:$J,0))</f>
        <v>13527</v>
      </c>
      <c r="AN28" s="2"/>
    </row>
    <row r="29" spans="3:40">
      <c r="C29" s="24"/>
      <c r="E29" s="2" t="str">
        <f t="shared" si="0"/>
        <v>EoE</v>
      </c>
      <c r="F29" s="2" t="s">
        <v>162</v>
      </c>
      <c r="J29" s="2" t="str">
        <f t="shared" si="1"/>
        <v>EoEMains Damage Reports</v>
      </c>
      <c r="L29" s="2" t="s">
        <v>142</v>
      </c>
      <c r="R29" s="11"/>
      <c r="T29" s="55" t="str">
        <f>INDEX(Cal_AdjDrivers!T:T,MATCH(Out_AdjDrivers!$J29,Cal_AdjDrivers!$J:$J,0))</f>
        <v/>
      </c>
      <c r="U29" s="55" t="str">
        <f>INDEX(Cal_AdjDrivers!U:U,MATCH(Out_AdjDrivers!$J29,Cal_AdjDrivers!$J:$J,0))</f>
        <v/>
      </c>
      <c r="V29" s="55" t="str">
        <f>INDEX(Cal_AdjDrivers!V:V,MATCH(Out_AdjDrivers!$J29,Cal_AdjDrivers!$J:$J,0))</f>
        <v/>
      </c>
      <c r="W29" s="55" t="str">
        <f>INDEX(Cal_AdjDrivers!W:W,MATCH(Out_AdjDrivers!$J29,Cal_AdjDrivers!$J:$J,0))</f>
        <v/>
      </c>
      <c r="X29" s="55" t="str">
        <f>INDEX(Cal_AdjDrivers!X:X,MATCH(Out_AdjDrivers!$J29,Cal_AdjDrivers!$J:$J,0))</f>
        <v/>
      </c>
      <c r="Y29" s="55">
        <f>INDEX(Cal_AdjDrivers!Y:Y,MATCH(Out_AdjDrivers!$J29,Cal_AdjDrivers!$J:$J,0))</f>
        <v>701</v>
      </c>
      <c r="Z29" s="55">
        <f>INDEX(Cal_AdjDrivers!Z:Z,MATCH(Out_AdjDrivers!$J29,Cal_AdjDrivers!$J:$J,0))</f>
        <v>881</v>
      </c>
      <c r="AA29" s="55">
        <f>INDEX(Cal_AdjDrivers!AA:AA,MATCH(Out_AdjDrivers!$J29,Cal_AdjDrivers!$J:$J,0))</f>
        <v>808</v>
      </c>
      <c r="AB29" s="55">
        <f>INDEX(Cal_AdjDrivers!AB:AB,MATCH(Out_AdjDrivers!$J29,Cal_AdjDrivers!$J:$J,0))</f>
        <v>925</v>
      </c>
      <c r="AC29" s="55">
        <f>INDEX(Cal_AdjDrivers!AC:AC,MATCH(Out_AdjDrivers!$J29,Cal_AdjDrivers!$J:$J,0))</f>
        <v>818</v>
      </c>
      <c r="AD29" s="55">
        <f>INDEX(Cal_AdjDrivers!AD:AD,MATCH(Out_AdjDrivers!$J29,Cal_AdjDrivers!$J:$J,0))</f>
        <v>355</v>
      </c>
      <c r="AE29" s="55">
        <f>INDEX(Cal_AdjDrivers!AE:AE,MATCH(Out_AdjDrivers!$J29,Cal_AdjDrivers!$J:$J,0))</f>
        <v>757.4</v>
      </c>
      <c r="AF29" s="55">
        <f>INDEX(Cal_AdjDrivers!AF:AF,MATCH(Out_AdjDrivers!$J29,Cal_AdjDrivers!$J:$J,0))</f>
        <v>732.68</v>
      </c>
      <c r="AG29" s="55">
        <f>INDEX(Cal_AdjDrivers!AG:AG,MATCH(Out_AdjDrivers!$J29,Cal_AdjDrivers!$J:$J,0))</f>
        <v>717.61599999999999</v>
      </c>
      <c r="AH29" s="55">
        <f>INDEX(Cal_AdjDrivers!AH:AH,MATCH(Out_AdjDrivers!$J29,Cal_AdjDrivers!$J:$J,0))</f>
        <v>676.13919999999996</v>
      </c>
      <c r="AI29" s="55">
        <f>INDEX(Cal_AdjDrivers!AI:AI,MATCH(Out_AdjDrivers!$J29,Cal_AdjDrivers!$J:$J,0))</f>
        <v>675</v>
      </c>
      <c r="AJ29" s="55">
        <f>INDEX(Cal_AdjDrivers!AJ:AJ,MATCH(Out_AdjDrivers!$J29,Cal_AdjDrivers!$J:$J,0))</f>
        <v>680</v>
      </c>
      <c r="AK29" s="55">
        <f>INDEX(Cal_AdjDrivers!AK:AK,MATCH(Out_AdjDrivers!$J29,Cal_AdjDrivers!$J:$J,0))</f>
        <v>679</v>
      </c>
      <c r="AN29" s="2"/>
    </row>
    <row r="30" spans="3:40">
      <c r="C30" s="24"/>
      <c r="E30" s="2" t="str">
        <f t="shared" si="0"/>
        <v>EoE</v>
      </c>
      <c r="F30" s="2" t="s">
        <v>163</v>
      </c>
      <c r="J30" s="2" t="str">
        <f t="shared" si="1"/>
        <v>EoEMains Condition Reports</v>
      </c>
      <c r="L30" s="2" t="s">
        <v>142</v>
      </c>
      <c r="R30" s="11"/>
      <c r="T30" s="55" t="str">
        <f>INDEX(Cal_AdjDrivers!T:T,MATCH(Out_AdjDrivers!$J30,Cal_AdjDrivers!$J:$J,0))</f>
        <v/>
      </c>
      <c r="U30" s="55" t="str">
        <f>INDEX(Cal_AdjDrivers!U:U,MATCH(Out_AdjDrivers!$J30,Cal_AdjDrivers!$J:$J,0))</f>
        <v/>
      </c>
      <c r="V30" s="55" t="str">
        <f>INDEX(Cal_AdjDrivers!V:V,MATCH(Out_AdjDrivers!$J30,Cal_AdjDrivers!$J:$J,0))</f>
        <v/>
      </c>
      <c r="W30" s="55" t="str">
        <f>INDEX(Cal_AdjDrivers!W:W,MATCH(Out_AdjDrivers!$J30,Cal_AdjDrivers!$J:$J,0))</f>
        <v/>
      </c>
      <c r="X30" s="55" t="str">
        <f>INDEX(Cal_AdjDrivers!X:X,MATCH(Out_AdjDrivers!$J30,Cal_AdjDrivers!$J:$J,0))</f>
        <v/>
      </c>
      <c r="Y30" s="55">
        <f>INDEX(Cal_AdjDrivers!Y:Y,MATCH(Out_AdjDrivers!$J30,Cal_AdjDrivers!$J:$J,0))</f>
        <v>5099</v>
      </c>
      <c r="Z30" s="55">
        <f>INDEX(Cal_AdjDrivers!Z:Z,MATCH(Out_AdjDrivers!$J30,Cal_AdjDrivers!$J:$J,0))</f>
        <v>6970</v>
      </c>
      <c r="AA30" s="55">
        <f>INDEX(Cal_AdjDrivers!AA:AA,MATCH(Out_AdjDrivers!$J30,Cal_AdjDrivers!$J:$J,0))</f>
        <v>6190</v>
      </c>
      <c r="AB30" s="55">
        <f>INDEX(Cal_AdjDrivers!AB:AB,MATCH(Out_AdjDrivers!$J30,Cal_AdjDrivers!$J:$J,0))</f>
        <v>7453</v>
      </c>
      <c r="AC30" s="55">
        <f>INDEX(Cal_AdjDrivers!AC:AC,MATCH(Out_AdjDrivers!$J30,Cal_AdjDrivers!$J:$J,0))</f>
        <v>6416</v>
      </c>
      <c r="AD30" s="55">
        <f>INDEX(Cal_AdjDrivers!AD:AD,MATCH(Out_AdjDrivers!$J30,Cal_AdjDrivers!$J:$J,0))</f>
        <v>6547</v>
      </c>
      <c r="AE30" s="55">
        <f>INDEX(Cal_AdjDrivers!AE:AE,MATCH(Out_AdjDrivers!$J30,Cal_AdjDrivers!$J:$J,0))</f>
        <v>6482</v>
      </c>
      <c r="AF30" s="55">
        <f>INDEX(Cal_AdjDrivers!AF:AF,MATCH(Out_AdjDrivers!$J30,Cal_AdjDrivers!$J:$J,0))</f>
        <v>6417</v>
      </c>
      <c r="AG30" s="55">
        <f>INDEX(Cal_AdjDrivers!AG:AG,MATCH(Out_AdjDrivers!$J30,Cal_AdjDrivers!$J:$J,0))</f>
        <v>6289</v>
      </c>
      <c r="AH30" s="55">
        <f>INDEX(Cal_AdjDrivers!AH:AH,MATCH(Out_AdjDrivers!$J30,Cal_AdjDrivers!$J:$J,0))</f>
        <v>6163</v>
      </c>
      <c r="AI30" s="55">
        <f>INDEX(Cal_AdjDrivers!AI:AI,MATCH(Out_AdjDrivers!$J30,Cal_AdjDrivers!$J:$J,0))</f>
        <v>6040</v>
      </c>
      <c r="AJ30" s="55">
        <f>INDEX(Cal_AdjDrivers!AJ:AJ,MATCH(Out_AdjDrivers!$J30,Cal_AdjDrivers!$J:$J,0))</f>
        <v>5919</v>
      </c>
      <c r="AK30" s="55">
        <f>INDEX(Cal_AdjDrivers!AK:AK,MATCH(Out_AdjDrivers!$J30,Cal_AdjDrivers!$J:$J,0))</f>
        <v>5801</v>
      </c>
      <c r="AN30" s="2"/>
    </row>
    <row r="31" spans="3:40">
      <c r="C31" s="24"/>
      <c r="E31" s="2" t="str">
        <f t="shared" si="0"/>
        <v>EoE</v>
      </c>
      <c r="F31" s="2" t="s">
        <v>164</v>
      </c>
      <c r="J31" s="2" t="str">
        <f t="shared" si="1"/>
        <v>EoEEmergency FTEs</v>
      </c>
      <c r="L31" s="2" t="s">
        <v>142</v>
      </c>
      <c r="R31" s="11"/>
      <c r="T31" s="55" t="str">
        <f>INDEX(Cal_AdjDrivers!T:T,MATCH(Out_AdjDrivers!$J31,Cal_AdjDrivers!$J:$J,0))</f>
        <v/>
      </c>
      <c r="U31" s="55" t="str">
        <f>INDEX(Cal_AdjDrivers!U:U,MATCH(Out_AdjDrivers!$J31,Cal_AdjDrivers!$J:$J,0))</f>
        <v/>
      </c>
      <c r="V31" s="55" t="str">
        <f>INDEX(Cal_AdjDrivers!V:V,MATCH(Out_AdjDrivers!$J31,Cal_AdjDrivers!$J:$J,0))</f>
        <v/>
      </c>
      <c r="W31" s="55" t="str">
        <f>INDEX(Cal_AdjDrivers!W:W,MATCH(Out_AdjDrivers!$J31,Cal_AdjDrivers!$J:$J,0))</f>
        <v/>
      </c>
      <c r="X31" s="55" t="str">
        <f>INDEX(Cal_AdjDrivers!X:X,MATCH(Out_AdjDrivers!$J31,Cal_AdjDrivers!$J:$J,0))</f>
        <v/>
      </c>
      <c r="Y31" s="55">
        <f>INDEX(Cal_AdjDrivers!Y:Y,MATCH(Out_AdjDrivers!$J31,Cal_AdjDrivers!$J:$J,0))</f>
        <v>0</v>
      </c>
      <c r="Z31" s="55">
        <f>INDEX(Cal_AdjDrivers!Z:Z,MATCH(Out_AdjDrivers!$J31,Cal_AdjDrivers!$J:$J,0))</f>
        <v>0</v>
      </c>
      <c r="AA31" s="55">
        <f>INDEX(Cal_AdjDrivers!AA:AA,MATCH(Out_AdjDrivers!$J31,Cal_AdjDrivers!$J:$J,0))</f>
        <v>0</v>
      </c>
      <c r="AB31" s="55">
        <f>INDEX(Cal_AdjDrivers!AB:AB,MATCH(Out_AdjDrivers!$J31,Cal_AdjDrivers!$J:$J,0))</f>
        <v>0</v>
      </c>
      <c r="AC31" s="55">
        <f>INDEX(Cal_AdjDrivers!AC:AC,MATCH(Out_AdjDrivers!$J31,Cal_AdjDrivers!$J:$J,0))</f>
        <v>0</v>
      </c>
      <c r="AD31" s="55">
        <f>INDEX(Cal_AdjDrivers!AD:AD,MATCH(Out_AdjDrivers!$J31,Cal_AdjDrivers!$J:$J,0))</f>
        <v>0</v>
      </c>
      <c r="AE31" s="55">
        <f>INDEX(Cal_AdjDrivers!AE:AE,MATCH(Out_AdjDrivers!$J31,Cal_AdjDrivers!$J:$J,0))</f>
        <v>0</v>
      </c>
      <c r="AF31" s="55">
        <f>INDEX(Cal_AdjDrivers!AF:AF,MATCH(Out_AdjDrivers!$J31,Cal_AdjDrivers!$J:$J,0))</f>
        <v>0</v>
      </c>
      <c r="AG31" s="55">
        <f>INDEX(Cal_AdjDrivers!AG:AG,MATCH(Out_AdjDrivers!$J31,Cal_AdjDrivers!$J:$J,0))</f>
        <v>0</v>
      </c>
      <c r="AH31" s="55">
        <f>INDEX(Cal_AdjDrivers!AH:AH,MATCH(Out_AdjDrivers!$J31,Cal_AdjDrivers!$J:$J,0))</f>
        <v>0</v>
      </c>
      <c r="AI31" s="55">
        <f>INDEX(Cal_AdjDrivers!AI:AI,MATCH(Out_AdjDrivers!$J31,Cal_AdjDrivers!$J:$J,0))</f>
        <v>0</v>
      </c>
      <c r="AJ31" s="55">
        <f>INDEX(Cal_AdjDrivers!AJ:AJ,MATCH(Out_AdjDrivers!$J31,Cal_AdjDrivers!$J:$J,0))</f>
        <v>0</v>
      </c>
      <c r="AK31" s="55">
        <f>INDEX(Cal_AdjDrivers!AK:AK,MATCH(Out_AdjDrivers!$J31,Cal_AdjDrivers!$J:$J,0))</f>
        <v>0</v>
      </c>
      <c r="AN31" s="2"/>
    </row>
    <row r="32" spans="3:40">
      <c r="C32" s="24"/>
      <c r="E32" s="2" t="str">
        <f t="shared" si="0"/>
        <v>EoE</v>
      </c>
      <c r="F32" s="2" t="s">
        <v>166</v>
      </c>
      <c r="J32" s="2" t="str">
        <f t="shared" si="1"/>
        <v>EoETotal external condition reports
(service condition + mains condition)</v>
      </c>
      <c r="L32" s="2" t="s">
        <v>165</v>
      </c>
      <c r="R32" s="11"/>
      <c r="T32" s="55" t="str">
        <f>INDEX(Cal_AdjDrivers!T:T,MATCH(Out_AdjDrivers!$J32,Cal_AdjDrivers!$J:$J,0))</f>
        <v/>
      </c>
      <c r="U32" s="55" t="str">
        <f>INDEX(Cal_AdjDrivers!U:U,MATCH(Out_AdjDrivers!$J32,Cal_AdjDrivers!$J:$J,0))</f>
        <v/>
      </c>
      <c r="V32" s="55" t="str">
        <f>INDEX(Cal_AdjDrivers!V:V,MATCH(Out_AdjDrivers!$J32,Cal_AdjDrivers!$J:$J,0))</f>
        <v/>
      </c>
      <c r="W32" s="55" t="str">
        <f>INDEX(Cal_AdjDrivers!W:W,MATCH(Out_AdjDrivers!$J32,Cal_AdjDrivers!$J:$J,0))</f>
        <v/>
      </c>
      <c r="X32" s="55" t="str">
        <f>INDEX(Cal_AdjDrivers!X:X,MATCH(Out_AdjDrivers!$J32,Cal_AdjDrivers!$J:$J,0))</f>
        <v/>
      </c>
      <c r="Y32" s="55">
        <f>INDEX(Cal_AdjDrivers!Y:Y,MATCH(Out_AdjDrivers!$J32,Cal_AdjDrivers!$J:$J,0))</f>
        <v>19834</v>
      </c>
      <c r="Z32" s="55">
        <f>INDEX(Cal_AdjDrivers!Z:Z,MATCH(Out_AdjDrivers!$J32,Cal_AdjDrivers!$J:$J,0))</f>
        <v>22231</v>
      </c>
      <c r="AA32" s="55">
        <f>INDEX(Cal_AdjDrivers!AA:AA,MATCH(Out_AdjDrivers!$J32,Cal_AdjDrivers!$J:$J,0))</f>
        <v>21901</v>
      </c>
      <c r="AB32" s="55">
        <f>INDEX(Cal_AdjDrivers!AB:AB,MATCH(Out_AdjDrivers!$J32,Cal_AdjDrivers!$J:$J,0))</f>
        <v>23229</v>
      </c>
      <c r="AC32" s="55">
        <f>INDEX(Cal_AdjDrivers!AC:AC,MATCH(Out_AdjDrivers!$J32,Cal_AdjDrivers!$J:$J,0))</f>
        <v>21675</v>
      </c>
      <c r="AD32" s="55">
        <f>INDEX(Cal_AdjDrivers!AD:AD,MATCH(Out_AdjDrivers!$J32,Cal_AdjDrivers!$J:$J,0))</f>
        <v>21815</v>
      </c>
      <c r="AE32" s="55">
        <f>INDEX(Cal_AdjDrivers!AE:AE,MATCH(Out_AdjDrivers!$J32,Cal_AdjDrivers!$J:$J,0))</f>
        <v>21597</v>
      </c>
      <c r="AF32" s="55">
        <f>INDEX(Cal_AdjDrivers!AF:AF,MATCH(Out_AdjDrivers!$J32,Cal_AdjDrivers!$J:$J,0))</f>
        <v>21381</v>
      </c>
      <c r="AG32" s="55">
        <f>INDEX(Cal_AdjDrivers!AG:AG,MATCH(Out_AdjDrivers!$J32,Cal_AdjDrivers!$J:$J,0))</f>
        <v>20954</v>
      </c>
      <c r="AH32" s="55">
        <f>INDEX(Cal_AdjDrivers!AH:AH,MATCH(Out_AdjDrivers!$J32,Cal_AdjDrivers!$J:$J,0))</f>
        <v>20535</v>
      </c>
      <c r="AI32" s="55">
        <f>INDEX(Cal_AdjDrivers!AI:AI,MATCH(Out_AdjDrivers!$J32,Cal_AdjDrivers!$J:$J,0))</f>
        <v>20125</v>
      </c>
      <c r="AJ32" s="55">
        <f>INDEX(Cal_AdjDrivers!AJ:AJ,MATCH(Out_AdjDrivers!$J32,Cal_AdjDrivers!$J:$J,0))</f>
        <v>19722</v>
      </c>
      <c r="AK32" s="55">
        <f>INDEX(Cal_AdjDrivers!AK:AK,MATCH(Out_AdjDrivers!$J32,Cal_AdjDrivers!$J:$J,0))</f>
        <v>19328</v>
      </c>
      <c r="AN32" s="2"/>
    </row>
    <row r="33" spans="2:43">
      <c r="C33" s="24"/>
      <c r="E33" s="2" t="str">
        <f t="shared" si="0"/>
        <v>EoE</v>
      </c>
      <c r="F33" s="2" t="s">
        <v>167</v>
      </c>
      <c r="J33" s="2" t="str">
        <f t="shared" si="1"/>
        <v>EoETotal external condition repairs
(service condition + mains condition)</v>
      </c>
      <c r="L33" s="2" t="s">
        <v>142</v>
      </c>
      <c r="R33" s="11"/>
      <c r="T33" s="55" t="str">
        <f>INDEX(Cal_AdjDrivers!T:T,MATCH(Out_AdjDrivers!$J33,Cal_AdjDrivers!$J:$J,0))</f>
        <v/>
      </c>
      <c r="U33" s="55" t="str">
        <f>INDEX(Cal_AdjDrivers!U:U,MATCH(Out_AdjDrivers!$J33,Cal_AdjDrivers!$J:$J,0))</f>
        <v/>
      </c>
      <c r="V33" s="55" t="str">
        <f>INDEX(Cal_AdjDrivers!V:V,MATCH(Out_AdjDrivers!$J33,Cal_AdjDrivers!$J:$J,0))</f>
        <v/>
      </c>
      <c r="W33" s="55" t="str">
        <f>INDEX(Cal_AdjDrivers!W:W,MATCH(Out_AdjDrivers!$J33,Cal_AdjDrivers!$J:$J,0))</f>
        <v/>
      </c>
      <c r="X33" s="55" t="str">
        <f>INDEX(Cal_AdjDrivers!X:X,MATCH(Out_AdjDrivers!$J33,Cal_AdjDrivers!$J:$J,0))</f>
        <v/>
      </c>
      <c r="Y33" s="55">
        <f>INDEX(Cal_AdjDrivers!Y:Y,MATCH(Out_AdjDrivers!$J33,Cal_AdjDrivers!$J:$J,0))</f>
        <v>24563</v>
      </c>
      <c r="Z33" s="55">
        <f>INDEX(Cal_AdjDrivers!Z:Z,MATCH(Out_AdjDrivers!$J33,Cal_AdjDrivers!$J:$J,0))</f>
        <v>27855</v>
      </c>
      <c r="AA33" s="55">
        <f>INDEX(Cal_AdjDrivers!AA:AA,MATCH(Out_AdjDrivers!$J33,Cal_AdjDrivers!$J:$J,0))</f>
        <v>28476</v>
      </c>
      <c r="AB33" s="55">
        <f>INDEX(Cal_AdjDrivers!AB:AB,MATCH(Out_AdjDrivers!$J33,Cal_AdjDrivers!$J:$J,0))</f>
        <v>27865</v>
      </c>
      <c r="AC33" s="55">
        <f>INDEX(Cal_AdjDrivers!AC:AC,MATCH(Out_AdjDrivers!$J33,Cal_AdjDrivers!$J:$J,0))</f>
        <v>26478</v>
      </c>
      <c r="AD33" s="55">
        <f>INDEX(Cal_AdjDrivers!AD:AD,MATCH(Out_AdjDrivers!$J33,Cal_AdjDrivers!$J:$J,0))</f>
        <v>26529</v>
      </c>
      <c r="AE33" s="55">
        <f>INDEX(Cal_AdjDrivers!AE:AE,MATCH(Out_AdjDrivers!$J33,Cal_AdjDrivers!$J:$J,0))</f>
        <v>25580</v>
      </c>
      <c r="AF33" s="55">
        <f>INDEX(Cal_AdjDrivers!AF:AF,MATCH(Out_AdjDrivers!$J33,Cal_AdjDrivers!$J:$J,0))</f>
        <v>25140</v>
      </c>
      <c r="AG33" s="55">
        <f>INDEX(Cal_AdjDrivers!AG:AG,MATCH(Out_AdjDrivers!$J33,Cal_AdjDrivers!$J:$J,0))</f>
        <v>24758</v>
      </c>
      <c r="AH33" s="55">
        <f>INDEX(Cal_AdjDrivers!AH:AH,MATCH(Out_AdjDrivers!$J33,Cal_AdjDrivers!$J:$J,0))</f>
        <v>24204</v>
      </c>
      <c r="AI33" s="55">
        <f>INDEX(Cal_AdjDrivers!AI:AI,MATCH(Out_AdjDrivers!$J33,Cal_AdjDrivers!$J:$J,0))</f>
        <v>23602</v>
      </c>
      <c r="AJ33" s="55">
        <f>INDEX(Cal_AdjDrivers!AJ:AJ,MATCH(Out_AdjDrivers!$J33,Cal_AdjDrivers!$J:$J,0))</f>
        <v>22912</v>
      </c>
      <c r="AK33" s="55">
        <f>INDEX(Cal_AdjDrivers!AK:AK,MATCH(Out_AdjDrivers!$J33,Cal_AdjDrivers!$J:$J,0))</f>
        <v>22143</v>
      </c>
      <c r="AN33" s="2"/>
    </row>
    <row r="34" spans="2:43">
      <c r="C34" s="24"/>
      <c r="E34" s="2" t="str">
        <f t="shared" si="0"/>
        <v>EoE</v>
      </c>
      <c r="F34" s="2" t="s">
        <v>168</v>
      </c>
      <c r="J34" s="2" t="str">
        <f t="shared" si="1"/>
        <v>EoEMEAV</v>
      </c>
      <c r="L34" s="2" t="s">
        <v>142</v>
      </c>
      <c r="R34" s="11"/>
      <c r="T34" s="55" t="str">
        <f>INDEX(Cal_AdjDrivers!T:T,MATCH(Out_AdjDrivers!$J34,Cal_AdjDrivers!$J:$J,0))</f>
        <v/>
      </c>
      <c r="U34" s="55" t="str">
        <f>INDEX(Cal_AdjDrivers!U:U,MATCH(Out_AdjDrivers!$J34,Cal_AdjDrivers!$J:$J,0))</f>
        <v/>
      </c>
      <c r="V34" s="55" t="str">
        <f>INDEX(Cal_AdjDrivers!V:V,MATCH(Out_AdjDrivers!$J34,Cal_AdjDrivers!$J:$J,0))</f>
        <v/>
      </c>
      <c r="W34" s="55" t="str">
        <f>INDEX(Cal_AdjDrivers!W:W,MATCH(Out_AdjDrivers!$J34,Cal_AdjDrivers!$J:$J,0))</f>
        <v/>
      </c>
      <c r="X34" s="55" t="str">
        <f>INDEX(Cal_AdjDrivers!X:X,MATCH(Out_AdjDrivers!$J34,Cal_AdjDrivers!$J:$J,0))</f>
        <v/>
      </c>
      <c r="Y34" s="55">
        <f>INDEX(Cal_AdjDrivers!Y:Y,MATCH(Out_AdjDrivers!$J34,Cal_AdjDrivers!$J:$J,0))</f>
        <v>16048.500084645169</v>
      </c>
      <c r="Z34" s="55">
        <f>INDEX(Cal_AdjDrivers!Z:Z,MATCH(Out_AdjDrivers!$J34,Cal_AdjDrivers!$J:$J,0))</f>
        <v>16036.3693961385</v>
      </c>
      <c r="AA34" s="55">
        <f>INDEX(Cal_AdjDrivers!AA:AA,MATCH(Out_AdjDrivers!$J34,Cal_AdjDrivers!$J:$J,0))</f>
        <v>16028.887894863925</v>
      </c>
      <c r="AB34" s="55">
        <f>INDEX(Cal_AdjDrivers!AB:AB,MATCH(Out_AdjDrivers!$J34,Cal_AdjDrivers!$J:$J,0))</f>
        <v>16016.22375421051</v>
      </c>
      <c r="AC34" s="55">
        <f>INDEX(Cal_AdjDrivers!AC:AC,MATCH(Out_AdjDrivers!$J34,Cal_AdjDrivers!$J:$J,0))</f>
        <v>16007.648790093052</v>
      </c>
      <c r="AD34" s="55">
        <f>INDEX(Cal_AdjDrivers!AD:AD,MATCH(Out_AdjDrivers!$J34,Cal_AdjDrivers!$J:$J,0))</f>
        <v>15990.465618686774</v>
      </c>
      <c r="AE34" s="55">
        <f>INDEX(Cal_AdjDrivers!AE:AE,MATCH(Out_AdjDrivers!$J34,Cal_AdjDrivers!$J:$J,0))</f>
        <v>15949.564456944085</v>
      </c>
      <c r="AF34" s="55">
        <f>INDEX(Cal_AdjDrivers!AF:AF,MATCH(Out_AdjDrivers!$J34,Cal_AdjDrivers!$J:$J,0))</f>
        <v>15912.982197577376</v>
      </c>
      <c r="AG34" s="55">
        <f>INDEX(Cal_AdjDrivers!AG:AG,MATCH(Out_AdjDrivers!$J34,Cal_AdjDrivers!$J:$J,0))</f>
        <v>15882.061090438559</v>
      </c>
      <c r="AH34" s="55">
        <f>INDEX(Cal_AdjDrivers!AH:AH,MATCH(Out_AdjDrivers!$J34,Cal_AdjDrivers!$J:$J,0))</f>
        <v>15850.378404881018</v>
      </c>
      <c r="AI34" s="55">
        <f>INDEX(Cal_AdjDrivers!AI:AI,MATCH(Out_AdjDrivers!$J34,Cal_AdjDrivers!$J:$J,0))</f>
        <v>15817.716547070826</v>
      </c>
      <c r="AJ34" s="55">
        <f>INDEX(Cal_AdjDrivers!AJ:AJ,MATCH(Out_AdjDrivers!$J34,Cal_AdjDrivers!$J:$J,0))</f>
        <v>15781.910327314758</v>
      </c>
      <c r="AK34" s="55">
        <f>INDEX(Cal_AdjDrivers!AK:AK,MATCH(Out_AdjDrivers!$J34,Cal_AdjDrivers!$J:$J,0))</f>
        <v>15745.995310641731</v>
      </c>
    </row>
    <row r="35" spans="2:43">
      <c r="C35" s="24"/>
      <c r="E35" s="2" t="str">
        <f t="shared" si="0"/>
        <v>EoE</v>
      </c>
      <c r="F35" s="2" t="s">
        <v>169</v>
      </c>
      <c r="J35" s="2" t="str">
        <f t="shared" si="1"/>
        <v>EoECapex synthetic costs - Mains (smoothed)</v>
      </c>
      <c r="L35" s="2" t="s">
        <v>113</v>
      </c>
      <c r="R35" s="11"/>
      <c r="T35" s="55" t="str">
        <f>INDEX(Cal_AdjDrivers!T:T,MATCH(Out_AdjDrivers!$J35,Cal_AdjDrivers!$J:$J,0))</f>
        <v/>
      </c>
      <c r="U35" s="55" t="str">
        <f>INDEX(Cal_AdjDrivers!U:U,MATCH(Out_AdjDrivers!$J35,Cal_AdjDrivers!$J:$J,0))</f>
        <v/>
      </c>
      <c r="V35" s="55" t="str">
        <f>INDEX(Cal_AdjDrivers!V:V,MATCH(Out_AdjDrivers!$J35,Cal_AdjDrivers!$J:$J,0))</f>
        <v/>
      </c>
      <c r="W35" s="55" t="str">
        <f>INDEX(Cal_AdjDrivers!W:W,MATCH(Out_AdjDrivers!$J35,Cal_AdjDrivers!$J:$J,0))</f>
        <v/>
      </c>
      <c r="X35" s="55" t="str">
        <f>INDEX(Cal_AdjDrivers!X:X,MATCH(Out_AdjDrivers!$J35,Cal_AdjDrivers!$J:$J,0))</f>
        <v/>
      </c>
      <c r="Y35" s="55">
        <f>INDEX(Cal_AdjDrivers!Y:Y,MATCH(Out_AdjDrivers!$J35,Cal_AdjDrivers!$J:$J,0))</f>
        <v>2.5074929164841042</v>
      </c>
      <c r="Z35" s="55">
        <f>INDEX(Cal_AdjDrivers!Z:Z,MATCH(Out_AdjDrivers!$J35,Cal_AdjDrivers!$J:$J,0))</f>
        <v>2.2935782266825355</v>
      </c>
      <c r="AA35" s="55">
        <f>INDEX(Cal_AdjDrivers!AA:AA,MATCH(Out_AdjDrivers!$J35,Cal_AdjDrivers!$J:$J,0))</f>
        <v>1.6383434467567393</v>
      </c>
      <c r="AB35" s="55">
        <f>INDEX(Cal_AdjDrivers!AB:AB,MATCH(Out_AdjDrivers!$J35,Cal_AdjDrivers!$J:$J,0))</f>
        <v>1.8425512564654207</v>
      </c>
      <c r="AC35" s="55">
        <f>INDEX(Cal_AdjDrivers!AC:AC,MATCH(Out_AdjDrivers!$J35,Cal_AdjDrivers!$J:$J,0))</f>
        <v>2.1449831686746408</v>
      </c>
      <c r="AD35" s="55">
        <f>INDEX(Cal_AdjDrivers!AD:AD,MATCH(Out_AdjDrivers!$J35,Cal_AdjDrivers!$J:$J,0))</f>
        <v>3.0585487826630344</v>
      </c>
      <c r="AE35" s="55">
        <f>INDEX(Cal_AdjDrivers!AE:AE,MATCH(Out_AdjDrivers!$J35,Cal_AdjDrivers!$J:$J,0))</f>
        <v>4.1445221986146663</v>
      </c>
      <c r="AF35" s="55">
        <f>INDEX(Cal_AdjDrivers!AF:AF,MATCH(Out_AdjDrivers!$J35,Cal_AdjDrivers!$J:$J,0))</f>
        <v>4.9543562433205226</v>
      </c>
      <c r="AG35" s="55">
        <f>INDEX(Cal_AdjDrivers!AG:AG,MATCH(Out_AdjDrivers!$J35,Cal_AdjDrivers!$J:$J,0))</f>
        <v>4.8211734390608765</v>
      </c>
      <c r="AH35" s="55">
        <f>INDEX(Cal_AdjDrivers!AH:AH,MATCH(Out_AdjDrivers!$J35,Cal_AdjDrivers!$J:$J,0))</f>
        <v>4.7298354862080956</v>
      </c>
      <c r="AI35" s="55">
        <f>INDEX(Cal_AdjDrivers!AI:AI,MATCH(Out_AdjDrivers!$J35,Cal_AdjDrivers!$J:$J,0))</f>
        <v>4.278585825784698</v>
      </c>
      <c r="AJ35" s="55">
        <f>INDEX(Cal_AdjDrivers!AJ:AJ,MATCH(Out_AdjDrivers!$J35,Cal_AdjDrivers!$J:$J,0))</f>
        <v>3.905487416351634</v>
      </c>
      <c r="AK35" s="55">
        <f>INDEX(Cal_AdjDrivers!AK:AK,MATCH(Out_AdjDrivers!$J35,Cal_AdjDrivers!$J:$J,0))</f>
        <v>2.98222222204173</v>
      </c>
    </row>
    <row r="36" spans="2:43">
      <c r="C36" s="24"/>
      <c r="E36" s="2" t="str">
        <f t="shared" si="0"/>
        <v>EoE</v>
      </c>
      <c r="F36" s="2" t="s">
        <v>170</v>
      </c>
      <c r="J36" s="2" t="str">
        <f t="shared" si="1"/>
        <v>EoECapex synthetic costs - Connections (smoothed)</v>
      </c>
      <c r="L36" s="2" t="s">
        <v>155</v>
      </c>
      <c r="R36" s="11"/>
      <c r="T36" s="55" t="str">
        <f>INDEX(Cal_AdjDrivers!T:T,MATCH(Out_AdjDrivers!$J36,Cal_AdjDrivers!$J:$J,0))</f>
        <v/>
      </c>
      <c r="U36" s="55" t="str">
        <f>INDEX(Cal_AdjDrivers!U:U,MATCH(Out_AdjDrivers!$J36,Cal_AdjDrivers!$J:$J,0))</f>
        <v/>
      </c>
      <c r="V36" s="55" t="str">
        <f>INDEX(Cal_AdjDrivers!V:V,MATCH(Out_AdjDrivers!$J36,Cal_AdjDrivers!$J:$J,0))</f>
        <v/>
      </c>
      <c r="W36" s="55" t="str">
        <f>INDEX(Cal_AdjDrivers!W:W,MATCH(Out_AdjDrivers!$J36,Cal_AdjDrivers!$J:$J,0))</f>
        <v/>
      </c>
      <c r="X36" s="55" t="str">
        <f>INDEX(Cal_AdjDrivers!X:X,MATCH(Out_AdjDrivers!$J36,Cal_AdjDrivers!$J:$J,0))</f>
        <v/>
      </c>
      <c r="Y36" s="55">
        <f>INDEX(Cal_AdjDrivers!Y:Y,MATCH(Out_AdjDrivers!$J36,Cal_AdjDrivers!$J:$J,0))</f>
        <v>9.66836927844823</v>
      </c>
      <c r="Z36" s="55">
        <f>INDEX(Cal_AdjDrivers!Z:Z,MATCH(Out_AdjDrivers!$J36,Cal_AdjDrivers!$J:$J,0))</f>
        <v>8.0379114541676593</v>
      </c>
      <c r="AA36" s="55">
        <f>INDEX(Cal_AdjDrivers!AA:AA,MATCH(Out_AdjDrivers!$J36,Cal_AdjDrivers!$J:$J,0))</f>
        <v>7.8471276505217009</v>
      </c>
      <c r="AB36" s="55">
        <f>INDEX(Cal_AdjDrivers!AB:AB,MATCH(Out_AdjDrivers!$J36,Cal_AdjDrivers!$J:$J,0))</f>
        <v>8.4261859016128522</v>
      </c>
      <c r="AC36" s="55">
        <f>INDEX(Cal_AdjDrivers!AC:AC,MATCH(Out_AdjDrivers!$J36,Cal_AdjDrivers!$J:$J,0))</f>
        <v>9.0792738537184601</v>
      </c>
      <c r="AD36" s="55">
        <f>INDEX(Cal_AdjDrivers!AD:AD,MATCH(Out_AdjDrivers!$J36,Cal_AdjDrivers!$J:$J,0))</f>
        <v>9.5477269242140963</v>
      </c>
      <c r="AE36" s="55">
        <f>INDEX(Cal_AdjDrivers!AE:AE,MATCH(Out_AdjDrivers!$J36,Cal_AdjDrivers!$J:$J,0))</f>
        <v>9.1082143642686102</v>
      </c>
      <c r="AF36" s="55">
        <f>INDEX(Cal_AdjDrivers!AF:AF,MATCH(Out_AdjDrivers!$J36,Cal_AdjDrivers!$J:$J,0))</f>
        <v>9.4175779952897472</v>
      </c>
      <c r="AG36" s="55">
        <f>INDEX(Cal_AdjDrivers!AG:AG,MATCH(Out_AdjDrivers!$J36,Cal_AdjDrivers!$J:$J,0))</f>
        <v>9.0560230690964261</v>
      </c>
      <c r="AH36" s="55">
        <f>INDEX(Cal_AdjDrivers!AH:AH,MATCH(Out_AdjDrivers!$J36,Cal_AdjDrivers!$J:$J,0))</f>
        <v>8.5916964117203953</v>
      </c>
      <c r="AI36" s="55">
        <f>INDEX(Cal_AdjDrivers!AI:AI,MATCH(Out_AdjDrivers!$J36,Cal_AdjDrivers!$J:$J,0))</f>
        <v>8.012684867591755</v>
      </c>
      <c r="AJ36" s="55">
        <f>INDEX(Cal_AdjDrivers!AJ:AJ,MATCH(Out_AdjDrivers!$J36,Cal_AdjDrivers!$J:$J,0))</f>
        <v>7.3495480720046746</v>
      </c>
      <c r="AK36" s="55">
        <f>INDEX(Cal_AdjDrivers!AK:AK,MATCH(Out_AdjDrivers!$J36,Cal_AdjDrivers!$J:$J,0))</f>
        <v>6.5368767257499716</v>
      </c>
    </row>
    <row r="37" spans="2:43">
      <c r="C37" s="24"/>
      <c r="E37" s="2" t="str">
        <f t="shared" si="0"/>
        <v>EoE</v>
      </c>
      <c r="F37" s="2" t="s">
        <v>230</v>
      </c>
      <c r="J37" s="2" t="str">
        <f t="shared" si="1"/>
        <v>EoEMaintenance MEAV</v>
      </c>
      <c r="L37" s="2" t="s">
        <v>155</v>
      </c>
      <c r="R37" s="11"/>
      <c r="T37" s="55" t="str">
        <f>INDEX(Cal_AdjDrivers!T:T,MATCH(Out_AdjDrivers!$J37,Cal_AdjDrivers!$J:$J,0))</f>
        <v/>
      </c>
      <c r="U37" s="55" t="str">
        <f>INDEX(Cal_AdjDrivers!U:U,MATCH(Out_AdjDrivers!$J37,Cal_AdjDrivers!$J:$J,0))</f>
        <v/>
      </c>
      <c r="V37" s="55" t="str">
        <f>INDEX(Cal_AdjDrivers!V:V,MATCH(Out_AdjDrivers!$J37,Cal_AdjDrivers!$J:$J,0))</f>
        <v/>
      </c>
      <c r="W37" s="55" t="str">
        <f>INDEX(Cal_AdjDrivers!W:W,MATCH(Out_AdjDrivers!$J37,Cal_AdjDrivers!$J:$J,0))</f>
        <v/>
      </c>
      <c r="X37" s="55" t="str">
        <f>INDEX(Cal_AdjDrivers!X:X,MATCH(Out_AdjDrivers!$J37,Cal_AdjDrivers!$J:$J,0))</f>
        <v/>
      </c>
      <c r="Y37" s="55">
        <f>INDEX(Cal_AdjDrivers!Y:Y,MATCH(Out_AdjDrivers!$J37,Cal_AdjDrivers!$J:$J,0))</f>
        <v>6917.1750944550367</v>
      </c>
      <c r="Z37" s="55">
        <f>INDEX(Cal_AdjDrivers!Z:Z,MATCH(Out_AdjDrivers!$J37,Cal_AdjDrivers!$J:$J,0))</f>
        <v>6933.1062065075675</v>
      </c>
      <c r="AA37" s="55">
        <f>INDEX(Cal_AdjDrivers!AA:AA,MATCH(Out_AdjDrivers!$J37,Cal_AdjDrivers!$J:$J,0))</f>
        <v>6949.6845010908255</v>
      </c>
      <c r="AB37" s="55">
        <f>INDEX(Cal_AdjDrivers!AB:AB,MATCH(Out_AdjDrivers!$J37,Cal_AdjDrivers!$J:$J,0))</f>
        <v>6950.5899557062039</v>
      </c>
      <c r="AC37" s="55">
        <f>INDEX(Cal_AdjDrivers!AC:AC,MATCH(Out_AdjDrivers!$J37,Cal_AdjDrivers!$J:$J,0))</f>
        <v>6968.8789198195573</v>
      </c>
      <c r="AD37" s="55">
        <f>INDEX(Cal_AdjDrivers!AD:AD,MATCH(Out_AdjDrivers!$J37,Cal_AdjDrivers!$J:$J,0))</f>
        <v>6975.8087221594542</v>
      </c>
      <c r="AE37" s="55">
        <f>INDEX(Cal_AdjDrivers!AE:AE,MATCH(Out_AdjDrivers!$J37,Cal_AdjDrivers!$J:$J,0))</f>
        <v>6976.3897479016396</v>
      </c>
      <c r="AF37" s="55">
        <f>INDEX(Cal_AdjDrivers!AF:AF,MATCH(Out_AdjDrivers!$J37,Cal_AdjDrivers!$J:$J,0))</f>
        <v>6976.4478504758608</v>
      </c>
      <c r="AG37" s="55">
        <f>INDEX(Cal_AdjDrivers!AG:AG,MATCH(Out_AdjDrivers!$J37,Cal_AdjDrivers!$J:$J,0))</f>
        <v>6976.447850475859</v>
      </c>
      <c r="AH37" s="55">
        <f>INDEX(Cal_AdjDrivers!AH:AH,MATCH(Out_AdjDrivers!$J37,Cal_AdjDrivers!$J:$J,0))</f>
        <v>6976.4478504758608</v>
      </c>
      <c r="AI37" s="55">
        <f>INDEX(Cal_AdjDrivers!AI:AI,MATCH(Out_AdjDrivers!$J37,Cal_AdjDrivers!$J:$J,0))</f>
        <v>6976.447850475859</v>
      </c>
      <c r="AJ37" s="55">
        <f>INDEX(Cal_AdjDrivers!AJ:AJ,MATCH(Out_AdjDrivers!$J37,Cal_AdjDrivers!$J:$J,0))</f>
        <v>6976.447850475859</v>
      </c>
      <c r="AK37" s="55">
        <f>INDEX(Cal_AdjDrivers!AK:AK,MATCH(Out_AdjDrivers!$J37,Cal_AdjDrivers!$J:$J,0))</f>
        <v>6976.4478504758608</v>
      </c>
    </row>
    <row r="38" spans="2:43">
      <c r="C38" s="24"/>
      <c r="E38" s="2" t="str">
        <f t="shared" si="0"/>
        <v>EoE</v>
      </c>
      <c r="F38" s="2" t="s">
        <v>523</v>
      </c>
      <c r="J38" s="2" t="str">
        <f t="shared" si="1"/>
        <v>EoEMax PREs</v>
      </c>
      <c r="L38" s="2" t="s">
        <v>155</v>
      </c>
      <c r="R38" s="11"/>
      <c r="T38" s="55" t="str">
        <f>INDEX(Cal_AdjDrivers!T:T,MATCH(Out_AdjDrivers!$J38,Cal_AdjDrivers!$J:$J,0))</f>
        <v/>
      </c>
      <c r="U38" s="55" t="str">
        <f>INDEX(Cal_AdjDrivers!U:U,MATCH(Out_AdjDrivers!$J38,Cal_AdjDrivers!$J:$J,0))</f>
        <v/>
      </c>
      <c r="V38" s="55" t="str">
        <f>INDEX(Cal_AdjDrivers!V:V,MATCH(Out_AdjDrivers!$J38,Cal_AdjDrivers!$J:$J,0))</f>
        <v/>
      </c>
      <c r="W38" s="55" t="str">
        <f>INDEX(Cal_AdjDrivers!W:W,MATCH(Out_AdjDrivers!$J38,Cal_AdjDrivers!$J:$J,0))</f>
        <v/>
      </c>
      <c r="X38" s="55" t="str">
        <f>INDEX(Cal_AdjDrivers!X:X,MATCH(Out_AdjDrivers!$J38,Cal_AdjDrivers!$J:$J,0))</f>
        <v/>
      </c>
      <c r="Y38" s="55">
        <f>INDEX(Cal_AdjDrivers!Y:Y,MATCH(Out_AdjDrivers!$J38,Cal_AdjDrivers!$J:$J,0))</f>
        <v>162433.99000000002</v>
      </c>
      <c r="Z38" s="55">
        <f>INDEX(Cal_AdjDrivers!Z:Z,MATCH(Out_AdjDrivers!$J38,Cal_AdjDrivers!$J:$J,0))</f>
        <v>161456.81</v>
      </c>
      <c r="AA38" s="55">
        <f>INDEX(Cal_AdjDrivers!AA:AA,MATCH(Out_AdjDrivers!$J38,Cal_AdjDrivers!$J:$J,0))</f>
        <v>152881.34</v>
      </c>
      <c r="AB38" s="55">
        <f>INDEX(Cal_AdjDrivers!AB:AB,MATCH(Out_AdjDrivers!$J38,Cal_AdjDrivers!$J:$J,0))</f>
        <v>152881.34</v>
      </c>
      <c r="AC38" s="55">
        <f>INDEX(Cal_AdjDrivers!AC:AC,MATCH(Out_AdjDrivers!$J38,Cal_AdjDrivers!$J:$J,0))</f>
        <v>149043</v>
      </c>
      <c r="AD38" s="55">
        <f>INDEX(Cal_AdjDrivers!AD:AD,MATCH(Out_AdjDrivers!$J38,Cal_AdjDrivers!$J:$J,0))</f>
        <v>149043</v>
      </c>
      <c r="AE38" s="55">
        <f>INDEX(Cal_AdjDrivers!AE:AE,MATCH(Out_AdjDrivers!$J38,Cal_AdjDrivers!$J:$J,0))</f>
        <v>149043</v>
      </c>
      <c r="AF38" s="55">
        <f>INDEX(Cal_AdjDrivers!AF:AF,MATCH(Out_AdjDrivers!$J38,Cal_AdjDrivers!$J:$J,0))</f>
        <v>149043</v>
      </c>
      <c r="AG38" s="55">
        <f>INDEX(Cal_AdjDrivers!AG:AG,MATCH(Out_AdjDrivers!$J38,Cal_AdjDrivers!$J:$J,0))</f>
        <v>139205</v>
      </c>
      <c r="AH38" s="55">
        <f>INDEX(Cal_AdjDrivers!AH:AH,MATCH(Out_AdjDrivers!$J38,Cal_AdjDrivers!$J:$J,0))</f>
        <v>131260</v>
      </c>
      <c r="AI38" s="55">
        <f>INDEX(Cal_AdjDrivers!AI:AI,MATCH(Out_AdjDrivers!$J38,Cal_AdjDrivers!$J:$J,0))</f>
        <v>129722</v>
      </c>
      <c r="AJ38" s="55">
        <f>INDEX(Cal_AdjDrivers!AJ:AJ,MATCH(Out_AdjDrivers!$J38,Cal_AdjDrivers!$J:$J,0))</f>
        <v>128183</v>
      </c>
      <c r="AK38" s="55">
        <f>INDEX(Cal_AdjDrivers!AK:AK,MATCH(Out_AdjDrivers!$J38,Cal_AdjDrivers!$J:$J,0))</f>
        <v>126526</v>
      </c>
    </row>
    <row r="39" spans="2:43">
      <c r="C39" s="24"/>
      <c r="E39" s="2" t="str">
        <f t="shared" si="0"/>
        <v>EoE</v>
      </c>
      <c r="F39" s="2" t="s">
        <v>532</v>
      </c>
      <c r="J39" s="2" t="str">
        <f t="shared" si="1"/>
        <v>EoEMEAV_egep</v>
      </c>
      <c r="L39" s="2" t="s">
        <v>113</v>
      </c>
      <c r="R39" s="11"/>
      <c r="T39" s="55" t="str">
        <f>INDEX(Cal_AdjDrivers!T:T,MATCH(Out_AdjDrivers!$J39,Cal_AdjDrivers!$J:$J,0))</f>
        <v/>
      </c>
      <c r="U39" s="55" t="str">
        <f>INDEX(Cal_AdjDrivers!U:U,MATCH(Out_AdjDrivers!$J39,Cal_AdjDrivers!$J:$J,0))</f>
        <v/>
      </c>
      <c r="V39" s="55" t="str">
        <f>INDEX(Cal_AdjDrivers!V:V,MATCH(Out_AdjDrivers!$J39,Cal_AdjDrivers!$J:$J,0))</f>
        <v/>
      </c>
      <c r="W39" s="55" t="str">
        <f>INDEX(Cal_AdjDrivers!W:W,MATCH(Out_AdjDrivers!$J39,Cal_AdjDrivers!$J:$J,0))</f>
        <v/>
      </c>
      <c r="X39" s="55" t="str">
        <f>INDEX(Cal_AdjDrivers!X:X,MATCH(Out_AdjDrivers!$J39,Cal_AdjDrivers!$J:$J,0))</f>
        <v/>
      </c>
      <c r="Y39" s="55">
        <f>INDEX(Cal_AdjDrivers!Y:Y,MATCH(Out_AdjDrivers!$J39,Cal_AdjDrivers!$J:$J,0))</f>
        <v>16049.15659964517</v>
      </c>
      <c r="Z39" s="55">
        <f>INDEX(Cal_AdjDrivers!Z:Z,MATCH(Out_AdjDrivers!$J39,Cal_AdjDrivers!$J:$J,0))</f>
        <v>16040.9650011385</v>
      </c>
      <c r="AA39" s="55">
        <f>INDEX(Cal_AdjDrivers!AA:AA,MATCH(Out_AdjDrivers!$J39,Cal_AdjDrivers!$J:$J,0))</f>
        <v>16039.392134863925</v>
      </c>
      <c r="AB39" s="55">
        <f>INDEX(Cal_AdjDrivers!AB:AB,MATCH(Out_AdjDrivers!$J39,Cal_AdjDrivers!$J:$J,0))</f>
        <v>16028.697539210511</v>
      </c>
      <c r="AC39" s="55">
        <f>INDEX(Cal_AdjDrivers!AC:AC,MATCH(Out_AdjDrivers!$J39,Cal_AdjDrivers!$J:$J,0))</f>
        <v>16018.153030093052</v>
      </c>
      <c r="AD39" s="55">
        <f>INDEX(Cal_AdjDrivers!AD:AD,MATCH(Out_AdjDrivers!$J39,Cal_AdjDrivers!$J:$J,0))</f>
        <v>16004.252433686774</v>
      </c>
      <c r="AE39" s="55">
        <f>INDEX(Cal_AdjDrivers!AE:AE,MATCH(Out_AdjDrivers!$J39,Cal_AdjDrivers!$J:$J,0))</f>
        <v>15964.007786944085</v>
      </c>
      <c r="AF39" s="55">
        <f>INDEX(Cal_AdjDrivers!AF:AF,MATCH(Out_AdjDrivers!$J39,Cal_AdjDrivers!$J:$J,0))</f>
        <v>15930.708102577375</v>
      </c>
      <c r="AG39" s="55">
        <f>INDEX(Cal_AdjDrivers!AG:AG,MATCH(Out_AdjDrivers!$J39,Cal_AdjDrivers!$J:$J,0))</f>
        <v>15902.413055438559</v>
      </c>
      <c r="AH39" s="55">
        <f>INDEX(Cal_AdjDrivers!AH:AH,MATCH(Out_AdjDrivers!$J39,Cal_AdjDrivers!$J:$J,0))</f>
        <v>15872.699914881017</v>
      </c>
      <c r="AI39" s="55">
        <f>INDEX(Cal_AdjDrivers!AI:AI,MATCH(Out_AdjDrivers!$J39,Cal_AdjDrivers!$J:$J,0))</f>
        <v>15841.351087070825</v>
      </c>
      <c r="AJ39" s="55">
        <f>INDEX(Cal_AdjDrivers!AJ:AJ,MATCH(Out_AdjDrivers!$J39,Cal_AdjDrivers!$J:$J,0))</f>
        <v>15807.514412314758</v>
      </c>
      <c r="AK39" s="55">
        <f>INDEX(Cal_AdjDrivers!AK:AK,MATCH(Out_AdjDrivers!$J39,Cal_AdjDrivers!$J:$J,0))</f>
        <v>15772.912425641731</v>
      </c>
    </row>
    <row r="40" spans="2:43">
      <c r="C40" s="24"/>
      <c r="E40" s="2" t="str">
        <f t="shared" si="0"/>
        <v>EoE</v>
      </c>
      <c r="F40" s="2" t="s">
        <v>533</v>
      </c>
      <c r="J40" s="2" t="str">
        <f t="shared" si="1"/>
        <v>EoEMEAV_egep_mobs</v>
      </c>
      <c r="R40" s="11"/>
      <c r="T40" s="55" t="str">
        <f>INDEX(Cal_AdjDrivers!T:T,MATCH(Out_AdjDrivers!$J40,Cal_AdjDrivers!$J:$J,0))</f>
        <v/>
      </c>
      <c r="U40" s="55" t="str">
        <f>INDEX(Cal_AdjDrivers!U:U,MATCH(Out_AdjDrivers!$J40,Cal_AdjDrivers!$J:$J,0))</f>
        <v/>
      </c>
      <c r="V40" s="55" t="str">
        <f>INDEX(Cal_AdjDrivers!V:V,MATCH(Out_AdjDrivers!$J40,Cal_AdjDrivers!$J:$J,0))</f>
        <v/>
      </c>
      <c r="W40" s="55" t="str">
        <f>INDEX(Cal_AdjDrivers!W:W,MATCH(Out_AdjDrivers!$J40,Cal_AdjDrivers!$J:$J,0))</f>
        <v/>
      </c>
      <c r="X40" s="55" t="str">
        <f>INDEX(Cal_AdjDrivers!X:X,MATCH(Out_AdjDrivers!$J40,Cal_AdjDrivers!$J:$J,0))</f>
        <v/>
      </c>
      <c r="Y40" s="55">
        <f>INDEX(Cal_AdjDrivers!Y:Y,MATCH(Out_AdjDrivers!$J40,Cal_AdjDrivers!$J:$J,0))</f>
        <v>16252.848422240873</v>
      </c>
      <c r="Z40" s="55">
        <f>INDEX(Cal_AdjDrivers!Z:Z,MATCH(Out_AdjDrivers!$J40,Cal_AdjDrivers!$J:$J,0))</f>
        <v>16244.656823734203</v>
      </c>
      <c r="AA40" s="55">
        <f>INDEX(Cal_AdjDrivers!AA:AA,MATCH(Out_AdjDrivers!$J40,Cal_AdjDrivers!$J:$J,0))</f>
        <v>16243.083957459628</v>
      </c>
      <c r="AB40" s="55">
        <f>INDEX(Cal_AdjDrivers!AB:AB,MATCH(Out_AdjDrivers!$J40,Cal_AdjDrivers!$J:$J,0))</f>
        <v>16232.389361806214</v>
      </c>
      <c r="AC40" s="55">
        <f>INDEX(Cal_AdjDrivers!AC:AC,MATCH(Out_AdjDrivers!$J40,Cal_AdjDrivers!$J:$J,0))</f>
        <v>16221.844852688755</v>
      </c>
      <c r="AD40" s="55">
        <f>INDEX(Cal_AdjDrivers!AD:AD,MATCH(Out_AdjDrivers!$J40,Cal_AdjDrivers!$J:$J,0))</f>
        <v>16207.944256282477</v>
      </c>
      <c r="AE40" s="55">
        <f>INDEX(Cal_AdjDrivers!AE:AE,MATCH(Out_AdjDrivers!$J40,Cal_AdjDrivers!$J:$J,0))</f>
        <v>16167.699609539788</v>
      </c>
      <c r="AF40" s="55">
        <f>INDEX(Cal_AdjDrivers!AF:AF,MATCH(Out_AdjDrivers!$J40,Cal_AdjDrivers!$J:$J,0))</f>
        <v>16134.399925173078</v>
      </c>
      <c r="AG40" s="55">
        <f>INDEX(Cal_AdjDrivers!AG:AG,MATCH(Out_AdjDrivers!$J40,Cal_AdjDrivers!$J:$J,0))</f>
        <v>16106.074116156138</v>
      </c>
      <c r="AH40" s="55">
        <f>INDEX(Cal_AdjDrivers!AH:AH,MATCH(Out_AdjDrivers!$J40,Cal_AdjDrivers!$J:$J,0))</f>
        <v>16076.33021372047</v>
      </c>
      <c r="AI40" s="55">
        <f>INDEX(Cal_AdjDrivers!AI:AI,MATCH(Out_AdjDrivers!$J40,Cal_AdjDrivers!$J:$J,0))</f>
        <v>16044.950624032153</v>
      </c>
      <c r="AJ40" s="55">
        <f>INDEX(Cal_AdjDrivers!AJ:AJ,MATCH(Out_AdjDrivers!$J40,Cal_AdjDrivers!$J:$J,0))</f>
        <v>16011.083187397962</v>
      </c>
      <c r="AK40" s="55">
        <f>INDEX(Cal_AdjDrivers!AK:AK,MATCH(Out_AdjDrivers!$J40,Cal_AdjDrivers!$J:$J,0))</f>
        <v>15976.450438846809</v>
      </c>
    </row>
    <row r="41" spans="2:43">
      <c r="C41" s="24"/>
    </row>
    <row r="42" spans="2:43" ht="14.65">
      <c r="B42" s="9" t="s">
        <v>28</v>
      </c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34"/>
      <c r="AO42" s="9"/>
      <c r="AP42" s="9"/>
      <c r="AQ42" s="9"/>
    </row>
    <row r="43" spans="2:43">
      <c r="C43" s="24" t="s">
        <v>121</v>
      </c>
    </row>
    <row r="44" spans="2:43">
      <c r="C44" s="24"/>
    </row>
    <row r="45" spans="2:43">
      <c r="C45" s="24"/>
      <c r="E45" s="2" t="str">
        <f t="shared" ref="E45:E73" si="2">$B$42</f>
        <v>Lon</v>
      </c>
      <c r="F45" s="2" t="s">
        <v>141</v>
      </c>
      <c r="J45" s="2" t="str">
        <f t="shared" ref="J45:J73" si="3">$E45&amp;""&amp;F45</f>
        <v>LonCustomers</v>
      </c>
      <c r="L45" s="2" t="s">
        <v>142</v>
      </c>
      <c r="R45" s="11"/>
      <c r="T45" s="55" t="str">
        <f>INDEX(Cal_AdjDrivers!T:T,MATCH(Out_AdjDrivers!$J45,Cal_AdjDrivers!$J:$J,0))</f>
        <v/>
      </c>
      <c r="U45" s="55" t="str">
        <f>INDEX(Cal_AdjDrivers!U:U,MATCH(Out_AdjDrivers!$J45,Cal_AdjDrivers!$J:$J,0))</f>
        <v/>
      </c>
      <c r="V45" s="55" t="str">
        <f>INDEX(Cal_AdjDrivers!V:V,MATCH(Out_AdjDrivers!$J45,Cal_AdjDrivers!$J:$J,0))</f>
        <v/>
      </c>
      <c r="W45" s="55" t="str">
        <f>INDEX(Cal_AdjDrivers!W:W,MATCH(Out_AdjDrivers!$J45,Cal_AdjDrivers!$J:$J,0))</f>
        <v/>
      </c>
      <c r="X45" s="55" t="str">
        <f>INDEX(Cal_AdjDrivers!X:X,MATCH(Out_AdjDrivers!$J45,Cal_AdjDrivers!$J:$J,0))</f>
        <v/>
      </c>
      <c r="Y45" s="55">
        <f>INDEX(Cal_AdjDrivers!Y:Y,MATCH(Out_AdjDrivers!$J45,Cal_AdjDrivers!$J:$J,0))</f>
        <v>2273227.9996700003</v>
      </c>
      <c r="Z45" s="55">
        <f>INDEX(Cal_AdjDrivers!Z:Z,MATCH(Out_AdjDrivers!$J45,Cal_AdjDrivers!$J:$J,0))</f>
        <v>2271160.99963</v>
      </c>
      <c r="AA45" s="55">
        <f>INDEX(Cal_AdjDrivers!AA:AA,MATCH(Out_AdjDrivers!$J45,Cal_AdjDrivers!$J:$J,0))</f>
        <v>2274236.0001699999</v>
      </c>
      <c r="AB45" s="55">
        <f>INDEX(Cal_AdjDrivers!AB:AB,MATCH(Out_AdjDrivers!$J45,Cal_AdjDrivers!$J:$J,0))</f>
        <v>2273676.99976</v>
      </c>
      <c r="AC45" s="55">
        <f>INDEX(Cal_AdjDrivers!AC:AC,MATCH(Out_AdjDrivers!$J45,Cal_AdjDrivers!$J:$J,0))</f>
        <v>2273783.9999000002</v>
      </c>
      <c r="AD45" s="55">
        <f>INDEX(Cal_AdjDrivers!AD:AD,MATCH(Out_AdjDrivers!$J45,Cal_AdjDrivers!$J:$J,0))</f>
        <v>2275281</v>
      </c>
      <c r="AE45" s="55">
        <f>INDEX(Cal_AdjDrivers!AE:AE,MATCH(Out_AdjDrivers!$J45,Cal_AdjDrivers!$J:$J,0))</f>
        <v>2275538.0272101387</v>
      </c>
      <c r="AF45" s="55">
        <f>INDEX(Cal_AdjDrivers!AF:AF,MATCH(Out_AdjDrivers!$J45,Cal_AdjDrivers!$J:$J,0))</f>
        <v>2275854.0590014942</v>
      </c>
      <c r="AG45" s="55">
        <f>INDEX(Cal_AdjDrivers!AG:AG,MATCH(Out_AdjDrivers!$J45,Cal_AdjDrivers!$J:$J,0))</f>
        <v>2278336.5572692892</v>
      </c>
      <c r="AH45" s="55">
        <f>INDEX(Cal_AdjDrivers!AH:AH,MATCH(Out_AdjDrivers!$J45,Cal_AdjDrivers!$J:$J,0))</f>
        <v>2280827.8217441593</v>
      </c>
      <c r="AI45" s="55">
        <f>INDEX(Cal_AdjDrivers!AI:AI,MATCH(Out_AdjDrivers!$J45,Cal_AdjDrivers!$J:$J,0))</f>
        <v>2283327.9727922557</v>
      </c>
      <c r="AJ45" s="55">
        <f>INDEX(Cal_AdjDrivers!AJ:AJ,MATCH(Out_AdjDrivers!$J45,Cal_AdjDrivers!$J:$J,0))</f>
        <v>2285837.1324501275</v>
      </c>
      <c r="AK45" s="55">
        <f>INDEX(Cal_AdjDrivers!AK:AK,MATCH(Out_AdjDrivers!$J45,Cal_AdjDrivers!$J:$J,0))</f>
        <v>2288355.4250018988</v>
      </c>
    </row>
    <row r="46" spans="2:43">
      <c r="C46" s="24"/>
      <c r="E46" s="2" t="str">
        <f t="shared" si="2"/>
        <v>Lon</v>
      </c>
      <c r="F46" s="2" t="s">
        <v>143</v>
      </c>
      <c r="J46" s="2" t="str">
        <f t="shared" si="3"/>
        <v>LonNetwork Length</v>
      </c>
      <c r="L46" s="2" t="s">
        <v>144</v>
      </c>
      <c r="R46" s="11"/>
      <c r="T46" s="55" t="str">
        <f>INDEX(Cal_AdjDrivers!T:T,MATCH(Out_AdjDrivers!$J46,Cal_AdjDrivers!$J:$J,0))</f>
        <v/>
      </c>
      <c r="U46" s="55" t="str">
        <f>INDEX(Cal_AdjDrivers!U:U,MATCH(Out_AdjDrivers!$J46,Cal_AdjDrivers!$J:$J,0))</f>
        <v/>
      </c>
      <c r="V46" s="55" t="str">
        <f>INDEX(Cal_AdjDrivers!V:V,MATCH(Out_AdjDrivers!$J46,Cal_AdjDrivers!$J:$J,0))</f>
        <v/>
      </c>
      <c r="W46" s="55" t="str">
        <f>INDEX(Cal_AdjDrivers!W:W,MATCH(Out_AdjDrivers!$J46,Cal_AdjDrivers!$J:$J,0))</f>
        <v/>
      </c>
      <c r="X46" s="55" t="str">
        <f>INDEX(Cal_AdjDrivers!X:X,MATCH(Out_AdjDrivers!$J46,Cal_AdjDrivers!$J:$J,0))</f>
        <v/>
      </c>
      <c r="Y46" s="55">
        <f>INDEX(Cal_AdjDrivers!Y:Y,MATCH(Out_AdjDrivers!$J46,Cal_AdjDrivers!$J:$J,0))</f>
        <v>20306.386999999999</v>
      </c>
      <c r="Z46" s="55">
        <f>INDEX(Cal_AdjDrivers!Z:Z,MATCH(Out_AdjDrivers!$J46,Cal_AdjDrivers!$J:$J,0))</f>
        <v>20294.77</v>
      </c>
      <c r="AA46" s="55">
        <f>INDEX(Cal_AdjDrivers!AA:AA,MATCH(Out_AdjDrivers!$J46,Cal_AdjDrivers!$J:$J,0))</f>
        <v>20287.664000000001</v>
      </c>
      <c r="AB46" s="55">
        <f>INDEX(Cal_AdjDrivers!AB:AB,MATCH(Out_AdjDrivers!$J46,Cal_AdjDrivers!$J:$J,0))</f>
        <v>20281.456999999999</v>
      </c>
      <c r="AC46" s="55">
        <f>INDEX(Cal_AdjDrivers!AC:AC,MATCH(Out_AdjDrivers!$J46,Cal_AdjDrivers!$J:$J,0))</f>
        <v>20280.041000000001</v>
      </c>
      <c r="AD46" s="55">
        <f>INDEX(Cal_AdjDrivers!AD:AD,MATCH(Out_AdjDrivers!$J46,Cal_AdjDrivers!$J:$J,0))</f>
        <v>20275.195</v>
      </c>
      <c r="AE46" s="55">
        <f>INDEX(Cal_AdjDrivers!AE:AE,MATCH(Out_AdjDrivers!$J46,Cal_AdjDrivers!$J:$J,0))</f>
        <v>20269.937999999998</v>
      </c>
      <c r="AF46" s="55">
        <f>INDEX(Cal_AdjDrivers!AF:AF,MATCH(Out_AdjDrivers!$J46,Cal_AdjDrivers!$J:$J,0))</f>
        <v>20293.074000000001</v>
      </c>
      <c r="AG46" s="55">
        <f>INDEX(Cal_AdjDrivers!AG:AG,MATCH(Out_AdjDrivers!$J46,Cal_AdjDrivers!$J:$J,0))</f>
        <v>20295.004000000001</v>
      </c>
      <c r="AH46" s="55">
        <f>INDEX(Cal_AdjDrivers!AH:AH,MATCH(Out_AdjDrivers!$J46,Cal_AdjDrivers!$J:$J,0))</f>
        <v>20296.934000000001</v>
      </c>
      <c r="AI46" s="55">
        <f>INDEX(Cal_AdjDrivers!AI:AI,MATCH(Out_AdjDrivers!$J46,Cal_AdjDrivers!$J:$J,0))</f>
        <v>20298.863000000001</v>
      </c>
      <c r="AJ46" s="55">
        <f>INDEX(Cal_AdjDrivers!AJ:AJ,MATCH(Out_AdjDrivers!$J46,Cal_AdjDrivers!$J:$J,0))</f>
        <v>20300.794999999998</v>
      </c>
      <c r="AK46" s="55">
        <f>INDEX(Cal_AdjDrivers!AK:AK,MATCH(Out_AdjDrivers!$J46,Cal_AdjDrivers!$J:$J,0))</f>
        <v>20302.726999999999</v>
      </c>
    </row>
    <row r="47" spans="2:43">
      <c r="C47" s="24"/>
      <c r="E47" s="2" t="str">
        <f t="shared" si="2"/>
        <v>Lon</v>
      </c>
      <c r="F47" s="2" t="s">
        <v>145</v>
      </c>
      <c r="J47" s="2" t="str">
        <f t="shared" si="3"/>
        <v>LonThroughput</v>
      </c>
      <c r="L47" s="2" t="s">
        <v>146</v>
      </c>
      <c r="R47" s="11"/>
      <c r="T47" s="55" t="str">
        <f>INDEX(Cal_AdjDrivers!T:T,MATCH(Out_AdjDrivers!$J47,Cal_AdjDrivers!$J:$J,0))</f>
        <v/>
      </c>
      <c r="U47" s="55" t="str">
        <f>INDEX(Cal_AdjDrivers!U:U,MATCH(Out_AdjDrivers!$J47,Cal_AdjDrivers!$J:$J,0))</f>
        <v/>
      </c>
      <c r="V47" s="55" t="str">
        <f>INDEX(Cal_AdjDrivers!V:V,MATCH(Out_AdjDrivers!$J47,Cal_AdjDrivers!$J:$J,0))</f>
        <v/>
      </c>
      <c r="W47" s="55" t="str">
        <f>INDEX(Cal_AdjDrivers!W:W,MATCH(Out_AdjDrivers!$J47,Cal_AdjDrivers!$J:$J,0))</f>
        <v/>
      </c>
      <c r="X47" s="55" t="str">
        <f>INDEX(Cal_AdjDrivers!X:X,MATCH(Out_AdjDrivers!$J47,Cal_AdjDrivers!$J:$J,0))</f>
        <v/>
      </c>
      <c r="Y47" s="55">
        <f>INDEX(Cal_AdjDrivers!Y:Y,MATCH(Out_AdjDrivers!$J47,Cal_AdjDrivers!$J:$J,0))</f>
        <v>52466.00922</v>
      </c>
      <c r="Z47" s="55">
        <f>INDEX(Cal_AdjDrivers!Z:Z,MATCH(Out_AdjDrivers!$J47,Cal_AdjDrivers!$J:$J,0))</f>
        <v>50656.331279999999</v>
      </c>
      <c r="AA47" s="55">
        <f>INDEX(Cal_AdjDrivers!AA:AA,MATCH(Out_AdjDrivers!$J47,Cal_AdjDrivers!$J:$J,0))</f>
        <v>49656.730680000001</v>
      </c>
      <c r="AB47" s="55">
        <f>INDEX(Cal_AdjDrivers!AB:AB,MATCH(Out_AdjDrivers!$J47,Cal_AdjDrivers!$J:$J,0))</f>
        <v>52157.324760000003</v>
      </c>
      <c r="AC47" s="55">
        <f>INDEX(Cal_AdjDrivers!AC:AC,MATCH(Out_AdjDrivers!$J47,Cal_AdjDrivers!$J:$J,0))</f>
        <v>51710.934480000004</v>
      </c>
      <c r="AD47" s="55">
        <f>INDEX(Cal_AdjDrivers!AD:AD,MATCH(Out_AdjDrivers!$J47,Cal_AdjDrivers!$J:$J,0))</f>
        <v>48749.341630000003</v>
      </c>
      <c r="AE47" s="55">
        <f>INDEX(Cal_AdjDrivers!AE:AE,MATCH(Out_AdjDrivers!$J47,Cal_AdjDrivers!$J:$J,0))</f>
        <v>52206.958989999999</v>
      </c>
      <c r="AF47" s="55">
        <f>INDEX(Cal_AdjDrivers!AF:AF,MATCH(Out_AdjDrivers!$J47,Cal_AdjDrivers!$J:$J,0))</f>
        <v>51668.0743</v>
      </c>
      <c r="AG47" s="55">
        <f>INDEX(Cal_AdjDrivers!AG:AG,MATCH(Out_AdjDrivers!$J47,Cal_AdjDrivers!$J:$J,0))</f>
        <v>54633.290110000002</v>
      </c>
      <c r="AH47" s="55">
        <f>INDEX(Cal_AdjDrivers!AH:AH,MATCH(Out_AdjDrivers!$J47,Cal_AdjDrivers!$J:$J,0))</f>
        <v>54720.400750000001</v>
      </c>
      <c r="AI47" s="55">
        <f>INDEX(Cal_AdjDrivers!AI:AI,MATCH(Out_AdjDrivers!$J47,Cal_AdjDrivers!$J:$J,0))</f>
        <v>55019.247719999999</v>
      </c>
      <c r="AJ47" s="55">
        <f>INDEX(Cal_AdjDrivers!AJ:AJ,MATCH(Out_AdjDrivers!$J47,Cal_AdjDrivers!$J:$J,0))</f>
        <v>55057.908020000003</v>
      </c>
      <c r="AK47" s="55">
        <f>INDEX(Cal_AdjDrivers!AK:AK,MATCH(Out_AdjDrivers!$J47,Cal_AdjDrivers!$J:$J,0))</f>
        <v>55165.090620000003</v>
      </c>
    </row>
    <row r="48" spans="2:43" ht="13.5" customHeight="1">
      <c r="C48" s="24"/>
      <c r="E48" s="2" t="str">
        <f t="shared" si="2"/>
        <v>Lon</v>
      </c>
      <c r="F48" s="2" t="s">
        <v>147</v>
      </c>
      <c r="J48" s="2" t="str">
        <f t="shared" si="3"/>
        <v>LonPREs (Internal &amp; External)</v>
      </c>
      <c r="L48" s="2" t="s">
        <v>142</v>
      </c>
      <c r="R48" s="11"/>
      <c r="T48" s="55" t="str">
        <f>INDEX(Cal_AdjDrivers!T:T,MATCH(Out_AdjDrivers!$J48,Cal_AdjDrivers!$J:$J,0))</f>
        <v/>
      </c>
      <c r="U48" s="55" t="str">
        <f>INDEX(Cal_AdjDrivers!U:U,MATCH(Out_AdjDrivers!$J48,Cal_AdjDrivers!$J:$J,0))</f>
        <v/>
      </c>
      <c r="V48" s="55" t="str">
        <f>INDEX(Cal_AdjDrivers!V:V,MATCH(Out_AdjDrivers!$J48,Cal_AdjDrivers!$J:$J,0))</f>
        <v/>
      </c>
      <c r="W48" s="55" t="str">
        <f>INDEX(Cal_AdjDrivers!W:W,MATCH(Out_AdjDrivers!$J48,Cal_AdjDrivers!$J:$J,0))</f>
        <v/>
      </c>
      <c r="X48" s="55" t="str">
        <f>INDEX(Cal_AdjDrivers!X:X,MATCH(Out_AdjDrivers!$J48,Cal_AdjDrivers!$J:$J,0))</f>
        <v/>
      </c>
      <c r="Y48" s="55">
        <f>INDEX(Cal_AdjDrivers!Y:Y,MATCH(Out_AdjDrivers!$J48,Cal_AdjDrivers!$J:$J,0))</f>
        <v>111429</v>
      </c>
      <c r="Z48" s="55">
        <f>INDEX(Cal_AdjDrivers!Z:Z,MATCH(Out_AdjDrivers!$J48,Cal_AdjDrivers!$J:$J,0))</f>
        <v>109380</v>
      </c>
      <c r="AA48" s="55">
        <f>INDEX(Cal_AdjDrivers!AA:AA,MATCH(Out_AdjDrivers!$J48,Cal_AdjDrivers!$J:$J,0))</f>
        <v>108140</v>
      </c>
      <c r="AB48" s="55">
        <f>INDEX(Cal_AdjDrivers!AB:AB,MATCH(Out_AdjDrivers!$J48,Cal_AdjDrivers!$J:$J,0))</f>
        <v>114675</v>
      </c>
      <c r="AC48" s="55">
        <f>INDEX(Cal_AdjDrivers!AC:AC,MATCH(Out_AdjDrivers!$J48,Cal_AdjDrivers!$J:$J,0))</f>
        <v>109663</v>
      </c>
      <c r="AD48" s="55">
        <f>INDEX(Cal_AdjDrivers!AD:AD,MATCH(Out_AdjDrivers!$J48,Cal_AdjDrivers!$J:$J,0))</f>
        <v>101044</v>
      </c>
      <c r="AE48" s="55">
        <f>INDEX(Cal_AdjDrivers!AE:AE,MATCH(Out_AdjDrivers!$J48,Cal_AdjDrivers!$J:$J,0))</f>
        <v>108404</v>
      </c>
      <c r="AF48" s="55">
        <f>INDEX(Cal_AdjDrivers!AF:AF,MATCH(Out_AdjDrivers!$J48,Cal_AdjDrivers!$J:$J,0))</f>
        <v>107162</v>
      </c>
      <c r="AG48" s="55">
        <f>INDEX(Cal_AdjDrivers!AG:AG,MATCH(Out_AdjDrivers!$J48,Cal_AdjDrivers!$J:$J,0))</f>
        <v>105798</v>
      </c>
      <c r="AH48" s="55">
        <f>INDEX(Cal_AdjDrivers!AH:AH,MATCH(Out_AdjDrivers!$J48,Cal_AdjDrivers!$J:$J,0))</f>
        <v>104454</v>
      </c>
      <c r="AI48" s="55">
        <f>INDEX(Cal_AdjDrivers!AI:AI,MATCH(Out_AdjDrivers!$J48,Cal_AdjDrivers!$J:$J,0))</f>
        <v>103130</v>
      </c>
      <c r="AJ48" s="55">
        <f>INDEX(Cal_AdjDrivers!AJ:AJ,MATCH(Out_AdjDrivers!$J48,Cal_AdjDrivers!$J:$J,0))</f>
        <v>101826</v>
      </c>
      <c r="AK48" s="55">
        <f>INDEX(Cal_AdjDrivers!AK:AK,MATCH(Out_AdjDrivers!$J48,Cal_AdjDrivers!$J:$J,0))</f>
        <v>100543</v>
      </c>
    </row>
    <row r="49" spans="3:40" ht="13.5" customHeight="1">
      <c r="C49" s="24"/>
      <c r="E49" s="2" t="str">
        <f t="shared" si="2"/>
        <v>Lon</v>
      </c>
      <c r="F49" s="2" t="s">
        <v>148</v>
      </c>
      <c r="J49" s="2" t="str">
        <f t="shared" si="3"/>
        <v>LonTotal repairs</v>
      </c>
      <c r="L49" s="2" t="s">
        <v>142</v>
      </c>
      <c r="R49" s="11"/>
      <c r="T49" s="55" t="str">
        <f>INDEX(Cal_AdjDrivers!T:T,MATCH(Out_AdjDrivers!$J49,Cal_AdjDrivers!$J:$J,0))</f>
        <v/>
      </c>
      <c r="U49" s="55" t="str">
        <f>INDEX(Cal_AdjDrivers!U:U,MATCH(Out_AdjDrivers!$J49,Cal_AdjDrivers!$J:$J,0))</f>
        <v/>
      </c>
      <c r="V49" s="55" t="str">
        <f>INDEX(Cal_AdjDrivers!V:V,MATCH(Out_AdjDrivers!$J49,Cal_AdjDrivers!$J:$J,0))</f>
        <v/>
      </c>
      <c r="W49" s="55" t="str">
        <f>INDEX(Cal_AdjDrivers!W:W,MATCH(Out_AdjDrivers!$J49,Cal_AdjDrivers!$J:$J,0))</f>
        <v/>
      </c>
      <c r="X49" s="55" t="str">
        <f>INDEX(Cal_AdjDrivers!X:X,MATCH(Out_AdjDrivers!$J49,Cal_AdjDrivers!$J:$J,0))</f>
        <v/>
      </c>
      <c r="Y49" s="55">
        <f>INDEX(Cal_AdjDrivers!Y:Y,MATCH(Out_AdjDrivers!$J49,Cal_AdjDrivers!$J:$J,0))</f>
        <v>24001</v>
      </c>
      <c r="Z49" s="55">
        <f>INDEX(Cal_AdjDrivers!Z:Z,MATCH(Out_AdjDrivers!$J49,Cal_AdjDrivers!$J:$J,0))</f>
        <v>32567</v>
      </c>
      <c r="AA49" s="55">
        <f>INDEX(Cal_AdjDrivers!AA:AA,MATCH(Out_AdjDrivers!$J49,Cal_AdjDrivers!$J:$J,0))</f>
        <v>29209</v>
      </c>
      <c r="AB49" s="55">
        <f>INDEX(Cal_AdjDrivers!AB:AB,MATCH(Out_AdjDrivers!$J49,Cal_AdjDrivers!$J:$J,0))</f>
        <v>26613</v>
      </c>
      <c r="AC49" s="55">
        <f>INDEX(Cal_AdjDrivers!AC:AC,MATCH(Out_AdjDrivers!$J49,Cal_AdjDrivers!$J:$J,0))</f>
        <v>24051</v>
      </c>
      <c r="AD49" s="55">
        <f>INDEX(Cal_AdjDrivers!AD:AD,MATCH(Out_AdjDrivers!$J49,Cal_AdjDrivers!$J:$J,0))</f>
        <v>21807</v>
      </c>
      <c r="AE49" s="55">
        <f>INDEX(Cal_AdjDrivers!AE:AE,MATCH(Out_AdjDrivers!$J49,Cal_AdjDrivers!$J:$J,0))</f>
        <v>21327.4</v>
      </c>
      <c r="AF49" s="55">
        <f>INDEX(Cal_AdjDrivers!AF:AF,MATCH(Out_AdjDrivers!$J49,Cal_AdjDrivers!$J:$J,0))</f>
        <v>20924.080000000002</v>
      </c>
      <c r="AG49" s="55">
        <f>INDEX(Cal_AdjDrivers!AG:AG,MATCH(Out_AdjDrivers!$J49,Cal_AdjDrivers!$J:$J,0))</f>
        <v>20635</v>
      </c>
      <c r="AH49" s="55">
        <f>INDEX(Cal_AdjDrivers!AH:AH,MATCH(Out_AdjDrivers!$J49,Cal_AdjDrivers!$J:$J,0))</f>
        <v>20273.296000000002</v>
      </c>
      <c r="AI49" s="55">
        <f>INDEX(Cal_AdjDrivers!AI:AI,MATCH(Out_AdjDrivers!$J49,Cal_AdjDrivers!$J:$J,0))</f>
        <v>19799.7552</v>
      </c>
      <c r="AJ49" s="55">
        <f>INDEX(Cal_AdjDrivers!AJ:AJ,MATCH(Out_AdjDrivers!$J49,Cal_AdjDrivers!$J:$J,0))</f>
        <v>19242.90624</v>
      </c>
      <c r="AK49" s="55">
        <f>INDEX(Cal_AdjDrivers!AK:AK,MATCH(Out_AdjDrivers!$J49,Cal_AdjDrivers!$J:$J,0))</f>
        <v>18632.207488</v>
      </c>
    </row>
    <row r="50" spans="3:40">
      <c r="C50" s="24"/>
      <c r="E50" s="2" t="str">
        <f t="shared" si="2"/>
        <v>Lon</v>
      </c>
      <c r="F50" s="2" t="s">
        <v>149</v>
      </c>
      <c r="J50" s="2" t="str">
        <f t="shared" si="3"/>
        <v>LonExternal reports</v>
      </c>
      <c r="L50" s="2" t="s">
        <v>142</v>
      </c>
      <c r="R50" s="11"/>
      <c r="T50" s="55" t="str">
        <f>INDEX(Cal_AdjDrivers!T:T,MATCH(Out_AdjDrivers!$J50,Cal_AdjDrivers!$J:$J,0))</f>
        <v/>
      </c>
      <c r="U50" s="55" t="str">
        <f>INDEX(Cal_AdjDrivers!U:U,MATCH(Out_AdjDrivers!$J50,Cal_AdjDrivers!$J:$J,0))</f>
        <v/>
      </c>
      <c r="V50" s="55" t="str">
        <f>INDEX(Cal_AdjDrivers!V:V,MATCH(Out_AdjDrivers!$J50,Cal_AdjDrivers!$J:$J,0))</f>
        <v/>
      </c>
      <c r="W50" s="55" t="str">
        <f>INDEX(Cal_AdjDrivers!W:W,MATCH(Out_AdjDrivers!$J50,Cal_AdjDrivers!$J:$J,0))</f>
        <v/>
      </c>
      <c r="X50" s="55" t="str">
        <f>INDEX(Cal_AdjDrivers!X:X,MATCH(Out_AdjDrivers!$J50,Cal_AdjDrivers!$J:$J,0))</f>
        <v/>
      </c>
      <c r="Y50" s="55">
        <f>INDEX(Cal_AdjDrivers!Y:Y,MATCH(Out_AdjDrivers!$J50,Cal_AdjDrivers!$J:$J,0))</f>
        <v>19090</v>
      </c>
      <c r="Z50" s="55">
        <f>INDEX(Cal_AdjDrivers!Z:Z,MATCH(Out_AdjDrivers!$J50,Cal_AdjDrivers!$J:$J,0))</f>
        <v>21255</v>
      </c>
      <c r="AA50" s="55">
        <f>INDEX(Cal_AdjDrivers!AA:AA,MATCH(Out_AdjDrivers!$J50,Cal_AdjDrivers!$J:$J,0))</f>
        <v>21061</v>
      </c>
      <c r="AB50" s="55">
        <f>INDEX(Cal_AdjDrivers!AB:AB,MATCH(Out_AdjDrivers!$J50,Cal_AdjDrivers!$J:$J,0))</f>
        <v>21870</v>
      </c>
      <c r="AC50" s="55">
        <f>INDEX(Cal_AdjDrivers!AC:AC,MATCH(Out_AdjDrivers!$J50,Cal_AdjDrivers!$J:$J,0))</f>
        <v>19230</v>
      </c>
      <c r="AD50" s="55">
        <f>INDEX(Cal_AdjDrivers!AD:AD,MATCH(Out_AdjDrivers!$J50,Cal_AdjDrivers!$J:$J,0))</f>
        <v>18625</v>
      </c>
      <c r="AE50" s="55">
        <f>INDEX(Cal_AdjDrivers!AE:AE,MATCH(Out_AdjDrivers!$J50,Cal_AdjDrivers!$J:$J,0))</f>
        <v>18500.199999999997</v>
      </c>
      <c r="AF50" s="55">
        <f>INDEX(Cal_AdjDrivers!AF:AF,MATCH(Out_AdjDrivers!$J50,Cal_AdjDrivers!$J:$J,0))</f>
        <v>18337.84</v>
      </c>
      <c r="AG50" s="55">
        <f>INDEX(Cal_AdjDrivers!AG:AG,MATCH(Out_AdjDrivers!$J50,Cal_AdjDrivers!$J:$J,0))</f>
        <v>17981.407999999999</v>
      </c>
      <c r="AH50" s="55">
        <f>INDEX(Cal_AdjDrivers!AH:AH,MATCH(Out_AdjDrivers!$J50,Cal_AdjDrivers!$J:$J,0))</f>
        <v>17615.889600000002</v>
      </c>
      <c r="AI50" s="55">
        <f>INDEX(Cal_AdjDrivers!AI:AI,MATCH(Out_AdjDrivers!$J50,Cal_AdjDrivers!$J:$J,0))</f>
        <v>17302.86752</v>
      </c>
      <c r="AJ50" s="55">
        <f>INDEX(Cal_AdjDrivers!AJ:AJ,MATCH(Out_AdjDrivers!$J50,Cal_AdjDrivers!$J:$J,0))</f>
        <v>16984.1773388</v>
      </c>
      <c r="AK50" s="55">
        <f>INDEX(Cal_AdjDrivers!AK:AK,MATCH(Out_AdjDrivers!$J50,Cal_AdjDrivers!$J:$J,0))</f>
        <v>16666.115400299997</v>
      </c>
      <c r="AN50" s="2"/>
    </row>
    <row r="51" spans="3:40">
      <c r="C51" s="24"/>
      <c r="E51" s="2" t="str">
        <f t="shared" si="2"/>
        <v>Lon</v>
      </c>
      <c r="F51" s="2" t="s">
        <v>150</v>
      </c>
      <c r="J51" s="2" t="str">
        <f t="shared" si="3"/>
        <v>LonService Damage Repairs</v>
      </c>
      <c r="L51" s="2" t="s">
        <v>142</v>
      </c>
      <c r="R51" s="11"/>
      <c r="T51" s="55" t="str">
        <f>INDEX(Cal_AdjDrivers!T:T,MATCH(Out_AdjDrivers!$J51,Cal_AdjDrivers!$J:$J,0))</f>
        <v/>
      </c>
      <c r="U51" s="55" t="str">
        <f>INDEX(Cal_AdjDrivers!U:U,MATCH(Out_AdjDrivers!$J51,Cal_AdjDrivers!$J:$J,0))</f>
        <v/>
      </c>
      <c r="V51" s="55" t="str">
        <f>INDEX(Cal_AdjDrivers!V:V,MATCH(Out_AdjDrivers!$J51,Cal_AdjDrivers!$J:$J,0))</f>
        <v/>
      </c>
      <c r="W51" s="55" t="str">
        <f>INDEX(Cal_AdjDrivers!W:W,MATCH(Out_AdjDrivers!$J51,Cal_AdjDrivers!$J:$J,0))</f>
        <v/>
      </c>
      <c r="X51" s="55" t="str">
        <f>INDEX(Cal_AdjDrivers!X:X,MATCH(Out_AdjDrivers!$J51,Cal_AdjDrivers!$J:$J,0))</f>
        <v/>
      </c>
      <c r="Y51" s="55">
        <f>INDEX(Cal_AdjDrivers!Y:Y,MATCH(Out_AdjDrivers!$J51,Cal_AdjDrivers!$J:$J,0))</f>
        <v>853</v>
      </c>
      <c r="Z51" s="55">
        <f>INDEX(Cal_AdjDrivers!Z:Z,MATCH(Out_AdjDrivers!$J51,Cal_AdjDrivers!$J:$J,0))</f>
        <v>801</v>
      </c>
      <c r="AA51" s="55">
        <f>INDEX(Cal_AdjDrivers!AA:AA,MATCH(Out_AdjDrivers!$J51,Cal_AdjDrivers!$J:$J,0))</f>
        <v>893</v>
      </c>
      <c r="AB51" s="55">
        <f>INDEX(Cal_AdjDrivers!AB:AB,MATCH(Out_AdjDrivers!$J51,Cal_AdjDrivers!$J:$J,0))</f>
        <v>494</v>
      </c>
      <c r="AC51" s="55">
        <f>INDEX(Cal_AdjDrivers!AC:AC,MATCH(Out_AdjDrivers!$J51,Cal_AdjDrivers!$J:$J,0))</f>
        <v>730</v>
      </c>
      <c r="AD51" s="55">
        <f>INDEX(Cal_AdjDrivers!AD:AD,MATCH(Out_AdjDrivers!$J51,Cal_AdjDrivers!$J:$J,0))</f>
        <v>810</v>
      </c>
      <c r="AE51" s="55">
        <f>INDEX(Cal_AdjDrivers!AE:AE,MATCH(Out_AdjDrivers!$J51,Cal_AdjDrivers!$J:$J,0))</f>
        <v>694</v>
      </c>
      <c r="AF51" s="55">
        <f>INDEX(Cal_AdjDrivers!AF:AF,MATCH(Out_AdjDrivers!$J51,Cal_AdjDrivers!$J:$J,0))</f>
        <v>642</v>
      </c>
      <c r="AG51" s="55">
        <f>INDEX(Cal_AdjDrivers!AG:AG,MATCH(Out_AdjDrivers!$J51,Cal_AdjDrivers!$J:$J,0))</f>
        <v>632</v>
      </c>
      <c r="AH51" s="55">
        <f>INDEX(Cal_AdjDrivers!AH:AH,MATCH(Out_AdjDrivers!$J51,Cal_AdjDrivers!$J:$J,0))</f>
        <v>619</v>
      </c>
      <c r="AI51" s="55">
        <f>INDEX(Cal_AdjDrivers!AI:AI,MATCH(Out_AdjDrivers!$J51,Cal_AdjDrivers!$J:$J,0))</f>
        <v>607</v>
      </c>
      <c r="AJ51" s="55">
        <f>INDEX(Cal_AdjDrivers!AJ:AJ,MATCH(Out_AdjDrivers!$J51,Cal_AdjDrivers!$J:$J,0))</f>
        <v>592</v>
      </c>
      <c r="AK51" s="55">
        <f>INDEX(Cal_AdjDrivers!AK:AK,MATCH(Out_AdjDrivers!$J51,Cal_AdjDrivers!$J:$J,0))</f>
        <v>574</v>
      </c>
      <c r="AN51" s="2"/>
    </row>
    <row r="52" spans="3:40">
      <c r="C52" s="24"/>
      <c r="E52" s="2" t="str">
        <f t="shared" si="2"/>
        <v>Lon</v>
      </c>
      <c r="F52" s="2" t="s">
        <v>151</v>
      </c>
      <c r="J52" s="2" t="str">
        <f t="shared" si="3"/>
        <v>LonService Condition Repairs</v>
      </c>
      <c r="L52" s="2" t="s">
        <v>142</v>
      </c>
      <c r="R52" s="11"/>
      <c r="T52" s="55" t="str">
        <f>INDEX(Cal_AdjDrivers!T:T,MATCH(Out_AdjDrivers!$J52,Cal_AdjDrivers!$J:$J,0))</f>
        <v/>
      </c>
      <c r="U52" s="55" t="str">
        <f>INDEX(Cal_AdjDrivers!U:U,MATCH(Out_AdjDrivers!$J52,Cal_AdjDrivers!$J:$J,0))</f>
        <v/>
      </c>
      <c r="V52" s="55" t="str">
        <f>INDEX(Cal_AdjDrivers!V:V,MATCH(Out_AdjDrivers!$J52,Cal_AdjDrivers!$J:$J,0))</f>
        <v/>
      </c>
      <c r="W52" s="55" t="str">
        <f>INDEX(Cal_AdjDrivers!W:W,MATCH(Out_AdjDrivers!$J52,Cal_AdjDrivers!$J:$J,0))</f>
        <v/>
      </c>
      <c r="X52" s="55" t="str">
        <f>INDEX(Cal_AdjDrivers!X:X,MATCH(Out_AdjDrivers!$J52,Cal_AdjDrivers!$J:$J,0))</f>
        <v/>
      </c>
      <c r="Y52" s="55">
        <f>INDEX(Cal_AdjDrivers!Y:Y,MATCH(Out_AdjDrivers!$J52,Cal_AdjDrivers!$J:$J,0))</f>
        <v>17705</v>
      </c>
      <c r="Z52" s="55">
        <f>INDEX(Cal_AdjDrivers!Z:Z,MATCH(Out_AdjDrivers!$J52,Cal_AdjDrivers!$J:$J,0))</f>
        <v>25000</v>
      </c>
      <c r="AA52" s="55">
        <f>INDEX(Cal_AdjDrivers!AA:AA,MATCH(Out_AdjDrivers!$J52,Cal_AdjDrivers!$J:$J,0))</f>
        <v>21847</v>
      </c>
      <c r="AB52" s="55">
        <f>INDEX(Cal_AdjDrivers!AB:AB,MATCH(Out_AdjDrivers!$J52,Cal_AdjDrivers!$J:$J,0))</f>
        <v>19552</v>
      </c>
      <c r="AC52" s="55">
        <f>INDEX(Cal_AdjDrivers!AC:AC,MATCH(Out_AdjDrivers!$J52,Cal_AdjDrivers!$J:$J,0))</f>
        <v>17408</v>
      </c>
      <c r="AD52" s="55">
        <f>INDEX(Cal_AdjDrivers!AD:AD,MATCH(Out_AdjDrivers!$J52,Cal_AdjDrivers!$J:$J,0))</f>
        <v>15116</v>
      </c>
      <c r="AE52" s="55">
        <f>INDEX(Cal_AdjDrivers!AE:AE,MATCH(Out_AdjDrivers!$J52,Cal_AdjDrivers!$J:$J,0))</f>
        <v>14744</v>
      </c>
      <c r="AF52" s="55">
        <f>INDEX(Cal_AdjDrivers!AF:AF,MATCH(Out_AdjDrivers!$J52,Cal_AdjDrivers!$J:$J,0))</f>
        <v>14449</v>
      </c>
      <c r="AG52" s="55">
        <f>INDEX(Cal_AdjDrivers!AG:AG,MATCH(Out_AdjDrivers!$J52,Cal_AdjDrivers!$J:$J,0))</f>
        <v>14232</v>
      </c>
      <c r="AH52" s="55">
        <f>INDEX(Cal_AdjDrivers!AH:AH,MATCH(Out_AdjDrivers!$J52,Cal_AdjDrivers!$J:$J,0))</f>
        <v>13987</v>
      </c>
      <c r="AI52" s="55">
        <f>INDEX(Cal_AdjDrivers!AI:AI,MATCH(Out_AdjDrivers!$J52,Cal_AdjDrivers!$J:$J,0))</f>
        <v>13656</v>
      </c>
      <c r="AJ52" s="55">
        <f>INDEX(Cal_AdjDrivers!AJ:AJ,MATCH(Out_AdjDrivers!$J52,Cal_AdjDrivers!$J:$J,0))</f>
        <v>13265</v>
      </c>
      <c r="AK52" s="55">
        <f>INDEX(Cal_AdjDrivers!AK:AK,MATCH(Out_AdjDrivers!$J52,Cal_AdjDrivers!$J:$J,0))</f>
        <v>12835</v>
      </c>
      <c r="AN52" s="2"/>
    </row>
    <row r="53" spans="3:40">
      <c r="C53" s="24"/>
      <c r="E53" s="2" t="str">
        <f t="shared" si="2"/>
        <v>Lon</v>
      </c>
      <c r="F53" s="2" t="s">
        <v>152</v>
      </c>
      <c r="J53" s="2" t="str">
        <f t="shared" si="3"/>
        <v>LonMains Damage Repairs</v>
      </c>
      <c r="L53" s="2" t="s">
        <v>142</v>
      </c>
      <c r="R53" s="11"/>
      <c r="T53" s="55" t="str">
        <f>INDEX(Cal_AdjDrivers!T:T,MATCH(Out_AdjDrivers!$J53,Cal_AdjDrivers!$J:$J,0))</f>
        <v/>
      </c>
      <c r="U53" s="55" t="str">
        <f>INDEX(Cal_AdjDrivers!U:U,MATCH(Out_AdjDrivers!$J53,Cal_AdjDrivers!$J:$J,0))</f>
        <v/>
      </c>
      <c r="V53" s="55" t="str">
        <f>INDEX(Cal_AdjDrivers!V:V,MATCH(Out_AdjDrivers!$J53,Cal_AdjDrivers!$J:$J,0))</f>
        <v/>
      </c>
      <c r="W53" s="55" t="str">
        <f>INDEX(Cal_AdjDrivers!W:W,MATCH(Out_AdjDrivers!$J53,Cal_AdjDrivers!$J:$J,0))</f>
        <v/>
      </c>
      <c r="X53" s="55" t="str">
        <f>INDEX(Cal_AdjDrivers!X:X,MATCH(Out_AdjDrivers!$J53,Cal_AdjDrivers!$J:$J,0))</f>
        <v/>
      </c>
      <c r="Y53" s="55">
        <f>INDEX(Cal_AdjDrivers!Y:Y,MATCH(Out_AdjDrivers!$J53,Cal_AdjDrivers!$J:$J,0))</f>
        <v>204</v>
      </c>
      <c r="Z53" s="55">
        <f>INDEX(Cal_AdjDrivers!Z:Z,MATCH(Out_AdjDrivers!$J53,Cal_AdjDrivers!$J:$J,0))</f>
        <v>353</v>
      </c>
      <c r="AA53" s="55">
        <f>INDEX(Cal_AdjDrivers!AA:AA,MATCH(Out_AdjDrivers!$J53,Cal_AdjDrivers!$J:$J,0))</f>
        <v>443</v>
      </c>
      <c r="AB53" s="55">
        <f>INDEX(Cal_AdjDrivers!AB:AB,MATCH(Out_AdjDrivers!$J53,Cal_AdjDrivers!$J:$J,0))</f>
        <v>261</v>
      </c>
      <c r="AC53" s="55">
        <f>INDEX(Cal_AdjDrivers!AC:AC,MATCH(Out_AdjDrivers!$J53,Cal_AdjDrivers!$J:$J,0))</f>
        <v>362</v>
      </c>
      <c r="AD53" s="55">
        <f>INDEX(Cal_AdjDrivers!AD:AD,MATCH(Out_AdjDrivers!$J53,Cal_AdjDrivers!$J:$J,0))</f>
        <v>363</v>
      </c>
      <c r="AE53" s="55">
        <f>INDEX(Cal_AdjDrivers!AE:AE,MATCH(Out_AdjDrivers!$J53,Cal_AdjDrivers!$J:$J,0))</f>
        <v>356.4</v>
      </c>
      <c r="AF53" s="55">
        <f>INDEX(Cal_AdjDrivers!AF:AF,MATCH(Out_AdjDrivers!$J53,Cal_AdjDrivers!$J:$J,0))</f>
        <v>357.08</v>
      </c>
      <c r="AG53" s="55">
        <f>INDEX(Cal_AdjDrivers!AG:AG,MATCH(Out_AdjDrivers!$J53,Cal_AdjDrivers!$J:$J,0))</f>
        <v>358</v>
      </c>
      <c r="AH53" s="55">
        <f>INDEX(Cal_AdjDrivers!AH:AH,MATCH(Out_AdjDrivers!$J53,Cal_AdjDrivers!$J:$J,0))</f>
        <v>359.29599999999999</v>
      </c>
      <c r="AI53" s="55">
        <f>INDEX(Cal_AdjDrivers!AI:AI,MATCH(Out_AdjDrivers!$J53,Cal_AdjDrivers!$J:$J,0))</f>
        <v>358.7552</v>
      </c>
      <c r="AJ53" s="55">
        <f>INDEX(Cal_AdjDrivers!AJ:AJ,MATCH(Out_AdjDrivers!$J53,Cal_AdjDrivers!$J:$J,0))</f>
        <v>357.90624000000003</v>
      </c>
      <c r="AK53" s="55">
        <f>INDEX(Cal_AdjDrivers!AK:AK,MATCH(Out_AdjDrivers!$J53,Cal_AdjDrivers!$J:$J,0))</f>
        <v>358.20748800000001</v>
      </c>
      <c r="AN53" s="2"/>
    </row>
    <row r="54" spans="3:40">
      <c r="C54" s="24"/>
      <c r="E54" s="2" t="str">
        <f t="shared" si="2"/>
        <v>Lon</v>
      </c>
      <c r="F54" s="2" t="s">
        <v>153</v>
      </c>
      <c r="J54" s="2" t="str">
        <f t="shared" si="3"/>
        <v>LonMains Condition Repairs</v>
      </c>
      <c r="L54" s="2" t="s">
        <v>142</v>
      </c>
      <c r="R54" s="11"/>
      <c r="T54" s="55" t="str">
        <f>INDEX(Cal_AdjDrivers!T:T,MATCH(Out_AdjDrivers!$J54,Cal_AdjDrivers!$J:$J,0))</f>
        <v/>
      </c>
      <c r="U54" s="55" t="str">
        <f>INDEX(Cal_AdjDrivers!U:U,MATCH(Out_AdjDrivers!$J54,Cal_AdjDrivers!$J:$J,0))</f>
        <v/>
      </c>
      <c r="V54" s="55" t="str">
        <f>INDEX(Cal_AdjDrivers!V:V,MATCH(Out_AdjDrivers!$J54,Cal_AdjDrivers!$J:$J,0))</f>
        <v/>
      </c>
      <c r="W54" s="55" t="str">
        <f>INDEX(Cal_AdjDrivers!W:W,MATCH(Out_AdjDrivers!$J54,Cal_AdjDrivers!$J:$J,0))</f>
        <v/>
      </c>
      <c r="X54" s="55" t="str">
        <f>INDEX(Cal_AdjDrivers!X:X,MATCH(Out_AdjDrivers!$J54,Cal_AdjDrivers!$J:$J,0))</f>
        <v/>
      </c>
      <c r="Y54" s="55">
        <f>INDEX(Cal_AdjDrivers!Y:Y,MATCH(Out_AdjDrivers!$J54,Cal_AdjDrivers!$J:$J,0))</f>
        <v>5239</v>
      </c>
      <c r="Z54" s="55">
        <f>INDEX(Cal_AdjDrivers!Z:Z,MATCH(Out_AdjDrivers!$J54,Cal_AdjDrivers!$J:$J,0))</f>
        <v>6413</v>
      </c>
      <c r="AA54" s="55">
        <f>INDEX(Cal_AdjDrivers!AA:AA,MATCH(Out_AdjDrivers!$J54,Cal_AdjDrivers!$J:$J,0))</f>
        <v>6026</v>
      </c>
      <c r="AB54" s="55">
        <f>INDEX(Cal_AdjDrivers!AB:AB,MATCH(Out_AdjDrivers!$J54,Cal_AdjDrivers!$J:$J,0))</f>
        <v>6306</v>
      </c>
      <c r="AC54" s="55">
        <f>INDEX(Cal_AdjDrivers!AC:AC,MATCH(Out_AdjDrivers!$J54,Cal_AdjDrivers!$J:$J,0))</f>
        <v>5551</v>
      </c>
      <c r="AD54" s="55">
        <f>INDEX(Cal_AdjDrivers!AD:AD,MATCH(Out_AdjDrivers!$J54,Cal_AdjDrivers!$J:$J,0))</f>
        <v>5518</v>
      </c>
      <c r="AE54" s="55">
        <f>INDEX(Cal_AdjDrivers!AE:AE,MATCH(Out_AdjDrivers!$J54,Cal_AdjDrivers!$J:$J,0))</f>
        <v>5533</v>
      </c>
      <c r="AF54" s="55">
        <f>INDEX(Cal_AdjDrivers!AF:AF,MATCH(Out_AdjDrivers!$J54,Cal_AdjDrivers!$J:$J,0))</f>
        <v>5476</v>
      </c>
      <c r="AG54" s="55">
        <f>INDEX(Cal_AdjDrivers!AG:AG,MATCH(Out_AdjDrivers!$J54,Cal_AdjDrivers!$J:$J,0))</f>
        <v>5413</v>
      </c>
      <c r="AH54" s="55">
        <f>INDEX(Cal_AdjDrivers!AH:AH,MATCH(Out_AdjDrivers!$J54,Cal_AdjDrivers!$J:$J,0))</f>
        <v>5308</v>
      </c>
      <c r="AI54" s="55">
        <f>INDEX(Cal_AdjDrivers!AI:AI,MATCH(Out_AdjDrivers!$J54,Cal_AdjDrivers!$J:$J,0))</f>
        <v>5178</v>
      </c>
      <c r="AJ54" s="55">
        <f>INDEX(Cal_AdjDrivers!AJ:AJ,MATCH(Out_AdjDrivers!$J54,Cal_AdjDrivers!$J:$J,0))</f>
        <v>5028</v>
      </c>
      <c r="AK54" s="55">
        <f>INDEX(Cal_AdjDrivers!AK:AK,MATCH(Out_AdjDrivers!$J54,Cal_AdjDrivers!$J:$J,0))</f>
        <v>4865</v>
      </c>
      <c r="AN54" s="2"/>
    </row>
    <row r="55" spans="3:40">
      <c r="C55" s="24"/>
      <c r="E55" s="2" t="str">
        <f t="shared" si="2"/>
        <v>Lon</v>
      </c>
      <c r="F55" s="2" t="s">
        <v>154</v>
      </c>
      <c r="J55" s="2" t="str">
        <f t="shared" si="3"/>
        <v>LonRepex Synthetic Costs</v>
      </c>
      <c r="L55" s="2" t="s">
        <v>155</v>
      </c>
      <c r="R55" s="11"/>
      <c r="T55" s="55" t="str">
        <f>INDEX(Cal_AdjDrivers!T:T,MATCH(Out_AdjDrivers!$J55,Cal_AdjDrivers!$J:$J,0))</f>
        <v/>
      </c>
      <c r="U55" s="55" t="str">
        <f>INDEX(Cal_AdjDrivers!U:U,MATCH(Out_AdjDrivers!$J55,Cal_AdjDrivers!$J:$J,0))</f>
        <v/>
      </c>
      <c r="V55" s="55" t="str">
        <f>INDEX(Cal_AdjDrivers!V:V,MATCH(Out_AdjDrivers!$J55,Cal_AdjDrivers!$J:$J,0))</f>
        <v/>
      </c>
      <c r="W55" s="55" t="str">
        <f>INDEX(Cal_AdjDrivers!W:W,MATCH(Out_AdjDrivers!$J55,Cal_AdjDrivers!$J:$J,0))</f>
        <v/>
      </c>
      <c r="X55" s="55" t="str">
        <f>INDEX(Cal_AdjDrivers!X:X,MATCH(Out_AdjDrivers!$J55,Cal_AdjDrivers!$J:$J,0))</f>
        <v/>
      </c>
      <c r="Y55" s="55">
        <f>INDEX(Cal_AdjDrivers!Y:Y,MATCH(Out_AdjDrivers!$J55,Cal_AdjDrivers!$J:$J,0))</f>
        <v>72.202620514726533</v>
      </c>
      <c r="Z55" s="55">
        <f>INDEX(Cal_AdjDrivers!Z:Z,MATCH(Out_AdjDrivers!$J55,Cal_AdjDrivers!$J:$J,0))</f>
        <v>75.412575728986553</v>
      </c>
      <c r="AA55" s="55">
        <f>INDEX(Cal_AdjDrivers!AA:AA,MATCH(Out_AdjDrivers!$J55,Cal_AdjDrivers!$J:$J,0))</f>
        <v>76.101386988509546</v>
      </c>
      <c r="AB55" s="55">
        <f>INDEX(Cal_AdjDrivers!AB:AB,MATCH(Out_AdjDrivers!$J55,Cal_AdjDrivers!$J:$J,0))</f>
        <v>84.598456330453033</v>
      </c>
      <c r="AC55" s="55">
        <f>INDEX(Cal_AdjDrivers!AC:AC,MATCH(Out_AdjDrivers!$J55,Cal_AdjDrivers!$J:$J,0))</f>
        <v>81.953907778930272</v>
      </c>
      <c r="AD55" s="55">
        <f>INDEX(Cal_AdjDrivers!AD:AD,MATCH(Out_AdjDrivers!$J55,Cal_AdjDrivers!$J:$J,0))</f>
        <v>91.275626328681398</v>
      </c>
      <c r="AE55" s="55">
        <f>INDEX(Cal_AdjDrivers!AE:AE,MATCH(Out_AdjDrivers!$J55,Cal_AdjDrivers!$J:$J,0))</f>
        <v>106.00771849685226</v>
      </c>
      <c r="AF55" s="55">
        <f>INDEX(Cal_AdjDrivers!AF:AF,MATCH(Out_AdjDrivers!$J55,Cal_AdjDrivers!$J:$J,0))</f>
        <v>103.04030785607206</v>
      </c>
      <c r="AG55" s="55">
        <f>INDEX(Cal_AdjDrivers!AG:AG,MATCH(Out_AdjDrivers!$J55,Cal_AdjDrivers!$J:$J,0))</f>
        <v>84.698406684702547</v>
      </c>
      <c r="AH55" s="55">
        <f>INDEX(Cal_AdjDrivers!AH:AH,MATCH(Out_AdjDrivers!$J55,Cal_AdjDrivers!$J:$J,0))</f>
        <v>85.515946660677372</v>
      </c>
      <c r="AI55" s="55">
        <f>INDEX(Cal_AdjDrivers!AI:AI,MATCH(Out_AdjDrivers!$J55,Cal_AdjDrivers!$J:$J,0))</f>
        <v>86.783015720828132</v>
      </c>
      <c r="AJ55" s="55">
        <f>INDEX(Cal_AdjDrivers!AJ:AJ,MATCH(Out_AdjDrivers!$J55,Cal_AdjDrivers!$J:$J,0))</f>
        <v>84.950571481946909</v>
      </c>
      <c r="AK55" s="55">
        <f>INDEX(Cal_AdjDrivers!AK:AK,MATCH(Out_AdjDrivers!$J55,Cal_AdjDrivers!$J:$J,0))</f>
        <v>84.938717925167367</v>
      </c>
      <c r="AN55" s="2"/>
    </row>
    <row r="56" spans="3:40">
      <c r="C56" s="24"/>
      <c r="E56" s="2" t="str">
        <f t="shared" si="2"/>
        <v>Lon</v>
      </c>
      <c r="F56" s="2" t="s">
        <v>156</v>
      </c>
      <c r="J56" s="2" t="str">
        <f t="shared" si="3"/>
        <v>LonCapex synthetic costs - Mains</v>
      </c>
      <c r="L56" s="2" t="s">
        <v>155</v>
      </c>
      <c r="R56" s="11"/>
      <c r="T56" s="55" t="str">
        <f>INDEX(Cal_AdjDrivers!T:T,MATCH(Out_AdjDrivers!$J56,Cal_AdjDrivers!$J:$J,0))</f>
        <v/>
      </c>
      <c r="U56" s="55" t="str">
        <f>INDEX(Cal_AdjDrivers!U:U,MATCH(Out_AdjDrivers!$J56,Cal_AdjDrivers!$J:$J,0))</f>
        <v/>
      </c>
      <c r="V56" s="55" t="str">
        <f>INDEX(Cal_AdjDrivers!V:V,MATCH(Out_AdjDrivers!$J56,Cal_AdjDrivers!$J:$J,0))</f>
        <v/>
      </c>
      <c r="W56" s="55" t="str">
        <f>INDEX(Cal_AdjDrivers!W:W,MATCH(Out_AdjDrivers!$J56,Cal_AdjDrivers!$J:$J,0))</f>
        <v/>
      </c>
      <c r="X56" s="55" t="str">
        <f>INDEX(Cal_AdjDrivers!X:X,MATCH(Out_AdjDrivers!$J56,Cal_AdjDrivers!$J:$J,0))</f>
        <v/>
      </c>
      <c r="Y56" s="55">
        <f>INDEX(Cal_AdjDrivers!Y:Y,MATCH(Out_AdjDrivers!$J56,Cal_AdjDrivers!$J:$J,0))</f>
        <v>0.32233059539815351</v>
      </c>
      <c r="Z56" s="55">
        <f>INDEX(Cal_AdjDrivers!Z:Z,MATCH(Out_AdjDrivers!$J56,Cal_AdjDrivers!$J:$J,0))</f>
        <v>0.4684973521138997</v>
      </c>
      <c r="AA56" s="55">
        <f>INDEX(Cal_AdjDrivers!AA:AA,MATCH(Out_AdjDrivers!$J56,Cal_AdjDrivers!$J:$J,0))</f>
        <v>0.65610925473929427</v>
      </c>
      <c r="AB56" s="55">
        <f>INDEX(Cal_AdjDrivers!AB:AB,MATCH(Out_AdjDrivers!$J56,Cal_AdjDrivers!$J:$J,0))</f>
        <v>0.78183297779559979</v>
      </c>
      <c r="AC56" s="55">
        <f>INDEX(Cal_AdjDrivers!AC:AC,MATCH(Out_AdjDrivers!$J56,Cal_AdjDrivers!$J:$J,0))</f>
        <v>0.8623583199531567</v>
      </c>
      <c r="AD56" s="55">
        <f>INDEX(Cal_AdjDrivers!AD:AD,MATCH(Out_AdjDrivers!$J56,Cal_AdjDrivers!$J:$J,0))</f>
        <v>1.1875299352560025</v>
      </c>
      <c r="AE56" s="55">
        <f>INDEX(Cal_AdjDrivers!AE:AE,MATCH(Out_AdjDrivers!$J56,Cal_AdjDrivers!$J:$J,0))</f>
        <v>1.1962853405970759</v>
      </c>
      <c r="AF56" s="55">
        <f>INDEX(Cal_AdjDrivers!AF:AF,MATCH(Out_AdjDrivers!$J56,Cal_AdjDrivers!$J:$J,0))</f>
        <v>1.1856865642431551</v>
      </c>
      <c r="AG56" s="55">
        <f>INDEX(Cal_AdjDrivers!AG:AG,MATCH(Out_AdjDrivers!$J56,Cal_AdjDrivers!$J:$J,0))</f>
        <v>1.0954974445912791</v>
      </c>
      <c r="AH56" s="55">
        <f>INDEX(Cal_AdjDrivers!AH:AH,MATCH(Out_AdjDrivers!$J56,Cal_AdjDrivers!$J:$J,0))</f>
        <v>0.61817947796554895</v>
      </c>
      <c r="AI56" s="55">
        <f>INDEX(Cal_AdjDrivers!AI:AI,MATCH(Out_AdjDrivers!$J56,Cal_AdjDrivers!$J:$J,0))</f>
        <v>0.37157691415866601</v>
      </c>
      <c r="AJ56" s="55">
        <f>INDEX(Cal_AdjDrivers!AJ:AJ,MATCH(Out_AdjDrivers!$J56,Cal_AdjDrivers!$J:$J,0))</f>
        <v>0.18136948590618393</v>
      </c>
      <c r="AK56" s="55">
        <f>INDEX(Cal_AdjDrivers!AK:AK,MATCH(Out_AdjDrivers!$J56,Cal_AdjDrivers!$J:$J,0))</f>
        <v>0.18136948590618393</v>
      </c>
      <c r="AN56" s="2"/>
    </row>
    <row r="57" spans="3:40">
      <c r="C57" s="24"/>
      <c r="E57" s="2" t="str">
        <f t="shared" si="2"/>
        <v>Lon</v>
      </c>
      <c r="F57" s="2" t="s">
        <v>157</v>
      </c>
      <c r="J57" s="2" t="str">
        <f t="shared" si="3"/>
        <v>LonCapex synthetic costs - Connections</v>
      </c>
      <c r="L57" s="2" t="s">
        <v>155</v>
      </c>
      <c r="R57" s="11"/>
      <c r="T57" s="55" t="str">
        <f>INDEX(Cal_AdjDrivers!T:T,MATCH(Out_AdjDrivers!$J57,Cal_AdjDrivers!$J:$J,0))</f>
        <v/>
      </c>
      <c r="U57" s="55" t="str">
        <f>INDEX(Cal_AdjDrivers!U:U,MATCH(Out_AdjDrivers!$J57,Cal_AdjDrivers!$J:$J,0))</f>
        <v/>
      </c>
      <c r="V57" s="55" t="str">
        <f>INDEX(Cal_AdjDrivers!V:V,MATCH(Out_AdjDrivers!$J57,Cal_AdjDrivers!$J:$J,0))</f>
        <v/>
      </c>
      <c r="W57" s="55" t="str">
        <f>INDEX(Cal_AdjDrivers!W:W,MATCH(Out_AdjDrivers!$J57,Cal_AdjDrivers!$J:$J,0))</f>
        <v/>
      </c>
      <c r="X57" s="55" t="str">
        <f>INDEX(Cal_AdjDrivers!X:X,MATCH(Out_AdjDrivers!$J57,Cal_AdjDrivers!$J:$J,0))</f>
        <v/>
      </c>
      <c r="Y57" s="55">
        <f>INDEX(Cal_AdjDrivers!Y:Y,MATCH(Out_AdjDrivers!$J57,Cal_AdjDrivers!$J:$J,0))</f>
        <v>2.0342976744727257</v>
      </c>
      <c r="Z57" s="55">
        <f>INDEX(Cal_AdjDrivers!Z:Z,MATCH(Out_AdjDrivers!$J57,Cal_AdjDrivers!$J:$J,0))</f>
        <v>2.4268300289283573</v>
      </c>
      <c r="AA57" s="55">
        <f>INDEX(Cal_AdjDrivers!AA:AA,MATCH(Out_AdjDrivers!$J57,Cal_AdjDrivers!$J:$J,0))</f>
        <v>3.0097691213518529</v>
      </c>
      <c r="AB57" s="55">
        <f>INDEX(Cal_AdjDrivers!AB:AB,MATCH(Out_AdjDrivers!$J57,Cal_AdjDrivers!$J:$J,0))</f>
        <v>3.1716016062037728</v>
      </c>
      <c r="AC57" s="55">
        <f>INDEX(Cal_AdjDrivers!AC:AC,MATCH(Out_AdjDrivers!$J57,Cal_AdjDrivers!$J:$J,0))</f>
        <v>3.6626867532156195</v>
      </c>
      <c r="AD57" s="55">
        <f>INDEX(Cal_AdjDrivers!AD:AD,MATCH(Out_AdjDrivers!$J57,Cal_AdjDrivers!$J:$J,0))</f>
        <v>5.6245274523978175</v>
      </c>
      <c r="AE57" s="55">
        <f>INDEX(Cal_AdjDrivers!AE:AE,MATCH(Out_AdjDrivers!$J57,Cal_AdjDrivers!$J:$J,0))</f>
        <v>3.3390831035858035</v>
      </c>
      <c r="AF57" s="55">
        <f>INDEX(Cal_AdjDrivers!AF:AF,MATCH(Out_AdjDrivers!$J57,Cal_AdjDrivers!$J:$J,0))</f>
        <v>3.3720309321999951</v>
      </c>
      <c r="AG57" s="55">
        <f>INDEX(Cal_AdjDrivers!AG:AG,MATCH(Out_AdjDrivers!$J57,Cal_AdjDrivers!$J:$J,0))</f>
        <v>2.1295902696439626</v>
      </c>
      <c r="AH57" s="55">
        <f>INDEX(Cal_AdjDrivers!AH:AH,MATCH(Out_AdjDrivers!$J57,Cal_AdjDrivers!$J:$J,0))</f>
        <v>2.1295902696439626</v>
      </c>
      <c r="AI57" s="55">
        <f>INDEX(Cal_AdjDrivers!AI:AI,MATCH(Out_AdjDrivers!$J57,Cal_AdjDrivers!$J:$J,0))</f>
        <v>2.1295902696439626</v>
      </c>
      <c r="AJ57" s="55">
        <f>INDEX(Cal_AdjDrivers!AJ:AJ,MATCH(Out_AdjDrivers!$J57,Cal_AdjDrivers!$J:$J,0))</f>
        <v>2.1295902696439626</v>
      </c>
      <c r="AK57" s="55">
        <f>INDEX(Cal_AdjDrivers!AK:AK,MATCH(Out_AdjDrivers!$J57,Cal_AdjDrivers!$J:$J,0))</f>
        <v>2.1295902696439626</v>
      </c>
      <c r="AN57" s="2"/>
    </row>
    <row r="58" spans="3:40">
      <c r="C58" s="24"/>
      <c r="E58" s="2" t="str">
        <f t="shared" si="2"/>
        <v>Lon</v>
      </c>
      <c r="F58" s="67" t="s">
        <v>158</v>
      </c>
      <c r="J58" s="2" t="str">
        <f t="shared" si="3"/>
        <v>LonMetallic network length</v>
      </c>
      <c r="R58" s="11"/>
      <c r="T58" s="55" t="str">
        <f>INDEX(Cal_AdjDrivers!T:T,MATCH(Out_AdjDrivers!$J58,Cal_AdjDrivers!$J:$J,0))</f>
        <v/>
      </c>
      <c r="U58" s="55" t="str">
        <f>INDEX(Cal_AdjDrivers!U:U,MATCH(Out_AdjDrivers!$J58,Cal_AdjDrivers!$J:$J,0))</f>
        <v/>
      </c>
      <c r="V58" s="55" t="str">
        <f>INDEX(Cal_AdjDrivers!V:V,MATCH(Out_AdjDrivers!$J58,Cal_AdjDrivers!$J:$J,0))</f>
        <v/>
      </c>
      <c r="W58" s="55" t="str">
        <f>INDEX(Cal_AdjDrivers!W:W,MATCH(Out_AdjDrivers!$J58,Cal_AdjDrivers!$J:$J,0))</f>
        <v/>
      </c>
      <c r="X58" s="55" t="str">
        <f>INDEX(Cal_AdjDrivers!X:X,MATCH(Out_AdjDrivers!$J58,Cal_AdjDrivers!$J:$J,0))</f>
        <v/>
      </c>
      <c r="Y58" s="55">
        <f>INDEX(Cal_AdjDrivers!Y:Y,MATCH(Out_AdjDrivers!$J58,Cal_AdjDrivers!$J:$J,0))</f>
        <v>9214.8633000000009</v>
      </c>
      <c r="Z58" s="55">
        <f>INDEX(Cal_AdjDrivers!Z:Z,MATCH(Out_AdjDrivers!$J58,Cal_AdjDrivers!$J:$J,0))</f>
        <v>8874.3925999999992</v>
      </c>
      <c r="AA58" s="55">
        <f>INDEX(Cal_AdjDrivers!AA:AA,MATCH(Out_AdjDrivers!$J58,Cal_AdjDrivers!$J:$J,0))</f>
        <v>8542.3994000000002</v>
      </c>
      <c r="AB58" s="55">
        <f>INDEX(Cal_AdjDrivers!AB:AB,MATCH(Out_AdjDrivers!$J58,Cal_AdjDrivers!$J:$J,0))</f>
        <v>8195.1113000000005</v>
      </c>
      <c r="AC58" s="55">
        <f>INDEX(Cal_AdjDrivers!AC:AC,MATCH(Out_AdjDrivers!$J58,Cal_AdjDrivers!$J:$J,0))</f>
        <v>7857.4375</v>
      </c>
      <c r="AD58" s="55">
        <f>INDEX(Cal_AdjDrivers!AD:AD,MATCH(Out_AdjDrivers!$J58,Cal_AdjDrivers!$J:$J,0))</f>
        <v>7515.8521000000001</v>
      </c>
      <c r="AE58" s="55">
        <f>INDEX(Cal_AdjDrivers!AE:AE,MATCH(Out_AdjDrivers!$J58,Cal_AdjDrivers!$J:$J,0))</f>
        <v>7098.4477999999999</v>
      </c>
      <c r="AF58" s="55">
        <f>INDEX(Cal_AdjDrivers!AF:AF,MATCH(Out_AdjDrivers!$J58,Cal_AdjDrivers!$J:$J,0))</f>
        <v>6713.6382000000003</v>
      </c>
      <c r="AG58" s="55">
        <f>INDEX(Cal_AdjDrivers!AG:AG,MATCH(Out_AdjDrivers!$J58,Cal_AdjDrivers!$J:$J,0))</f>
        <v>6363.2035999999998</v>
      </c>
      <c r="AH58" s="55">
        <f>INDEX(Cal_AdjDrivers!AH:AH,MATCH(Out_AdjDrivers!$J58,Cal_AdjDrivers!$J:$J,0))</f>
        <v>6012.2196999999996</v>
      </c>
      <c r="AI58" s="55">
        <f>INDEX(Cal_AdjDrivers!AI:AI,MATCH(Out_AdjDrivers!$J58,Cal_AdjDrivers!$J:$J,0))</f>
        <v>5661.2353999999996</v>
      </c>
      <c r="AJ58" s="55">
        <f>INDEX(Cal_AdjDrivers!AJ:AJ,MATCH(Out_AdjDrivers!$J58,Cal_AdjDrivers!$J:$J,0))</f>
        <v>5310.8008</v>
      </c>
      <c r="AK58" s="55">
        <f>INDEX(Cal_AdjDrivers!AK:AK,MATCH(Out_AdjDrivers!$J58,Cal_AdjDrivers!$J:$J,0))</f>
        <v>4960.3666999999996</v>
      </c>
      <c r="AN58" s="2"/>
    </row>
    <row r="59" spans="3:40">
      <c r="C59" s="24"/>
      <c r="E59" s="2" t="str">
        <f t="shared" si="2"/>
        <v>Lon</v>
      </c>
      <c r="F59" s="2" t="s">
        <v>159</v>
      </c>
      <c r="J59" s="2" t="str">
        <f t="shared" si="3"/>
        <v>LonPE network length</v>
      </c>
      <c r="L59" s="2" t="s">
        <v>144</v>
      </c>
      <c r="R59" s="11"/>
      <c r="T59" s="55" t="str">
        <f>INDEX(Cal_AdjDrivers!T:T,MATCH(Out_AdjDrivers!$J59,Cal_AdjDrivers!$J:$J,0))</f>
        <v/>
      </c>
      <c r="U59" s="55" t="str">
        <f>INDEX(Cal_AdjDrivers!U:U,MATCH(Out_AdjDrivers!$J59,Cal_AdjDrivers!$J:$J,0))</f>
        <v/>
      </c>
      <c r="V59" s="55" t="str">
        <f>INDEX(Cal_AdjDrivers!V:V,MATCH(Out_AdjDrivers!$J59,Cal_AdjDrivers!$J:$J,0))</f>
        <v/>
      </c>
      <c r="W59" s="55" t="str">
        <f>INDEX(Cal_AdjDrivers!W:W,MATCH(Out_AdjDrivers!$J59,Cal_AdjDrivers!$J:$J,0))</f>
        <v/>
      </c>
      <c r="X59" s="55" t="str">
        <f>INDEX(Cal_AdjDrivers!X:X,MATCH(Out_AdjDrivers!$J59,Cal_AdjDrivers!$J:$J,0))</f>
        <v/>
      </c>
      <c r="Y59" s="55">
        <f>INDEX(Cal_AdjDrivers!Y:Y,MATCH(Out_AdjDrivers!$J59,Cal_AdjDrivers!$J:$J,0))</f>
        <v>11091.523999999999</v>
      </c>
      <c r="Z59" s="55">
        <f>INDEX(Cal_AdjDrivers!Z:Z,MATCH(Out_AdjDrivers!$J59,Cal_AdjDrivers!$J:$J,0))</f>
        <v>11420.378000000001</v>
      </c>
      <c r="AA59" s="55">
        <f>INDEX(Cal_AdjDrivers!AA:AA,MATCH(Out_AdjDrivers!$J59,Cal_AdjDrivers!$J:$J,0))</f>
        <v>11745.263999999999</v>
      </c>
      <c r="AB59" s="55">
        <f>INDEX(Cal_AdjDrivers!AB:AB,MATCH(Out_AdjDrivers!$J59,Cal_AdjDrivers!$J:$J,0))</f>
        <v>12086.344999999999</v>
      </c>
      <c r="AC59" s="55">
        <f>INDEX(Cal_AdjDrivers!AC:AC,MATCH(Out_AdjDrivers!$J59,Cal_AdjDrivers!$J:$J,0))</f>
        <v>12422.603999999999</v>
      </c>
      <c r="AD59" s="55">
        <f>INDEX(Cal_AdjDrivers!AD:AD,MATCH(Out_AdjDrivers!$J59,Cal_AdjDrivers!$J:$J,0))</f>
        <v>12759.343999999999</v>
      </c>
      <c r="AE59" s="55">
        <f>INDEX(Cal_AdjDrivers!AE:AE,MATCH(Out_AdjDrivers!$J59,Cal_AdjDrivers!$J:$J,0))</f>
        <v>13171.49</v>
      </c>
      <c r="AF59" s="55">
        <f>INDEX(Cal_AdjDrivers!AF:AF,MATCH(Out_AdjDrivers!$J59,Cal_AdjDrivers!$J:$J,0))</f>
        <v>13579.436</v>
      </c>
      <c r="AG59" s="55">
        <f>INDEX(Cal_AdjDrivers!AG:AG,MATCH(Out_AdjDrivers!$J59,Cal_AdjDrivers!$J:$J,0))</f>
        <v>13931.800999999999</v>
      </c>
      <c r="AH59" s="55">
        <f>INDEX(Cal_AdjDrivers!AH:AH,MATCH(Out_AdjDrivers!$J59,Cal_AdjDrivers!$J:$J,0))</f>
        <v>14284.714</v>
      </c>
      <c r="AI59" s="55">
        <f>INDEX(Cal_AdjDrivers!AI:AI,MATCH(Out_AdjDrivers!$J59,Cal_AdjDrivers!$J:$J,0))</f>
        <v>14637.628000000001</v>
      </c>
      <c r="AJ59" s="55">
        <f>INDEX(Cal_AdjDrivers!AJ:AJ,MATCH(Out_AdjDrivers!$J59,Cal_AdjDrivers!$J:$J,0))</f>
        <v>14989.993</v>
      </c>
      <c r="AK59" s="55">
        <f>INDEX(Cal_AdjDrivers!AK:AK,MATCH(Out_AdjDrivers!$J59,Cal_AdjDrivers!$J:$J,0))</f>
        <v>15342.359</v>
      </c>
      <c r="AN59" s="2"/>
    </row>
    <row r="60" spans="3:40">
      <c r="C60" s="24"/>
      <c r="E60" s="2" t="str">
        <f t="shared" si="2"/>
        <v>Lon</v>
      </c>
      <c r="F60" s="2" t="s">
        <v>160</v>
      </c>
      <c r="J60" s="2" t="str">
        <f t="shared" si="3"/>
        <v>LonService Damage Reports</v>
      </c>
      <c r="L60" s="2" t="s">
        <v>144</v>
      </c>
      <c r="R60" s="11"/>
      <c r="T60" s="55" t="str">
        <f>INDEX(Cal_AdjDrivers!T:T,MATCH(Out_AdjDrivers!$J60,Cal_AdjDrivers!$J:$J,0))</f>
        <v/>
      </c>
      <c r="U60" s="55" t="str">
        <f>INDEX(Cal_AdjDrivers!U:U,MATCH(Out_AdjDrivers!$J60,Cal_AdjDrivers!$J:$J,0))</f>
        <v/>
      </c>
      <c r="V60" s="55" t="str">
        <f>INDEX(Cal_AdjDrivers!V:V,MATCH(Out_AdjDrivers!$J60,Cal_AdjDrivers!$J:$J,0))</f>
        <v/>
      </c>
      <c r="W60" s="55" t="str">
        <f>INDEX(Cal_AdjDrivers!W:W,MATCH(Out_AdjDrivers!$J60,Cal_AdjDrivers!$J:$J,0))</f>
        <v/>
      </c>
      <c r="X60" s="55" t="str">
        <f>INDEX(Cal_AdjDrivers!X:X,MATCH(Out_AdjDrivers!$J60,Cal_AdjDrivers!$J:$J,0))</f>
        <v/>
      </c>
      <c r="Y60" s="55">
        <f>INDEX(Cal_AdjDrivers!Y:Y,MATCH(Out_AdjDrivers!$J60,Cal_AdjDrivers!$J:$J,0))</f>
        <v>774</v>
      </c>
      <c r="Z60" s="55">
        <f>INDEX(Cal_AdjDrivers!Z:Z,MATCH(Out_AdjDrivers!$J60,Cal_AdjDrivers!$J:$J,0))</f>
        <v>774</v>
      </c>
      <c r="AA60" s="55">
        <f>INDEX(Cal_AdjDrivers!AA:AA,MATCH(Out_AdjDrivers!$J60,Cal_AdjDrivers!$J:$J,0))</f>
        <v>880</v>
      </c>
      <c r="AB60" s="55">
        <f>INDEX(Cal_AdjDrivers!AB:AB,MATCH(Out_AdjDrivers!$J60,Cal_AdjDrivers!$J:$J,0))</f>
        <v>924</v>
      </c>
      <c r="AC60" s="55">
        <f>INDEX(Cal_AdjDrivers!AC:AC,MATCH(Out_AdjDrivers!$J60,Cal_AdjDrivers!$J:$J,0))</f>
        <v>734</v>
      </c>
      <c r="AD60" s="55">
        <f>INDEX(Cal_AdjDrivers!AD:AD,MATCH(Out_AdjDrivers!$J60,Cal_AdjDrivers!$J:$J,0))</f>
        <v>780.43515790000004</v>
      </c>
      <c r="AE60" s="55">
        <f>INDEX(Cal_AdjDrivers!AE:AE,MATCH(Out_AdjDrivers!$J60,Cal_AdjDrivers!$J:$J,0))</f>
        <v>818.48703160000002</v>
      </c>
      <c r="AF60" s="55">
        <f>INDEX(Cal_AdjDrivers!AF:AF,MATCH(Out_AdjDrivers!$J60,Cal_AdjDrivers!$J:$J,0))</f>
        <v>827.38443789999997</v>
      </c>
      <c r="AG60" s="55">
        <f>INDEX(Cal_AdjDrivers!AG:AG,MATCH(Out_AdjDrivers!$J60,Cal_AdjDrivers!$J:$J,0))</f>
        <v>816.86132550000002</v>
      </c>
      <c r="AH60" s="55">
        <f>INDEX(Cal_AdjDrivers!AH:AH,MATCH(Out_AdjDrivers!$J60,Cal_AdjDrivers!$J:$J,0))</f>
        <v>795.4335906</v>
      </c>
      <c r="AI60" s="55">
        <f>INDEX(Cal_AdjDrivers!AI:AI,MATCH(Out_AdjDrivers!$J60,Cal_AdjDrivers!$J:$J,0))</f>
        <v>807.72030870000003</v>
      </c>
      <c r="AJ60" s="55">
        <f>INDEX(Cal_AdjDrivers!AJ:AJ,MATCH(Out_AdjDrivers!$J60,Cal_AdjDrivers!$J:$J,0))</f>
        <v>813.17733880000003</v>
      </c>
      <c r="AK60" s="55">
        <f>INDEX(Cal_AdjDrivers!AK:AK,MATCH(Out_AdjDrivers!$J60,Cal_AdjDrivers!$J:$J,0))</f>
        <v>812.11540030000003</v>
      </c>
      <c r="AN60" s="2"/>
    </row>
    <row r="61" spans="3:40">
      <c r="C61" s="24"/>
      <c r="E61" s="2" t="str">
        <f t="shared" si="2"/>
        <v>Lon</v>
      </c>
      <c r="F61" s="2" t="s">
        <v>161</v>
      </c>
      <c r="J61" s="2" t="str">
        <f t="shared" si="3"/>
        <v>LonService Condition Reports</v>
      </c>
      <c r="L61" s="2" t="s">
        <v>142</v>
      </c>
      <c r="R61" s="11"/>
      <c r="T61" s="55" t="str">
        <f>INDEX(Cal_AdjDrivers!T:T,MATCH(Out_AdjDrivers!$J61,Cal_AdjDrivers!$J:$J,0))</f>
        <v/>
      </c>
      <c r="U61" s="55" t="str">
        <f>INDEX(Cal_AdjDrivers!U:U,MATCH(Out_AdjDrivers!$J61,Cal_AdjDrivers!$J:$J,0))</f>
        <v/>
      </c>
      <c r="V61" s="55" t="str">
        <f>INDEX(Cal_AdjDrivers!V:V,MATCH(Out_AdjDrivers!$J61,Cal_AdjDrivers!$J:$J,0))</f>
        <v/>
      </c>
      <c r="W61" s="55" t="str">
        <f>INDEX(Cal_AdjDrivers!W:W,MATCH(Out_AdjDrivers!$J61,Cal_AdjDrivers!$J:$J,0))</f>
        <v/>
      </c>
      <c r="X61" s="55" t="str">
        <f>INDEX(Cal_AdjDrivers!X:X,MATCH(Out_AdjDrivers!$J61,Cal_AdjDrivers!$J:$J,0))</f>
        <v/>
      </c>
      <c r="Y61" s="55">
        <f>INDEX(Cal_AdjDrivers!Y:Y,MATCH(Out_AdjDrivers!$J61,Cal_AdjDrivers!$J:$J,0))</f>
        <v>13220</v>
      </c>
      <c r="Z61" s="55">
        <f>INDEX(Cal_AdjDrivers!Z:Z,MATCH(Out_AdjDrivers!$J61,Cal_AdjDrivers!$J:$J,0))</f>
        <v>14137</v>
      </c>
      <c r="AA61" s="55">
        <f>INDEX(Cal_AdjDrivers!AA:AA,MATCH(Out_AdjDrivers!$J61,Cal_AdjDrivers!$J:$J,0))</f>
        <v>14070</v>
      </c>
      <c r="AB61" s="55">
        <f>INDEX(Cal_AdjDrivers!AB:AB,MATCH(Out_AdjDrivers!$J61,Cal_AdjDrivers!$J:$J,0))</f>
        <v>14534</v>
      </c>
      <c r="AC61" s="55">
        <f>INDEX(Cal_AdjDrivers!AC:AC,MATCH(Out_AdjDrivers!$J61,Cal_AdjDrivers!$J:$J,0))</f>
        <v>12776</v>
      </c>
      <c r="AD61" s="55">
        <f>INDEX(Cal_AdjDrivers!AD:AD,MATCH(Out_AdjDrivers!$J61,Cal_AdjDrivers!$J:$J,0))</f>
        <v>12204</v>
      </c>
      <c r="AE61" s="55">
        <f>INDEX(Cal_AdjDrivers!AE:AE,MATCH(Out_AdjDrivers!$J61,Cal_AdjDrivers!$J:$J,0))</f>
        <v>12082</v>
      </c>
      <c r="AF61" s="55">
        <f>INDEX(Cal_AdjDrivers!AF:AF,MATCH(Out_AdjDrivers!$J61,Cal_AdjDrivers!$J:$J,0))</f>
        <v>11961</v>
      </c>
      <c r="AG61" s="55">
        <f>INDEX(Cal_AdjDrivers!AG:AG,MATCH(Out_AdjDrivers!$J61,Cal_AdjDrivers!$J:$J,0))</f>
        <v>11722</v>
      </c>
      <c r="AH61" s="55">
        <f>INDEX(Cal_AdjDrivers!AH:AH,MATCH(Out_AdjDrivers!$J61,Cal_AdjDrivers!$J:$J,0))</f>
        <v>11488</v>
      </c>
      <c r="AI61" s="55">
        <f>INDEX(Cal_AdjDrivers!AI:AI,MATCH(Out_AdjDrivers!$J61,Cal_AdjDrivers!$J:$J,0))</f>
        <v>11258</v>
      </c>
      <c r="AJ61" s="55">
        <f>INDEX(Cal_AdjDrivers!AJ:AJ,MATCH(Out_AdjDrivers!$J61,Cal_AdjDrivers!$J:$J,0))</f>
        <v>11033</v>
      </c>
      <c r="AK61" s="55">
        <f>INDEX(Cal_AdjDrivers!AK:AK,MATCH(Out_AdjDrivers!$J61,Cal_AdjDrivers!$J:$J,0))</f>
        <v>10812</v>
      </c>
      <c r="AN61" s="2"/>
    </row>
    <row r="62" spans="3:40">
      <c r="C62" s="24"/>
      <c r="E62" s="2" t="str">
        <f t="shared" si="2"/>
        <v>Lon</v>
      </c>
      <c r="F62" s="2" t="s">
        <v>162</v>
      </c>
      <c r="J62" s="2" t="str">
        <f t="shared" si="3"/>
        <v>LonMains Damage Reports</v>
      </c>
      <c r="L62" s="2" t="s">
        <v>142</v>
      </c>
      <c r="R62" s="11"/>
      <c r="T62" s="55" t="str">
        <f>INDEX(Cal_AdjDrivers!T:T,MATCH(Out_AdjDrivers!$J62,Cal_AdjDrivers!$J:$J,0))</f>
        <v/>
      </c>
      <c r="U62" s="55" t="str">
        <f>INDEX(Cal_AdjDrivers!U:U,MATCH(Out_AdjDrivers!$J62,Cal_AdjDrivers!$J:$J,0))</f>
        <v/>
      </c>
      <c r="V62" s="55" t="str">
        <f>INDEX(Cal_AdjDrivers!V:V,MATCH(Out_AdjDrivers!$J62,Cal_AdjDrivers!$J:$J,0))</f>
        <v/>
      </c>
      <c r="W62" s="55" t="str">
        <f>INDEX(Cal_AdjDrivers!W:W,MATCH(Out_AdjDrivers!$J62,Cal_AdjDrivers!$J:$J,0))</f>
        <v/>
      </c>
      <c r="X62" s="55" t="str">
        <f>INDEX(Cal_AdjDrivers!X:X,MATCH(Out_AdjDrivers!$J62,Cal_AdjDrivers!$J:$J,0))</f>
        <v/>
      </c>
      <c r="Y62" s="55">
        <f>INDEX(Cal_AdjDrivers!Y:Y,MATCH(Out_AdjDrivers!$J62,Cal_AdjDrivers!$J:$J,0))</f>
        <v>282</v>
      </c>
      <c r="Z62" s="55">
        <f>INDEX(Cal_AdjDrivers!Z:Z,MATCH(Out_AdjDrivers!$J62,Cal_AdjDrivers!$J:$J,0))</f>
        <v>329</v>
      </c>
      <c r="AA62" s="55">
        <f>INDEX(Cal_AdjDrivers!AA:AA,MATCH(Out_AdjDrivers!$J62,Cal_AdjDrivers!$J:$J,0))</f>
        <v>360</v>
      </c>
      <c r="AB62" s="55">
        <f>INDEX(Cal_AdjDrivers!AB:AB,MATCH(Out_AdjDrivers!$J62,Cal_AdjDrivers!$J:$J,0))</f>
        <v>383</v>
      </c>
      <c r="AC62" s="55">
        <f>INDEX(Cal_AdjDrivers!AC:AC,MATCH(Out_AdjDrivers!$J62,Cal_AdjDrivers!$J:$J,0))</f>
        <v>311</v>
      </c>
      <c r="AD62" s="55">
        <f>INDEX(Cal_AdjDrivers!AD:AD,MATCH(Out_AdjDrivers!$J62,Cal_AdjDrivers!$J:$J,0))</f>
        <v>330.56484210000002</v>
      </c>
      <c r="AE62" s="55">
        <f>INDEX(Cal_AdjDrivers!AE:AE,MATCH(Out_AdjDrivers!$J62,Cal_AdjDrivers!$J:$J,0))</f>
        <v>342.71296840000002</v>
      </c>
      <c r="AF62" s="55">
        <f>INDEX(Cal_AdjDrivers!AF:AF,MATCH(Out_AdjDrivers!$J62,Cal_AdjDrivers!$J:$J,0))</f>
        <v>345.45556210000001</v>
      </c>
      <c r="AG62" s="55">
        <f>INDEX(Cal_AdjDrivers!AG:AG,MATCH(Out_AdjDrivers!$J62,Cal_AdjDrivers!$J:$J,0))</f>
        <v>342.54667449999999</v>
      </c>
      <c r="AH62" s="55">
        <f>INDEX(Cal_AdjDrivers!AH:AH,MATCH(Out_AdjDrivers!$J62,Cal_AdjDrivers!$J:$J,0))</f>
        <v>334.45600940000003</v>
      </c>
      <c r="AI62" s="55">
        <f>INDEX(Cal_AdjDrivers!AI:AI,MATCH(Out_AdjDrivers!$J62,Cal_AdjDrivers!$J:$J,0))</f>
        <v>339.14721129999998</v>
      </c>
      <c r="AJ62" s="55">
        <f>INDEX(Cal_AdjDrivers!AJ:AJ,MATCH(Out_AdjDrivers!$J62,Cal_AdjDrivers!$J:$J,0))</f>
        <v>338</v>
      </c>
      <c r="AK62" s="55">
        <f>INDEX(Cal_AdjDrivers!AK:AK,MATCH(Out_AdjDrivers!$J62,Cal_AdjDrivers!$J:$J,0))</f>
        <v>338</v>
      </c>
      <c r="AN62" s="2"/>
    </row>
    <row r="63" spans="3:40">
      <c r="C63" s="24"/>
      <c r="E63" s="2" t="str">
        <f t="shared" si="2"/>
        <v>Lon</v>
      </c>
      <c r="F63" s="2" t="s">
        <v>163</v>
      </c>
      <c r="J63" s="2" t="str">
        <f t="shared" si="3"/>
        <v>LonMains Condition Reports</v>
      </c>
      <c r="L63" s="2" t="s">
        <v>142</v>
      </c>
      <c r="R63" s="11"/>
      <c r="T63" s="55" t="str">
        <f>INDEX(Cal_AdjDrivers!T:T,MATCH(Out_AdjDrivers!$J63,Cal_AdjDrivers!$J:$J,0))</f>
        <v/>
      </c>
      <c r="U63" s="55" t="str">
        <f>INDEX(Cal_AdjDrivers!U:U,MATCH(Out_AdjDrivers!$J63,Cal_AdjDrivers!$J:$J,0))</f>
        <v/>
      </c>
      <c r="V63" s="55" t="str">
        <f>INDEX(Cal_AdjDrivers!V:V,MATCH(Out_AdjDrivers!$J63,Cal_AdjDrivers!$J:$J,0))</f>
        <v/>
      </c>
      <c r="W63" s="55" t="str">
        <f>INDEX(Cal_AdjDrivers!W:W,MATCH(Out_AdjDrivers!$J63,Cal_AdjDrivers!$J:$J,0))</f>
        <v/>
      </c>
      <c r="X63" s="55" t="str">
        <f>INDEX(Cal_AdjDrivers!X:X,MATCH(Out_AdjDrivers!$J63,Cal_AdjDrivers!$J:$J,0))</f>
        <v/>
      </c>
      <c r="Y63" s="55">
        <f>INDEX(Cal_AdjDrivers!Y:Y,MATCH(Out_AdjDrivers!$J63,Cal_AdjDrivers!$J:$J,0))</f>
        <v>4814</v>
      </c>
      <c r="Z63" s="55">
        <f>INDEX(Cal_AdjDrivers!Z:Z,MATCH(Out_AdjDrivers!$J63,Cal_AdjDrivers!$J:$J,0))</f>
        <v>6015</v>
      </c>
      <c r="AA63" s="55">
        <f>INDEX(Cal_AdjDrivers!AA:AA,MATCH(Out_AdjDrivers!$J63,Cal_AdjDrivers!$J:$J,0))</f>
        <v>5751</v>
      </c>
      <c r="AB63" s="55">
        <f>INDEX(Cal_AdjDrivers!AB:AB,MATCH(Out_AdjDrivers!$J63,Cal_AdjDrivers!$J:$J,0))</f>
        <v>6029</v>
      </c>
      <c r="AC63" s="55">
        <f>INDEX(Cal_AdjDrivers!AC:AC,MATCH(Out_AdjDrivers!$J63,Cal_AdjDrivers!$J:$J,0))</f>
        <v>5409</v>
      </c>
      <c r="AD63" s="55">
        <f>INDEX(Cal_AdjDrivers!AD:AD,MATCH(Out_AdjDrivers!$J63,Cal_AdjDrivers!$J:$J,0))</f>
        <v>5310</v>
      </c>
      <c r="AE63" s="55">
        <f>INDEX(Cal_AdjDrivers!AE:AE,MATCH(Out_AdjDrivers!$J63,Cal_AdjDrivers!$J:$J,0))</f>
        <v>5257</v>
      </c>
      <c r="AF63" s="55">
        <f>INDEX(Cal_AdjDrivers!AF:AF,MATCH(Out_AdjDrivers!$J63,Cal_AdjDrivers!$J:$J,0))</f>
        <v>5204</v>
      </c>
      <c r="AG63" s="55">
        <f>INDEX(Cal_AdjDrivers!AG:AG,MATCH(Out_AdjDrivers!$J63,Cal_AdjDrivers!$J:$J,0))</f>
        <v>5100</v>
      </c>
      <c r="AH63" s="55">
        <f>INDEX(Cal_AdjDrivers!AH:AH,MATCH(Out_AdjDrivers!$J63,Cal_AdjDrivers!$J:$J,0))</f>
        <v>4998</v>
      </c>
      <c r="AI63" s="55">
        <f>INDEX(Cal_AdjDrivers!AI:AI,MATCH(Out_AdjDrivers!$J63,Cal_AdjDrivers!$J:$J,0))</f>
        <v>4898</v>
      </c>
      <c r="AJ63" s="55">
        <f>INDEX(Cal_AdjDrivers!AJ:AJ,MATCH(Out_AdjDrivers!$J63,Cal_AdjDrivers!$J:$J,0))</f>
        <v>4800</v>
      </c>
      <c r="AK63" s="55">
        <f>INDEX(Cal_AdjDrivers!AK:AK,MATCH(Out_AdjDrivers!$J63,Cal_AdjDrivers!$J:$J,0))</f>
        <v>4704</v>
      </c>
      <c r="AN63" s="2"/>
    </row>
    <row r="64" spans="3:40">
      <c r="C64" s="24"/>
      <c r="E64" s="2" t="str">
        <f t="shared" si="2"/>
        <v>Lon</v>
      </c>
      <c r="F64" s="2" t="s">
        <v>164</v>
      </c>
      <c r="J64" s="2" t="str">
        <f t="shared" si="3"/>
        <v>LonEmergency FTEs</v>
      </c>
      <c r="L64" s="2" t="s">
        <v>142</v>
      </c>
      <c r="R64" s="11"/>
      <c r="T64" s="55" t="str">
        <f>INDEX(Cal_AdjDrivers!T:T,MATCH(Out_AdjDrivers!$J64,Cal_AdjDrivers!$J:$J,0))</f>
        <v/>
      </c>
      <c r="U64" s="55" t="str">
        <f>INDEX(Cal_AdjDrivers!U:U,MATCH(Out_AdjDrivers!$J64,Cal_AdjDrivers!$J:$J,0))</f>
        <v/>
      </c>
      <c r="V64" s="55" t="str">
        <f>INDEX(Cal_AdjDrivers!V:V,MATCH(Out_AdjDrivers!$J64,Cal_AdjDrivers!$J:$J,0))</f>
        <v/>
      </c>
      <c r="W64" s="55" t="str">
        <f>INDEX(Cal_AdjDrivers!W:W,MATCH(Out_AdjDrivers!$J64,Cal_AdjDrivers!$J:$J,0))</f>
        <v/>
      </c>
      <c r="X64" s="55" t="str">
        <f>INDEX(Cal_AdjDrivers!X:X,MATCH(Out_AdjDrivers!$J64,Cal_AdjDrivers!$J:$J,0))</f>
        <v/>
      </c>
      <c r="Y64" s="55">
        <f>INDEX(Cal_AdjDrivers!Y:Y,MATCH(Out_AdjDrivers!$J64,Cal_AdjDrivers!$J:$J,0))</f>
        <v>0</v>
      </c>
      <c r="Z64" s="55">
        <f>INDEX(Cal_AdjDrivers!Z:Z,MATCH(Out_AdjDrivers!$J64,Cal_AdjDrivers!$J:$J,0))</f>
        <v>0</v>
      </c>
      <c r="AA64" s="55">
        <f>INDEX(Cal_AdjDrivers!AA:AA,MATCH(Out_AdjDrivers!$J64,Cal_AdjDrivers!$J:$J,0))</f>
        <v>0</v>
      </c>
      <c r="AB64" s="55">
        <f>INDEX(Cal_AdjDrivers!AB:AB,MATCH(Out_AdjDrivers!$J64,Cal_AdjDrivers!$J:$J,0))</f>
        <v>0</v>
      </c>
      <c r="AC64" s="55">
        <f>INDEX(Cal_AdjDrivers!AC:AC,MATCH(Out_AdjDrivers!$J64,Cal_AdjDrivers!$J:$J,0))</f>
        <v>0</v>
      </c>
      <c r="AD64" s="55">
        <f>INDEX(Cal_AdjDrivers!AD:AD,MATCH(Out_AdjDrivers!$J64,Cal_AdjDrivers!$J:$J,0))</f>
        <v>0</v>
      </c>
      <c r="AE64" s="55">
        <f>INDEX(Cal_AdjDrivers!AE:AE,MATCH(Out_AdjDrivers!$J64,Cal_AdjDrivers!$J:$J,0))</f>
        <v>0</v>
      </c>
      <c r="AF64" s="55">
        <f>INDEX(Cal_AdjDrivers!AF:AF,MATCH(Out_AdjDrivers!$J64,Cal_AdjDrivers!$J:$J,0))</f>
        <v>0</v>
      </c>
      <c r="AG64" s="55">
        <f>INDEX(Cal_AdjDrivers!AG:AG,MATCH(Out_AdjDrivers!$J64,Cal_AdjDrivers!$J:$J,0))</f>
        <v>0</v>
      </c>
      <c r="AH64" s="55">
        <f>INDEX(Cal_AdjDrivers!AH:AH,MATCH(Out_AdjDrivers!$J64,Cal_AdjDrivers!$J:$J,0))</f>
        <v>0</v>
      </c>
      <c r="AI64" s="55">
        <f>INDEX(Cal_AdjDrivers!AI:AI,MATCH(Out_AdjDrivers!$J64,Cal_AdjDrivers!$J:$J,0))</f>
        <v>0</v>
      </c>
      <c r="AJ64" s="55">
        <f>INDEX(Cal_AdjDrivers!AJ:AJ,MATCH(Out_AdjDrivers!$J64,Cal_AdjDrivers!$J:$J,0))</f>
        <v>0</v>
      </c>
      <c r="AK64" s="55">
        <f>INDEX(Cal_AdjDrivers!AK:AK,MATCH(Out_AdjDrivers!$J64,Cal_AdjDrivers!$J:$J,0))</f>
        <v>0</v>
      </c>
      <c r="AN64" s="2"/>
    </row>
    <row r="65" spans="2:43">
      <c r="C65" s="24"/>
      <c r="E65" s="2" t="str">
        <f t="shared" si="2"/>
        <v>Lon</v>
      </c>
      <c r="F65" s="2" t="s">
        <v>166</v>
      </c>
      <c r="J65" s="2" t="str">
        <f t="shared" si="3"/>
        <v>LonTotal external condition reports
(service condition + mains condition)</v>
      </c>
      <c r="L65" s="2" t="s">
        <v>165</v>
      </c>
      <c r="R65" s="11"/>
      <c r="T65" s="55" t="str">
        <f>INDEX(Cal_AdjDrivers!T:T,MATCH(Out_AdjDrivers!$J65,Cal_AdjDrivers!$J:$J,0))</f>
        <v/>
      </c>
      <c r="U65" s="55" t="str">
        <f>INDEX(Cal_AdjDrivers!U:U,MATCH(Out_AdjDrivers!$J65,Cal_AdjDrivers!$J:$J,0))</f>
        <v/>
      </c>
      <c r="V65" s="55" t="str">
        <f>INDEX(Cal_AdjDrivers!V:V,MATCH(Out_AdjDrivers!$J65,Cal_AdjDrivers!$J:$J,0))</f>
        <v/>
      </c>
      <c r="W65" s="55" t="str">
        <f>INDEX(Cal_AdjDrivers!W:W,MATCH(Out_AdjDrivers!$J65,Cal_AdjDrivers!$J:$J,0))</f>
        <v/>
      </c>
      <c r="X65" s="55" t="str">
        <f>INDEX(Cal_AdjDrivers!X:X,MATCH(Out_AdjDrivers!$J65,Cal_AdjDrivers!$J:$J,0))</f>
        <v/>
      </c>
      <c r="Y65" s="55">
        <f>INDEX(Cal_AdjDrivers!Y:Y,MATCH(Out_AdjDrivers!$J65,Cal_AdjDrivers!$J:$J,0))</f>
        <v>18034</v>
      </c>
      <c r="Z65" s="55">
        <f>INDEX(Cal_AdjDrivers!Z:Z,MATCH(Out_AdjDrivers!$J65,Cal_AdjDrivers!$J:$J,0))</f>
        <v>20152</v>
      </c>
      <c r="AA65" s="55">
        <f>INDEX(Cal_AdjDrivers!AA:AA,MATCH(Out_AdjDrivers!$J65,Cal_AdjDrivers!$J:$J,0))</f>
        <v>19821</v>
      </c>
      <c r="AB65" s="55">
        <f>INDEX(Cal_AdjDrivers!AB:AB,MATCH(Out_AdjDrivers!$J65,Cal_AdjDrivers!$J:$J,0))</f>
        <v>20563</v>
      </c>
      <c r="AC65" s="55">
        <f>INDEX(Cal_AdjDrivers!AC:AC,MATCH(Out_AdjDrivers!$J65,Cal_AdjDrivers!$J:$J,0))</f>
        <v>18185</v>
      </c>
      <c r="AD65" s="55">
        <f>INDEX(Cal_AdjDrivers!AD:AD,MATCH(Out_AdjDrivers!$J65,Cal_AdjDrivers!$J:$J,0))</f>
        <v>17514</v>
      </c>
      <c r="AE65" s="55">
        <f>INDEX(Cal_AdjDrivers!AE:AE,MATCH(Out_AdjDrivers!$J65,Cal_AdjDrivers!$J:$J,0))</f>
        <v>17339</v>
      </c>
      <c r="AF65" s="55">
        <f>INDEX(Cal_AdjDrivers!AF:AF,MATCH(Out_AdjDrivers!$J65,Cal_AdjDrivers!$J:$J,0))</f>
        <v>17165</v>
      </c>
      <c r="AG65" s="55">
        <f>INDEX(Cal_AdjDrivers!AG:AG,MATCH(Out_AdjDrivers!$J65,Cal_AdjDrivers!$J:$J,0))</f>
        <v>16822</v>
      </c>
      <c r="AH65" s="55">
        <f>INDEX(Cal_AdjDrivers!AH:AH,MATCH(Out_AdjDrivers!$J65,Cal_AdjDrivers!$J:$J,0))</f>
        <v>16486</v>
      </c>
      <c r="AI65" s="55">
        <f>INDEX(Cal_AdjDrivers!AI:AI,MATCH(Out_AdjDrivers!$J65,Cal_AdjDrivers!$J:$J,0))</f>
        <v>16156</v>
      </c>
      <c r="AJ65" s="55">
        <f>INDEX(Cal_AdjDrivers!AJ:AJ,MATCH(Out_AdjDrivers!$J65,Cal_AdjDrivers!$J:$J,0))</f>
        <v>15833</v>
      </c>
      <c r="AK65" s="55">
        <f>INDEX(Cal_AdjDrivers!AK:AK,MATCH(Out_AdjDrivers!$J65,Cal_AdjDrivers!$J:$J,0))</f>
        <v>15516</v>
      </c>
      <c r="AN65" s="2"/>
    </row>
    <row r="66" spans="2:43">
      <c r="C66" s="24"/>
      <c r="E66" s="2" t="str">
        <f t="shared" si="2"/>
        <v>Lon</v>
      </c>
      <c r="F66" s="2" t="s">
        <v>167</v>
      </c>
      <c r="J66" s="2" t="str">
        <f t="shared" si="3"/>
        <v>LonTotal external condition repairs
(service condition + mains condition)</v>
      </c>
      <c r="L66" s="2" t="s">
        <v>142</v>
      </c>
      <c r="R66" s="11"/>
      <c r="T66" s="55" t="str">
        <f>INDEX(Cal_AdjDrivers!T:T,MATCH(Out_AdjDrivers!$J66,Cal_AdjDrivers!$J:$J,0))</f>
        <v/>
      </c>
      <c r="U66" s="55" t="str">
        <f>INDEX(Cal_AdjDrivers!U:U,MATCH(Out_AdjDrivers!$J66,Cal_AdjDrivers!$J:$J,0))</f>
        <v/>
      </c>
      <c r="V66" s="55" t="str">
        <f>INDEX(Cal_AdjDrivers!V:V,MATCH(Out_AdjDrivers!$J66,Cal_AdjDrivers!$J:$J,0))</f>
        <v/>
      </c>
      <c r="W66" s="55" t="str">
        <f>INDEX(Cal_AdjDrivers!W:W,MATCH(Out_AdjDrivers!$J66,Cal_AdjDrivers!$J:$J,0))</f>
        <v/>
      </c>
      <c r="X66" s="55" t="str">
        <f>INDEX(Cal_AdjDrivers!X:X,MATCH(Out_AdjDrivers!$J66,Cal_AdjDrivers!$J:$J,0))</f>
        <v/>
      </c>
      <c r="Y66" s="55">
        <f>INDEX(Cal_AdjDrivers!Y:Y,MATCH(Out_AdjDrivers!$J66,Cal_AdjDrivers!$J:$J,0))</f>
        <v>22944</v>
      </c>
      <c r="Z66" s="55">
        <f>INDEX(Cal_AdjDrivers!Z:Z,MATCH(Out_AdjDrivers!$J66,Cal_AdjDrivers!$J:$J,0))</f>
        <v>31413</v>
      </c>
      <c r="AA66" s="55">
        <f>INDEX(Cal_AdjDrivers!AA:AA,MATCH(Out_AdjDrivers!$J66,Cal_AdjDrivers!$J:$J,0))</f>
        <v>27873</v>
      </c>
      <c r="AB66" s="55">
        <f>INDEX(Cal_AdjDrivers!AB:AB,MATCH(Out_AdjDrivers!$J66,Cal_AdjDrivers!$J:$J,0))</f>
        <v>25858</v>
      </c>
      <c r="AC66" s="55">
        <f>INDEX(Cal_AdjDrivers!AC:AC,MATCH(Out_AdjDrivers!$J66,Cal_AdjDrivers!$J:$J,0))</f>
        <v>22959</v>
      </c>
      <c r="AD66" s="55">
        <f>INDEX(Cal_AdjDrivers!AD:AD,MATCH(Out_AdjDrivers!$J66,Cal_AdjDrivers!$J:$J,0))</f>
        <v>20634</v>
      </c>
      <c r="AE66" s="55">
        <f>INDEX(Cal_AdjDrivers!AE:AE,MATCH(Out_AdjDrivers!$J66,Cal_AdjDrivers!$J:$J,0))</f>
        <v>20277</v>
      </c>
      <c r="AF66" s="55">
        <f>INDEX(Cal_AdjDrivers!AF:AF,MATCH(Out_AdjDrivers!$J66,Cal_AdjDrivers!$J:$J,0))</f>
        <v>19925</v>
      </c>
      <c r="AG66" s="55">
        <f>INDEX(Cal_AdjDrivers!AG:AG,MATCH(Out_AdjDrivers!$J66,Cal_AdjDrivers!$J:$J,0))</f>
        <v>19645</v>
      </c>
      <c r="AH66" s="55">
        <f>INDEX(Cal_AdjDrivers!AH:AH,MATCH(Out_AdjDrivers!$J66,Cal_AdjDrivers!$J:$J,0))</f>
        <v>19295</v>
      </c>
      <c r="AI66" s="55">
        <f>INDEX(Cal_AdjDrivers!AI:AI,MATCH(Out_AdjDrivers!$J66,Cal_AdjDrivers!$J:$J,0))</f>
        <v>18834</v>
      </c>
      <c r="AJ66" s="55">
        <f>INDEX(Cal_AdjDrivers!AJ:AJ,MATCH(Out_AdjDrivers!$J66,Cal_AdjDrivers!$J:$J,0))</f>
        <v>18293</v>
      </c>
      <c r="AK66" s="55">
        <f>INDEX(Cal_AdjDrivers!AK:AK,MATCH(Out_AdjDrivers!$J66,Cal_AdjDrivers!$J:$J,0))</f>
        <v>17700</v>
      </c>
      <c r="AN66" s="2"/>
    </row>
    <row r="67" spans="2:43">
      <c r="C67" s="24"/>
      <c r="E67" s="2" t="str">
        <f t="shared" si="2"/>
        <v>Lon</v>
      </c>
      <c r="F67" s="2" t="s">
        <v>168</v>
      </c>
      <c r="J67" s="2" t="str">
        <f t="shared" si="3"/>
        <v>LonMEAV</v>
      </c>
      <c r="L67" s="2" t="s">
        <v>142</v>
      </c>
      <c r="R67" s="11"/>
      <c r="T67" s="55" t="str">
        <f>INDEX(Cal_AdjDrivers!T:T,MATCH(Out_AdjDrivers!$J67,Cal_AdjDrivers!$J:$J,0))</f>
        <v/>
      </c>
      <c r="U67" s="55" t="str">
        <f>INDEX(Cal_AdjDrivers!U:U,MATCH(Out_AdjDrivers!$J67,Cal_AdjDrivers!$J:$J,0))</f>
        <v/>
      </c>
      <c r="V67" s="55" t="str">
        <f>INDEX(Cal_AdjDrivers!V:V,MATCH(Out_AdjDrivers!$J67,Cal_AdjDrivers!$J:$J,0))</f>
        <v/>
      </c>
      <c r="W67" s="55" t="str">
        <f>INDEX(Cal_AdjDrivers!W:W,MATCH(Out_AdjDrivers!$J67,Cal_AdjDrivers!$J:$J,0))</f>
        <v/>
      </c>
      <c r="X67" s="55" t="str">
        <f>INDEX(Cal_AdjDrivers!X:X,MATCH(Out_AdjDrivers!$J67,Cal_AdjDrivers!$J:$J,0))</f>
        <v/>
      </c>
      <c r="Y67" s="55">
        <f>INDEX(Cal_AdjDrivers!Y:Y,MATCH(Out_AdjDrivers!$J67,Cal_AdjDrivers!$J:$J,0))</f>
        <v>7878.3244237758654</v>
      </c>
      <c r="Z67" s="55">
        <f>INDEX(Cal_AdjDrivers!Z:Z,MATCH(Out_AdjDrivers!$J67,Cal_AdjDrivers!$J:$J,0))</f>
        <v>7850.995061659959</v>
      </c>
      <c r="AA67" s="55">
        <f>INDEX(Cal_AdjDrivers!AA:AA,MATCH(Out_AdjDrivers!$J67,Cal_AdjDrivers!$J:$J,0))</f>
        <v>7834.7726953193933</v>
      </c>
      <c r="AB67" s="55">
        <f>INDEX(Cal_AdjDrivers!AB:AB,MATCH(Out_AdjDrivers!$J67,Cal_AdjDrivers!$J:$J,0))</f>
        <v>7817.5970339316891</v>
      </c>
      <c r="AC67" s="55">
        <f>INDEX(Cal_AdjDrivers!AC:AC,MATCH(Out_AdjDrivers!$J67,Cal_AdjDrivers!$J:$J,0))</f>
        <v>7784.5787799362897</v>
      </c>
      <c r="AD67" s="55">
        <f>INDEX(Cal_AdjDrivers!AD:AD,MATCH(Out_AdjDrivers!$J67,Cal_AdjDrivers!$J:$J,0))</f>
        <v>7772.4610273218459</v>
      </c>
      <c r="AE67" s="55">
        <f>INDEX(Cal_AdjDrivers!AE:AE,MATCH(Out_AdjDrivers!$J67,Cal_AdjDrivers!$J:$J,0))</f>
        <v>7715.7571623530584</v>
      </c>
      <c r="AF67" s="55">
        <f>INDEX(Cal_AdjDrivers!AF:AF,MATCH(Out_AdjDrivers!$J67,Cal_AdjDrivers!$J:$J,0))</f>
        <v>7660.9874299413405</v>
      </c>
      <c r="AG67" s="55">
        <f>INDEX(Cal_AdjDrivers!AG:AG,MATCH(Out_AdjDrivers!$J67,Cal_AdjDrivers!$J:$J,0))</f>
        <v>7639.0239667633923</v>
      </c>
      <c r="AH67" s="55">
        <f>INDEX(Cal_AdjDrivers!AH:AH,MATCH(Out_AdjDrivers!$J67,Cal_AdjDrivers!$J:$J,0))</f>
        <v>7616.218625093652</v>
      </c>
      <c r="AI67" s="55">
        <f>INDEX(Cal_AdjDrivers!AI:AI,MATCH(Out_AdjDrivers!$J67,Cal_AdjDrivers!$J:$J,0))</f>
        <v>7592.330885524696</v>
      </c>
      <c r="AJ67" s="55">
        <f>INDEX(Cal_AdjDrivers!AJ:AJ,MATCH(Out_AdjDrivers!$J67,Cal_AdjDrivers!$J:$J,0))</f>
        <v>7567.4052560648561</v>
      </c>
      <c r="AK67" s="55">
        <f>INDEX(Cal_AdjDrivers!AK:AK,MATCH(Out_AdjDrivers!$J67,Cal_AdjDrivers!$J:$J,0))</f>
        <v>7542.3593527410185</v>
      </c>
    </row>
    <row r="68" spans="2:43">
      <c r="C68" s="24"/>
      <c r="E68" s="2" t="str">
        <f t="shared" si="2"/>
        <v>Lon</v>
      </c>
      <c r="F68" s="2" t="s">
        <v>169</v>
      </c>
      <c r="J68" s="2" t="str">
        <f t="shared" si="3"/>
        <v>LonCapex synthetic costs - Mains (smoothed)</v>
      </c>
      <c r="L68" s="2" t="s">
        <v>113</v>
      </c>
      <c r="R68" s="11"/>
      <c r="T68" s="55" t="str">
        <f>INDEX(Cal_AdjDrivers!T:T,MATCH(Out_AdjDrivers!$J68,Cal_AdjDrivers!$J:$J,0))</f>
        <v/>
      </c>
      <c r="U68" s="55" t="str">
        <f>INDEX(Cal_AdjDrivers!U:U,MATCH(Out_AdjDrivers!$J68,Cal_AdjDrivers!$J:$J,0))</f>
        <v/>
      </c>
      <c r="V68" s="55" t="str">
        <f>INDEX(Cal_AdjDrivers!V:V,MATCH(Out_AdjDrivers!$J68,Cal_AdjDrivers!$J:$J,0))</f>
        <v/>
      </c>
      <c r="W68" s="55" t="str">
        <f>INDEX(Cal_AdjDrivers!W:W,MATCH(Out_AdjDrivers!$J68,Cal_AdjDrivers!$J:$J,0))</f>
        <v/>
      </c>
      <c r="X68" s="55" t="str">
        <f>INDEX(Cal_AdjDrivers!X:X,MATCH(Out_AdjDrivers!$J68,Cal_AdjDrivers!$J:$J,0))</f>
        <v/>
      </c>
      <c r="Y68" s="55">
        <f>INDEX(Cal_AdjDrivers!Y:Y,MATCH(Out_AdjDrivers!$J68,Cal_AdjDrivers!$J:$J,0))</f>
        <v>0.40924819953937164</v>
      </c>
      <c r="Z68" s="55">
        <f>INDEX(Cal_AdjDrivers!Z:Z,MATCH(Out_AdjDrivers!$J68,Cal_AdjDrivers!$J:$J,0))</f>
        <v>0.43615313815018814</v>
      </c>
      <c r="AA68" s="55">
        <f>INDEX(Cal_AdjDrivers!AA:AA,MATCH(Out_AdjDrivers!$J68,Cal_AdjDrivers!$J:$J,0))</f>
        <v>0.54271116107941508</v>
      </c>
      <c r="AB68" s="55">
        <f>INDEX(Cal_AdjDrivers!AB:AB,MATCH(Out_AdjDrivers!$J68,Cal_AdjDrivers!$J:$J,0))</f>
        <v>0.59951852812736484</v>
      </c>
      <c r="AC68" s="55">
        <f>INDEX(Cal_AdjDrivers!AC:AC,MATCH(Out_AdjDrivers!$J68,Cal_AdjDrivers!$J:$J,0))</f>
        <v>0.6476382567243576</v>
      </c>
      <c r="AD68" s="55">
        <f>INDEX(Cal_AdjDrivers!AD:AD,MATCH(Out_AdjDrivers!$J68,Cal_AdjDrivers!$J:$J,0))</f>
        <v>0.89168552003025203</v>
      </c>
      <c r="AE68" s="55">
        <f>INDEX(Cal_AdjDrivers!AE:AE,MATCH(Out_AdjDrivers!$J68,Cal_AdjDrivers!$J:$J,0))</f>
        <v>0.98969699560555824</v>
      </c>
      <c r="AF68" s="55">
        <f>INDEX(Cal_AdjDrivers!AF:AF,MATCH(Out_AdjDrivers!$J68,Cal_AdjDrivers!$J:$J,0))</f>
        <v>1.0928647960387943</v>
      </c>
      <c r="AG68" s="55">
        <f>INDEX(Cal_AdjDrivers!AG:AG,MATCH(Out_AdjDrivers!$J68,Cal_AdjDrivers!$J:$J,0))</f>
        <v>1.0059240238542886</v>
      </c>
      <c r="AH68" s="55">
        <f>INDEX(Cal_AdjDrivers!AH:AH,MATCH(Out_AdjDrivers!$J68,Cal_AdjDrivers!$J:$J,0))</f>
        <v>0.87001136187382622</v>
      </c>
      <c r="AI68" s="55">
        <f>INDEX(Cal_AdjDrivers!AI:AI,MATCH(Out_AdjDrivers!$J68,Cal_AdjDrivers!$J:$J,0))</f>
        <v>0.75526495924159609</v>
      </c>
      <c r="AJ68" s="55">
        <f>INDEX(Cal_AdjDrivers!AJ:AJ,MATCH(Out_AdjDrivers!$J68,Cal_AdjDrivers!$J:$J,0))</f>
        <v>0.70372831944052405</v>
      </c>
      <c r="AK68" s="55">
        <f>INDEX(Cal_AdjDrivers!AK:AK,MATCH(Out_AdjDrivers!$J68,Cal_AdjDrivers!$J:$J,0))</f>
        <v>0.43097519565439263</v>
      </c>
    </row>
    <row r="69" spans="2:43">
      <c r="C69" s="24"/>
      <c r="E69" s="2" t="str">
        <f t="shared" si="2"/>
        <v>Lon</v>
      </c>
      <c r="F69" s="2" t="s">
        <v>170</v>
      </c>
      <c r="J69" s="2" t="str">
        <f t="shared" si="3"/>
        <v>LonCapex synthetic costs - Connections (smoothed)</v>
      </c>
      <c r="L69" s="2" t="s">
        <v>155</v>
      </c>
      <c r="R69" s="11"/>
      <c r="T69" s="55" t="str">
        <f>INDEX(Cal_AdjDrivers!T:T,MATCH(Out_AdjDrivers!$J69,Cal_AdjDrivers!$J:$J,0))</f>
        <v/>
      </c>
      <c r="U69" s="55" t="str">
        <f>INDEX(Cal_AdjDrivers!U:U,MATCH(Out_AdjDrivers!$J69,Cal_AdjDrivers!$J:$J,0))</f>
        <v/>
      </c>
      <c r="V69" s="55" t="str">
        <f>INDEX(Cal_AdjDrivers!V:V,MATCH(Out_AdjDrivers!$J69,Cal_AdjDrivers!$J:$J,0))</f>
        <v/>
      </c>
      <c r="W69" s="55" t="str">
        <f>INDEX(Cal_AdjDrivers!W:W,MATCH(Out_AdjDrivers!$J69,Cal_AdjDrivers!$J:$J,0))</f>
        <v/>
      </c>
      <c r="X69" s="55" t="str">
        <f>INDEX(Cal_AdjDrivers!X:X,MATCH(Out_AdjDrivers!$J69,Cal_AdjDrivers!$J:$J,0))</f>
        <v/>
      </c>
      <c r="Y69" s="55">
        <f>INDEX(Cal_AdjDrivers!Y:Y,MATCH(Out_AdjDrivers!$J69,Cal_AdjDrivers!$J:$J,0))</f>
        <v>2.7591938128660032</v>
      </c>
      <c r="Z69" s="55">
        <f>INDEX(Cal_AdjDrivers!Z:Z,MATCH(Out_AdjDrivers!$J69,Cal_AdjDrivers!$J:$J,0))</f>
        <v>2.1898172002134779</v>
      </c>
      <c r="AA69" s="55">
        <f>INDEX(Cal_AdjDrivers!AA:AA,MATCH(Out_AdjDrivers!$J69,Cal_AdjDrivers!$J:$J,0))</f>
        <v>2.0220369433044914</v>
      </c>
      <c r="AB69" s="55">
        <f>INDEX(Cal_AdjDrivers!AB:AB,MATCH(Out_AdjDrivers!$J69,Cal_AdjDrivers!$J:$J,0))</f>
        <v>2.279588162549897</v>
      </c>
      <c r="AC69" s="55">
        <f>INDEX(Cal_AdjDrivers!AC:AC,MATCH(Out_AdjDrivers!$J69,Cal_AdjDrivers!$J:$J,0))</f>
        <v>2.6064042623828119</v>
      </c>
      <c r="AD69" s="55">
        <f>INDEX(Cal_AdjDrivers!AD:AD,MATCH(Out_AdjDrivers!$J69,Cal_AdjDrivers!$J:$J,0))</f>
        <v>3.0829415173654011</v>
      </c>
      <c r="AE69" s="55">
        <f>INDEX(Cal_AdjDrivers!AE:AE,MATCH(Out_AdjDrivers!$J69,Cal_AdjDrivers!$J:$J,0))</f>
        <v>3.3241136771651347</v>
      </c>
      <c r="AF69" s="55">
        <f>INDEX(Cal_AdjDrivers!AF:AF,MATCH(Out_AdjDrivers!$J69,Cal_AdjDrivers!$J:$J,0))</f>
        <v>3.5152184282690304</v>
      </c>
      <c r="AG69" s="55">
        <f>INDEX(Cal_AdjDrivers!AG:AG,MATCH(Out_AdjDrivers!$J69,Cal_AdjDrivers!$J:$J,0))</f>
        <v>3.4727556055141173</v>
      </c>
      <c r="AH69" s="55">
        <f>INDEX(Cal_AdjDrivers!AH:AH,MATCH(Out_AdjDrivers!$J69,Cal_AdjDrivers!$J:$J,0))</f>
        <v>3.3470157695558478</v>
      </c>
      <c r="AI69" s="55">
        <f>INDEX(Cal_AdjDrivers!AI:AI,MATCH(Out_AdjDrivers!$J69,Cal_AdjDrivers!$J:$J,0))</f>
        <v>3.198157007190161</v>
      </c>
      <c r="AJ69" s="55">
        <f>INDEX(Cal_AdjDrivers!AJ:AJ,MATCH(Out_AdjDrivers!$J69,Cal_AdjDrivers!$J:$J,0))</f>
        <v>2.9791432238227804</v>
      </c>
      <c r="AK69" s="55">
        <f>INDEX(Cal_AdjDrivers!AK:AK,MATCH(Out_AdjDrivers!$J69,Cal_AdjDrivers!$J:$J,0))</f>
        <v>2.4798664834293729</v>
      </c>
    </row>
    <row r="70" spans="2:43">
      <c r="C70" s="24"/>
      <c r="E70" s="2" t="str">
        <f t="shared" si="2"/>
        <v>Lon</v>
      </c>
      <c r="F70" s="2" t="s">
        <v>230</v>
      </c>
      <c r="J70" s="2" t="str">
        <f t="shared" si="3"/>
        <v>LonMaintenance MEAV</v>
      </c>
      <c r="L70" s="2" t="s">
        <v>155</v>
      </c>
      <c r="R70" s="11"/>
      <c r="T70" s="55" t="str">
        <f>INDEX(Cal_AdjDrivers!T:T,MATCH(Out_AdjDrivers!$J70,Cal_AdjDrivers!$J:$J,0))</f>
        <v/>
      </c>
      <c r="U70" s="55" t="str">
        <f>INDEX(Cal_AdjDrivers!U:U,MATCH(Out_AdjDrivers!$J70,Cal_AdjDrivers!$J:$J,0))</f>
        <v/>
      </c>
      <c r="V70" s="55" t="str">
        <f>INDEX(Cal_AdjDrivers!V:V,MATCH(Out_AdjDrivers!$J70,Cal_AdjDrivers!$J:$J,0))</f>
        <v/>
      </c>
      <c r="W70" s="55" t="str">
        <f>INDEX(Cal_AdjDrivers!W:W,MATCH(Out_AdjDrivers!$J70,Cal_AdjDrivers!$J:$J,0))</f>
        <v/>
      </c>
      <c r="X70" s="55" t="str">
        <f>INDEX(Cal_AdjDrivers!X:X,MATCH(Out_AdjDrivers!$J70,Cal_AdjDrivers!$J:$J,0))</f>
        <v/>
      </c>
      <c r="Y70" s="55">
        <f>INDEX(Cal_AdjDrivers!Y:Y,MATCH(Out_AdjDrivers!$J70,Cal_AdjDrivers!$J:$J,0))</f>
        <v>3225.46481929113</v>
      </c>
      <c r="Z70" s="55">
        <f>INDEX(Cal_AdjDrivers!Z:Z,MATCH(Out_AdjDrivers!$J70,Cal_AdjDrivers!$J:$J,0))</f>
        <v>3227.088515625408</v>
      </c>
      <c r="AA70" s="55">
        <f>INDEX(Cal_AdjDrivers!AA:AA,MATCH(Out_AdjDrivers!$J70,Cal_AdjDrivers!$J:$J,0))</f>
        <v>3228.8011386469625</v>
      </c>
      <c r="AB70" s="55">
        <f>INDEX(Cal_AdjDrivers!AB:AB,MATCH(Out_AdjDrivers!$J70,Cal_AdjDrivers!$J:$J,0))</f>
        <v>3229.0700539653035</v>
      </c>
      <c r="AC70" s="55">
        <f>INDEX(Cal_AdjDrivers!AC:AC,MATCH(Out_AdjDrivers!$J70,Cal_AdjDrivers!$J:$J,0))</f>
        <v>3227.9055508809915</v>
      </c>
      <c r="AD70" s="55">
        <f>INDEX(Cal_AdjDrivers!AD:AD,MATCH(Out_AdjDrivers!$J70,Cal_AdjDrivers!$J:$J,0))</f>
        <v>3233.3268748582059</v>
      </c>
      <c r="AE70" s="55">
        <f>INDEX(Cal_AdjDrivers!AE:AE,MATCH(Out_AdjDrivers!$J70,Cal_AdjDrivers!$J:$J,0))</f>
        <v>3235.3636140996596</v>
      </c>
      <c r="AF70" s="55">
        <f>INDEX(Cal_AdjDrivers!AF:AF,MATCH(Out_AdjDrivers!$J70,Cal_AdjDrivers!$J:$J,0))</f>
        <v>3235.8162228199826</v>
      </c>
      <c r="AG70" s="55">
        <f>INDEX(Cal_AdjDrivers!AG:AG,MATCH(Out_AdjDrivers!$J70,Cal_AdjDrivers!$J:$J,0))</f>
        <v>3235.8270650180648</v>
      </c>
      <c r="AH70" s="55">
        <f>INDEX(Cal_AdjDrivers!AH:AH,MATCH(Out_AdjDrivers!$J70,Cal_AdjDrivers!$J:$J,0))</f>
        <v>3235.8378673973548</v>
      </c>
      <c r="AI70" s="55">
        <f>INDEX(Cal_AdjDrivers!AI:AI,MATCH(Out_AdjDrivers!$J70,Cal_AdjDrivers!$J:$J,0))</f>
        <v>3235.848635885578</v>
      </c>
      <c r="AJ70" s="55">
        <f>INDEX(Cal_AdjDrivers!AJ:AJ,MATCH(Out_AdjDrivers!$J70,Cal_AdjDrivers!$J:$J,0))</f>
        <v>3235.8593690832195</v>
      </c>
      <c r="AK70" s="55">
        <f>INDEX(Cal_AdjDrivers!AK:AK,MATCH(Out_AdjDrivers!$J70,Cal_AdjDrivers!$J:$J,0))</f>
        <v>3235.8700910844327</v>
      </c>
    </row>
    <row r="71" spans="2:43">
      <c r="C71" s="24"/>
      <c r="E71" s="2" t="str">
        <f t="shared" si="2"/>
        <v>Lon</v>
      </c>
      <c r="F71" s="2" t="s">
        <v>523</v>
      </c>
      <c r="J71" s="2" t="str">
        <f t="shared" si="3"/>
        <v>LonMax PREs</v>
      </c>
      <c r="L71" s="2" t="s">
        <v>155</v>
      </c>
      <c r="R71" s="11"/>
      <c r="T71" s="55" t="str">
        <f>INDEX(Cal_AdjDrivers!T:T,MATCH(Out_AdjDrivers!$J71,Cal_AdjDrivers!$J:$J,0))</f>
        <v/>
      </c>
      <c r="U71" s="55" t="str">
        <f>INDEX(Cal_AdjDrivers!U:U,MATCH(Out_AdjDrivers!$J71,Cal_AdjDrivers!$J:$J,0))</f>
        <v/>
      </c>
      <c r="V71" s="55" t="str">
        <f>INDEX(Cal_AdjDrivers!V:V,MATCH(Out_AdjDrivers!$J71,Cal_AdjDrivers!$J:$J,0))</f>
        <v/>
      </c>
      <c r="W71" s="55" t="str">
        <f>INDEX(Cal_AdjDrivers!W:W,MATCH(Out_AdjDrivers!$J71,Cal_AdjDrivers!$J:$J,0))</f>
        <v/>
      </c>
      <c r="X71" s="55" t="str">
        <f>INDEX(Cal_AdjDrivers!X:X,MATCH(Out_AdjDrivers!$J71,Cal_AdjDrivers!$J:$J,0))</f>
        <v/>
      </c>
      <c r="Y71" s="55">
        <f>INDEX(Cal_AdjDrivers!Y:Y,MATCH(Out_AdjDrivers!$J71,Cal_AdjDrivers!$J:$J,0))</f>
        <v>129776.01000000001</v>
      </c>
      <c r="Z71" s="55">
        <f>INDEX(Cal_AdjDrivers!Z:Z,MATCH(Out_AdjDrivers!$J71,Cal_AdjDrivers!$J:$J,0))</f>
        <v>120926</v>
      </c>
      <c r="AA71" s="55">
        <f>INDEX(Cal_AdjDrivers!AA:AA,MATCH(Out_AdjDrivers!$J71,Cal_AdjDrivers!$J:$J,0))</f>
        <v>120926</v>
      </c>
      <c r="AB71" s="55">
        <f>INDEX(Cal_AdjDrivers!AB:AB,MATCH(Out_AdjDrivers!$J71,Cal_AdjDrivers!$J:$J,0))</f>
        <v>120926</v>
      </c>
      <c r="AC71" s="55">
        <f>INDEX(Cal_AdjDrivers!AC:AC,MATCH(Out_AdjDrivers!$J71,Cal_AdjDrivers!$J:$J,0))</f>
        <v>114675</v>
      </c>
      <c r="AD71" s="55">
        <f>INDEX(Cal_AdjDrivers!AD:AD,MATCH(Out_AdjDrivers!$J71,Cal_AdjDrivers!$J:$J,0))</f>
        <v>114675</v>
      </c>
      <c r="AE71" s="55">
        <f>INDEX(Cal_AdjDrivers!AE:AE,MATCH(Out_AdjDrivers!$J71,Cal_AdjDrivers!$J:$J,0))</f>
        <v>114675</v>
      </c>
      <c r="AF71" s="55">
        <f>INDEX(Cal_AdjDrivers!AF:AF,MATCH(Out_AdjDrivers!$J71,Cal_AdjDrivers!$J:$J,0))</f>
        <v>114675</v>
      </c>
      <c r="AG71" s="55">
        <f>INDEX(Cal_AdjDrivers!AG:AG,MATCH(Out_AdjDrivers!$J71,Cal_AdjDrivers!$J:$J,0))</f>
        <v>109663</v>
      </c>
      <c r="AH71" s="55">
        <f>INDEX(Cal_AdjDrivers!AH:AH,MATCH(Out_AdjDrivers!$J71,Cal_AdjDrivers!$J:$J,0))</f>
        <v>108404</v>
      </c>
      <c r="AI71" s="55">
        <f>INDEX(Cal_AdjDrivers!AI:AI,MATCH(Out_AdjDrivers!$J71,Cal_AdjDrivers!$J:$J,0))</f>
        <v>108404</v>
      </c>
      <c r="AJ71" s="55">
        <f>INDEX(Cal_AdjDrivers!AJ:AJ,MATCH(Out_AdjDrivers!$J71,Cal_AdjDrivers!$J:$J,0))</f>
        <v>107162</v>
      </c>
      <c r="AK71" s="55">
        <f>INDEX(Cal_AdjDrivers!AK:AK,MATCH(Out_AdjDrivers!$J71,Cal_AdjDrivers!$J:$J,0))</f>
        <v>105798</v>
      </c>
    </row>
    <row r="72" spans="2:43">
      <c r="C72" s="24"/>
      <c r="E72" s="2" t="str">
        <f t="shared" si="2"/>
        <v>Lon</v>
      </c>
      <c r="F72" s="2" t="s">
        <v>532</v>
      </c>
      <c r="J72" s="2" t="str">
        <f t="shared" si="3"/>
        <v>LonMEAV_egep</v>
      </c>
      <c r="L72" s="2" t="s">
        <v>113</v>
      </c>
      <c r="R72" s="11"/>
      <c r="T72" s="55" t="str">
        <f>INDEX(Cal_AdjDrivers!T:T,MATCH(Out_AdjDrivers!$J72,Cal_AdjDrivers!$J:$J,0))</f>
        <v/>
      </c>
      <c r="U72" s="55" t="str">
        <f>INDEX(Cal_AdjDrivers!U:U,MATCH(Out_AdjDrivers!$J72,Cal_AdjDrivers!$J:$J,0))</f>
        <v/>
      </c>
      <c r="V72" s="55" t="str">
        <f>INDEX(Cal_AdjDrivers!V:V,MATCH(Out_AdjDrivers!$J72,Cal_AdjDrivers!$J:$J,0))</f>
        <v/>
      </c>
      <c r="W72" s="55" t="str">
        <f>INDEX(Cal_AdjDrivers!W:W,MATCH(Out_AdjDrivers!$J72,Cal_AdjDrivers!$J:$J,0))</f>
        <v/>
      </c>
      <c r="X72" s="55" t="str">
        <f>INDEX(Cal_AdjDrivers!X:X,MATCH(Out_AdjDrivers!$J72,Cal_AdjDrivers!$J:$J,0))</f>
        <v/>
      </c>
      <c r="Y72" s="55">
        <f>INDEX(Cal_AdjDrivers!Y:Y,MATCH(Out_AdjDrivers!$J72,Cal_AdjDrivers!$J:$J,0))</f>
        <v>7878.3244237758654</v>
      </c>
      <c r="Z72" s="55">
        <f>INDEX(Cal_AdjDrivers!Z:Z,MATCH(Out_AdjDrivers!$J72,Cal_AdjDrivers!$J:$J,0))</f>
        <v>7850.995061659959</v>
      </c>
      <c r="AA72" s="55">
        <f>INDEX(Cal_AdjDrivers!AA:AA,MATCH(Out_AdjDrivers!$J72,Cal_AdjDrivers!$J:$J,0))</f>
        <v>7834.7726953193933</v>
      </c>
      <c r="AB72" s="55">
        <f>INDEX(Cal_AdjDrivers!AB:AB,MATCH(Out_AdjDrivers!$J72,Cal_AdjDrivers!$J:$J,0))</f>
        <v>7817.5970339316891</v>
      </c>
      <c r="AC72" s="55">
        <f>INDEX(Cal_AdjDrivers!AC:AC,MATCH(Out_AdjDrivers!$J72,Cal_AdjDrivers!$J:$J,0))</f>
        <v>7785.2352949362894</v>
      </c>
      <c r="AD72" s="55">
        <f>INDEX(Cal_AdjDrivers!AD:AD,MATCH(Out_AdjDrivers!$J72,Cal_AdjDrivers!$J:$J,0))</f>
        <v>7773.1175423218456</v>
      </c>
      <c r="AE72" s="55">
        <f>INDEX(Cal_AdjDrivers!AE:AE,MATCH(Out_AdjDrivers!$J72,Cal_AdjDrivers!$J:$J,0))</f>
        <v>7716.4136773530581</v>
      </c>
      <c r="AF72" s="55">
        <f>INDEX(Cal_AdjDrivers!AF:AF,MATCH(Out_AdjDrivers!$J72,Cal_AdjDrivers!$J:$J,0))</f>
        <v>7661.6439449413401</v>
      </c>
      <c r="AG72" s="55">
        <f>INDEX(Cal_AdjDrivers!AG:AG,MATCH(Out_AdjDrivers!$J72,Cal_AdjDrivers!$J:$J,0))</f>
        <v>7639.680481763392</v>
      </c>
      <c r="AH72" s="55">
        <f>INDEX(Cal_AdjDrivers!AH:AH,MATCH(Out_AdjDrivers!$J72,Cal_AdjDrivers!$J:$J,0))</f>
        <v>7616.8751400936517</v>
      </c>
      <c r="AI72" s="55">
        <f>INDEX(Cal_AdjDrivers!AI:AI,MATCH(Out_AdjDrivers!$J72,Cal_AdjDrivers!$J:$J,0))</f>
        <v>7593.6439155246962</v>
      </c>
      <c r="AJ72" s="55">
        <f>INDEX(Cal_AdjDrivers!AJ:AJ,MATCH(Out_AdjDrivers!$J72,Cal_AdjDrivers!$J:$J,0))</f>
        <v>7568.7182860648563</v>
      </c>
      <c r="AK72" s="55">
        <f>INDEX(Cal_AdjDrivers!AK:AK,MATCH(Out_AdjDrivers!$J72,Cal_AdjDrivers!$J:$J,0))</f>
        <v>7544.3288977410184</v>
      </c>
    </row>
    <row r="73" spans="2:43">
      <c r="E73" s="2" t="str">
        <f t="shared" si="2"/>
        <v>Lon</v>
      </c>
      <c r="F73" s="2" t="s">
        <v>533</v>
      </c>
      <c r="J73" s="2" t="str">
        <f t="shared" si="3"/>
        <v>LonMEAV_egep_mobs</v>
      </c>
      <c r="R73" s="11"/>
      <c r="T73" s="55" t="str">
        <f>INDEX(Cal_AdjDrivers!T:T,MATCH(Out_AdjDrivers!$J73,Cal_AdjDrivers!$J:$J,0))</f>
        <v/>
      </c>
      <c r="U73" s="55" t="str">
        <f>INDEX(Cal_AdjDrivers!U:U,MATCH(Out_AdjDrivers!$J73,Cal_AdjDrivers!$J:$J,0))</f>
        <v/>
      </c>
      <c r="V73" s="55" t="str">
        <f>INDEX(Cal_AdjDrivers!V:V,MATCH(Out_AdjDrivers!$J73,Cal_AdjDrivers!$J:$J,0))</f>
        <v/>
      </c>
      <c r="W73" s="55" t="str">
        <f>INDEX(Cal_AdjDrivers!W:W,MATCH(Out_AdjDrivers!$J73,Cal_AdjDrivers!$J:$J,0))</f>
        <v/>
      </c>
      <c r="X73" s="55" t="str">
        <f>INDEX(Cal_AdjDrivers!X:X,MATCH(Out_AdjDrivers!$J73,Cal_AdjDrivers!$J:$J,0))</f>
        <v/>
      </c>
      <c r="Y73" s="55">
        <f>INDEX(Cal_AdjDrivers!Y:Y,MATCH(Out_AdjDrivers!$J73,Cal_AdjDrivers!$J:$J,0))</f>
        <v>8961.555537288561</v>
      </c>
      <c r="Z73" s="55">
        <f>INDEX(Cal_AdjDrivers!Z:Z,MATCH(Out_AdjDrivers!$J73,Cal_AdjDrivers!$J:$J,0))</f>
        <v>8934.2261751726546</v>
      </c>
      <c r="AA73" s="55">
        <f>INDEX(Cal_AdjDrivers!AA:AA,MATCH(Out_AdjDrivers!$J73,Cal_AdjDrivers!$J:$J,0))</f>
        <v>8918.0038088320889</v>
      </c>
      <c r="AB73" s="55">
        <f>INDEX(Cal_AdjDrivers!AB:AB,MATCH(Out_AdjDrivers!$J73,Cal_AdjDrivers!$J:$J,0))</f>
        <v>8900.8281474443847</v>
      </c>
      <c r="AC73" s="55">
        <f>INDEX(Cal_AdjDrivers!AC:AC,MATCH(Out_AdjDrivers!$J73,Cal_AdjDrivers!$J:$J,0))</f>
        <v>8868.466408448985</v>
      </c>
      <c r="AD73" s="55">
        <f>INDEX(Cal_AdjDrivers!AD:AD,MATCH(Out_AdjDrivers!$J73,Cal_AdjDrivers!$J:$J,0))</f>
        <v>8856.3486558345412</v>
      </c>
      <c r="AE73" s="55">
        <f>INDEX(Cal_AdjDrivers!AE:AE,MATCH(Out_AdjDrivers!$J73,Cal_AdjDrivers!$J:$J,0))</f>
        <v>8799.6447908657537</v>
      </c>
      <c r="AF73" s="55">
        <f>INDEX(Cal_AdjDrivers!AF:AF,MATCH(Out_AdjDrivers!$J73,Cal_AdjDrivers!$J:$J,0))</f>
        <v>8744.8750584540358</v>
      </c>
      <c r="AG73" s="55">
        <f>INDEX(Cal_AdjDrivers!AG:AG,MATCH(Out_AdjDrivers!$J73,Cal_AdjDrivers!$J:$J,0))</f>
        <v>8722.7962382331189</v>
      </c>
      <c r="AH73" s="55">
        <f>INDEX(Cal_AdjDrivers!AH:AH,MATCH(Out_AdjDrivers!$J73,Cal_AdjDrivers!$J:$J,0))</f>
        <v>8699.8755395204098</v>
      </c>
      <c r="AI73" s="55">
        <f>INDEX(Cal_AdjDrivers!AI:AI,MATCH(Out_AdjDrivers!$J73,Cal_AdjDrivers!$J:$J,0))</f>
        <v>8676.5289579084856</v>
      </c>
      <c r="AJ73" s="55">
        <f>INDEX(Cal_AdjDrivers!AJ:AJ,MATCH(Out_AdjDrivers!$J73,Cal_AdjDrivers!$J:$J,0))</f>
        <v>8651.4879714056769</v>
      </c>
      <c r="AK73" s="55">
        <f>INDEX(Cal_AdjDrivers!AK:AK,MATCH(Out_AdjDrivers!$J73,Cal_AdjDrivers!$J:$J,0))</f>
        <v>8626.9832260388703</v>
      </c>
    </row>
    <row r="74" spans="2:43">
      <c r="C74" s="24"/>
    </row>
    <row r="75" spans="2:43" ht="14.65">
      <c r="B75" s="9" t="s">
        <v>30</v>
      </c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34"/>
      <c r="AO75" s="9"/>
      <c r="AP75" s="9"/>
      <c r="AQ75" s="9"/>
    </row>
    <row r="76" spans="2:43">
      <c r="C76" s="24" t="s">
        <v>121</v>
      </c>
    </row>
    <row r="77" spans="2:43">
      <c r="C77" s="24"/>
    </row>
    <row r="78" spans="2:43">
      <c r="C78" s="24"/>
      <c r="E78" s="2" t="str">
        <f t="shared" ref="E78:E106" si="4">$B$75</f>
        <v>NW</v>
      </c>
      <c r="F78" s="2" t="s">
        <v>141</v>
      </c>
      <c r="J78" s="2" t="str">
        <f t="shared" ref="J78:J106" si="5">$E78&amp;""&amp;F78</f>
        <v>NWCustomers</v>
      </c>
      <c r="L78" s="2" t="s">
        <v>142</v>
      </c>
      <c r="R78" s="11"/>
      <c r="T78" s="55" t="str">
        <f>INDEX(Cal_AdjDrivers!T:T,MATCH(Out_AdjDrivers!$J78,Cal_AdjDrivers!$J:$J,0))</f>
        <v/>
      </c>
      <c r="U78" s="55" t="str">
        <f>INDEX(Cal_AdjDrivers!U:U,MATCH(Out_AdjDrivers!$J78,Cal_AdjDrivers!$J:$J,0))</f>
        <v/>
      </c>
      <c r="V78" s="55" t="str">
        <f>INDEX(Cal_AdjDrivers!V:V,MATCH(Out_AdjDrivers!$J78,Cal_AdjDrivers!$J:$J,0))</f>
        <v/>
      </c>
      <c r="W78" s="55" t="str">
        <f>INDEX(Cal_AdjDrivers!W:W,MATCH(Out_AdjDrivers!$J78,Cal_AdjDrivers!$J:$J,0))</f>
        <v/>
      </c>
      <c r="X78" s="55" t="str">
        <f>INDEX(Cal_AdjDrivers!X:X,MATCH(Out_AdjDrivers!$J78,Cal_AdjDrivers!$J:$J,0))</f>
        <v/>
      </c>
      <c r="Y78" s="55">
        <f>INDEX(Cal_AdjDrivers!Y:Y,MATCH(Out_AdjDrivers!$J78,Cal_AdjDrivers!$J:$J,0))</f>
        <v>2671143.8316700002</v>
      </c>
      <c r="Z78" s="55">
        <f>INDEX(Cal_AdjDrivers!Z:Z,MATCH(Out_AdjDrivers!$J78,Cal_AdjDrivers!$J:$J,0))</f>
        <v>2678028.0002100002</v>
      </c>
      <c r="AA78" s="55">
        <f>INDEX(Cal_AdjDrivers!AA:AA,MATCH(Out_AdjDrivers!$J78,Cal_AdjDrivers!$J:$J,0))</f>
        <v>2684215.0002700002</v>
      </c>
      <c r="AB78" s="55">
        <f>INDEX(Cal_AdjDrivers!AB:AB,MATCH(Out_AdjDrivers!$J78,Cal_AdjDrivers!$J:$J,0))</f>
        <v>2686581.9996000002</v>
      </c>
      <c r="AC78" s="55">
        <f>INDEX(Cal_AdjDrivers!AC:AC,MATCH(Out_AdjDrivers!$J78,Cal_AdjDrivers!$J:$J,0))</f>
        <v>2689081.9999600002</v>
      </c>
      <c r="AD78" s="55">
        <f>INDEX(Cal_AdjDrivers!AD:AD,MATCH(Out_AdjDrivers!$J78,Cal_AdjDrivers!$J:$J,0))</f>
        <v>2692788</v>
      </c>
      <c r="AE78" s="55">
        <f>INDEX(Cal_AdjDrivers!AE:AE,MATCH(Out_AdjDrivers!$J78,Cal_AdjDrivers!$J:$J,0))</f>
        <v>2696114.0272101387</v>
      </c>
      <c r="AF78" s="55">
        <f>INDEX(Cal_AdjDrivers!AF:AF,MATCH(Out_AdjDrivers!$J78,Cal_AdjDrivers!$J:$J,0))</f>
        <v>2699499.0590014942</v>
      </c>
      <c r="AG78" s="55">
        <f>INDEX(Cal_AdjDrivers!AG:AG,MATCH(Out_AdjDrivers!$J78,Cal_AdjDrivers!$J:$J,0))</f>
        <v>2704825.6287636813</v>
      </c>
      <c r="AH78" s="55">
        <f>INDEX(Cal_AdjDrivers!AH:AH,MATCH(Out_AdjDrivers!$J78,Cal_AdjDrivers!$J:$J,0))</f>
        <v>2710159.6118852431</v>
      </c>
      <c r="AI78" s="55">
        <f>INDEX(Cal_AdjDrivers!AI:AI,MATCH(Out_AdjDrivers!$J78,Cal_AdjDrivers!$J:$J,0))</f>
        <v>2715501.1109046964</v>
      </c>
      <c r="AJ78" s="55">
        <f>INDEX(Cal_AdjDrivers!AJ:AJ,MATCH(Out_AdjDrivers!$J78,Cal_AdjDrivers!$J:$J,0))</f>
        <v>2720850.2285603513</v>
      </c>
      <c r="AK78" s="55">
        <f>INDEX(Cal_AdjDrivers!AK:AK,MATCH(Out_AdjDrivers!$J78,Cal_AdjDrivers!$J:$J,0))</f>
        <v>2726207.0708045522</v>
      </c>
    </row>
    <row r="79" spans="2:43">
      <c r="C79" s="24"/>
      <c r="E79" s="2" t="str">
        <f t="shared" si="4"/>
        <v>NW</v>
      </c>
      <c r="F79" s="2" t="s">
        <v>143</v>
      </c>
      <c r="J79" s="2" t="str">
        <f t="shared" si="5"/>
        <v>NWNetwork Length</v>
      </c>
      <c r="L79" s="2" t="s">
        <v>144</v>
      </c>
      <c r="R79" s="11"/>
      <c r="T79" s="55" t="str">
        <f>INDEX(Cal_AdjDrivers!T:T,MATCH(Out_AdjDrivers!$J79,Cal_AdjDrivers!$J:$J,0))</f>
        <v/>
      </c>
      <c r="U79" s="55" t="str">
        <f>INDEX(Cal_AdjDrivers!U:U,MATCH(Out_AdjDrivers!$J79,Cal_AdjDrivers!$J:$J,0))</f>
        <v/>
      </c>
      <c r="V79" s="55" t="str">
        <f>INDEX(Cal_AdjDrivers!V:V,MATCH(Out_AdjDrivers!$J79,Cal_AdjDrivers!$J:$J,0))</f>
        <v/>
      </c>
      <c r="W79" s="55" t="str">
        <f>INDEX(Cal_AdjDrivers!W:W,MATCH(Out_AdjDrivers!$J79,Cal_AdjDrivers!$J:$J,0))</f>
        <v/>
      </c>
      <c r="X79" s="55" t="str">
        <f>INDEX(Cal_AdjDrivers!X:X,MATCH(Out_AdjDrivers!$J79,Cal_AdjDrivers!$J:$J,0))</f>
        <v/>
      </c>
      <c r="Y79" s="55">
        <f>INDEX(Cal_AdjDrivers!Y:Y,MATCH(Out_AdjDrivers!$J79,Cal_AdjDrivers!$J:$J,0))</f>
        <v>33396.972999999998</v>
      </c>
      <c r="Z79" s="55">
        <f>INDEX(Cal_AdjDrivers!Z:Z,MATCH(Out_AdjDrivers!$J79,Cal_AdjDrivers!$J:$J,0))</f>
        <v>33375.785000000003</v>
      </c>
      <c r="AA79" s="55">
        <f>INDEX(Cal_AdjDrivers!AA:AA,MATCH(Out_AdjDrivers!$J79,Cal_AdjDrivers!$J:$J,0))</f>
        <v>33370.417999999998</v>
      </c>
      <c r="AB79" s="55">
        <f>INDEX(Cal_AdjDrivers!AB:AB,MATCH(Out_AdjDrivers!$J79,Cal_AdjDrivers!$J:$J,0))</f>
        <v>33345.086000000003</v>
      </c>
      <c r="AC79" s="55">
        <f>INDEX(Cal_AdjDrivers!AC:AC,MATCH(Out_AdjDrivers!$J79,Cal_AdjDrivers!$J:$J,0))</f>
        <v>33317.737999999998</v>
      </c>
      <c r="AD79" s="55">
        <f>INDEX(Cal_AdjDrivers!AD:AD,MATCH(Out_AdjDrivers!$J79,Cal_AdjDrivers!$J:$J,0))</f>
        <v>33303.527000000002</v>
      </c>
      <c r="AE79" s="55">
        <f>INDEX(Cal_AdjDrivers!AE:AE,MATCH(Out_AdjDrivers!$J79,Cal_AdjDrivers!$J:$J,0))</f>
        <v>33292.351999999999</v>
      </c>
      <c r="AF79" s="55">
        <f>INDEX(Cal_AdjDrivers!AF:AF,MATCH(Out_AdjDrivers!$J79,Cal_AdjDrivers!$J:$J,0))</f>
        <v>33436.538999999997</v>
      </c>
      <c r="AG79" s="55">
        <f>INDEX(Cal_AdjDrivers!AG:AG,MATCH(Out_AdjDrivers!$J79,Cal_AdjDrivers!$J:$J,0))</f>
        <v>33442.898000000001</v>
      </c>
      <c r="AH79" s="55">
        <f>INDEX(Cal_AdjDrivers!AH:AH,MATCH(Out_AdjDrivers!$J79,Cal_AdjDrivers!$J:$J,0))</f>
        <v>33449.258000000002</v>
      </c>
      <c r="AI79" s="55">
        <f>INDEX(Cal_AdjDrivers!AI:AI,MATCH(Out_AdjDrivers!$J79,Cal_AdjDrivers!$J:$J,0))</f>
        <v>33455.633000000002</v>
      </c>
      <c r="AJ79" s="55">
        <f>INDEX(Cal_AdjDrivers!AJ:AJ,MATCH(Out_AdjDrivers!$J79,Cal_AdjDrivers!$J:$J,0))</f>
        <v>33456.616999999998</v>
      </c>
      <c r="AK79" s="55">
        <f>INDEX(Cal_AdjDrivers!AK:AK,MATCH(Out_AdjDrivers!$J79,Cal_AdjDrivers!$J:$J,0))</f>
        <v>33462.991999999998</v>
      </c>
    </row>
    <row r="80" spans="2:43">
      <c r="C80" s="24"/>
      <c r="E80" s="2" t="str">
        <f t="shared" si="4"/>
        <v>NW</v>
      </c>
      <c r="F80" s="2" t="s">
        <v>145</v>
      </c>
      <c r="J80" s="2" t="str">
        <f t="shared" si="5"/>
        <v>NWThroughput</v>
      </c>
      <c r="L80" s="2" t="s">
        <v>146</v>
      </c>
      <c r="R80" s="11"/>
      <c r="T80" s="55" t="str">
        <f>INDEX(Cal_AdjDrivers!T:T,MATCH(Out_AdjDrivers!$J80,Cal_AdjDrivers!$J:$J,0))</f>
        <v/>
      </c>
      <c r="U80" s="55" t="str">
        <f>INDEX(Cal_AdjDrivers!U:U,MATCH(Out_AdjDrivers!$J80,Cal_AdjDrivers!$J:$J,0))</f>
        <v/>
      </c>
      <c r="V80" s="55" t="str">
        <f>INDEX(Cal_AdjDrivers!V:V,MATCH(Out_AdjDrivers!$J80,Cal_AdjDrivers!$J:$J,0))</f>
        <v/>
      </c>
      <c r="W80" s="55" t="str">
        <f>INDEX(Cal_AdjDrivers!W:W,MATCH(Out_AdjDrivers!$J80,Cal_AdjDrivers!$J:$J,0))</f>
        <v/>
      </c>
      <c r="X80" s="55" t="str">
        <f>INDEX(Cal_AdjDrivers!X:X,MATCH(Out_AdjDrivers!$J80,Cal_AdjDrivers!$J:$J,0))</f>
        <v/>
      </c>
      <c r="Y80" s="55">
        <f>INDEX(Cal_AdjDrivers!Y:Y,MATCH(Out_AdjDrivers!$J80,Cal_AdjDrivers!$J:$J,0))</f>
        <v>69786.384919999997</v>
      </c>
      <c r="Z80" s="55">
        <f>INDEX(Cal_AdjDrivers!Z:Z,MATCH(Out_AdjDrivers!$J80,Cal_AdjDrivers!$J:$J,0))</f>
        <v>67058.319940000001</v>
      </c>
      <c r="AA80" s="55">
        <f>INDEX(Cal_AdjDrivers!AA:AA,MATCH(Out_AdjDrivers!$J80,Cal_AdjDrivers!$J:$J,0))</f>
        <v>65665.047059999997</v>
      </c>
      <c r="AB80" s="55">
        <f>INDEX(Cal_AdjDrivers!AB:AB,MATCH(Out_AdjDrivers!$J80,Cal_AdjDrivers!$J:$J,0))</f>
        <v>66039.55992</v>
      </c>
      <c r="AC80" s="55">
        <f>INDEX(Cal_AdjDrivers!AC:AC,MATCH(Out_AdjDrivers!$J80,Cal_AdjDrivers!$J:$J,0))</f>
        <v>66566.030010000002</v>
      </c>
      <c r="AD80" s="55">
        <f>INDEX(Cal_AdjDrivers!AD:AD,MATCH(Out_AdjDrivers!$J80,Cal_AdjDrivers!$J:$J,0))</f>
        <v>66310.086869999999</v>
      </c>
      <c r="AE80" s="55">
        <f>INDEX(Cal_AdjDrivers!AE:AE,MATCH(Out_AdjDrivers!$J80,Cal_AdjDrivers!$J:$J,0))</f>
        <v>65879.619919999997</v>
      </c>
      <c r="AF80" s="55">
        <f>INDEX(Cal_AdjDrivers!AF:AF,MATCH(Out_AdjDrivers!$J80,Cal_AdjDrivers!$J:$J,0))</f>
        <v>65137.187380000003</v>
      </c>
      <c r="AG80" s="55">
        <f>INDEX(Cal_AdjDrivers!AG:AG,MATCH(Out_AdjDrivers!$J80,Cal_AdjDrivers!$J:$J,0))</f>
        <v>70468.185870000001</v>
      </c>
      <c r="AH80" s="55">
        <f>INDEX(Cal_AdjDrivers!AH:AH,MATCH(Out_AdjDrivers!$J80,Cal_AdjDrivers!$J:$J,0))</f>
        <v>70589.0674</v>
      </c>
      <c r="AI80" s="55">
        <f>INDEX(Cal_AdjDrivers!AI:AI,MATCH(Out_AdjDrivers!$J80,Cal_AdjDrivers!$J:$J,0))</f>
        <v>71036.079129999998</v>
      </c>
      <c r="AJ80" s="55">
        <f>INDEX(Cal_AdjDrivers!AJ:AJ,MATCH(Out_AdjDrivers!$J80,Cal_AdjDrivers!$J:$J,0))</f>
        <v>71262.299400000004</v>
      </c>
      <c r="AK80" s="55">
        <f>INDEX(Cal_AdjDrivers!AK:AK,MATCH(Out_AdjDrivers!$J80,Cal_AdjDrivers!$J:$J,0))</f>
        <v>70991.327980000002</v>
      </c>
    </row>
    <row r="81" spans="3:40" ht="13.5" customHeight="1">
      <c r="C81" s="24"/>
      <c r="E81" s="2" t="str">
        <f t="shared" si="4"/>
        <v>NW</v>
      </c>
      <c r="F81" s="2" t="s">
        <v>147</v>
      </c>
      <c r="J81" s="2" t="str">
        <f t="shared" si="5"/>
        <v>NWPREs (Internal &amp; External)</v>
      </c>
      <c r="L81" s="2" t="s">
        <v>142</v>
      </c>
      <c r="R81" s="11"/>
      <c r="T81" s="55" t="str">
        <f>INDEX(Cal_AdjDrivers!T:T,MATCH(Out_AdjDrivers!$J81,Cal_AdjDrivers!$J:$J,0))</f>
        <v/>
      </c>
      <c r="U81" s="55" t="str">
        <f>INDEX(Cal_AdjDrivers!U:U,MATCH(Out_AdjDrivers!$J81,Cal_AdjDrivers!$J:$J,0))</f>
        <v/>
      </c>
      <c r="V81" s="55" t="str">
        <f>INDEX(Cal_AdjDrivers!V:V,MATCH(Out_AdjDrivers!$J81,Cal_AdjDrivers!$J:$J,0))</f>
        <v/>
      </c>
      <c r="W81" s="55" t="str">
        <f>INDEX(Cal_AdjDrivers!W:W,MATCH(Out_AdjDrivers!$J81,Cal_AdjDrivers!$J:$J,0))</f>
        <v/>
      </c>
      <c r="X81" s="55" t="str">
        <f>INDEX(Cal_AdjDrivers!X:X,MATCH(Out_AdjDrivers!$J81,Cal_AdjDrivers!$J:$J,0))</f>
        <v/>
      </c>
      <c r="Y81" s="55">
        <f>INDEX(Cal_AdjDrivers!Y:Y,MATCH(Out_AdjDrivers!$J81,Cal_AdjDrivers!$J:$J,0))</f>
        <v>111781</v>
      </c>
      <c r="Z81" s="55">
        <f>INDEX(Cal_AdjDrivers!Z:Z,MATCH(Out_AdjDrivers!$J81,Cal_AdjDrivers!$J:$J,0))</f>
        <v>104411</v>
      </c>
      <c r="AA81" s="55">
        <f>INDEX(Cal_AdjDrivers!AA:AA,MATCH(Out_AdjDrivers!$J81,Cal_AdjDrivers!$J:$J,0))</f>
        <v>104018</v>
      </c>
      <c r="AB81" s="55">
        <f>INDEX(Cal_AdjDrivers!AB:AB,MATCH(Out_AdjDrivers!$J81,Cal_AdjDrivers!$J:$J,0))</f>
        <v>104590</v>
      </c>
      <c r="AC81" s="55">
        <f>INDEX(Cal_AdjDrivers!AC:AC,MATCH(Out_AdjDrivers!$J81,Cal_AdjDrivers!$J:$J,0))</f>
        <v>101318</v>
      </c>
      <c r="AD81" s="55">
        <f>INDEX(Cal_AdjDrivers!AD:AD,MATCH(Out_AdjDrivers!$J81,Cal_AdjDrivers!$J:$J,0))</f>
        <v>93149</v>
      </c>
      <c r="AE81" s="55">
        <f>INDEX(Cal_AdjDrivers!AE:AE,MATCH(Out_AdjDrivers!$J81,Cal_AdjDrivers!$J:$J,0))</f>
        <v>97654</v>
      </c>
      <c r="AF81" s="55">
        <f>INDEX(Cal_AdjDrivers!AF:AF,MATCH(Out_AdjDrivers!$J81,Cal_AdjDrivers!$J:$J,0))</f>
        <v>94812</v>
      </c>
      <c r="AG81" s="55">
        <f>INDEX(Cal_AdjDrivers!AG:AG,MATCH(Out_AdjDrivers!$J81,Cal_AdjDrivers!$J:$J,0))</f>
        <v>95195</v>
      </c>
      <c r="AH81" s="55">
        <f>INDEX(Cal_AdjDrivers!AH:AH,MATCH(Out_AdjDrivers!$J81,Cal_AdjDrivers!$J:$J,0))</f>
        <v>93953</v>
      </c>
      <c r="AI81" s="55">
        <f>INDEX(Cal_AdjDrivers!AI:AI,MATCH(Out_AdjDrivers!$J81,Cal_AdjDrivers!$J:$J,0))</f>
        <v>92730</v>
      </c>
      <c r="AJ81" s="55">
        <f>INDEX(Cal_AdjDrivers!AJ:AJ,MATCH(Out_AdjDrivers!$J81,Cal_AdjDrivers!$J:$J,0))</f>
        <v>91528</v>
      </c>
      <c r="AK81" s="55">
        <f>INDEX(Cal_AdjDrivers!AK:AK,MATCH(Out_AdjDrivers!$J81,Cal_AdjDrivers!$J:$J,0))</f>
        <v>90345</v>
      </c>
    </row>
    <row r="82" spans="3:40" ht="13.5" customHeight="1">
      <c r="C82" s="24"/>
      <c r="E82" s="2" t="str">
        <f t="shared" si="4"/>
        <v>NW</v>
      </c>
      <c r="F82" s="2" t="s">
        <v>148</v>
      </c>
      <c r="J82" s="2" t="str">
        <f t="shared" si="5"/>
        <v>NWTotal repairs</v>
      </c>
      <c r="L82" s="2" t="s">
        <v>142</v>
      </c>
      <c r="R82" s="11"/>
      <c r="T82" s="55" t="str">
        <f>INDEX(Cal_AdjDrivers!T:T,MATCH(Out_AdjDrivers!$J82,Cal_AdjDrivers!$J:$J,0))</f>
        <v/>
      </c>
      <c r="U82" s="55" t="str">
        <f>INDEX(Cal_AdjDrivers!U:U,MATCH(Out_AdjDrivers!$J82,Cal_AdjDrivers!$J:$J,0))</f>
        <v/>
      </c>
      <c r="V82" s="55" t="str">
        <f>INDEX(Cal_AdjDrivers!V:V,MATCH(Out_AdjDrivers!$J82,Cal_AdjDrivers!$J:$J,0))</f>
        <v/>
      </c>
      <c r="W82" s="55" t="str">
        <f>INDEX(Cal_AdjDrivers!W:W,MATCH(Out_AdjDrivers!$J82,Cal_AdjDrivers!$J:$J,0))</f>
        <v/>
      </c>
      <c r="X82" s="55" t="str">
        <f>INDEX(Cal_AdjDrivers!X:X,MATCH(Out_AdjDrivers!$J82,Cal_AdjDrivers!$J:$J,0))</f>
        <v/>
      </c>
      <c r="Y82" s="55">
        <f>INDEX(Cal_AdjDrivers!Y:Y,MATCH(Out_AdjDrivers!$J82,Cal_AdjDrivers!$J:$J,0))</f>
        <v>26195</v>
      </c>
      <c r="Z82" s="55">
        <f>INDEX(Cal_AdjDrivers!Z:Z,MATCH(Out_AdjDrivers!$J82,Cal_AdjDrivers!$J:$J,0))</f>
        <v>28793</v>
      </c>
      <c r="AA82" s="55">
        <f>INDEX(Cal_AdjDrivers!AA:AA,MATCH(Out_AdjDrivers!$J82,Cal_AdjDrivers!$J:$J,0))</f>
        <v>25687</v>
      </c>
      <c r="AB82" s="55">
        <f>INDEX(Cal_AdjDrivers!AB:AB,MATCH(Out_AdjDrivers!$J82,Cal_AdjDrivers!$J:$J,0))</f>
        <v>26417</v>
      </c>
      <c r="AC82" s="55">
        <f>INDEX(Cal_AdjDrivers!AC:AC,MATCH(Out_AdjDrivers!$J82,Cal_AdjDrivers!$J:$J,0))</f>
        <v>26730</v>
      </c>
      <c r="AD82" s="55">
        <f>INDEX(Cal_AdjDrivers!AD:AD,MATCH(Out_AdjDrivers!$J82,Cal_AdjDrivers!$J:$J,0))</f>
        <v>26547</v>
      </c>
      <c r="AE82" s="55">
        <f>INDEX(Cal_AdjDrivers!AE:AE,MATCH(Out_AdjDrivers!$J82,Cal_AdjDrivers!$J:$J,0))</f>
        <v>26157.8</v>
      </c>
      <c r="AF82" s="55">
        <f>INDEX(Cal_AdjDrivers!AF:AF,MATCH(Out_AdjDrivers!$J82,Cal_AdjDrivers!$J:$J,0))</f>
        <v>25740.16</v>
      </c>
      <c r="AG82" s="55">
        <f>INDEX(Cal_AdjDrivers!AG:AG,MATCH(Out_AdjDrivers!$J82,Cal_AdjDrivers!$J:$J,0))</f>
        <v>25348</v>
      </c>
      <c r="AH82" s="55">
        <f>INDEX(Cal_AdjDrivers!AH:AH,MATCH(Out_AdjDrivers!$J82,Cal_AdjDrivers!$J:$J,0))</f>
        <v>24834.792000000001</v>
      </c>
      <c r="AI82" s="55">
        <f>INDEX(Cal_AdjDrivers!AI:AI,MATCH(Out_AdjDrivers!$J82,Cal_AdjDrivers!$J:$J,0))</f>
        <v>24240.150399999999</v>
      </c>
      <c r="AJ82" s="55">
        <f>INDEX(Cal_AdjDrivers!AJ:AJ,MATCH(Out_AdjDrivers!$J82,Cal_AdjDrivers!$J:$J,0))</f>
        <v>23552.980479999998</v>
      </c>
      <c r="AK82" s="55">
        <f>INDEX(Cal_AdjDrivers!AK:AK,MATCH(Out_AdjDrivers!$J82,Cal_AdjDrivers!$J:$J,0))</f>
        <v>22780.016576000002</v>
      </c>
    </row>
    <row r="83" spans="3:40">
      <c r="C83" s="24"/>
      <c r="E83" s="2" t="str">
        <f t="shared" si="4"/>
        <v>NW</v>
      </c>
      <c r="F83" s="2" t="s">
        <v>149</v>
      </c>
      <c r="J83" s="2" t="str">
        <f t="shared" si="5"/>
        <v>NWExternal reports</v>
      </c>
      <c r="L83" s="2" t="s">
        <v>142</v>
      </c>
      <c r="R83" s="11"/>
      <c r="T83" s="55" t="str">
        <f>INDEX(Cal_AdjDrivers!T:T,MATCH(Out_AdjDrivers!$J83,Cal_AdjDrivers!$J:$J,0))</f>
        <v/>
      </c>
      <c r="U83" s="55" t="str">
        <f>INDEX(Cal_AdjDrivers!U:U,MATCH(Out_AdjDrivers!$J83,Cal_AdjDrivers!$J:$J,0))</f>
        <v/>
      </c>
      <c r="V83" s="55" t="str">
        <f>INDEX(Cal_AdjDrivers!V:V,MATCH(Out_AdjDrivers!$J83,Cal_AdjDrivers!$J:$J,0))</f>
        <v/>
      </c>
      <c r="W83" s="55" t="str">
        <f>INDEX(Cal_AdjDrivers!W:W,MATCH(Out_AdjDrivers!$J83,Cal_AdjDrivers!$J:$J,0))</f>
        <v/>
      </c>
      <c r="X83" s="55" t="str">
        <f>INDEX(Cal_AdjDrivers!X:X,MATCH(Out_AdjDrivers!$J83,Cal_AdjDrivers!$J:$J,0))</f>
        <v/>
      </c>
      <c r="Y83" s="55">
        <f>INDEX(Cal_AdjDrivers!Y:Y,MATCH(Out_AdjDrivers!$J83,Cal_AdjDrivers!$J:$J,0))</f>
        <v>20907</v>
      </c>
      <c r="Z83" s="55">
        <f>INDEX(Cal_AdjDrivers!Z:Z,MATCH(Out_AdjDrivers!$J83,Cal_AdjDrivers!$J:$J,0))</f>
        <v>21981</v>
      </c>
      <c r="AA83" s="55">
        <f>INDEX(Cal_AdjDrivers!AA:AA,MATCH(Out_AdjDrivers!$J83,Cal_AdjDrivers!$J:$J,0))</f>
        <v>21560</v>
      </c>
      <c r="AB83" s="55">
        <f>INDEX(Cal_AdjDrivers!AB:AB,MATCH(Out_AdjDrivers!$J83,Cal_AdjDrivers!$J:$J,0))</f>
        <v>23271</v>
      </c>
      <c r="AC83" s="55">
        <f>INDEX(Cal_AdjDrivers!AC:AC,MATCH(Out_AdjDrivers!$J83,Cal_AdjDrivers!$J:$J,0))</f>
        <v>22679</v>
      </c>
      <c r="AD83" s="55">
        <f>INDEX(Cal_AdjDrivers!AD:AD,MATCH(Out_AdjDrivers!$J83,Cal_AdjDrivers!$J:$J,0))</f>
        <v>22782</v>
      </c>
      <c r="AE83" s="55">
        <f>INDEX(Cal_AdjDrivers!AE:AE,MATCH(Out_AdjDrivers!$J83,Cal_AdjDrivers!$J:$J,0))</f>
        <v>22622.799999999999</v>
      </c>
      <c r="AF83" s="55">
        <f>INDEX(Cal_AdjDrivers!AF:AF,MATCH(Out_AdjDrivers!$J83,Cal_AdjDrivers!$J:$J,0))</f>
        <v>22402.560000000001</v>
      </c>
      <c r="AG83" s="55">
        <f>INDEX(Cal_AdjDrivers!AG:AG,MATCH(Out_AdjDrivers!$J83,Cal_AdjDrivers!$J:$J,0))</f>
        <v>22354.272000000001</v>
      </c>
      <c r="AH83" s="55">
        <f>INDEX(Cal_AdjDrivers!AH:AH,MATCH(Out_AdjDrivers!$J83,Cal_AdjDrivers!$J:$J,0))</f>
        <v>22012.7264</v>
      </c>
      <c r="AI83" s="55">
        <f>INDEX(Cal_AdjDrivers!AI:AI,MATCH(Out_AdjDrivers!$J83,Cal_AdjDrivers!$J:$J,0))</f>
        <v>21664.671679999999</v>
      </c>
      <c r="AJ83" s="55">
        <f>INDEX(Cal_AdjDrivers!AJ:AJ,MATCH(Out_AdjDrivers!$J83,Cal_AdjDrivers!$J:$J,0))</f>
        <v>21264.399296</v>
      </c>
      <c r="AK83" s="55">
        <f>INDEX(Cal_AdjDrivers!AK:AK,MATCH(Out_AdjDrivers!$J83,Cal_AdjDrivers!$J:$J,0))</f>
        <v>20855.725875</v>
      </c>
      <c r="AN83" s="2"/>
    </row>
    <row r="84" spans="3:40">
      <c r="C84" s="24"/>
      <c r="E84" s="2" t="str">
        <f t="shared" si="4"/>
        <v>NW</v>
      </c>
      <c r="F84" s="2" t="s">
        <v>150</v>
      </c>
      <c r="J84" s="2" t="str">
        <f t="shared" si="5"/>
        <v>NWService Damage Repairs</v>
      </c>
      <c r="L84" s="2" t="s">
        <v>142</v>
      </c>
      <c r="R84" s="11"/>
      <c r="T84" s="55" t="str">
        <f>INDEX(Cal_AdjDrivers!T:T,MATCH(Out_AdjDrivers!$J84,Cal_AdjDrivers!$J:$J,0))</f>
        <v/>
      </c>
      <c r="U84" s="55" t="str">
        <f>INDEX(Cal_AdjDrivers!U:U,MATCH(Out_AdjDrivers!$J84,Cal_AdjDrivers!$J:$J,0))</f>
        <v/>
      </c>
      <c r="V84" s="55" t="str">
        <f>INDEX(Cal_AdjDrivers!V:V,MATCH(Out_AdjDrivers!$J84,Cal_AdjDrivers!$J:$J,0))</f>
        <v/>
      </c>
      <c r="W84" s="55" t="str">
        <f>INDEX(Cal_AdjDrivers!W:W,MATCH(Out_AdjDrivers!$J84,Cal_AdjDrivers!$J:$J,0))</f>
        <v/>
      </c>
      <c r="X84" s="55" t="str">
        <f>INDEX(Cal_AdjDrivers!X:X,MATCH(Out_AdjDrivers!$J84,Cal_AdjDrivers!$J:$J,0))</f>
        <v/>
      </c>
      <c r="Y84" s="55">
        <f>INDEX(Cal_AdjDrivers!Y:Y,MATCH(Out_AdjDrivers!$J84,Cal_AdjDrivers!$J:$J,0))</f>
        <v>1275</v>
      </c>
      <c r="Z84" s="55">
        <f>INDEX(Cal_AdjDrivers!Z:Z,MATCH(Out_AdjDrivers!$J84,Cal_AdjDrivers!$J:$J,0))</f>
        <v>1230</v>
      </c>
      <c r="AA84" s="55">
        <f>INDEX(Cal_AdjDrivers!AA:AA,MATCH(Out_AdjDrivers!$J84,Cal_AdjDrivers!$J:$J,0))</f>
        <v>1218</v>
      </c>
      <c r="AB84" s="55">
        <f>INDEX(Cal_AdjDrivers!AB:AB,MATCH(Out_AdjDrivers!$J84,Cal_AdjDrivers!$J:$J,0))</f>
        <v>598</v>
      </c>
      <c r="AC84" s="55">
        <f>INDEX(Cal_AdjDrivers!AC:AC,MATCH(Out_AdjDrivers!$J84,Cal_AdjDrivers!$J:$J,0))</f>
        <v>1149</v>
      </c>
      <c r="AD84" s="55">
        <f>INDEX(Cal_AdjDrivers!AD:AD,MATCH(Out_AdjDrivers!$J84,Cal_AdjDrivers!$J:$J,0))</f>
        <v>1192</v>
      </c>
      <c r="AE84" s="55">
        <f>INDEX(Cal_AdjDrivers!AE:AE,MATCH(Out_AdjDrivers!$J84,Cal_AdjDrivers!$J:$J,0))</f>
        <v>955</v>
      </c>
      <c r="AF84" s="55">
        <f>INDEX(Cal_AdjDrivers!AF:AF,MATCH(Out_AdjDrivers!$J84,Cal_AdjDrivers!$J:$J,0))</f>
        <v>978</v>
      </c>
      <c r="AG84" s="55">
        <f>INDEX(Cal_AdjDrivers!AG:AG,MATCH(Out_AdjDrivers!$J84,Cal_AdjDrivers!$J:$J,0))</f>
        <v>963</v>
      </c>
      <c r="AH84" s="55">
        <f>INDEX(Cal_AdjDrivers!AH:AH,MATCH(Out_AdjDrivers!$J84,Cal_AdjDrivers!$J:$J,0))</f>
        <v>944</v>
      </c>
      <c r="AI84" s="55">
        <f>INDEX(Cal_AdjDrivers!AI:AI,MATCH(Out_AdjDrivers!$J84,Cal_AdjDrivers!$J:$J,0))</f>
        <v>925</v>
      </c>
      <c r="AJ84" s="55">
        <f>INDEX(Cal_AdjDrivers!AJ:AJ,MATCH(Out_AdjDrivers!$J84,Cal_AdjDrivers!$J:$J,0))</f>
        <v>902</v>
      </c>
      <c r="AK84" s="55">
        <f>INDEX(Cal_AdjDrivers!AK:AK,MATCH(Out_AdjDrivers!$J84,Cal_AdjDrivers!$J:$J,0))</f>
        <v>875</v>
      </c>
      <c r="AN84" s="2"/>
    </row>
    <row r="85" spans="3:40">
      <c r="C85" s="24"/>
      <c r="E85" s="2" t="str">
        <f t="shared" si="4"/>
        <v>NW</v>
      </c>
      <c r="F85" s="2" t="s">
        <v>151</v>
      </c>
      <c r="J85" s="2" t="str">
        <f t="shared" si="5"/>
        <v>NWService Condition Repairs</v>
      </c>
      <c r="L85" s="2" t="s">
        <v>142</v>
      </c>
      <c r="R85" s="11"/>
      <c r="T85" s="55" t="str">
        <f>INDEX(Cal_AdjDrivers!T:T,MATCH(Out_AdjDrivers!$J85,Cal_AdjDrivers!$J:$J,0))</f>
        <v/>
      </c>
      <c r="U85" s="55" t="str">
        <f>INDEX(Cal_AdjDrivers!U:U,MATCH(Out_AdjDrivers!$J85,Cal_AdjDrivers!$J:$J,0))</f>
        <v/>
      </c>
      <c r="V85" s="55" t="str">
        <f>INDEX(Cal_AdjDrivers!V:V,MATCH(Out_AdjDrivers!$J85,Cal_AdjDrivers!$J:$J,0))</f>
        <v/>
      </c>
      <c r="W85" s="55" t="str">
        <f>INDEX(Cal_AdjDrivers!W:W,MATCH(Out_AdjDrivers!$J85,Cal_AdjDrivers!$J:$J,0))</f>
        <v/>
      </c>
      <c r="X85" s="55" t="str">
        <f>INDEX(Cal_AdjDrivers!X:X,MATCH(Out_AdjDrivers!$J85,Cal_AdjDrivers!$J:$J,0))</f>
        <v/>
      </c>
      <c r="Y85" s="55">
        <f>INDEX(Cal_AdjDrivers!Y:Y,MATCH(Out_AdjDrivers!$J85,Cal_AdjDrivers!$J:$J,0))</f>
        <v>19287</v>
      </c>
      <c r="Z85" s="55">
        <f>INDEX(Cal_AdjDrivers!Z:Z,MATCH(Out_AdjDrivers!$J85,Cal_AdjDrivers!$J:$J,0))</f>
        <v>20965</v>
      </c>
      <c r="AA85" s="55">
        <f>INDEX(Cal_AdjDrivers!AA:AA,MATCH(Out_AdjDrivers!$J85,Cal_AdjDrivers!$J:$J,0))</f>
        <v>18118</v>
      </c>
      <c r="AB85" s="55">
        <f>INDEX(Cal_AdjDrivers!AB:AB,MATCH(Out_AdjDrivers!$J85,Cal_AdjDrivers!$J:$J,0))</f>
        <v>19762</v>
      </c>
      <c r="AC85" s="55">
        <f>INDEX(Cal_AdjDrivers!AC:AC,MATCH(Out_AdjDrivers!$J85,Cal_AdjDrivers!$J:$J,0))</f>
        <v>19436</v>
      </c>
      <c r="AD85" s="55">
        <f>INDEX(Cal_AdjDrivers!AD:AD,MATCH(Out_AdjDrivers!$J85,Cal_AdjDrivers!$J:$J,0))</f>
        <v>19239</v>
      </c>
      <c r="AE85" s="55">
        <f>INDEX(Cal_AdjDrivers!AE:AE,MATCH(Out_AdjDrivers!$J85,Cal_AdjDrivers!$J:$J,0))</f>
        <v>18865</v>
      </c>
      <c r="AF85" s="55">
        <f>INDEX(Cal_AdjDrivers!AF:AF,MATCH(Out_AdjDrivers!$J85,Cal_AdjDrivers!$J:$J,0))</f>
        <v>18488</v>
      </c>
      <c r="AG85" s="55">
        <f>INDEX(Cal_AdjDrivers!AG:AG,MATCH(Out_AdjDrivers!$J85,Cal_AdjDrivers!$J:$J,0))</f>
        <v>18210</v>
      </c>
      <c r="AH85" s="55">
        <f>INDEX(Cal_AdjDrivers!AH:AH,MATCH(Out_AdjDrivers!$J85,Cal_AdjDrivers!$J:$J,0))</f>
        <v>17845</v>
      </c>
      <c r="AI85" s="55">
        <f>INDEX(Cal_AdjDrivers!AI:AI,MATCH(Out_AdjDrivers!$J85,Cal_AdjDrivers!$J:$J,0))</f>
        <v>17413</v>
      </c>
      <c r="AJ85" s="55">
        <f>INDEX(Cal_AdjDrivers!AJ:AJ,MATCH(Out_AdjDrivers!$J85,Cal_AdjDrivers!$J:$J,0))</f>
        <v>16905</v>
      </c>
      <c r="AK85" s="55">
        <f>INDEX(Cal_AdjDrivers!AK:AK,MATCH(Out_AdjDrivers!$J85,Cal_AdjDrivers!$J:$J,0))</f>
        <v>16338</v>
      </c>
      <c r="AN85" s="2"/>
    </row>
    <row r="86" spans="3:40">
      <c r="C86" s="24"/>
      <c r="E86" s="2" t="str">
        <f t="shared" si="4"/>
        <v>NW</v>
      </c>
      <c r="F86" s="2" t="s">
        <v>152</v>
      </c>
      <c r="J86" s="2" t="str">
        <f t="shared" si="5"/>
        <v>NWMains Damage Repairs</v>
      </c>
      <c r="L86" s="2" t="s">
        <v>142</v>
      </c>
      <c r="R86" s="11"/>
      <c r="T86" s="55" t="str">
        <f>INDEX(Cal_AdjDrivers!T:T,MATCH(Out_AdjDrivers!$J86,Cal_AdjDrivers!$J:$J,0))</f>
        <v/>
      </c>
      <c r="U86" s="55" t="str">
        <f>INDEX(Cal_AdjDrivers!U:U,MATCH(Out_AdjDrivers!$J86,Cal_AdjDrivers!$J:$J,0))</f>
        <v/>
      </c>
      <c r="V86" s="55" t="str">
        <f>INDEX(Cal_AdjDrivers!V:V,MATCH(Out_AdjDrivers!$J86,Cal_AdjDrivers!$J:$J,0))</f>
        <v/>
      </c>
      <c r="W86" s="55" t="str">
        <f>INDEX(Cal_AdjDrivers!W:W,MATCH(Out_AdjDrivers!$J86,Cal_AdjDrivers!$J:$J,0))</f>
        <v/>
      </c>
      <c r="X86" s="55" t="str">
        <f>INDEX(Cal_AdjDrivers!X:X,MATCH(Out_AdjDrivers!$J86,Cal_AdjDrivers!$J:$J,0))</f>
        <v/>
      </c>
      <c r="Y86" s="55">
        <f>INDEX(Cal_AdjDrivers!Y:Y,MATCH(Out_AdjDrivers!$J86,Cal_AdjDrivers!$J:$J,0))</f>
        <v>314</v>
      </c>
      <c r="Z86" s="55">
        <f>INDEX(Cal_AdjDrivers!Z:Z,MATCH(Out_AdjDrivers!$J86,Cal_AdjDrivers!$J:$J,0))</f>
        <v>471</v>
      </c>
      <c r="AA86" s="55">
        <f>INDEX(Cal_AdjDrivers!AA:AA,MATCH(Out_AdjDrivers!$J86,Cal_AdjDrivers!$J:$J,0))</f>
        <v>576</v>
      </c>
      <c r="AB86" s="55">
        <f>INDEX(Cal_AdjDrivers!AB:AB,MATCH(Out_AdjDrivers!$J86,Cal_AdjDrivers!$J:$J,0))</f>
        <v>303</v>
      </c>
      <c r="AC86" s="55">
        <f>INDEX(Cal_AdjDrivers!AC:AC,MATCH(Out_AdjDrivers!$J86,Cal_AdjDrivers!$J:$J,0))</f>
        <v>455</v>
      </c>
      <c r="AD86" s="55">
        <f>INDEX(Cal_AdjDrivers!AD:AD,MATCH(Out_AdjDrivers!$J86,Cal_AdjDrivers!$J:$J,0))</f>
        <v>409</v>
      </c>
      <c r="AE86" s="55">
        <f>INDEX(Cal_AdjDrivers!AE:AE,MATCH(Out_AdjDrivers!$J86,Cal_AdjDrivers!$J:$J,0))</f>
        <v>442.8</v>
      </c>
      <c r="AF86" s="55">
        <f>INDEX(Cal_AdjDrivers!AF:AF,MATCH(Out_AdjDrivers!$J86,Cal_AdjDrivers!$J:$J,0))</f>
        <v>437.16</v>
      </c>
      <c r="AG86" s="55">
        <f>INDEX(Cal_AdjDrivers!AG:AG,MATCH(Out_AdjDrivers!$J86,Cal_AdjDrivers!$J:$J,0))</f>
        <v>440</v>
      </c>
      <c r="AH86" s="55">
        <f>INDEX(Cal_AdjDrivers!AH:AH,MATCH(Out_AdjDrivers!$J86,Cal_AdjDrivers!$J:$J,0))</f>
        <v>436.79199999999997</v>
      </c>
      <c r="AI86" s="55">
        <f>INDEX(Cal_AdjDrivers!AI:AI,MATCH(Out_AdjDrivers!$J86,Cal_AdjDrivers!$J:$J,0))</f>
        <v>433.15039999999999</v>
      </c>
      <c r="AJ86" s="55">
        <f>INDEX(Cal_AdjDrivers!AJ:AJ,MATCH(Out_AdjDrivers!$J86,Cal_AdjDrivers!$J:$J,0))</f>
        <v>437.98048</v>
      </c>
      <c r="AK86" s="55">
        <f>INDEX(Cal_AdjDrivers!AK:AK,MATCH(Out_AdjDrivers!$J86,Cal_AdjDrivers!$J:$J,0))</f>
        <v>437.01657599999999</v>
      </c>
      <c r="AN86" s="2"/>
    </row>
    <row r="87" spans="3:40">
      <c r="C87" s="24"/>
      <c r="E87" s="2" t="str">
        <f t="shared" si="4"/>
        <v>NW</v>
      </c>
      <c r="F87" s="2" t="s">
        <v>153</v>
      </c>
      <c r="J87" s="2" t="str">
        <f t="shared" si="5"/>
        <v>NWMains Condition Repairs</v>
      </c>
      <c r="L87" s="2" t="s">
        <v>142</v>
      </c>
      <c r="R87" s="11"/>
      <c r="T87" s="55" t="str">
        <f>INDEX(Cal_AdjDrivers!T:T,MATCH(Out_AdjDrivers!$J87,Cal_AdjDrivers!$J:$J,0))</f>
        <v/>
      </c>
      <c r="U87" s="55" t="str">
        <f>INDEX(Cal_AdjDrivers!U:U,MATCH(Out_AdjDrivers!$J87,Cal_AdjDrivers!$J:$J,0))</f>
        <v/>
      </c>
      <c r="V87" s="55" t="str">
        <f>INDEX(Cal_AdjDrivers!V:V,MATCH(Out_AdjDrivers!$J87,Cal_AdjDrivers!$J:$J,0))</f>
        <v/>
      </c>
      <c r="W87" s="55" t="str">
        <f>INDEX(Cal_AdjDrivers!W:W,MATCH(Out_AdjDrivers!$J87,Cal_AdjDrivers!$J:$J,0))</f>
        <v/>
      </c>
      <c r="X87" s="55" t="str">
        <f>INDEX(Cal_AdjDrivers!X:X,MATCH(Out_AdjDrivers!$J87,Cal_AdjDrivers!$J:$J,0))</f>
        <v/>
      </c>
      <c r="Y87" s="55">
        <f>INDEX(Cal_AdjDrivers!Y:Y,MATCH(Out_AdjDrivers!$J87,Cal_AdjDrivers!$J:$J,0))</f>
        <v>5319</v>
      </c>
      <c r="Z87" s="55">
        <f>INDEX(Cal_AdjDrivers!Z:Z,MATCH(Out_AdjDrivers!$J87,Cal_AdjDrivers!$J:$J,0))</f>
        <v>6127</v>
      </c>
      <c r="AA87" s="55">
        <f>INDEX(Cal_AdjDrivers!AA:AA,MATCH(Out_AdjDrivers!$J87,Cal_AdjDrivers!$J:$J,0))</f>
        <v>5775</v>
      </c>
      <c r="AB87" s="55">
        <f>INDEX(Cal_AdjDrivers!AB:AB,MATCH(Out_AdjDrivers!$J87,Cal_AdjDrivers!$J:$J,0))</f>
        <v>5754</v>
      </c>
      <c r="AC87" s="55">
        <f>INDEX(Cal_AdjDrivers!AC:AC,MATCH(Out_AdjDrivers!$J87,Cal_AdjDrivers!$J:$J,0))</f>
        <v>5690</v>
      </c>
      <c r="AD87" s="55">
        <f>INDEX(Cal_AdjDrivers!AD:AD,MATCH(Out_AdjDrivers!$J87,Cal_AdjDrivers!$J:$J,0))</f>
        <v>5707</v>
      </c>
      <c r="AE87" s="55">
        <f>INDEX(Cal_AdjDrivers!AE:AE,MATCH(Out_AdjDrivers!$J87,Cal_AdjDrivers!$J:$J,0))</f>
        <v>5895</v>
      </c>
      <c r="AF87" s="55">
        <f>INDEX(Cal_AdjDrivers!AF:AF,MATCH(Out_AdjDrivers!$J87,Cal_AdjDrivers!$J:$J,0))</f>
        <v>5837</v>
      </c>
      <c r="AG87" s="55">
        <f>INDEX(Cal_AdjDrivers!AG:AG,MATCH(Out_AdjDrivers!$J87,Cal_AdjDrivers!$J:$J,0))</f>
        <v>5735</v>
      </c>
      <c r="AH87" s="55">
        <f>INDEX(Cal_AdjDrivers!AH:AH,MATCH(Out_AdjDrivers!$J87,Cal_AdjDrivers!$J:$J,0))</f>
        <v>5609</v>
      </c>
      <c r="AI87" s="55">
        <f>INDEX(Cal_AdjDrivers!AI:AI,MATCH(Out_AdjDrivers!$J87,Cal_AdjDrivers!$J:$J,0))</f>
        <v>5469</v>
      </c>
      <c r="AJ87" s="55">
        <f>INDEX(Cal_AdjDrivers!AJ:AJ,MATCH(Out_AdjDrivers!$J87,Cal_AdjDrivers!$J:$J,0))</f>
        <v>5308</v>
      </c>
      <c r="AK87" s="55">
        <f>INDEX(Cal_AdjDrivers!AK:AK,MATCH(Out_AdjDrivers!$J87,Cal_AdjDrivers!$J:$J,0))</f>
        <v>5130</v>
      </c>
      <c r="AN87" s="2"/>
    </row>
    <row r="88" spans="3:40">
      <c r="C88" s="24"/>
      <c r="E88" s="2" t="str">
        <f t="shared" si="4"/>
        <v>NW</v>
      </c>
      <c r="F88" s="2" t="s">
        <v>154</v>
      </c>
      <c r="J88" s="2" t="str">
        <f t="shared" si="5"/>
        <v>NWRepex Synthetic Costs</v>
      </c>
      <c r="L88" s="2" t="s">
        <v>155</v>
      </c>
      <c r="R88" s="11"/>
      <c r="T88" s="55" t="str">
        <f>INDEX(Cal_AdjDrivers!T:T,MATCH(Out_AdjDrivers!$J88,Cal_AdjDrivers!$J:$J,0))</f>
        <v/>
      </c>
      <c r="U88" s="55" t="str">
        <f>INDEX(Cal_AdjDrivers!U:U,MATCH(Out_AdjDrivers!$J88,Cal_AdjDrivers!$J:$J,0))</f>
        <v/>
      </c>
      <c r="V88" s="55" t="str">
        <f>INDEX(Cal_AdjDrivers!V:V,MATCH(Out_AdjDrivers!$J88,Cal_AdjDrivers!$J:$J,0))</f>
        <v/>
      </c>
      <c r="W88" s="55" t="str">
        <f>INDEX(Cal_AdjDrivers!W:W,MATCH(Out_AdjDrivers!$J88,Cal_AdjDrivers!$J:$J,0))</f>
        <v/>
      </c>
      <c r="X88" s="55" t="str">
        <f>INDEX(Cal_AdjDrivers!X:X,MATCH(Out_AdjDrivers!$J88,Cal_AdjDrivers!$J:$J,0))</f>
        <v/>
      </c>
      <c r="Y88" s="55">
        <f>INDEX(Cal_AdjDrivers!Y:Y,MATCH(Out_AdjDrivers!$J88,Cal_AdjDrivers!$J:$J,0))</f>
        <v>94.581888604754795</v>
      </c>
      <c r="Z88" s="55">
        <f>INDEX(Cal_AdjDrivers!Z:Z,MATCH(Out_AdjDrivers!$J88,Cal_AdjDrivers!$J:$J,0))</f>
        <v>79.99930327995601</v>
      </c>
      <c r="AA88" s="55">
        <f>INDEX(Cal_AdjDrivers!AA:AA,MATCH(Out_AdjDrivers!$J88,Cal_AdjDrivers!$J:$J,0))</f>
        <v>107.47151256430985</v>
      </c>
      <c r="AB88" s="55">
        <f>INDEX(Cal_AdjDrivers!AB:AB,MATCH(Out_AdjDrivers!$J88,Cal_AdjDrivers!$J:$J,0))</f>
        <v>87.77360052620088</v>
      </c>
      <c r="AC88" s="55">
        <f>INDEX(Cal_AdjDrivers!AC:AC,MATCH(Out_AdjDrivers!$J88,Cal_AdjDrivers!$J:$J,0))</f>
        <v>88.715827156194791</v>
      </c>
      <c r="AD88" s="55">
        <f>INDEX(Cal_AdjDrivers!AD:AD,MATCH(Out_AdjDrivers!$J88,Cal_AdjDrivers!$J:$J,0))</f>
        <v>83.432571407704501</v>
      </c>
      <c r="AE88" s="55">
        <f>INDEX(Cal_AdjDrivers!AE:AE,MATCH(Out_AdjDrivers!$J88,Cal_AdjDrivers!$J:$J,0))</f>
        <v>122.01289465748314</v>
      </c>
      <c r="AF88" s="55">
        <f>INDEX(Cal_AdjDrivers!AF:AF,MATCH(Out_AdjDrivers!$J88,Cal_AdjDrivers!$J:$J,0))</f>
        <v>130.84198949293327</v>
      </c>
      <c r="AG88" s="55">
        <f>INDEX(Cal_AdjDrivers!AG:AG,MATCH(Out_AdjDrivers!$J88,Cal_AdjDrivers!$J:$J,0))</f>
        <v>97.872437418591119</v>
      </c>
      <c r="AH88" s="55">
        <f>INDEX(Cal_AdjDrivers!AH:AH,MATCH(Out_AdjDrivers!$J88,Cal_AdjDrivers!$J:$J,0))</f>
        <v>98.101876609062231</v>
      </c>
      <c r="AI88" s="55">
        <f>INDEX(Cal_AdjDrivers!AI:AI,MATCH(Out_AdjDrivers!$J88,Cal_AdjDrivers!$J:$J,0))</f>
        <v>98.466659547907099</v>
      </c>
      <c r="AJ88" s="55">
        <f>INDEX(Cal_AdjDrivers!AJ:AJ,MATCH(Out_AdjDrivers!$J88,Cal_AdjDrivers!$J:$J,0))</f>
        <v>96.953185273206941</v>
      </c>
      <c r="AK88" s="55">
        <f>INDEX(Cal_AdjDrivers!AK:AK,MATCH(Out_AdjDrivers!$J88,Cal_AdjDrivers!$J:$J,0))</f>
        <v>96.809867154938104</v>
      </c>
      <c r="AN88" s="2"/>
    </row>
    <row r="89" spans="3:40">
      <c r="C89" s="24"/>
      <c r="E89" s="2" t="str">
        <f t="shared" si="4"/>
        <v>NW</v>
      </c>
      <c r="F89" s="2" t="s">
        <v>156</v>
      </c>
      <c r="J89" s="2" t="str">
        <f t="shared" si="5"/>
        <v>NWCapex synthetic costs - Mains</v>
      </c>
      <c r="L89" s="2" t="s">
        <v>155</v>
      </c>
      <c r="R89" s="11"/>
      <c r="T89" s="55" t="str">
        <f>INDEX(Cal_AdjDrivers!T:T,MATCH(Out_AdjDrivers!$J89,Cal_AdjDrivers!$J:$J,0))</f>
        <v/>
      </c>
      <c r="U89" s="55" t="str">
        <f>INDEX(Cal_AdjDrivers!U:U,MATCH(Out_AdjDrivers!$J89,Cal_AdjDrivers!$J:$J,0))</f>
        <v/>
      </c>
      <c r="V89" s="55" t="str">
        <f>INDEX(Cal_AdjDrivers!V:V,MATCH(Out_AdjDrivers!$J89,Cal_AdjDrivers!$J:$J,0))</f>
        <v/>
      </c>
      <c r="W89" s="55" t="str">
        <f>INDEX(Cal_AdjDrivers!W:W,MATCH(Out_AdjDrivers!$J89,Cal_AdjDrivers!$J:$J,0))</f>
        <v/>
      </c>
      <c r="X89" s="55" t="str">
        <f>INDEX(Cal_AdjDrivers!X:X,MATCH(Out_AdjDrivers!$J89,Cal_AdjDrivers!$J:$J,0))</f>
        <v/>
      </c>
      <c r="Y89" s="55">
        <f>INDEX(Cal_AdjDrivers!Y:Y,MATCH(Out_AdjDrivers!$J89,Cal_AdjDrivers!$J:$J,0))</f>
        <v>1.0088156517952447</v>
      </c>
      <c r="Z89" s="55">
        <f>INDEX(Cal_AdjDrivers!Z:Z,MATCH(Out_AdjDrivers!$J89,Cal_AdjDrivers!$J:$J,0))</f>
        <v>0.69956616897237112</v>
      </c>
      <c r="AA89" s="55">
        <f>INDEX(Cal_AdjDrivers!AA:AA,MATCH(Out_AdjDrivers!$J89,Cal_AdjDrivers!$J:$J,0))</f>
        <v>0.68577899016048349</v>
      </c>
      <c r="AB89" s="55">
        <f>INDEX(Cal_AdjDrivers!AB:AB,MATCH(Out_AdjDrivers!$J89,Cal_AdjDrivers!$J:$J,0))</f>
        <v>0.51317740742029672</v>
      </c>
      <c r="AC89" s="55">
        <f>INDEX(Cal_AdjDrivers!AC:AC,MATCH(Out_AdjDrivers!$J89,Cal_AdjDrivers!$J:$J,0))</f>
        <v>0.83230852996377036</v>
      </c>
      <c r="AD89" s="55">
        <f>INDEX(Cal_AdjDrivers!AD:AD,MATCH(Out_AdjDrivers!$J89,Cal_AdjDrivers!$J:$J,0))</f>
        <v>1.027793720731299</v>
      </c>
      <c r="AE89" s="55">
        <f>INDEX(Cal_AdjDrivers!AE:AE,MATCH(Out_AdjDrivers!$J89,Cal_AdjDrivers!$J:$J,0))</f>
        <v>1.9512155282419306</v>
      </c>
      <c r="AF89" s="55">
        <f>INDEX(Cal_AdjDrivers!AF:AF,MATCH(Out_AdjDrivers!$J89,Cal_AdjDrivers!$J:$J,0))</f>
        <v>2.7995669233413008</v>
      </c>
      <c r="AG89" s="55">
        <f>INDEX(Cal_AdjDrivers!AG:AG,MATCH(Out_AdjDrivers!$J89,Cal_AdjDrivers!$J:$J,0))</f>
        <v>2.3541216742939466</v>
      </c>
      <c r="AH89" s="55">
        <f>INDEX(Cal_AdjDrivers!AH:AH,MATCH(Out_AdjDrivers!$J89,Cal_AdjDrivers!$J:$J,0))</f>
        <v>2.1502092247135467</v>
      </c>
      <c r="AI89" s="55">
        <f>INDEX(Cal_AdjDrivers!AI:AI,MATCH(Out_AdjDrivers!$J89,Cal_AdjDrivers!$J:$J,0))</f>
        <v>1.1743354702907549</v>
      </c>
      <c r="AJ89" s="55">
        <f>INDEX(Cal_AdjDrivers!AJ:AJ,MATCH(Out_AdjDrivers!$J89,Cal_AdjDrivers!$J:$J,0))</f>
        <v>0.1984617158679628</v>
      </c>
      <c r="AK89" s="55">
        <f>INDEX(Cal_AdjDrivers!AK:AK,MATCH(Out_AdjDrivers!$J89,Cal_AdjDrivers!$J:$J,0))</f>
        <v>0.1984617158679628</v>
      </c>
      <c r="AN89" s="2"/>
    </row>
    <row r="90" spans="3:40">
      <c r="C90" s="24"/>
      <c r="E90" s="2" t="str">
        <f t="shared" si="4"/>
        <v>NW</v>
      </c>
      <c r="F90" s="2" t="s">
        <v>157</v>
      </c>
      <c r="J90" s="2" t="str">
        <f t="shared" si="5"/>
        <v>NWCapex synthetic costs - Connections</v>
      </c>
      <c r="L90" s="2" t="s">
        <v>155</v>
      </c>
      <c r="R90" s="11"/>
      <c r="T90" s="55" t="str">
        <f>INDEX(Cal_AdjDrivers!T:T,MATCH(Out_AdjDrivers!$J90,Cal_AdjDrivers!$J:$J,0))</f>
        <v/>
      </c>
      <c r="U90" s="55" t="str">
        <f>INDEX(Cal_AdjDrivers!U:U,MATCH(Out_AdjDrivers!$J90,Cal_AdjDrivers!$J:$J,0))</f>
        <v/>
      </c>
      <c r="V90" s="55" t="str">
        <f>INDEX(Cal_AdjDrivers!V:V,MATCH(Out_AdjDrivers!$J90,Cal_AdjDrivers!$J:$J,0))</f>
        <v/>
      </c>
      <c r="W90" s="55" t="str">
        <f>INDEX(Cal_AdjDrivers!W:W,MATCH(Out_AdjDrivers!$J90,Cal_AdjDrivers!$J:$J,0))</f>
        <v/>
      </c>
      <c r="X90" s="55" t="str">
        <f>INDEX(Cal_AdjDrivers!X:X,MATCH(Out_AdjDrivers!$J90,Cal_AdjDrivers!$J:$J,0))</f>
        <v/>
      </c>
      <c r="Y90" s="55">
        <f>INDEX(Cal_AdjDrivers!Y:Y,MATCH(Out_AdjDrivers!$J90,Cal_AdjDrivers!$J:$J,0))</f>
        <v>4.7074635445802091</v>
      </c>
      <c r="Z90" s="55">
        <f>INDEX(Cal_AdjDrivers!Z:Z,MATCH(Out_AdjDrivers!$J90,Cal_AdjDrivers!$J:$J,0))</f>
        <v>4.4933166007792229</v>
      </c>
      <c r="AA90" s="55">
        <f>INDEX(Cal_AdjDrivers!AA:AA,MATCH(Out_AdjDrivers!$J90,Cal_AdjDrivers!$J:$J,0))</f>
        <v>4.5349241048636042</v>
      </c>
      <c r="AB90" s="55">
        <f>INDEX(Cal_AdjDrivers!AB:AB,MATCH(Out_AdjDrivers!$J90,Cal_AdjDrivers!$J:$J,0))</f>
        <v>4.1909955425979186</v>
      </c>
      <c r="AC90" s="55">
        <f>INDEX(Cal_AdjDrivers!AC:AC,MATCH(Out_AdjDrivers!$J90,Cal_AdjDrivers!$J:$J,0))</f>
        <v>5.5245420373412397</v>
      </c>
      <c r="AD90" s="55">
        <f>INDEX(Cal_AdjDrivers!AD:AD,MATCH(Out_AdjDrivers!$J90,Cal_AdjDrivers!$J:$J,0))</f>
        <v>5.2537422709297106</v>
      </c>
      <c r="AE90" s="55">
        <f>INDEX(Cal_AdjDrivers!AE:AE,MATCH(Out_AdjDrivers!$J90,Cal_AdjDrivers!$J:$J,0))</f>
        <v>4.2708262776693235</v>
      </c>
      <c r="AF90" s="55">
        <f>INDEX(Cal_AdjDrivers!AF:AF,MATCH(Out_AdjDrivers!$J90,Cal_AdjDrivers!$J:$J,0))</f>
        <v>4.3299510856456864</v>
      </c>
      <c r="AG90" s="55">
        <f>INDEX(Cal_AdjDrivers!AG:AG,MATCH(Out_AdjDrivers!$J90,Cal_AdjDrivers!$J:$J,0))</f>
        <v>2.4184607584860482</v>
      </c>
      <c r="AH90" s="55">
        <f>INDEX(Cal_AdjDrivers!AH:AH,MATCH(Out_AdjDrivers!$J90,Cal_AdjDrivers!$J:$J,0))</f>
        <v>2.4184607584860482</v>
      </c>
      <c r="AI90" s="55">
        <f>INDEX(Cal_AdjDrivers!AI:AI,MATCH(Out_AdjDrivers!$J90,Cal_AdjDrivers!$J:$J,0))</f>
        <v>2.4184607584860482</v>
      </c>
      <c r="AJ90" s="55">
        <f>INDEX(Cal_AdjDrivers!AJ:AJ,MATCH(Out_AdjDrivers!$J90,Cal_AdjDrivers!$J:$J,0))</f>
        <v>2.4184607584860482</v>
      </c>
      <c r="AK90" s="55">
        <f>INDEX(Cal_AdjDrivers!AK:AK,MATCH(Out_AdjDrivers!$J90,Cal_AdjDrivers!$J:$J,0))</f>
        <v>2.4184607584860482</v>
      </c>
      <c r="AN90" s="2"/>
    </row>
    <row r="91" spans="3:40">
      <c r="C91" s="24"/>
      <c r="E91" s="2" t="str">
        <f t="shared" si="4"/>
        <v>NW</v>
      </c>
      <c r="F91" s="67" t="s">
        <v>158</v>
      </c>
      <c r="J91" s="2" t="str">
        <f t="shared" si="5"/>
        <v>NWMetallic network length</v>
      </c>
      <c r="R91" s="11"/>
      <c r="T91" s="55" t="str">
        <f>INDEX(Cal_AdjDrivers!T:T,MATCH(Out_AdjDrivers!$J91,Cal_AdjDrivers!$J:$J,0))</f>
        <v/>
      </c>
      <c r="U91" s="55" t="str">
        <f>INDEX(Cal_AdjDrivers!U:U,MATCH(Out_AdjDrivers!$J91,Cal_AdjDrivers!$J:$J,0))</f>
        <v/>
      </c>
      <c r="V91" s="55" t="str">
        <f>INDEX(Cal_AdjDrivers!V:V,MATCH(Out_AdjDrivers!$J91,Cal_AdjDrivers!$J:$J,0))</f>
        <v/>
      </c>
      <c r="W91" s="55" t="str">
        <f>INDEX(Cal_AdjDrivers!W:W,MATCH(Out_AdjDrivers!$J91,Cal_AdjDrivers!$J:$J,0))</f>
        <v/>
      </c>
      <c r="X91" s="55" t="str">
        <f>INDEX(Cal_AdjDrivers!X:X,MATCH(Out_AdjDrivers!$J91,Cal_AdjDrivers!$J:$J,0))</f>
        <v/>
      </c>
      <c r="Y91" s="55">
        <f>INDEX(Cal_AdjDrivers!Y:Y,MATCH(Out_AdjDrivers!$J91,Cal_AdjDrivers!$J:$J,0))</f>
        <v>13130.782999999999</v>
      </c>
      <c r="Z91" s="55">
        <f>INDEX(Cal_AdjDrivers!Z:Z,MATCH(Out_AdjDrivers!$J91,Cal_AdjDrivers!$J:$J,0))</f>
        <v>12760.829</v>
      </c>
      <c r="AA91" s="55">
        <f>INDEX(Cal_AdjDrivers!AA:AA,MATCH(Out_AdjDrivers!$J91,Cal_AdjDrivers!$J:$J,0))</f>
        <v>12264.999</v>
      </c>
      <c r="AB91" s="55">
        <f>INDEX(Cal_AdjDrivers!AB:AB,MATCH(Out_AdjDrivers!$J91,Cal_AdjDrivers!$J:$J,0))</f>
        <v>11863.762000000001</v>
      </c>
      <c r="AC91" s="55">
        <f>INDEX(Cal_AdjDrivers!AC:AC,MATCH(Out_AdjDrivers!$J91,Cal_AdjDrivers!$J:$J,0))</f>
        <v>11455.793</v>
      </c>
      <c r="AD91" s="55">
        <f>INDEX(Cal_AdjDrivers!AD:AD,MATCH(Out_AdjDrivers!$J91,Cal_AdjDrivers!$J:$J,0))</f>
        <v>11082.788</v>
      </c>
      <c r="AE91" s="55">
        <f>INDEX(Cal_AdjDrivers!AE:AE,MATCH(Out_AdjDrivers!$J91,Cal_AdjDrivers!$J:$J,0))</f>
        <v>10542.691999999999</v>
      </c>
      <c r="AF91" s="55">
        <f>INDEX(Cal_AdjDrivers!AF:AF,MATCH(Out_AdjDrivers!$J91,Cal_AdjDrivers!$J:$J,0))</f>
        <v>10002.434999999999</v>
      </c>
      <c r="AG91" s="55">
        <f>INDEX(Cal_AdjDrivers!AG:AG,MATCH(Out_AdjDrivers!$J91,Cal_AdjDrivers!$J:$J,0))</f>
        <v>9596.8866999999991</v>
      </c>
      <c r="AH91" s="55">
        <f>INDEX(Cal_AdjDrivers!AH:AH,MATCH(Out_AdjDrivers!$J91,Cal_AdjDrivers!$J:$J,0))</f>
        <v>9191.3389000000006</v>
      </c>
      <c r="AI91" s="55">
        <f>INDEX(Cal_AdjDrivers!AI:AI,MATCH(Out_AdjDrivers!$J91,Cal_AdjDrivers!$J:$J,0))</f>
        <v>8785.8065999999999</v>
      </c>
      <c r="AJ91" s="55">
        <f>INDEX(Cal_AdjDrivers!AJ:AJ,MATCH(Out_AdjDrivers!$J91,Cal_AdjDrivers!$J:$J,0))</f>
        <v>8374.8837999999996</v>
      </c>
      <c r="AK91" s="55">
        <f>INDEX(Cal_AdjDrivers!AK:AK,MATCH(Out_AdjDrivers!$J91,Cal_AdjDrivers!$J:$J,0))</f>
        <v>7969.3516</v>
      </c>
      <c r="AN91" s="2"/>
    </row>
    <row r="92" spans="3:40">
      <c r="C92" s="24"/>
      <c r="E92" s="2" t="str">
        <f t="shared" si="4"/>
        <v>NW</v>
      </c>
      <c r="F92" s="2" t="s">
        <v>159</v>
      </c>
      <c r="J92" s="2" t="str">
        <f t="shared" si="5"/>
        <v>NWPE network length</v>
      </c>
      <c r="L92" s="2" t="s">
        <v>144</v>
      </c>
      <c r="R92" s="11"/>
      <c r="T92" s="55" t="str">
        <f>INDEX(Cal_AdjDrivers!T:T,MATCH(Out_AdjDrivers!$J92,Cal_AdjDrivers!$J:$J,0))</f>
        <v/>
      </c>
      <c r="U92" s="55" t="str">
        <f>INDEX(Cal_AdjDrivers!U:U,MATCH(Out_AdjDrivers!$J92,Cal_AdjDrivers!$J:$J,0))</f>
        <v/>
      </c>
      <c r="V92" s="55" t="str">
        <f>INDEX(Cal_AdjDrivers!V:V,MATCH(Out_AdjDrivers!$J92,Cal_AdjDrivers!$J:$J,0))</f>
        <v/>
      </c>
      <c r="W92" s="55" t="str">
        <f>INDEX(Cal_AdjDrivers!W:W,MATCH(Out_AdjDrivers!$J92,Cal_AdjDrivers!$J:$J,0))</f>
        <v/>
      </c>
      <c r="X92" s="55" t="str">
        <f>INDEX(Cal_AdjDrivers!X:X,MATCH(Out_AdjDrivers!$J92,Cal_AdjDrivers!$J:$J,0))</f>
        <v/>
      </c>
      <c r="Y92" s="55">
        <f>INDEX(Cal_AdjDrivers!Y:Y,MATCH(Out_AdjDrivers!$J92,Cal_AdjDrivers!$J:$J,0))</f>
        <v>20266.188999999998</v>
      </c>
      <c r="Z92" s="55">
        <f>INDEX(Cal_AdjDrivers!Z:Z,MATCH(Out_AdjDrivers!$J92,Cal_AdjDrivers!$J:$J,0))</f>
        <v>20614.955000000002</v>
      </c>
      <c r="AA92" s="55">
        <f>INDEX(Cal_AdjDrivers!AA:AA,MATCH(Out_AdjDrivers!$J92,Cal_AdjDrivers!$J:$J,0))</f>
        <v>21105.418000000001</v>
      </c>
      <c r="AB92" s="55">
        <f>INDEX(Cal_AdjDrivers!AB:AB,MATCH(Out_AdjDrivers!$J92,Cal_AdjDrivers!$J:$J,0))</f>
        <v>21481.326000000001</v>
      </c>
      <c r="AC92" s="55">
        <f>INDEX(Cal_AdjDrivers!AC:AC,MATCH(Out_AdjDrivers!$J92,Cal_AdjDrivers!$J:$J,0))</f>
        <v>21861.945</v>
      </c>
      <c r="AD92" s="55">
        <f>INDEX(Cal_AdjDrivers!AD:AD,MATCH(Out_AdjDrivers!$J92,Cal_AdjDrivers!$J:$J,0))</f>
        <v>22220.74</v>
      </c>
      <c r="AE92" s="55">
        <f>INDEX(Cal_AdjDrivers!AE:AE,MATCH(Out_AdjDrivers!$J92,Cal_AdjDrivers!$J:$J,0))</f>
        <v>22749.66</v>
      </c>
      <c r="AF92" s="55">
        <f>INDEX(Cal_AdjDrivers!AF:AF,MATCH(Out_AdjDrivers!$J92,Cal_AdjDrivers!$J:$J,0))</f>
        <v>23434.105</v>
      </c>
      <c r="AG92" s="55">
        <f>INDEX(Cal_AdjDrivers!AG:AG,MATCH(Out_AdjDrivers!$J92,Cal_AdjDrivers!$J:$J,0))</f>
        <v>23846.011999999999</v>
      </c>
      <c r="AH92" s="55">
        <f>INDEX(Cal_AdjDrivers!AH:AH,MATCH(Out_AdjDrivers!$J92,Cal_AdjDrivers!$J:$J,0))</f>
        <v>24257.919999999998</v>
      </c>
      <c r="AI92" s="55">
        <f>INDEX(Cal_AdjDrivers!AI:AI,MATCH(Out_AdjDrivers!$J92,Cal_AdjDrivers!$J:$J,0))</f>
        <v>24669.826000000001</v>
      </c>
      <c r="AJ92" s="55">
        <f>INDEX(Cal_AdjDrivers!AJ:AJ,MATCH(Out_AdjDrivers!$J92,Cal_AdjDrivers!$J:$J,0))</f>
        <v>25081.732</v>
      </c>
      <c r="AK92" s="55">
        <f>INDEX(Cal_AdjDrivers!AK:AK,MATCH(Out_AdjDrivers!$J92,Cal_AdjDrivers!$J:$J,0))</f>
        <v>25493.638999999999</v>
      </c>
      <c r="AN92" s="2"/>
    </row>
    <row r="93" spans="3:40">
      <c r="C93" s="24"/>
      <c r="E93" s="2" t="str">
        <f t="shared" si="4"/>
        <v>NW</v>
      </c>
      <c r="F93" s="2" t="s">
        <v>160</v>
      </c>
      <c r="J93" s="2" t="str">
        <f t="shared" si="5"/>
        <v>NWService Damage Reports</v>
      </c>
      <c r="L93" s="2" t="s">
        <v>144</v>
      </c>
      <c r="R93" s="11"/>
      <c r="T93" s="55" t="str">
        <f>INDEX(Cal_AdjDrivers!T:T,MATCH(Out_AdjDrivers!$J93,Cal_AdjDrivers!$J:$J,0))</f>
        <v/>
      </c>
      <c r="U93" s="55" t="str">
        <f>INDEX(Cal_AdjDrivers!U:U,MATCH(Out_AdjDrivers!$J93,Cal_AdjDrivers!$J:$J,0))</f>
        <v/>
      </c>
      <c r="V93" s="55" t="str">
        <f>INDEX(Cal_AdjDrivers!V:V,MATCH(Out_AdjDrivers!$J93,Cal_AdjDrivers!$J:$J,0))</f>
        <v/>
      </c>
      <c r="W93" s="55" t="str">
        <f>INDEX(Cal_AdjDrivers!W:W,MATCH(Out_AdjDrivers!$J93,Cal_AdjDrivers!$J:$J,0))</f>
        <v/>
      </c>
      <c r="X93" s="55" t="str">
        <f>INDEX(Cal_AdjDrivers!X:X,MATCH(Out_AdjDrivers!$J93,Cal_AdjDrivers!$J:$J,0))</f>
        <v/>
      </c>
      <c r="Y93" s="55">
        <f>INDEX(Cal_AdjDrivers!Y:Y,MATCH(Out_AdjDrivers!$J93,Cal_AdjDrivers!$J:$J,0))</f>
        <v>1211</v>
      </c>
      <c r="Z93" s="55">
        <f>INDEX(Cal_AdjDrivers!Z:Z,MATCH(Out_AdjDrivers!$J93,Cal_AdjDrivers!$J:$J,0))</f>
        <v>1171</v>
      </c>
      <c r="AA93" s="55">
        <f>INDEX(Cal_AdjDrivers!AA:AA,MATCH(Out_AdjDrivers!$J93,Cal_AdjDrivers!$J:$J,0))</f>
        <v>1209</v>
      </c>
      <c r="AB93" s="55">
        <f>INDEX(Cal_AdjDrivers!AB:AB,MATCH(Out_AdjDrivers!$J93,Cal_AdjDrivers!$J:$J,0))</f>
        <v>1170</v>
      </c>
      <c r="AC93" s="55">
        <f>INDEX(Cal_AdjDrivers!AC:AC,MATCH(Out_AdjDrivers!$J93,Cal_AdjDrivers!$J:$J,0))</f>
        <v>1132</v>
      </c>
      <c r="AD93" s="55">
        <f>INDEX(Cal_AdjDrivers!AD:AD,MATCH(Out_AdjDrivers!$J93,Cal_AdjDrivers!$J:$J,0))</f>
        <v>1137</v>
      </c>
      <c r="AE93" s="55">
        <f>INDEX(Cal_AdjDrivers!AE:AE,MATCH(Out_AdjDrivers!$J93,Cal_AdjDrivers!$J:$J,0))</f>
        <v>1163.8</v>
      </c>
      <c r="AF93" s="55">
        <f>INDEX(Cal_AdjDrivers!AF:AF,MATCH(Out_AdjDrivers!$J93,Cal_AdjDrivers!$J:$J,0))</f>
        <v>1162.3599999999999</v>
      </c>
      <c r="AG93" s="55">
        <f>INDEX(Cal_AdjDrivers!AG:AG,MATCH(Out_AdjDrivers!$J93,Cal_AdjDrivers!$J:$J,0))</f>
        <v>1153.0319999999999</v>
      </c>
      <c r="AH93" s="55">
        <f>INDEX(Cal_AdjDrivers!AH:AH,MATCH(Out_AdjDrivers!$J93,Cal_AdjDrivers!$J:$J,0))</f>
        <v>1149.6384</v>
      </c>
      <c r="AI93" s="55">
        <f>INDEX(Cal_AdjDrivers!AI:AI,MATCH(Out_AdjDrivers!$J93,Cal_AdjDrivers!$J:$J,0))</f>
        <v>1153.16608</v>
      </c>
      <c r="AJ93" s="55">
        <f>INDEX(Cal_AdjDrivers!AJ:AJ,MATCH(Out_AdjDrivers!$J93,Cal_AdjDrivers!$J:$J,0))</f>
        <v>1156.399296</v>
      </c>
      <c r="AK93" s="55">
        <f>INDEX(Cal_AdjDrivers!AK:AK,MATCH(Out_AdjDrivers!$J93,Cal_AdjDrivers!$J:$J,0))</f>
        <v>1154.919155</v>
      </c>
      <c r="AN93" s="2"/>
    </row>
    <row r="94" spans="3:40">
      <c r="C94" s="24"/>
      <c r="E94" s="2" t="str">
        <f t="shared" si="4"/>
        <v>NW</v>
      </c>
      <c r="F94" s="2" t="s">
        <v>161</v>
      </c>
      <c r="J94" s="2" t="str">
        <f t="shared" si="5"/>
        <v>NWService Condition Reports</v>
      </c>
      <c r="L94" s="2" t="s">
        <v>142</v>
      </c>
      <c r="R94" s="11"/>
      <c r="T94" s="55" t="str">
        <f>INDEX(Cal_AdjDrivers!T:T,MATCH(Out_AdjDrivers!$J94,Cal_AdjDrivers!$J:$J,0))</f>
        <v/>
      </c>
      <c r="U94" s="55" t="str">
        <f>INDEX(Cal_AdjDrivers!U:U,MATCH(Out_AdjDrivers!$J94,Cal_AdjDrivers!$J:$J,0))</f>
        <v/>
      </c>
      <c r="V94" s="55" t="str">
        <f>INDEX(Cal_AdjDrivers!V:V,MATCH(Out_AdjDrivers!$J94,Cal_AdjDrivers!$J:$J,0))</f>
        <v/>
      </c>
      <c r="W94" s="55" t="str">
        <f>INDEX(Cal_AdjDrivers!W:W,MATCH(Out_AdjDrivers!$J94,Cal_AdjDrivers!$J:$J,0))</f>
        <v/>
      </c>
      <c r="X94" s="55" t="str">
        <f>INDEX(Cal_AdjDrivers!X:X,MATCH(Out_AdjDrivers!$J94,Cal_AdjDrivers!$J:$J,0))</f>
        <v/>
      </c>
      <c r="Y94" s="55">
        <f>INDEX(Cal_AdjDrivers!Y:Y,MATCH(Out_AdjDrivers!$J94,Cal_AdjDrivers!$J:$J,0))</f>
        <v>14728</v>
      </c>
      <c r="Z94" s="55">
        <f>INDEX(Cal_AdjDrivers!Z:Z,MATCH(Out_AdjDrivers!$J94,Cal_AdjDrivers!$J:$J,0))</f>
        <v>14557</v>
      </c>
      <c r="AA94" s="55">
        <f>INDEX(Cal_AdjDrivers!AA:AA,MATCH(Out_AdjDrivers!$J94,Cal_AdjDrivers!$J:$J,0))</f>
        <v>14477</v>
      </c>
      <c r="AB94" s="55">
        <f>INDEX(Cal_AdjDrivers!AB:AB,MATCH(Out_AdjDrivers!$J94,Cal_AdjDrivers!$J:$J,0))</f>
        <v>16098</v>
      </c>
      <c r="AC94" s="55">
        <f>INDEX(Cal_AdjDrivers!AC:AC,MATCH(Out_AdjDrivers!$J94,Cal_AdjDrivers!$J:$J,0))</f>
        <v>15576</v>
      </c>
      <c r="AD94" s="55">
        <f>INDEX(Cal_AdjDrivers!AD:AD,MATCH(Out_AdjDrivers!$J94,Cal_AdjDrivers!$J:$J,0))</f>
        <v>15615</v>
      </c>
      <c r="AE94" s="55">
        <f>INDEX(Cal_AdjDrivers!AE:AE,MATCH(Out_AdjDrivers!$J94,Cal_AdjDrivers!$J:$J,0))</f>
        <v>15459</v>
      </c>
      <c r="AF94" s="55">
        <f>INDEX(Cal_AdjDrivers!AF:AF,MATCH(Out_AdjDrivers!$J94,Cal_AdjDrivers!$J:$J,0))</f>
        <v>15304</v>
      </c>
      <c r="AG94" s="55">
        <f>INDEX(Cal_AdjDrivers!AG:AG,MATCH(Out_AdjDrivers!$J94,Cal_AdjDrivers!$J:$J,0))</f>
        <v>15254</v>
      </c>
      <c r="AH94" s="55">
        <f>INDEX(Cal_AdjDrivers!AH:AH,MATCH(Out_AdjDrivers!$J94,Cal_AdjDrivers!$J:$J,0))</f>
        <v>15045</v>
      </c>
      <c r="AI94" s="55">
        <f>INDEX(Cal_AdjDrivers!AI:AI,MATCH(Out_AdjDrivers!$J94,Cal_AdjDrivers!$J:$J,0))</f>
        <v>14842</v>
      </c>
      <c r="AJ94" s="55">
        <f>INDEX(Cal_AdjDrivers!AJ:AJ,MATCH(Out_AdjDrivers!$J94,Cal_AdjDrivers!$J:$J,0))</f>
        <v>14618</v>
      </c>
      <c r="AK94" s="55">
        <f>INDEX(Cal_AdjDrivers!AK:AK,MATCH(Out_AdjDrivers!$J94,Cal_AdjDrivers!$J:$J,0))</f>
        <v>14370</v>
      </c>
      <c r="AN94" s="2"/>
    </row>
    <row r="95" spans="3:40">
      <c r="C95" s="24"/>
      <c r="E95" s="2" t="str">
        <f t="shared" si="4"/>
        <v>NW</v>
      </c>
      <c r="F95" s="2" t="s">
        <v>162</v>
      </c>
      <c r="J95" s="2" t="str">
        <f t="shared" si="5"/>
        <v>NWMains Damage Reports</v>
      </c>
      <c r="L95" s="2" t="s">
        <v>142</v>
      </c>
      <c r="R95" s="11"/>
      <c r="T95" s="55" t="str">
        <f>INDEX(Cal_AdjDrivers!T:T,MATCH(Out_AdjDrivers!$J95,Cal_AdjDrivers!$J:$J,0))</f>
        <v/>
      </c>
      <c r="U95" s="55" t="str">
        <f>INDEX(Cal_AdjDrivers!U:U,MATCH(Out_AdjDrivers!$J95,Cal_AdjDrivers!$J:$J,0))</f>
        <v/>
      </c>
      <c r="V95" s="55" t="str">
        <f>INDEX(Cal_AdjDrivers!V:V,MATCH(Out_AdjDrivers!$J95,Cal_AdjDrivers!$J:$J,0))</f>
        <v/>
      </c>
      <c r="W95" s="55" t="str">
        <f>INDEX(Cal_AdjDrivers!W:W,MATCH(Out_AdjDrivers!$J95,Cal_AdjDrivers!$J:$J,0))</f>
        <v/>
      </c>
      <c r="X95" s="55" t="str">
        <f>INDEX(Cal_AdjDrivers!X:X,MATCH(Out_AdjDrivers!$J95,Cal_AdjDrivers!$J:$J,0))</f>
        <v/>
      </c>
      <c r="Y95" s="55">
        <f>INDEX(Cal_AdjDrivers!Y:Y,MATCH(Out_AdjDrivers!$J95,Cal_AdjDrivers!$J:$J,0))</f>
        <v>378</v>
      </c>
      <c r="Z95" s="55">
        <f>INDEX(Cal_AdjDrivers!Z:Z,MATCH(Out_AdjDrivers!$J95,Cal_AdjDrivers!$J:$J,0))</f>
        <v>465</v>
      </c>
      <c r="AA95" s="55">
        <f>INDEX(Cal_AdjDrivers!AA:AA,MATCH(Out_AdjDrivers!$J95,Cal_AdjDrivers!$J:$J,0))</f>
        <v>453</v>
      </c>
      <c r="AB95" s="55">
        <f>INDEX(Cal_AdjDrivers!AB:AB,MATCH(Out_AdjDrivers!$J95,Cal_AdjDrivers!$J:$J,0))</f>
        <v>407</v>
      </c>
      <c r="AC95" s="55">
        <f>INDEX(Cal_AdjDrivers!AC:AC,MATCH(Out_AdjDrivers!$J95,Cal_AdjDrivers!$J:$J,0))</f>
        <v>405</v>
      </c>
      <c r="AD95" s="55">
        <f>INDEX(Cal_AdjDrivers!AD:AD,MATCH(Out_AdjDrivers!$J95,Cal_AdjDrivers!$J:$J,0))</f>
        <v>400</v>
      </c>
      <c r="AE95" s="55">
        <f>INDEX(Cal_AdjDrivers!AE:AE,MATCH(Out_AdjDrivers!$J95,Cal_AdjDrivers!$J:$J,0))</f>
        <v>426</v>
      </c>
      <c r="AF95" s="55">
        <f>INDEX(Cal_AdjDrivers!AF:AF,MATCH(Out_AdjDrivers!$J95,Cal_AdjDrivers!$J:$J,0))</f>
        <v>418.2</v>
      </c>
      <c r="AG95" s="55">
        <f>INDEX(Cal_AdjDrivers!AG:AG,MATCH(Out_AdjDrivers!$J95,Cal_AdjDrivers!$J:$J,0))</f>
        <v>411.24</v>
      </c>
      <c r="AH95" s="55">
        <f>INDEX(Cal_AdjDrivers!AH:AH,MATCH(Out_AdjDrivers!$J95,Cal_AdjDrivers!$J:$J,0))</f>
        <v>412.08800000000002</v>
      </c>
      <c r="AI95" s="55">
        <f>INDEX(Cal_AdjDrivers!AI:AI,MATCH(Out_AdjDrivers!$J95,Cal_AdjDrivers!$J:$J,0))</f>
        <v>413.50560000000002</v>
      </c>
      <c r="AJ95" s="55">
        <f>INDEX(Cal_AdjDrivers!AJ:AJ,MATCH(Out_AdjDrivers!$J95,Cal_AdjDrivers!$J:$J,0))</f>
        <v>414</v>
      </c>
      <c r="AK95" s="55">
        <f>INDEX(Cal_AdjDrivers!AK:AK,MATCH(Out_AdjDrivers!$J95,Cal_AdjDrivers!$J:$J,0))</f>
        <v>413.80671999999998</v>
      </c>
      <c r="AN95" s="2"/>
    </row>
    <row r="96" spans="3:40">
      <c r="C96" s="24"/>
      <c r="E96" s="2" t="str">
        <f t="shared" si="4"/>
        <v>NW</v>
      </c>
      <c r="F96" s="2" t="s">
        <v>163</v>
      </c>
      <c r="J96" s="2" t="str">
        <f t="shared" si="5"/>
        <v>NWMains Condition Reports</v>
      </c>
      <c r="L96" s="2" t="s">
        <v>142</v>
      </c>
      <c r="R96" s="11"/>
      <c r="T96" s="55" t="str">
        <f>INDEX(Cal_AdjDrivers!T:T,MATCH(Out_AdjDrivers!$J96,Cal_AdjDrivers!$J:$J,0))</f>
        <v/>
      </c>
      <c r="U96" s="55" t="str">
        <f>INDEX(Cal_AdjDrivers!U:U,MATCH(Out_AdjDrivers!$J96,Cal_AdjDrivers!$J:$J,0))</f>
        <v/>
      </c>
      <c r="V96" s="55" t="str">
        <f>INDEX(Cal_AdjDrivers!V:V,MATCH(Out_AdjDrivers!$J96,Cal_AdjDrivers!$J:$J,0))</f>
        <v/>
      </c>
      <c r="W96" s="55" t="str">
        <f>INDEX(Cal_AdjDrivers!W:W,MATCH(Out_AdjDrivers!$J96,Cal_AdjDrivers!$J:$J,0))</f>
        <v/>
      </c>
      <c r="X96" s="55" t="str">
        <f>INDEX(Cal_AdjDrivers!X:X,MATCH(Out_AdjDrivers!$J96,Cal_AdjDrivers!$J:$J,0))</f>
        <v/>
      </c>
      <c r="Y96" s="55">
        <f>INDEX(Cal_AdjDrivers!Y:Y,MATCH(Out_AdjDrivers!$J96,Cal_AdjDrivers!$J:$J,0))</f>
        <v>4590</v>
      </c>
      <c r="Z96" s="55">
        <f>INDEX(Cal_AdjDrivers!Z:Z,MATCH(Out_AdjDrivers!$J96,Cal_AdjDrivers!$J:$J,0))</f>
        <v>5788</v>
      </c>
      <c r="AA96" s="55">
        <f>INDEX(Cal_AdjDrivers!AA:AA,MATCH(Out_AdjDrivers!$J96,Cal_AdjDrivers!$J:$J,0))</f>
        <v>5421</v>
      </c>
      <c r="AB96" s="55">
        <f>INDEX(Cal_AdjDrivers!AB:AB,MATCH(Out_AdjDrivers!$J96,Cal_AdjDrivers!$J:$J,0))</f>
        <v>5596</v>
      </c>
      <c r="AC96" s="55">
        <f>INDEX(Cal_AdjDrivers!AC:AC,MATCH(Out_AdjDrivers!$J96,Cal_AdjDrivers!$J:$J,0))</f>
        <v>5566</v>
      </c>
      <c r="AD96" s="55">
        <f>INDEX(Cal_AdjDrivers!AD:AD,MATCH(Out_AdjDrivers!$J96,Cal_AdjDrivers!$J:$J,0))</f>
        <v>5630</v>
      </c>
      <c r="AE96" s="55">
        <f>INDEX(Cal_AdjDrivers!AE:AE,MATCH(Out_AdjDrivers!$J96,Cal_AdjDrivers!$J:$J,0))</f>
        <v>5574</v>
      </c>
      <c r="AF96" s="55">
        <f>INDEX(Cal_AdjDrivers!AF:AF,MATCH(Out_AdjDrivers!$J96,Cal_AdjDrivers!$J:$J,0))</f>
        <v>5518</v>
      </c>
      <c r="AG96" s="55">
        <f>INDEX(Cal_AdjDrivers!AG:AG,MATCH(Out_AdjDrivers!$J96,Cal_AdjDrivers!$J:$J,0))</f>
        <v>5536</v>
      </c>
      <c r="AH96" s="55">
        <f>INDEX(Cal_AdjDrivers!AH:AH,MATCH(Out_AdjDrivers!$J96,Cal_AdjDrivers!$J:$J,0))</f>
        <v>5406</v>
      </c>
      <c r="AI96" s="55">
        <f>INDEX(Cal_AdjDrivers!AI:AI,MATCH(Out_AdjDrivers!$J96,Cal_AdjDrivers!$J:$J,0))</f>
        <v>5256</v>
      </c>
      <c r="AJ96" s="55">
        <f>INDEX(Cal_AdjDrivers!AJ:AJ,MATCH(Out_AdjDrivers!$J96,Cal_AdjDrivers!$J:$J,0))</f>
        <v>5076</v>
      </c>
      <c r="AK96" s="55">
        <f>INDEX(Cal_AdjDrivers!AK:AK,MATCH(Out_AdjDrivers!$J96,Cal_AdjDrivers!$J:$J,0))</f>
        <v>4917</v>
      </c>
      <c r="AN96" s="2"/>
    </row>
    <row r="97" spans="2:43">
      <c r="C97" s="24"/>
      <c r="E97" s="2" t="str">
        <f t="shared" si="4"/>
        <v>NW</v>
      </c>
      <c r="F97" s="2" t="s">
        <v>164</v>
      </c>
      <c r="J97" s="2" t="str">
        <f t="shared" si="5"/>
        <v>NWEmergency FTEs</v>
      </c>
      <c r="L97" s="2" t="s">
        <v>142</v>
      </c>
      <c r="R97" s="11"/>
      <c r="T97" s="55" t="str">
        <f>INDEX(Cal_AdjDrivers!T:T,MATCH(Out_AdjDrivers!$J97,Cal_AdjDrivers!$J:$J,0))</f>
        <v/>
      </c>
      <c r="U97" s="55" t="str">
        <f>INDEX(Cal_AdjDrivers!U:U,MATCH(Out_AdjDrivers!$J97,Cal_AdjDrivers!$J:$J,0))</f>
        <v/>
      </c>
      <c r="V97" s="55" t="str">
        <f>INDEX(Cal_AdjDrivers!V:V,MATCH(Out_AdjDrivers!$J97,Cal_AdjDrivers!$J:$J,0))</f>
        <v/>
      </c>
      <c r="W97" s="55" t="str">
        <f>INDEX(Cal_AdjDrivers!W:W,MATCH(Out_AdjDrivers!$J97,Cal_AdjDrivers!$J:$J,0))</f>
        <v/>
      </c>
      <c r="X97" s="55" t="str">
        <f>INDEX(Cal_AdjDrivers!X:X,MATCH(Out_AdjDrivers!$J97,Cal_AdjDrivers!$J:$J,0))</f>
        <v/>
      </c>
      <c r="Y97" s="55">
        <f>INDEX(Cal_AdjDrivers!Y:Y,MATCH(Out_AdjDrivers!$J97,Cal_AdjDrivers!$J:$J,0))</f>
        <v>0</v>
      </c>
      <c r="Z97" s="55">
        <f>INDEX(Cal_AdjDrivers!Z:Z,MATCH(Out_AdjDrivers!$J97,Cal_AdjDrivers!$J:$J,0))</f>
        <v>0</v>
      </c>
      <c r="AA97" s="55">
        <f>INDEX(Cal_AdjDrivers!AA:AA,MATCH(Out_AdjDrivers!$J97,Cal_AdjDrivers!$J:$J,0))</f>
        <v>0</v>
      </c>
      <c r="AB97" s="55">
        <f>INDEX(Cal_AdjDrivers!AB:AB,MATCH(Out_AdjDrivers!$J97,Cal_AdjDrivers!$J:$J,0))</f>
        <v>0</v>
      </c>
      <c r="AC97" s="55">
        <f>INDEX(Cal_AdjDrivers!AC:AC,MATCH(Out_AdjDrivers!$J97,Cal_AdjDrivers!$J:$J,0))</f>
        <v>0</v>
      </c>
      <c r="AD97" s="55">
        <f>INDEX(Cal_AdjDrivers!AD:AD,MATCH(Out_AdjDrivers!$J97,Cal_AdjDrivers!$J:$J,0))</f>
        <v>0</v>
      </c>
      <c r="AE97" s="55">
        <f>INDEX(Cal_AdjDrivers!AE:AE,MATCH(Out_AdjDrivers!$J97,Cal_AdjDrivers!$J:$J,0))</f>
        <v>0</v>
      </c>
      <c r="AF97" s="55">
        <f>INDEX(Cal_AdjDrivers!AF:AF,MATCH(Out_AdjDrivers!$J97,Cal_AdjDrivers!$J:$J,0))</f>
        <v>0</v>
      </c>
      <c r="AG97" s="55">
        <f>INDEX(Cal_AdjDrivers!AG:AG,MATCH(Out_AdjDrivers!$J97,Cal_AdjDrivers!$J:$J,0))</f>
        <v>0</v>
      </c>
      <c r="AH97" s="55">
        <f>INDEX(Cal_AdjDrivers!AH:AH,MATCH(Out_AdjDrivers!$J97,Cal_AdjDrivers!$J:$J,0))</f>
        <v>0</v>
      </c>
      <c r="AI97" s="55">
        <f>INDEX(Cal_AdjDrivers!AI:AI,MATCH(Out_AdjDrivers!$J97,Cal_AdjDrivers!$J:$J,0))</f>
        <v>0</v>
      </c>
      <c r="AJ97" s="55">
        <f>INDEX(Cal_AdjDrivers!AJ:AJ,MATCH(Out_AdjDrivers!$J97,Cal_AdjDrivers!$J:$J,0))</f>
        <v>0</v>
      </c>
      <c r="AK97" s="55">
        <f>INDEX(Cal_AdjDrivers!AK:AK,MATCH(Out_AdjDrivers!$J97,Cal_AdjDrivers!$J:$J,0))</f>
        <v>0</v>
      </c>
      <c r="AN97" s="2"/>
    </row>
    <row r="98" spans="2:43">
      <c r="C98" s="24"/>
      <c r="E98" s="2" t="str">
        <f t="shared" si="4"/>
        <v>NW</v>
      </c>
      <c r="F98" s="2" t="s">
        <v>166</v>
      </c>
      <c r="J98" s="2" t="str">
        <f t="shared" si="5"/>
        <v>NWTotal external condition reports
(service condition + mains condition)</v>
      </c>
      <c r="L98" s="2" t="s">
        <v>165</v>
      </c>
      <c r="R98" s="11"/>
      <c r="T98" s="55" t="str">
        <f>INDEX(Cal_AdjDrivers!T:T,MATCH(Out_AdjDrivers!$J98,Cal_AdjDrivers!$J:$J,0))</f>
        <v/>
      </c>
      <c r="U98" s="55" t="str">
        <f>INDEX(Cal_AdjDrivers!U:U,MATCH(Out_AdjDrivers!$J98,Cal_AdjDrivers!$J:$J,0))</f>
        <v/>
      </c>
      <c r="V98" s="55" t="str">
        <f>INDEX(Cal_AdjDrivers!V:V,MATCH(Out_AdjDrivers!$J98,Cal_AdjDrivers!$J:$J,0))</f>
        <v/>
      </c>
      <c r="W98" s="55" t="str">
        <f>INDEX(Cal_AdjDrivers!W:W,MATCH(Out_AdjDrivers!$J98,Cal_AdjDrivers!$J:$J,0))</f>
        <v/>
      </c>
      <c r="X98" s="55" t="str">
        <f>INDEX(Cal_AdjDrivers!X:X,MATCH(Out_AdjDrivers!$J98,Cal_AdjDrivers!$J:$J,0))</f>
        <v/>
      </c>
      <c r="Y98" s="55">
        <f>INDEX(Cal_AdjDrivers!Y:Y,MATCH(Out_AdjDrivers!$J98,Cal_AdjDrivers!$J:$J,0))</f>
        <v>19318</v>
      </c>
      <c r="Z98" s="55">
        <f>INDEX(Cal_AdjDrivers!Z:Z,MATCH(Out_AdjDrivers!$J98,Cal_AdjDrivers!$J:$J,0))</f>
        <v>20345</v>
      </c>
      <c r="AA98" s="55">
        <f>INDEX(Cal_AdjDrivers!AA:AA,MATCH(Out_AdjDrivers!$J98,Cal_AdjDrivers!$J:$J,0))</f>
        <v>19898</v>
      </c>
      <c r="AB98" s="55">
        <f>INDEX(Cal_AdjDrivers!AB:AB,MATCH(Out_AdjDrivers!$J98,Cal_AdjDrivers!$J:$J,0))</f>
        <v>21694</v>
      </c>
      <c r="AC98" s="55">
        <f>INDEX(Cal_AdjDrivers!AC:AC,MATCH(Out_AdjDrivers!$J98,Cal_AdjDrivers!$J:$J,0))</f>
        <v>21142</v>
      </c>
      <c r="AD98" s="55">
        <f>INDEX(Cal_AdjDrivers!AD:AD,MATCH(Out_AdjDrivers!$J98,Cal_AdjDrivers!$J:$J,0))</f>
        <v>21245</v>
      </c>
      <c r="AE98" s="55">
        <f>INDEX(Cal_AdjDrivers!AE:AE,MATCH(Out_AdjDrivers!$J98,Cal_AdjDrivers!$J:$J,0))</f>
        <v>21033</v>
      </c>
      <c r="AF98" s="55">
        <f>INDEX(Cal_AdjDrivers!AF:AF,MATCH(Out_AdjDrivers!$J98,Cal_AdjDrivers!$J:$J,0))</f>
        <v>20822</v>
      </c>
      <c r="AG98" s="55">
        <f>INDEX(Cal_AdjDrivers!AG:AG,MATCH(Out_AdjDrivers!$J98,Cal_AdjDrivers!$J:$J,0))</f>
        <v>20790</v>
      </c>
      <c r="AH98" s="55">
        <f>INDEX(Cal_AdjDrivers!AH:AH,MATCH(Out_AdjDrivers!$J98,Cal_AdjDrivers!$J:$J,0))</f>
        <v>20451</v>
      </c>
      <c r="AI98" s="55">
        <f>INDEX(Cal_AdjDrivers!AI:AI,MATCH(Out_AdjDrivers!$J98,Cal_AdjDrivers!$J:$J,0))</f>
        <v>20098</v>
      </c>
      <c r="AJ98" s="55">
        <f>INDEX(Cal_AdjDrivers!AJ:AJ,MATCH(Out_AdjDrivers!$J98,Cal_AdjDrivers!$J:$J,0))</f>
        <v>19694</v>
      </c>
      <c r="AK98" s="55">
        <f>INDEX(Cal_AdjDrivers!AK:AK,MATCH(Out_AdjDrivers!$J98,Cal_AdjDrivers!$J:$J,0))</f>
        <v>19287</v>
      </c>
      <c r="AN98" s="2"/>
    </row>
    <row r="99" spans="2:43">
      <c r="C99" s="24"/>
      <c r="E99" s="2" t="str">
        <f t="shared" si="4"/>
        <v>NW</v>
      </c>
      <c r="F99" s="2" t="s">
        <v>167</v>
      </c>
      <c r="J99" s="2" t="str">
        <f t="shared" si="5"/>
        <v>NWTotal external condition repairs
(service condition + mains condition)</v>
      </c>
      <c r="L99" s="2" t="s">
        <v>142</v>
      </c>
      <c r="R99" s="11"/>
      <c r="T99" s="55" t="str">
        <f>INDEX(Cal_AdjDrivers!T:T,MATCH(Out_AdjDrivers!$J99,Cal_AdjDrivers!$J:$J,0))</f>
        <v/>
      </c>
      <c r="U99" s="55" t="str">
        <f>INDEX(Cal_AdjDrivers!U:U,MATCH(Out_AdjDrivers!$J99,Cal_AdjDrivers!$J:$J,0))</f>
        <v/>
      </c>
      <c r="V99" s="55" t="str">
        <f>INDEX(Cal_AdjDrivers!V:V,MATCH(Out_AdjDrivers!$J99,Cal_AdjDrivers!$J:$J,0))</f>
        <v/>
      </c>
      <c r="W99" s="55" t="str">
        <f>INDEX(Cal_AdjDrivers!W:W,MATCH(Out_AdjDrivers!$J99,Cal_AdjDrivers!$J:$J,0))</f>
        <v/>
      </c>
      <c r="X99" s="55" t="str">
        <f>INDEX(Cal_AdjDrivers!X:X,MATCH(Out_AdjDrivers!$J99,Cal_AdjDrivers!$J:$J,0))</f>
        <v/>
      </c>
      <c r="Y99" s="55">
        <f>INDEX(Cal_AdjDrivers!Y:Y,MATCH(Out_AdjDrivers!$J99,Cal_AdjDrivers!$J:$J,0))</f>
        <v>24606</v>
      </c>
      <c r="Z99" s="55">
        <f>INDEX(Cal_AdjDrivers!Z:Z,MATCH(Out_AdjDrivers!$J99,Cal_AdjDrivers!$J:$J,0))</f>
        <v>27092</v>
      </c>
      <c r="AA99" s="55">
        <f>INDEX(Cal_AdjDrivers!AA:AA,MATCH(Out_AdjDrivers!$J99,Cal_AdjDrivers!$J:$J,0))</f>
        <v>23893</v>
      </c>
      <c r="AB99" s="55">
        <f>INDEX(Cal_AdjDrivers!AB:AB,MATCH(Out_AdjDrivers!$J99,Cal_AdjDrivers!$J:$J,0))</f>
        <v>25516</v>
      </c>
      <c r="AC99" s="55">
        <f>INDEX(Cal_AdjDrivers!AC:AC,MATCH(Out_AdjDrivers!$J99,Cal_AdjDrivers!$J:$J,0))</f>
        <v>25126</v>
      </c>
      <c r="AD99" s="55">
        <f>INDEX(Cal_AdjDrivers!AD:AD,MATCH(Out_AdjDrivers!$J99,Cal_AdjDrivers!$J:$J,0))</f>
        <v>24946</v>
      </c>
      <c r="AE99" s="55">
        <f>INDEX(Cal_AdjDrivers!AE:AE,MATCH(Out_AdjDrivers!$J99,Cal_AdjDrivers!$J:$J,0))</f>
        <v>24760</v>
      </c>
      <c r="AF99" s="55">
        <f>INDEX(Cal_AdjDrivers!AF:AF,MATCH(Out_AdjDrivers!$J99,Cal_AdjDrivers!$J:$J,0))</f>
        <v>24325</v>
      </c>
      <c r="AG99" s="55">
        <f>INDEX(Cal_AdjDrivers!AG:AG,MATCH(Out_AdjDrivers!$J99,Cal_AdjDrivers!$J:$J,0))</f>
        <v>23945</v>
      </c>
      <c r="AH99" s="55">
        <f>INDEX(Cal_AdjDrivers!AH:AH,MATCH(Out_AdjDrivers!$J99,Cal_AdjDrivers!$J:$J,0))</f>
        <v>23454</v>
      </c>
      <c r="AI99" s="55">
        <f>INDEX(Cal_AdjDrivers!AI:AI,MATCH(Out_AdjDrivers!$J99,Cal_AdjDrivers!$J:$J,0))</f>
        <v>22882</v>
      </c>
      <c r="AJ99" s="55">
        <f>INDEX(Cal_AdjDrivers!AJ:AJ,MATCH(Out_AdjDrivers!$J99,Cal_AdjDrivers!$J:$J,0))</f>
        <v>22213</v>
      </c>
      <c r="AK99" s="55">
        <f>INDEX(Cal_AdjDrivers!AK:AK,MATCH(Out_AdjDrivers!$J99,Cal_AdjDrivers!$J:$J,0))</f>
        <v>21468</v>
      </c>
      <c r="AN99" s="2"/>
    </row>
    <row r="100" spans="2:43">
      <c r="C100" s="24"/>
      <c r="E100" s="2" t="str">
        <f t="shared" si="4"/>
        <v>NW</v>
      </c>
      <c r="F100" s="2" t="s">
        <v>168</v>
      </c>
      <c r="J100" s="2" t="str">
        <f t="shared" si="5"/>
        <v>NWMEAV</v>
      </c>
      <c r="L100" s="2" t="s">
        <v>142</v>
      </c>
      <c r="R100" s="11"/>
      <c r="T100" s="55" t="str">
        <f>INDEX(Cal_AdjDrivers!T:T,MATCH(Out_AdjDrivers!$J100,Cal_AdjDrivers!$J:$J,0))</f>
        <v/>
      </c>
      <c r="U100" s="55" t="str">
        <f>INDEX(Cal_AdjDrivers!U:U,MATCH(Out_AdjDrivers!$J100,Cal_AdjDrivers!$J:$J,0))</f>
        <v/>
      </c>
      <c r="V100" s="55" t="str">
        <f>INDEX(Cal_AdjDrivers!V:V,MATCH(Out_AdjDrivers!$J100,Cal_AdjDrivers!$J:$J,0))</f>
        <v/>
      </c>
      <c r="W100" s="55" t="str">
        <f>INDEX(Cal_AdjDrivers!W:W,MATCH(Out_AdjDrivers!$J100,Cal_AdjDrivers!$J:$J,0))</f>
        <v/>
      </c>
      <c r="X100" s="55" t="str">
        <f>INDEX(Cal_AdjDrivers!X:X,MATCH(Out_AdjDrivers!$J100,Cal_AdjDrivers!$J:$J,0))</f>
        <v/>
      </c>
      <c r="Y100" s="55">
        <f>INDEX(Cal_AdjDrivers!Y:Y,MATCH(Out_AdjDrivers!$J100,Cal_AdjDrivers!$J:$J,0))</f>
        <v>10494.96370307227</v>
      </c>
      <c r="Z100" s="55">
        <f>INDEX(Cal_AdjDrivers!Z:Z,MATCH(Out_AdjDrivers!$J100,Cal_AdjDrivers!$J:$J,0))</f>
        <v>10450.992752317376</v>
      </c>
      <c r="AA100" s="55">
        <f>INDEX(Cal_AdjDrivers!AA:AA,MATCH(Out_AdjDrivers!$J100,Cal_AdjDrivers!$J:$J,0))</f>
        <v>10437.276296935084</v>
      </c>
      <c r="AB100" s="55">
        <f>INDEX(Cal_AdjDrivers!AB:AB,MATCH(Out_AdjDrivers!$J100,Cal_AdjDrivers!$J:$J,0))</f>
        <v>10423.727486232205</v>
      </c>
      <c r="AC100" s="55">
        <f>INDEX(Cal_AdjDrivers!AC:AC,MATCH(Out_AdjDrivers!$J100,Cal_AdjDrivers!$J:$J,0))</f>
        <v>10381.964372090091</v>
      </c>
      <c r="AD100" s="55">
        <f>INDEX(Cal_AdjDrivers!AD:AD,MATCH(Out_AdjDrivers!$J100,Cal_AdjDrivers!$J:$J,0))</f>
        <v>10351.897135164842</v>
      </c>
      <c r="AE100" s="55">
        <f>INDEX(Cal_AdjDrivers!AE:AE,MATCH(Out_AdjDrivers!$J100,Cal_AdjDrivers!$J:$J,0))</f>
        <v>10310.878692527405</v>
      </c>
      <c r="AF100" s="55">
        <f>INDEX(Cal_AdjDrivers!AF:AF,MATCH(Out_AdjDrivers!$J100,Cal_AdjDrivers!$J:$J,0))</f>
        <v>10265.682742317911</v>
      </c>
      <c r="AG100" s="55">
        <f>INDEX(Cal_AdjDrivers!AG:AG,MATCH(Out_AdjDrivers!$J100,Cal_AdjDrivers!$J:$J,0))</f>
        <v>10241.030631738886</v>
      </c>
      <c r="AH100" s="55">
        <f>INDEX(Cal_AdjDrivers!AH:AH,MATCH(Out_AdjDrivers!$J100,Cal_AdjDrivers!$J:$J,0))</f>
        <v>10216.193880200772</v>
      </c>
      <c r="AI100" s="55">
        <f>INDEX(Cal_AdjDrivers!AI:AI,MATCH(Out_AdjDrivers!$J100,Cal_AdjDrivers!$J:$J,0))</f>
        <v>10191.119733143822</v>
      </c>
      <c r="AJ100" s="55">
        <f>INDEX(Cal_AdjDrivers!AJ:AJ,MATCH(Out_AdjDrivers!$J100,Cal_AdjDrivers!$J:$J,0))</f>
        <v>10165.457715439803</v>
      </c>
      <c r="AK100" s="55">
        <f>INDEX(Cal_AdjDrivers!AK:AK,MATCH(Out_AdjDrivers!$J100,Cal_AdjDrivers!$J:$J,0))</f>
        <v>10139.769320455916</v>
      </c>
    </row>
    <row r="101" spans="2:43">
      <c r="C101" s="24"/>
      <c r="E101" s="2" t="str">
        <f t="shared" si="4"/>
        <v>NW</v>
      </c>
      <c r="F101" s="2" t="s">
        <v>169</v>
      </c>
      <c r="J101" s="2" t="str">
        <f t="shared" si="5"/>
        <v>NWCapex synthetic costs - Mains (smoothed)</v>
      </c>
      <c r="L101" s="2" t="s">
        <v>113</v>
      </c>
      <c r="R101" s="11"/>
      <c r="T101" s="55" t="str">
        <f>INDEX(Cal_AdjDrivers!T:T,MATCH(Out_AdjDrivers!$J101,Cal_AdjDrivers!$J:$J,0))</f>
        <v/>
      </c>
      <c r="U101" s="55" t="str">
        <f>INDEX(Cal_AdjDrivers!U:U,MATCH(Out_AdjDrivers!$J101,Cal_AdjDrivers!$J:$J,0))</f>
        <v/>
      </c>
      <c r="V101" s="55" t="str">
        <f>INDEX(Cal_AdjDrivers!V:V,MATCH(Out_AdjDrivers!$J101,Cal_AdjDrivers!$J:$J,0))</f>
        <v/>
      </c>
      <c r="W101" s="55" t="str">
        <f>INDEX(Cal_AdjDrivers!W:W,MATCH(Out_AdjDrivers!$J101,Cal_AdjDrivers!$J:$J,0))</f>
        <v/>
      </c>
      <c r="X101" s="55" t="str">
        <f>INDEX(Cal_AdjDrivers!X:X,MATCH(Out_AdjDrivers!$J101,Cal_AdjDrivers!$J:$J,0))</f>
        <v/>
      </c>
      <c r="Y101" s="55">
        <f>INDEX(Cal_AdjDrivers!Y:Y,MATCH(Out_AdjDrivers!$J101,Cal_AdjDrivers!$J:$J,0))</f>
        <v>1.102294687324346</v>
      </c>
      <c r="Z101" s="55">
        <f>INDEX(Cal_AdjDrivers!Z:Z,MATCH(Out_AdjDrivers!$J101,Cal_AdjDrivers!$J:$J,0))</f>
        <v>0.9779654987926778</v>
      </c>
      <c r="AA101" s="55">
        <f>INDEX(Cal_AdjDrivers!AA:AA,MATCH(Out_AdjDrivers!$J101,Cal_AdjDrivers!$J:$J,0))</f>
        <v>0.91513699940413562</v>
      </c>
      <c r="AB101" s="55">
        <f>INDEX(Cal_AdjDrivers!AB:AB,MATCH(Out_AdjDrivers!$J101,Cal_AdjDrivers!$J:$J,0))</f>
        <v>0.76917914499695439</v>
      </c>
      <c r="AC101" s="55">
        <f>INDEX(Cal_AdjDrivers!AC:AC,MATCH(Out_AdjDrivers!$J101,Cal_AdjDrivers!$J:$J,0))</f>
        <v>0.84218972066073139</v>
      </c>
      <c r="AD101" s="55">
        <f>INDEX(Cal_AdjDrivers!AD:AD,MATCH(Out_AdjDrivers!$J101,Cal_AdjDrivers!$J:$J,0))</f>
        <v>0.92086019143578923</v>
      </c>
      <c r="AE101" s="55">
        <f>INDEX(Cal_AdjDrivers!AE:AE,MATCH(Out_AdjDrivers!$J101,Cal_AdjDrivers!$J:$J,0))</f>
        <v>1.307002941355323</v>
      </c>
      <c r="AF101" s="55">
        <f>INDEX(Cal_AdjDrivers!AF:AF,MATCH(Out_AdjDrivers!$J101,Cal_AdjDrivers!$J:$J,0))</f>
        <v>1.7924655858804148</v>
      </c>
      <c r="AG101" s="55">
        <f>INDEX(Cal_AdjDrivers!AG:AG,MATCH(Out_AdjDrivers!$J101,Cal_AdjDrivers!$J:$J,0))</f>
        <v>1.7876500094159176</v>
      </c>
      <c r="AH101" s="55">
        <f>INDEX(Cal_AdjDrivers!AH:AH,MATCH(Out_AdjDrivers!$J101,Cal_AdjDrivers!$J:$J,0))</f>
        <v>1.7576774683232543</v>
      </c>
      <c r="AI101" s="55">
        <f>INDEX(Cal_AdjDrivers!AI:AI,MATCH(Out_AdjDrivers!$J101,Cal_AdjDrivers!$J:$J,0))</f>
        <v>1.6848075487098704</v>
      </c>
      <c r="AJ101" s="55">
        <f>INDEX(Cal_AdjDrivers!AJ:AJ,MATCH(Out_AdjDrivers!$J101,Cal_AdjDrivers!$J:$J,0))</f>
        <v>1.4302674063970966</v>
      </c>
      <c r="AK101" s="55">
        <f>INDEX(Cal_AdjDrivers!AK:AK,MATCH(Out_AdjDrivers!$J101,Cal_AdjDrivers!$J:$J,0))</f>
        <v>1.3137460066368682</v>
      </c>
    </row>
    <row r="102" spans="2:43">
      <c r="C102" s="24"/>
      <c r="E102" s="2" t="str">
        <f t="shared" si="4"/>
        <v>NW</v>
      </c>
      <c r="F102" s="2" t="s">
        <v>170</v>
      </c>
      <c r="J102" s="2" t="str">
        <f t="shared" si="5"/>
        <v>NWCapex synthetic costs - Connections (smoothed)</v>
      </c>
      <c r="L102" s="2" t="s">
        <v>155</v>
      </c>
      <c r="R102" s="11"/>
      <c r="T102" s="55" t="str">
        <f>INDEX(Cal_AdjDrivers!T:T,MATCH(Out_AdjDrivers!$J102,Cal_AdjDrivers!$J:$J,0))</f>
        <v/>
      </c>
      <c r="U102" s="55" t="str">
        <f>INDEX(Cal_AdjDrivers!U:U,MATCH(Out_AdjDrivers!$J102,Cal_AdjDrivers!$J:$J,0))</f>
        <v/>
      </c>
      <c r="V102" s="55" t="str">
        <f>INDEX(Cal_AdjDrivers!V:V,MATCH(Out_AdjDrivers!$J102,Cal_AdjDrivers!$J:$J,0))</f>
        <v/>
      </c>
      <c r="W102" s="55" t="str">
        <f>INDEX(Cal_AdjDrivers!W:W,MATCH(Out_AdjDrivers!$J102,Cal_AdjDrivers!$J:$J,0))</f>
        <v/>
      </c>
      <c r="X102" s="55" t="str">
        <f>INDEX(Cal_AdjDrivers!X:X,MATCH(Out_AdjDrivers!$J102,Cal_AdjDrivers!$J:$J,0))</f>
        <v/>
      </c>
      <c r="Y102" s="55">
        <f>INDEX(Cal_AdjDrivers!Y:Y,MATCH(Out_AdjDrivers!$J102,Cal_AdjDrivers!$J:$J,0))</f>
        <v>4.8404244408840347</v>
      </c>
      <c r="Z102" s="55">
        <f>INDEX(Cal_AdjDrivers!Z:Z,MATCH(Out_AdjDrivers!$J102,Cal_AdjDrivers!$J:$J,0))</f>
        <v>4.264264518366689</v>
      </c>
      <c r="AA102" s="55">
        <f>INDEX(Cal_AdjDrivers!AA:AA,MATCH(Out_AdjDrivers!$J102,Cal_AdjDrivers!$J:$J,0))</f>
        <v>4.2927278954921047</v>
      </c>
      <c r="AB102" s="55">
        <f>INDEX(Cal_AdjDrivers!AB:AB,MATCH(Out_AdjDrivers!$J102,Cal_AdjDrivers!$J:$J,0))</f>
        <v>4.5413085241853999</v>
      </c>
      <c r="AC102" s="55">
        <f>INDEX(Cal_AdjDrivers!AC:AC,MATCH(Out_AdjDrivers!$J102,Cal_AdjDrivers!$J:$J,0))</f>
        <v>4.7798867029024148</v>
      </c>
      <c r="AD102" s="55">
        <f>INDEX(Cal_AdjDrivers!AD:AD,MATCH(Out_AdjDrivers!$J102,Cal_AdjDrivers!$J:$J,0))</f>
        <v>4.8599699526310305</v>
      </c>
      <c r="AE102" s="55">
        <f>INDEX(Cal_AdjDrivers!AE:AE,MATCH(Out_AdjDrivers!$J102,Cal_AdjDrivers!$J:$J,0))</f>
        <v>4.7108300541087473</v>
      </c>
      <c r="AF102" s="55">
        <f>INDEX(Cal_AdjDrivers!AF:AF,MATCH(Out_AdjDrivers!$J102,Cal_AdjDrivers!$J:$J,0))</f>
        <v>4.6568997028323871</v>
      </c>
      <c r="AG102" s="55">
        <f>INDEX(Cal_AdjDrivers!AG:AG,MATCH(Out_AdjDrivers!$J102,Cal_AdjDrivers!$J:$J,0))</f>
        <v>4.3604917253619329</v>
      </c>
      <c r="AH102" s="55">
        <f>INDEX(Cal_AdjDrivers!AH:AH,MATCH(Out_AdjDrivers!$J102,Cal_AdjDrivers!$J:$J,0))</f>
        <v>4.0581398187365689</v>
      </c>
      <c r="AI102" s="55">
        <f>INDEX(Cal_AdjDrivers!AI:AI,MATCH(Out_AdjDrivers!$J102,Cal_AdjDrivers!$J:$J,0))</f>
        <v>3.8049205638634436</v>
      </c>
      <c r="AJ102" s="55">
        <f>INDEX(Cal_AdjDrivers!AJ:AJ,MATCH(Out_AdjDrivers!$J102,Cal_AdjDrivers!$J:$J,0))</f>
        <v>3.3611946668841313</v>
      </c>
      <c r="AK102" s="55">
        <f>INDEX(Cal_AdjDrivers!AK:AK,MATCH(Out_AdjDrivers!$J102,Cal_AdjDrivers!$J:$J,0))</f>
        <v>2.9561544508207511</v>
      </c>
    </row>
    <row r="103" spans="2:43">
      <c r="C103" s="24"/>
      <c r="E103" s="2" t="str">
        <f t="shared" si="4"/>
        <v>NW</v>
      </c>
      <c r="F103" s="2" t="s">
        <v>230</v>
      </c>
      <c r="J103" s="2" t="str">
        <f t="shared" si="5"/>
        <v>NWMaintenance MEAV</v>
      </c>
      <c r="L103" s="2" t="s">
        <v>155</v>
      </c>
      <c r="R103" s="11"/>
      <c r="T103" s="55" t="str">
        <f>INDEX(Cal_AdjDrivers!T:T,MATCH(Out_AdjDrivers!$J103,Cal_AdjDrivers!$J:$J,0))</f>
        <v/>
      </c>
      <c r="U103" s="55" t="str">
        <f>INDEX(Cal_AdjDrivers!U:U,MATCH(Out_AdjDrivers!$J103,Cal_AdjDrivers!$J:$J,0))</f>
        <v/>
      </c>
      <c r="V103" s="55" t="str">
        <f>INDEX(Cal_AdjDrivers!V:V,MATCH(Out_AdjDrivers!$J103,Cal_AdjDrivers!$J:$J,0))</f>
        <v/>
      </c>
      <c r="W103" s="55" t="str">
        <f>INDEX(Cal_AdjDrivers!W:W,MATCH(Out_AdjDrivers!$J103,Cal_AdjDrivers!$J:$J,0))</f>
        <v/>
      </c>
      <c r="X103" s="55" t="str">
        <f>INDEX(Cal_AdjDrivers!X:X,MATCH(Out_AdjDrivers!$J103,Cal_AdjDrivers!$J:$J,0))</f>
        <v/>
      </c>
      <c r="Y103" s="55">
        <f>INDEX(Cal_AdjDrivers!Y:Y,MATCH(Out_AdjDrivers!$J103,Cal_AdjDrivers!$J:$J,0))</f>
        <v>4083.1812800493417</v>
      </c>
      <c r="Z103" s="55">
        <f>INDEX(Cal_AdjDrivers!Z:Z,MATCH(Out_AdjDrivers!$J103,Cal_AdjDrivers!$J:$J,0))</f>
        <v>4075.2610969821662</v>
      </c>
      <c r="AA103" s="55">
        <f>INDEX(Cal_AdjDrivers!AA:AA,MATCH(Out_AdjDrivers!$J103,Cal_AdjDrivers!$J:$J,0))</f>
        <v>4051.8307721888887</v>
      </c>
      <c r="AB103" s="55">
        <f>INDEX(Cal_AdjDrivers!AB:AB,MATCH(Out_AdjDrivers!$J103,Cal_AdjDrivers!$J:$J,0))</f>
        <v>4051.8722676819643</v>
      </c>
      <c r="AC103" s="55">
        <f>INDEX(Cal_AdjDrivers!AC:AC,MATCH(Out_AdjDrivers!$J103,Cal_AdjDrivers!$J:$J,0))</f>
        <v>4047.5043910833338</v>
      </c>
      <c r="AD103" s="55">
        <f>INDEX(Cal_AdjDrivers!AD:AD,MATCH(Out_AdjDrivers!$J103,Cal_AdjDrivers!$J:$J,0))</f>
        <v>4041.3910774112646</v>
      </c>
      <c r="AE103" s="55">
        <f>INDEX(Cal_AdjDrivers!AE:AE,MATCH(Out_AdjDrivers!$J103,Cal_AdjDrivers!$J:$J,0))</f>
        <v>4042.1721659444311</v>
      </c>
      <c r="AF103" s="55">
        <f>INDEX(Cal_AdjDrivers!AF:AF,MATCH(Out_AdjDrivers!$J103,Cal_AdjDrivers!$J:$J,0))</f>
        <v>4042.5366739265737</v>
      </c>
      <c r="AG103" s="55">
        <f>INDEX(Cal_AdjDrivers!AG:AG,MATCH(Out_AdjDrivers!$J103,Cal_AdjDrivers!$J:$J,0))</f>
        <v>4042.5366739265728</v>
      </c>
      <c r="AH103" s="55">
        <f>INDEX(Cal_AdjDrivers!AH:AH,MATCH(Out_AdjDrivers!$J103,Cal_AdjDrivers!$J:$J,0))</f>
        <v>4042.5366739265737</v>
      </c>
      <c r="AI103" s="55">
        <f>INDEX(Cal_AdjDrivers!AI:AI,MATCH(Out_AdjDrivers!$J103,Cal_AdjDrivers!$J:$J,0))</f>
        <v>4042.5366739265737</v>
      </c>
      <c r="AJ103" s="55">
        <f>INDEX(Cal_AdjDrivers!AJ:AJ,MATCH(Out_AdjDrivers!$J103,Cal_AdjDrivers!$J:$J,0))</f>
        <v>4042.5366739265728</v>
      </c>
      <c r="AK103" s="55">
        <f>INDEX(Cal_AdjDrivers!AK:AK,MATCH(Out_AdjDrivers!$J103,Cal_AdjDrivers!$J:$J,0))</f>
        <v>4042.5366739265737</v>
      </c>
    </row>
    <row r="104" spans="2:43">
      <c r="C104" s="24"/>
      <c r="E104" s="2" t="str">
        <f t="shared" si="4"/>
        <v>NW</v>
      </c>
      <c r="F104" s="2" t="s">
        <v>523</v>
      </c>
      <c r="J104" s="2" t="str">
        <f t="shared" si="5"/>
        <v>NWMax PREs</v>
      </c>
      <c r="L104" s="2" t="s">
        <v>155</v>
      </c>
      <c r="R104" s="11"/>
      <c r="T104" s="55" t="str">
        <f>INDEX(Cal_AdjDrivers!T:T,MATCH(Out_AdjDrivers!$J104,Cal_AdjDrivers!$J:$J,0))</f>
        <v/>
      </c>
      <c r="U104" s="55" t="str">
        <f>INDEX(Cal_AdjDrivers!U:U,MATCH(Out_AdjDrivers!$J104,Cal_AdjDrivers!$J:$J,0))</f>
        <v/>
      </c>
      <c r="V104" s="55" t="str">
        <f>INDEX(Cal_AdjDrivers!V:V,MATCH(Out_AdjDrivers!$J104,Cal_AdjDrivers!$J:$J,0))</f>
        <v/>
      </c>
      <c r="W104" s="55" t="str">
        <f>INDEX(Cal_AdjDrivers!W:W,MATCH(Out_AdjDrivers!$J104,Cal_AdjDrivers!$J:$J,0))</f>
        <v/>
      </c>
      <c r="X104" s="55" t="str">
        <f>INDEX(Cal_AdjDrivers!X:X,MATCH(Out_AdjDrivers!$J104,Cal_AdjDrivers!$J:$J,0))</f>
        <v/>
      </c>
      <c r="Y104" s="55">
        <f>INDEX(Cal_AdjDrivers!Y:Y,MATCH(Out_AdjDrivers!$J104,Cal_AdjDrivers!$J:$J,0))</f>
        <v>134834</v>
      </c>
      <c r="Z104" s="55">
        <f>INDEX(Cal_AdjDrivers!Z:Z,MATCH(Out_AdjDrivers!$J104,Cal_AdjDrivers!$J:$J,0))</f>
        <v>134834</v>
      </c>
      <c r="AA104" s="55">
        <f>INDEX(Cal_AdjDrivers!AA:AA,MATCH(Out_AdjDrivers!$J104,Cal_AdjDrivers!$J:$J,0))</f>
        <v>124009</v>
      </c>
      <c r="AB104" s="55">
        <f>INDEX(Cal_AdjDrivers!AB:AB,MATCH(Out_AdjDrivers!$J104,Cal_AdjDrivers!$J:$J,0))</f>
        <v>124009</v>
      </c>
      <c r="AC104" s="55">
        <f>INDEX(Cal_AdjDrivers!AC:AC,MATCH(Out_AdjDrivers!$J104,Cal_AdjDrivers!$J:$J,0))</f>
        <v>111781</v>
      </c>
      <c r="AD104" s="55">
        <f>INDEX(Cal_AdjDrivers!AD:AD,MATCH(Out_AdjDrivers!$J104,Cal_AdjDrivers!$J:$J,0))</f>
        <v>104590</v>
      </c>
      <c r="AE104" s="55">
        <f>INDEX(Cal_AdjDrivers!AE:AE,MATCH(Out_AdjDrivers!$J104,Cal_AdjDrivers!$J:$J,0))</f>
        <v>104590</v>
      </c>
      <c r="AF104" s="55">
        <f>INDEX(Cal_AdjDrivers!AF:AF,MATCH(Out_AdjDrivers!$J104,Cal_AdjDrivers!$J:$J,0))</f>
        <v>104590</v>
      </c>
      <c r="AG104" s="55">
        <f>INDEX(Cal_AdjDrivers!AG:AG,MATCH(Out_AdjDrivers!$J104,Cal_AdjDrivers!$J:$J,0))</f>
        <v>101318</v>
      </c>
      <c r="AH104" s="55">
        <f>INDEX(Cal_AdjDrivers!AH:AH,MATCH(Out_AdjDrivers!$J104,Cal_AdjDrivers!$J:$J,0))</f>
        <v>97654</v>
      </c>
      <c r="AI104" s="55">
        <f>INDEX(Cal_AdjDrivers!AI:AI,MATCH(Out_AdjDrivers!$J104,Cal_AdjDrivers!$J:$J,0))</f>
        <v>97654</v>
      </c>
      <c r="AJ104" s="55">
        <f>INDEX(Cal_AdjDrivers!AJ:AJ,MATCH(Out_AdjDrivers!$J104,Cal_AdjDrivers!$J:$J,0))</f>
        <v>95195</v>
      </c>
      <c r="AK104" s="55">
        <f>INDEX(Cal_AdjDrivers!AK:AK,MATCH(Out_AdjDrivers!$J104,Cal_AdjDrivers!$J:$J,0))</f>
        <v>95195</v>
      </c>
    </row>
    <row r="105" spans="2:43">
      <c r="C105" s="24"/>
      <c r="E105" s="2" t="str">
        <f t="shared" si="4"/>
        <v>NW</v>
      </c>
      <c r="F105" s="2" t="s">
        <v>532</v>
      </c>
      <c r="J105" s="2" t="str">
        <f t="shared" si="5"/>
        <v>NWMEAV_egep</v>
      </c>
      <c r="L105" s="2" t="s">
        <v>113</v>
      </c>
      <c r="R105" s="11"/>
      <c r="T105" s="55" t="str">
        <f>INDEX(Cal_AdjDrivers!T:T,MATCH(Out_AdjDrivers!$J105,Cal_AdjDrivers!$J:$J,0))</f>
        <v/>
      </c>
      <c r="U105" s="55" t="str">
        <f>INDEX(Cal_AdjDrivers!U:U,MATCH(Out_AdjDrivers!$J105,Cal_AdjDrivers!$J:$J,0))</f>
        <v/>
      </c>
      <c r="V105" s="55" t="str">
        <f>INDEX(Cal_AdjDrivers!V:V,MATCH(Out_AdjDrivers!$J105,Cal_AdjDrivers!$J:$J,0))</f>
        <v/>
      </c>
      <c r="W105" s="55" t="str">
        <f>INDEX(Cal_AdjDrivers!W:W,MATCH(Out_AdjDrivers!$J105,Cal_AdjDrivers!$J:$J,0))</f>
        <v/>
      </c>
      <c r="X105" s="55" t="str">
        <f>INDEX(Cal_AdjDrivers!X:X,MATCH(Out_AdjDrivers!$J105,Cal_AdjDrivers!$J:$J,0))</f>
        <v/>
      </c>
      <c r="Y105" s="55">
        <f>INDEX(Cal_AdjDrivers!Y:Y,MATCH(Out_AdjDrivers!$J105,Cal_AdjDrivers!$J:$J,0))</f>
        <v>10494.96370307227</v>
      </c>
      <c r="Z105" s="55">
        <f>INDEX(Cal_AdjDrivers!Z:Z,MATCH(Out_AdjDrivers!$J105,Cal_AdjDrivers!$J:$J,0))</f>
        <v>10452.305782317375</v>
      </c>
      <c r="AA105" s="55">
        <f>INDEX(Cal_AdjDrivers!AA:AA,MATCH(Out_AdjDrivers!$J105,Cal_AdjDrivers!$J:$J,0))</f>
        <v>10439.245841935084</v>
      </c>
      <c r="AB105" s="55">
        <f>INDEX(Cal_AdjDrivers!AB:AB,MATCH(Out_AdjDrivers!$J105,Cal_AdjDrivers!$J:$J,0))</f>
        <v>10425.697031232205</v>
      </c>
      <c r="AC105" s="55">
        <f>INDEX(Cal_AdjDrivers!AC:AC,MATCH(Out_AdjDrivers!$J105,Cal_AdjDrivers!$J:$J,0))</f>
        <v>10383.277402090091</v>
      </c>
      <c r="AD105" s="55">
        <f>INDEX(Cal_AdjDrivers!AD:AD,MATCH(Out_AdjDrivers!$J105,Cal_AdjDrivers!$J:$J,0))</f>
        <v>10353.210165164841</v>
      </c>
      <c r="AE105" s="55">
        <f>INDEX(Cal_AdjDrivers!AE:AE,MATCH(Out_AdjDrivers!$J105,Cal_AdjDrivers!$J:$J,0))</f>
        <v>10312.191722527405</v>
      </c>
      <c r="AF105" s="55">
        <f>INDEX(Cal_AdjDrivers!AF:AF,MATCH(Out_AdjDrivers!$J105,Cal_AdjDrivers!$J:$J,0))</f>
        <v>10268.308802317912</v>
      </c>
      <c r="AG105" s="55">
        <f>INDEX(Cal_AdjDrivers!AG:AG,MATCH(Out_AdjDrivers!$J105,Cal_AdjDrivers!$J:$J,0))</f>
        <v>10244.969721738886</v>
      </c>
      <c r="AH105" s="55">
        <f>INDEX(Cal_AdjDrivers!AH:AH,MATCH(Out_AdjDrivers!$J105,Cal_AdjDrivers!$J:$J,0))</f>
        <v>10221.446000200771</v>
      </c>
      <c r="AI105" s="55">
        <f>INDEX(Cal_AdjDrivers!AI:AI,MATCH(Out_AdjDrivers!$J105,Cal_AdjDrivers!$J:$J,0))</f>
        <v>10197.684883143822</v>
      </c>
      <c r="AJ105" s="55">
        <f>INDEX(Cal_AdjDrivers!AJ:AJ,MATCH(Out_AdjDrivers!$J105,Cal_AdjDrivers!$J:$J,0))</f>
        <v>10173.335895439803</v>
      </c>
      <c r="AK105" s="55">
        <f>INDEX(Cal_AdjDrivers!AK:AK,MATCH(Out_AdjDrivers!$J105,Cal_AdjDrivers!$J:$J,0))</f>
        <v>10149.617045455916</v>
      </c>
    </row>
    <row r="106" spans="2:43">
      <c r="E106" s="2" t="str">
        <f t="shared" si="4"/>
        <v>NW</v>
      </c>
      <c r="F106" s="2" t="s">
        <v>533</v>
      </c>
      <c r="J106" s="2" t="str">
        <f t="shared" si="5"/>
        <v>NWMEAV_egep_mobs</v>
      </c>
      <c r="R106" s="11"/>
      <c r="T106" s="55" t="str">
        <f>INDEX(Cal_AdjDrivers!T:T,MATCH(Out_AdjDrivers!$J106,Cal_AdjDrivers!$J:$J,0))</f>
        <v/>
      </c>
      <c r="U106" s="55" t="str">
        <f>INDEX(Cal_AdjDrivers!U:U,MATCH(Out_AdjDrivers!$J106,Cal_AdjDrivers!$J:$J,0))</f>
        <v/>
      </c>
      <c r="V106" s="55" t="str">
        <f>INDEX(Cal_AdjDrivers!V:V,MATCH(Out_AdjDrivers!$J106,Cal_AdjDrivers!$J:$J,0))</f>
        <v/>
      </c>
      <c r="W106" s="55" t="str">
        <f>INDEX(Cal_AdjDrivers!W:W,MATCH(Out_AdjDrivers!$J106,Cal_AdjDrivers!$J:$J,0))</f>
        <v/>
      </c>
      <c r="X106" s="55" t="str">
        <f>INDEX(Cal_AdjDrivers!X:X,MATCH(Out_AdjDrivers!$J106,Cal_AdjDrivers!$J:$J,0))</f>
        <v/>
      </c>
      <c r="Y106" s="55">
        <f>INDEX(Cal_AdjDrivers!Y:Y,MATCH(Out_AdjDrivers!$J106,Cal_AdjDrivers!$J:$J,0))</f>
        <v>10677.914457791019</v>
      </c>
      <c r="Z106" s="55">
        <f>INDEX(Cal_AdjDrivers!Z:Z,MATCH(Out_AdjDrivers!$J106,Cal_AdjDrivers!$J:$J,0))</f>
        <v>10635.256537036124</v>
      </c>
      <c r="AA106" s="55">
        <f>INDEX(Cal_AdjDrivers!AA:AA,MATCH(Out_AdjDrivers!$J106,Cal_AdjDrivers!$J:$J,0))</f>
        <v>10622.196596653834</v>
      </c>
      <c r="AB106" s="55">
        <f>INDEX(Cal_AdjDrivers!AB:AB,MATCH(Out_AdjDrivers!$J106,Cal_AdjDrivers!$J:$J,0))</f>
        <v>10608.647785950954</v>
      </c>
      <c r="AC106" s="55">
        <f>INDEX(Cal_AdjDrivers!AC:AC,MATCH(Out_AdjDrivers!$J106,Cal_AdjDrivers!$J:$J,0))</f>
        <v>10566.22815680884</v>
      </c>
      <c r="AD106" s="55">
        <f>INDEX(Cal_AdjDrivers!AD:AD,MATCH(Out_AdjDrivers!$J106,Cal_AdjDrivers!$J:$J,0))</f>
        <v>10536.16091988359</v>
      </c>
      <c r="AE106" s="55">
        <f>INDEX(Cal_AdjDrivers!AE:AE,MATCH(Out_AdjDrivers!$J106,Cal_AdjDrivers!$J:$J,0))</f>
        <v>10495.142477246154</v>
      </c>
      <c r="AF106" s="55">
        <f>INDEX(Cal_AdjDrivers!AF:AF,MATCH(Out_AdjDrivers!$J106,Cal_AdjDrivers!$J:$J,0))</f>
        <v>10451.259557036661</v>
      </c>
      <c r="AG106" s="55">
        <f>INDEX(Cal_AdjDrivers!AG:AG,MATCH(Out_AdjDrivers!$J106,Cal_AdjDrivers!$J:$J,0))</f>
        <v>10427.893559814276</v>
      </c>
      <c r="AH106" s="55">
        <f>INDEX(Cal_AdjDrivers!AH:AH,MATCH(Out_AdjDrivers!$J106,Cal_AdjDrivers!$J:$J,0))</f>
        <v>10404.342921632802</v>
      </c>
      <c r="AI106" s="55">
        <f>INDEX(Cal_AdjDrivers!AI:AI,MATCH(Out_AdjDrivers!$J106,Cal_AdjDrivers!$J:$J,0))</f>
        <v>10380.554887932494</v>
      </c>
      <c r="AJ106" s="55">
        <f>INDEX(Cal_AdjDrivers!AJ:AJ,MATCH(Out_AdjDrivers!$J106,Cal_AdjDrivers!$J:$J,0))</f>
        <v>10356.178983585116</v>
      </c>
      <c r="AK106" s="55">
        <f>INDEX(Cal_AdjDrivers!AK:AK,MATCH(Out_AdjDrivers!$J106,Cal_AdjDrivers!$J:$J,0))</f>
        <v>10332.433216957868</v>
      </c>
    </row>
    <row r="107" spans="2:43">
      <c r="C107" s="24"/>
    </row>
    <row r="108" spans="2:43" ht="14.65">
      <c r="B108" s="9" t="s">
        <v>32</v>
      </c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34"/>
      <c r="AO108" s="9"/>
      <c r="AP108" s="9"/>
      <c r="AQ108" s="9"/>
    </row>
    <row r="109" spans="2:43">
      <c r="C109" s="24" t="s">
        <v>121</v>
      </c>
    </row>
    <row r="110" spans="2:43">
      <c r="C110" s="24"/>
    </row>
    <row r="111" spans="2:43">
      <c r="C111" s="24"/>
      <c r="E111" s="2" t="str">
        <f t="shared" ref="E111:E139" si="6">$B$108</f>
        <v>WM</v>
      </c>
      <c r="F111" s="2" t="s">
        <v>141</v>
      </c>
      <c r="J111" s="2" t="str">
        <f t="shared" ref="J111:J139" si="7">$E111&amp;""&amp;F111</f>
        <v>WMCustomers</v>
      </c>
      <c r="L111" s="2" t="s">
        <v>142</v>
      </c>
      <c r="R111" s="11"/>
      <c r="T111" s="55" t="str">
        <f>INDEX(Cal_AdjDrivers!T:T,MATCH(Out_AdjDrivers!$J111,Cal_AdjDrivers!$J:$J,0))</f>
        <v/>
      </c>
      <c r="U111" s="55" t="str">
        <f>INDEX(Cal_AdjDrivers!U:U,MATCH(Out_AdjDrivers!$J111,Cal_AdjDrivers!$J:$J,0))</f>
        <v/>
      </c>
      <c r="V111" s="55" t="str">
        <f>INDEX(Cal_AdjDrivers!V:V,MATCH(Out_AdjDrivers!$J111,Cal_AdjDrivers!$J:$J,0))</f>
        <v/>
      </c>
      <c r="W111" s="55" t="str">
        <f>INDEX(Cal_AdjDrivers!W:W,MATCH(Out_AdjDrivers!$J111,Cal_AdjDrivers!$J:$J,0))</f>
        <v/>
      </c>
      <c r="X111" s="55" t="str">
        <f>INDEX(Cal_AdjDrivers!X:X,MATCH(Out_AdjDrivers!$J111,Cal_AdjDrivers!$J:$J,0))</f>
        <v/>
      </c>
      <c r="Y111" s="55">
        <f>INDEX(Cal_AdjDrivers!Y:Y,MATCH(Out_AdjDrivers!$J111,Cal_AdjDrivers!$J:$J,0))</f>
        <v>1970080.0766700001</v>
      </c>
      <c r="Z111" s="55">
        <f>INDEX(Cal_AdjDrivers!Z:Z,MATCH(Out_AdjDrivers!$J111,Cal_AdjDrivers!$J:$J,0))</f>
        <v>1953960.99973</v>
      </c>
      <c r="AA111" s="55">
        <f>INDEX(Cal_AdjDrivers!AA:AA,MATCH(Out_AdjDrivers!$J111,Cal_AdjDrivers!$J:$J,0))</f>
        <v>1958090.99994</v>
      </c>
      <c r="AB111" s="55">
        <f>INDEX(Cal_AdjDrivers!AB:AB,MATCH(Out_AdjDrivers!$J111,Cal_AdjDrivers!$J:$J,0))</f>
        <v>1960458.9996199999</v>
      </c>
      <c r="AC111" s="55">
        <f>INDEX(Cal_AdjDrivers!AC:AC,MATCH(Out_AdjDrivers!$J111,Cal_AdjDrivers!$J:$J,0))</f>
        <v>1962301.99976</v>
      </c>
      <c r="AD111" s="55">
        <f>INDEX(Cal_AdjDrivers!AD:AD,MATCH(Out_AdjDrivers!$J111,Cal_AdjDrivers!$J:$J,0))</f>
        <v>1965207</v>
      </c>
      <c r="AE111" s="55">
        <f>INDEX(Cal_AdjDrivers!AE:AE,MATCH(Out_AdjDrivers!$J111,Cal_AdjDrivers!$J:$J,0))</f>
        <v>1967732.027210139</v>
      </c>
      <c r="AF111" s="55">
        <f>INDEX(Cal_AdjDrivers!AF:AF,MATCH(Out_AdjDrivers!$J111,Cal_AdjDrivers!$J:$J,0))</f>
        <v>1970316.0590014947</v>
      </c>
      <c r="AG111" s="55">
        <f>INDEX(Cal_AdjDrivers!AG:AG,MATCH(Out_AdjDrivers!$J111,Cal_AdjDrivers!$J:$J,0))</f>
        <v>1974231.4532053429</v>
      </c>
      <c r="AH111" s="55">
        <f>INDEX(Cal_AdjDrivers!AH:AH,MATCH(Out_AdjDrivers!$J111,Cal_AdjDrivers!$J:$J,0))</f>
        <v>1978150.4060774543</v>
      </c>
      <c r="AI111" s="55">
        <f>INDEX(Cal_AdjDrivers!AI:AI,MATCH(Out_AdjDrivers!$J111,Cal_AdjDrivers!$J:$J,0))</f>
        <v>1982072.9666498229</v>
      </c>
      <c r="AJ111" s="55">
        <f>INDEX(Cal_AdjDrivers!AJ:AJ,MATCH(Out_AdjDrivers!$J111,Cal_AdjDrivers!$J:$J,0))</f>
        <v>1985999.1845308552</v>
      </c>
      <c r="AK111" s="55">
        <f>INDEX(Cal_AdjDrivers!AK:AK,MATCH(Out_AdjDrivers!$J111,Cal_AdjDrivers!$J:$J,0))</f>
        <v>1989929.110157162</v>
      </c>
    </row>
    <row r="112" spans="2:43">
      <c r="C112" s="24"/>
      <c r="E112" s="2" t="str">
        <f t="shared" si="6"/>
        <v>WM</v>
      </c>
      <c r="F112" s="2" t="s">
        <v>143</v>
      </c>
      <c r="J112" s="2" t="str">
        <f t="shared" si="7"/>
        <v>WMNetwork Length</v>
      </c>
      <c r="L112" s="2" t="s">
        <v>144</v>
      </c>
      <c r="R112" s="11"/>
      <c r="T112" s="55" t="str">
        <f>INDEX(Cal_AdjDrivers!T:T,MATCH(Out_AdjDrivers!$J112,Cal_AdjDrivers!$J:$J,0))</f>
        <v/>
      </c>
      <c r="U112" s="55" t="str">
        <f>INDEX(Cal_AdjDrivers!U:U,MATCH(Out_AdjDrivers!$J112,Cal_AdjDrivers!$J:$J,0))</f>
        <v/>
      </c>
      <c r="V112" s="55" t="str">
        <f>INDEX(Cal_AdjDrivers!V:V,MATCH(Out_AdjDrivers!$J112,Cal_AdjDrivers!$J:$J,0))</f>
        <v/>
      </c>
      <c r="W112" s="55" t="str">
        <f>INDEX(Cal_AdjDrivers!W:W,MATCH(Out_AdjDrivers!$J112,Cal_AdjDrivers!$J:$J,0))</f>
        <v/>
      </c>
      <c r="X112" s="55" t="str">
        <f>INDEX(Cal_AdjDrivers!X:X,MATCH(Out_AdjDrivers!$J112,Cal_AdjDrivers!$J:$J,0))</f>
        <v/>
      </c>
      <c r="Y112" s="55">
        <f>INDEX(Cal_AdjDrivers!Y:Y,MATCH(Out_AdjDrivers!$J112,Cal_AdjDrivers!$J:$J,0))</f>
        <v>23321.09</v>
      </c>
      <c r="Z112" s="55">
        <f>INDEX(Cal_AdjDrivers!Z:Z,MATCH(Out_AdjDrivers!$J112,Cal_AdjDrivers!$J:$J,0))</f>
        <v>23315.695</v>
      </c>
      <c r="AA112" s="55">
        <f>INDEX(Cal_AdjDrivers!AA:AA,MATCH(Out_AdjDrivers!$J112,Cal_AdjDrivers!$J:$J,0))</f>
        <v>23315.969000000001</v>
      </c>
      <c r="AB112" s="55">
        <f>INDEX(Cal_AdjDrivers!AB:AB,MATCH(Out_AdjDrivers!$J112,Cal_AdjDrivers!$J:$J,0))</f>
        <v>23321.800999999999</v>
      </c>
      <c r="AC112" s="55">
        <f>INDEX(Cal_AdjDrivers!AC:AC,MATCH(Out_AdjDrivers!$J112,Cal_AdjDrivers!$J:$J,0))</f>
        <v>23310.891</v>
      </c>
      <c r="AD112" s="55">
        <f>INDEX(Cal_AdjDrivers!AD:AD,MATCH(Out_AdjDrivers!$J112,Cal_AdjDrivers!$J:$J,0))</f>
        <v>23299.15</v>
      </c>
      <c r="AE112" s="55">
        <f>INDEX(Cal_AdjDrivers!AE:AE,MATCH(Out_AdjDrivers!$J112,Cal_AdjDrivers!$J:$J,0))</f>
        <v>23330.835999999999</v>
      </c>
      <c r="AF112" s="55">
        <f>INDEX(Cal_AdjDrivers!AF:AF,MATCH(Out_AdjDrivers!$J112,Cal_AdjDrivers!$J:$J,0))</f>
        <v>23366.923999999999</v>
      </c>
      <c r="AG112" s="55">
        <f>INDEX(Cal_AdjDrivers!AG:AG,MATCH(Out_AdjDrivers!$J112,Cal_AdjDrivers!$J:$J,0))</f>
        <v>23366.072</v>
      </c>
      <c r="AH112" s="55">
        <f>INDEX(Cal_AdjDrivers!AH:AH,MATCH(Out_AdjDrivers!$J112,Cal_AdjDrivers!$J:$J,0))</f>
        <v>23365.224999999999</v>
      </c>
      <c r="AI112" s="55">
        <f>INDEX(Cal_AdjDrivers!AI:AI,MATCH(Out_AdjDrivers!$J112,Cal_AdjDrivers!$J:$J,0))</f>
        <v>23364.375</v>
      </c>
      <c r="AJ112" s="55">
        <f>INDEX(Cal_AdjDrivers!AJ:AJ,MATCH(Out_AdjDrivers!$J112,Cal_AdjDrivers!$J:$J,0))</f>
        <v>23363.523000000001</v>
      </c>
      <c r="AK112" s="55">
        <f>INDEX(Cal_AdjDrivers!AK:AK,MATCH(Out_AdjDrivers!$J112,Cal_AdjDrivers!$J:$J,0))</f>
        <v>23362.671999999999</v>
      </c>
    </row>
    <row r="113" spans="3:40">
      <c r="C113" s="24"/>
      <c r="E113" s="2" t="str">
        <f t="shared" si="6"/>
        <v>WM</v>
      </c>
      <c r="F113" s="2" t="s">
        <v>145</v>
      </c>
      <c r="J113" s="2" t="str">
        <f t="shared" si="7"/>
        <v>WMThroughput</v>
      </c>
      <c r="L113" s="2" t="s">
        <v>146</v>
      </c>
      <c r="R113" s="11"/>
      <c r="T113" s="55" t="str">
        <f>INDEX(Cal_AdjDrivers!T:T,MATCH(Out_AdjDrivers!$J113,Cal_AdjDrivers!$J:$J,0))</f>
        <v/>
      </c>
      <c r="U113" s="55" t="str">
        <f>INDEX(Cal_AdjDrivers!U:U,MATCH(Out_AdjDrivers!$J113,Cal_AdjDrivers!$J:$J,0))</f>
        <v/>
      </c>
      <c r="V113" s="55" t="str">
        <f>INDEX(Cal_AdjDrivers!V:V,MATCH(Out_AdjDrivers!$J113,Cal_AdjDrivers!$J:$J,0))</f>
        <v/>
      </c>
      <c r="W113" s="55" t="str">
        <f>INDEX(Cal_AdjDrivers!W:W,MATCH(Out_AdjDrivers!$J113,Cal_AdjDrivers!$J:$J,0))</f>
        <v/>
      </c>
      <c r="X113" s="55" t="str">
        <f>INDEX(Cal_AdjDrivers!X:X,MATCH(Out_AdjDrivers!$J113,Cal_AdjDrivers!$J:$J,0))</f>
        <v/>
      </c>
      <c r="Y113" s="55">
        <f>INDEX(Cal_AdjDrivers!Y:Y,MATCH(Out_AdjDrivers!$J113,Cal_AdjDrivers!$J:$J,0))</f>
        <v>45395.343459999996</v>
      </c>
      <c r="Z113" s="55">
        <f>INDEX(Cal_AdjDrivers!Z:Z,MATCH(Out_AdjDrivers!$J113,Cal_AdjDrivers!$J:$J,0))</f>
        <v>44302.308369999999</v>
      </c>
      <c r="AA113" s="55">
        <f>INDEX(Cal_AdjDrivers!AA:AA,MATCH(Out_AdjDrivers!$J113,Cal_AdjDrivers!$J:$J,0))</f>
        <v>43562.032650000001</v>
      </c>
      <c r="AB113" s="55">
        <f>INDEX(Cal_AdjDrivers!AB:AB,MATCH(Out_AdjDrivers!$J113,Cal_AdjDrivers!$J:$J,0))</f>
        <v>45098.242709999999</v>
      </c>
      <c r="AC113" s="55">
        <f>INDEX(Cal_AdjDrivers!AC:AC,MATCH(Out_AdjDrivers!$J113,Cal_AdjDrivers!$J:$J,0))</f>
        <v>45697.478690000004</v>
      </c>
      <c r="AD113" s="55">
        <f>INDEX(Cal_AdjDrivers!AD:AD,MATCH(Out_AdjDrivers!$J113,Cal_AdjDrivers!$J:$J,0))</f>
        <v>43767.237630000003</v>
      </c>
      <c r="AE113" s="55">
        <f>INDEX(Cal_AdjDrivers!AE:AE,MATCH(Out_AdjDrivers!$J113,Cal_AdjDrivers!$J:$J,0))</f>
        <v>44968.378640000003</v>
      </c>
      <c r="AF113" s="55">
        <f>INDEX(Cal_AdjDrivers!AF:AF,MATCH(Out_AdjDrivers!$J113,Cal_AdjDrivers!$J:$J,0))</f>
        <v>44457.554620000003</v>
      </c>
      <c r="AG113" s="55">
        <f>INDEX(Cal_AdjDrivers!AG:AG,MATCH(Out_AdjDrivers!$J113,Cal_AdjDrivers!$J:$J,0))</f>
        <v>47227.03239</v>
      </c>
      <c r="AH113" s="55">
        <f>INDEX(Cal_AdjDrivers!AH:AH,MATCH(Out_AdjDrivers!$J113,Cal_AdjDrivers!$J:$J,0))</f>
        <v>47342.169690000002</v>
      </c>
      <c r="AI113" s="55">
        <f>INDEX(Cal_AdjDrivers!AI:AI,MATCH(Out_AdjDrivers!$J113,Cal_AdjDrivers!$J:$J,0))</f>
        <v>47631.50604</v>
      </c>
      <c r="AJ113" s="55">
        <f>INDEX(Cal_AdjDrivers!AJ:AJ,MATCH(Out_AdjDrivers!$J113,Cal_AdjDrivers!$J:$J,0))</f>
        <v>47680.460980000003</v>
      </c>
      <c r="AK113" s="55">
        <f>INDEX(Cal_AdjDrivers!AK:AK,MATCH(Out_AdjDrivers!$J113,Cal_AdjDrivers!$J:$J,0))</f>
        <v>47479.159160000003</v>
      </c>
    </row>
    <row r="114" spans="3:40" ht="13.5" customHeight="1">
      <c r="C114" s="24"/>
      <c r="E114" s="2" t="str">
        <f t="shared" si="6"/>
        <v>WM</v>
      </c>
      <c r="F114" s="2" t="s">
        <v>147</v>
      </c>
      <c r="J114" s="2" t="str">
        <f t="shared" si="7"/>
        <v>WMPREs (Internal &amp; External)</v>
      </c>
      <c r="L114" s="2" t="s">
        <v>142</v>
      </c>
      <c r="R114" s="11"/>
      <c r="T114" s="55" t="str">
        <f>INDEX(Cal_AdjDrivers!T:T,MATCH(Out_AdjDrivers!$J114,Cal_AdjDrivers!$J:$J,0))</f>
        <v/>
      </c>
      <c r="U114" s="55" t="str">
        <f>INDEX(Cal_AdjDrivers!U:U,MATCH(Out_AdjDrivers!$J114,Cal_AdjDrivers!$J:$J,0))</f>
        <v/>
      </c>
      <c r="V114" s="55" t="str">
        <f>INDEX(Cal_AdjDrivers!V:V,MATCH(Out_AdjDrivers!$J114,Cal_AdjDrivers!$J:$J,0))</f>
        <v/>
      </c>
      <c r="W114" s="55" t="str">
        <f>INDEX(Cal_AdjDrivers!W:W,MATCH(Out_AdjDrivers!$J114,Cal_AdjDrivers!$J:$J,0))</f>
        <v/>
      </c>
      <c r="X114" s="55" t="str">
        <f>INDEX(Cal_AdjDrivers!X:X,MATCH(Out_AdjDrivers!$J114,Cal_AdjDrivers!$J:$J,0))</f>
        <v/>
      </c>
      <c r="Y114" s="55">
        <f>INDEX(Cal_AdjDrivers!Y:Y,MATCH(Out_AdjDrivers!$J114,Cal_AdjDrivers!$J:$J,0))</f>
        <v>83581</v>
      </c>
      <c r="Z114" s="55">
        <f>INDEX(Cal_AdjDrivers!Z:Z,MATCH(Out_AdjDrivers!$J114,Cal_AdjDrivers!$J:$J,0))</f>
        <v>78143</v>
      </c>
      <c r="AA114" s="55">
        <f>INDEX(Cal_AdjDrivers!AA:AA,MATCH(Out_AdjDrivers!$J114,Cal_AdjDrivers!$J:$J,0))</f>
        <v>76065</v>
      </c>
      <c r="AB114" s="55">
        <f>INDEX(Cal_AdjDrivers!AB:AB,MATCH(Out_AdjDrivers!$J114,Cal_AdjDrivers!$J:$J,0))</f>
        <v>77899</v>
      </c>
      <c r="AC114" s="55">
        <f>INDEX(Cal_AdjDrivers!AC:AC,MATCH(Out_AdjDrivers!$J114,Cal_AdjDrivers!$J:$J,0))</f>
        <v>73384</v>
      </c>
      <c r="AD114" s="55">
        <f>INDEX(Cal_AdjDrivers!AD:AD,MATCH(Out_AdjDrivers!$J114,Cal_AdjDrivers!$J:$J,0))</f>
        <v>68167</v>
      </c>
      <c r="AE114" s="55">
        <f>INDEX(Cal_AdjDrivers!AE:AE,MATCH(Out_AdjDrivers!$J114,Cal_AdjDrivers!$J:$J,0))</f>
        <v>68334</v>
      </c>
      <c r="AF114" s="55">
        <f>INDEX(Cal_AdjDrivers!AF:AF,MATCH(Out_AdjDrivers!$J114,Cal_AdjDrivers!$J:$J,0))</f>
        <v>67542</v>
      </c>
      <c r="AG114" s="55">
        <f>INDEX(Cal_AdjDrivers!AG:AG,MATCH(Out_AdjDrivers!$J114,Cal_AdjDrivers!$J:$J,0))</f>
        <v>66676</v>
      </c>
      <c r="AH114" s="55">
        <f>INDEX(Cal_AdjDrivers!AH:AH,MATCH(Out_AdjDrivers!$J114,Cal_AdjDrivers!$J:$J,0))</f>
        <v>65822</v>
      </c>
      <c r="AI114" s="55">
        <f>INDEX(Cal_AdjDrivers!AI:AI,MATCH(Out_AdjDrivers!$J114,Cal_AdjDrivers!$J:$J,0))</f>
        <v>64982</v>
      </c>
      <c r="AJ114" s="55">
        <f>INDEX(Cal_AdjDrivers!AJ:AJ,MATCH(Out_AdjDrivers!$J114,Cal_AdjDrivers!$J:$J,0))</f>
        <v>64155</v>
      </c>
      <c r="AK114" s="55">
        <f>INDEX(Cal_AdjDrivers!AK:AK,MATCH(Out_AdjDrivers!$J114,Cal_AdjDrivers!$J:$J,0))</f>
        <v>63342</v>
      </c>
    </row>
    <row r="115" spans="3:40" ht="13.5" customHeight="1">
      <c r="C115" s="24"/>
      <c r="E115" s="2" t="str">
        <f t="shared" si="6"/>
        <v>WM</v>
      </c>
      <c r="F115" s="2" t="s">
        <v>148</v>
      </c>
      <c r="J115" s="2" t="str">
        <f t="shared" si="7"/>
        <v>WMTotal repairs</v>
      </c>
      <c r="L115" s="2" t="s">
        <v>142</v>
      </c>
      <c r="R115" s="11"/>
      <c r="T115" s="55" t="str">
        <f>INDEX(Cal_AdjDrivers!T:T,MATCH(Out_AdjDrivers!$J115,Cal_AdjDrivers!$J:$J,0))</f>
        <v/>
      </c>
      <c r="U115" s="55" t="str">
        <f>INDEX(Cal_AdjDrivers!U:U,MATCH(Out_AdjDrivers!$J115,Cal_AdjDrivers!$J:$J,0))</f>
        <v/>
      </c>
      <c r="V115" s="55" t="str">
        <f>INDEX(Cal_AdjDrivers!V:V,MATCH(Out_AdjDrivers!$J115,Cal_AdjDrivers!$J:$J,0))</f>
        <v/>
      </c>
      <c r="W115" s="55" t="str">
        <f>INDEX(Cal_AdjDrivers!W:W,MATCH(Out_AdjDrivers!$J115,Cal_AdjDrivers!$J:$J,0))</f>
        <v/>
      </c>
      <c r="X115" s="55" t="str">
        <f>INDEX(Cal_AdjDrivers!X:X,MATCH(Out_AdjDrivers!$J115,Cal_AdjDrivers!$J:$J,0))</f>
        <v/>
      </c>
      <c r="Y115" s="55">
        <f>INDEX(Cal_AdjDrivers!Y:Y,MATCH(Out_AdjDrivers!$J115,Cal_AdjDrivers!$J:$J,0))</f>
        <v>19045</v>
      </c>
      <c r="Z115" s="55">
        <f>INDEX(Cal_AdjDrivers!Z:Z,MATCH(Out_AdjDrivers!$J115,Cal_AdjDrivers!$J:$J,0))</f>
        <v>20462</v>
      </c>
      <c r="AA115" s="55">
        <f>INDEX(Cal_AdjDrivers!AA:AA,MATCH(Out_AdjDrivers!$J115,Cal_AdjDrivers!$J:$J,0))</f>
        <v>19489</v>
      </c>
      <c r="AB115" s="55">
        <f>INDEX(Cal_AdjDrivers!AB:AB,MATCH(Out_AdjDrivers!$J115,Cal_AdjDrivers!$J:$J,0))</f>
        <v>18080</v>
      </c>
      <c r="AC115" s="55">
        <f>INDEX(Cal_AdjDrivers!AC:AC,MATCH(Out_AdjDrivers!$J115,Cal_AdjDrivers!$J:$J,0))</f>
        <v>17086</v>
      </c>
      <c r="AD115" s="55">
        <f>INDEX(Cal_AdjDrivers!AD:AD,MATCH(Out_AdjDrivers!$J115,Cal_AdjDrivers!$J:$J,0))</f>
        <v>16367</v>
      </c>
      <c r="AE115" s="55">
        <f>INDEX(Cal_AdjDrivers!AE:AE,MATCH(Out_AdjDrivers!$J115,Cal_AdjDrivers!$J:$J,0))</f>
        <v>15628.6</v>
      </c>
      <c r="AF115" s="55">
        <f>INDEX(Cal_AdjDrivers!AF:AF,MATCH(Out_AdjDrivers!$J115,Cal_AdjDrivers!$J:$J,0))</f>
        <v>15379.92</v>
      </c>
      <c r="AG115" s="55">
        <f>INDEX(Cal_AdjDrivers!AG:AG,MATCH(Out_AdjDrivers!$J115,Cal_AdjDrivers!$J:$J,0))</f>
        <v>15181</v>
      </c>
      <c r="AH115" s="55">
        <f>INDEX(Cal_AdjDrivers!AH:AH,MATCH(Out_AdjDrivers!$J115,Cal_AdjDrivers!$J:$J,0))</f>
        <v>14891</v>
      </c>
      <c r="AI115" s="55">
        <f>INDEX(Cal_AdjDrivers!AI:AI,MATCH(Out_AdjDrivers!$J115,Cal_AdjDrivers!$J:$J,0))</f>
        <v>14530.904</v>
      </c>
      <c r="AJ115" s="55">
        <f>INDEX(Cal_AdjDrivers!AJ:AJ,MATCH(Out_AdjDrivers!$J115,Cal_AdjDrivers!$J:$J,0))</f>
        <v>14121.4848</v>
      </c>
      <c r="AK115" s="55">
        <f>INDEX(Cal_AdjDrivers!AK:AK,MATCH(Out_AdjDrivers!$J115,Cal_AdjDrivers!$J:$J,0))</f>
        <v>13666.86176</v>
      </c>
    </row>
    <row r="116" spans="3:40">
      <c r="C116" s="24"/>
      <c r="E116" s="2" t="str">
        <f t="shared" si="6"/>
        <v>WM</v>
      </c>
      <c r="F116" s="2" t="s">
        <v>149</v>
      </c>
      <c r="J116" s="2" t="str">
        <f t="shared" si="7"/>
        <v>WMExternal reports</v>
      </c>
      <c r="L116" s="2" t="s">
        <v>142</v>
      </c>
      <c r="R116" s="11"/>
      <c r="T116" s="55" t="str">
        <f>INDEX(Cal_AdjDrivers!T:T,MATCH(Out_AdjDrivers!$J116,Cal_AdjDrivers!$J:$J,0))</f>
        <v/>
      </c>
      <c r="U116" s="55" t="str">
        <f>INDEX(Cal_AdjDrivers!U:U,MATCH(Out_AdjDrivers!$J116,Cal_AdjDrivers!$J:$J,0))</f>
        <v/>
      </c>
      <c r="V116" s="55" t="str">
        <f>INDEX(Cal_AdjDrivers!V:V,MATCH(Out_AdjDrivers!$J116,Cal_AdjDrivers!$J:$J,0))</f>
        <v/>
      </c>
      <c r="W116" s="55" t="str">
        <f>INDEX(Cal_AdjDrivers!W:W,MATCH(Out_AdjDrivers!$J116,Cal_AdjDrivers!$J:$J,0))</f>
        <v/>
      </c>
      <c r="X116" s="55" t="str">
        <f>INDEX(Cal_AdjDrivers!X:X,MATCH(Out_AdjDrivers!$J116,Cal_AdjDrivers!$J:$J,0))</f>
        <v/>
      </c>
      <c r="Y116" s="55">
        <f>INDEX(Cal_AdjDrivers!Y:Y,MATCH(Out_AdjDrivers!$J116,Cal_AdjDrivers!$J:$J,0))</f>
        <v>14795</v>
      </c>
      <c r="Z116" s="55">
        <f>INDEX(Cal_AdjDrivers!Z:Z,MATCH(Out_AdjDrivers!$J116,Cal_AdjDrivers!$J:$J,0))</f>
        <v>15451</v>
      </c>
      <c r="AA116" s="55">
        <f>INDEX(Cal_AdjDrivers!AA:AA,MATCH(Out_AdjDrivers!$J116,Cal_AdjDrivers!$J:$J,0))</f>
        <v>15404</v>
      </c>
      <c r="AB116" s="55">
        <f>INDEX(Cal_AdjDrivers!AB:AB,MATCH(Out_AdjDrivers!$J116,Cal_AdjDrivers!$J:$J,0))</f>
        <v>15594</v>
      </c>
      <c r="AC116" s="55">
        <f>INDEX(Cal_AdjDrivers!AC:AC,MATCH(Out_AdjDrivers!$J116,Cal_AdjDrivers!$J:$J,0))</f>
        <v>14270</v>
      </c>
      <c r="AD116" s="55">
        <f>INDEX(Cal_AdjDrivers!AD:AD,MATCH(Out_AdjDrivers!$J116,Cal_AdjDrivers!$J:$J,0))</f>
        <v>13704</v>
      </c>
      <c r="AE116" s="55">
        <f>INDEX(Cal_AdjDrivers!AE:AE,MATCH(Out_AdjDrivers!$J116,Cal_AdjDrivers!$J:$J,0))</f>
        <v>13573.199999999999</v>
      </c>
      <c r="AF116" s="55">
        <f>INDEX(Cal_AdjDrivers!AF:AF,MATCH(Out_AdjDrivers!$J116,Cal_AdjDrivers!$J:$J,0))</f>
        <v>13455.24</v>
      </c>
      <c r="AG116" s="55">
        <f>INDEX(Cal_AdjDrivers!AG:AG,MATCH(Out_AdjDrivers!$J116,Cal_AdjDrivers!$J:$J,0))</f>
        <v>12899.672</v>
      </c>
      <c r="AH116" s="55">
        <f>INDEX(Cal_AdjDrivers!AH:AH,MATCH(Out_AdjDrivers!$J116,Cal_AdjDrivers!$J:$J,0))</f>
        <v>12697.806399999999</v>
      </c>
      <c r="AI116" s="55">
        <f>INDEX(Cal_AdjDrivers!AI:AI,MATCH(Out_AdjDrivers!$J116,Cal_AdjDrivers!$J:$J,0))</f>
        <v>12477.367679999999</v>
      </c>
      <c r="AJ116" s="55">
        <f>INDEX(Cal_AdjDrivers!AJ:AJ,MATCH(Out_AdjDrivers!$J116,Cal_AdjDrivers!$J:$J,0))</f>
        <v>12224.641216</v>
      </c>
      <c r="AK116" s="55">
        <f>INDEX(Cal_AdjDrivers!AK:AK,MATCH(Out_AdjDrivers!$J116,Cal_AdjDrivers!$J:$J,0))</f>
        <v>11974.8094592</v>
      </c>
      <c r="AN116" s="2"/>
    </row>
    <row r="117" spans="3:40">
      <c r="C117" s="24"/>
      <c r="E117" s="2" t="str">
        <f t="shared" si="6"/>
        <v>WM</v>
      </c>
      <c r="F117" s="2" t="s">
        <v>150</v>
      </c>
      <c r="J117" s="2" t="str">
        <f t="shared" si="7"/>
        <v>WMService Damage Repairs</v>
      </c>
      <c r="L117" s="2" t="s">
        <v>142</v>
      </c>
      <c r="R117" s="11"/>
      <c r="T117" s="55" t="str">
        <f>INDEX(Cal_AdjDrivers!T:T,MATCH(Out_AdjDrivers!$J117,Cal_AdjDrivers!$J:$J,0))</f>
        <v/>
      </c>
      <c r="U117" s="55" t="str">
        <f>INDEX(Cal_AdjDrivers!U:U,MATCH(Out_AdjDrivers!$J117,Cal_AdjDrivers!$J:$J,0))</f>
        <v/>
      </c>
      <c r="V117" s="55" t="str">
        <f>INDEX(Cal_AdjDrivers!V:V,MATCH(Out_AdjDrivers!$J117,Cal_AdjDrivers!$J:$J,0))</f>
        <v/>
      </c>
      <c r="W117" s="55" t="str">
        <f>INDEX(Cal_AdjDrivers!W:W,MATCH(Out_AdjDrivers!$J117,Cal_AdjDrivers!$J:$J,0))</f>
        <v/>
      </c>
      <c r="X117" s="55" t="str">
        <f>INDEX(Cal_AdjDrivers!X:X,MATCH(Out_AdjDrivers!$J117,Cal_AdjDrivers!$J:$J,0))</f>
        <v/>
      </c>
      <c r="Y117" s="55">
        <f>INDEX(Cal_AdjDrivers!Y:Y,MATCH(Out_AdjDrivers!$J117,Cal_AdjDrivers!$J:$J,0))</f>
        <v>948</v>
      </c>
      <c r="Z117" s="55">
        <f>INDEX(Cal_AdjDrivers!Z:Z,MATCH(Out_AdjDrivers!$J117,Cal_AdjDrivers!$J:$J,0))</f>
        <v>837</v>
      </c>
      <c r="AA117" s="55">
        <f>INDEX(Cal_AdjDrivers!AA:AA,MATCH(Out_AdjDrivers!$J117,Cal_AdjDrivers!$J:$J,0))</f>
        <v>892</v>
      </c>
      <c r="AB117" s="55">
        <f>INDEX(Cal_AdjDrivers!AB:AB,MATCH(Out_AdjDrivers!$J117,Cal_AdjDrivers!$J:$J,0))</f>
        <v>416</v>
      </c>
      <c r="AC117" s="55">
        <f>INDEX(Cal_AdjDrivers!AC:AC,MATCH(Out_AdjDrivers!$J117,Cal_AdjDrivers!$J:$J,0))</f>
        <v>748</v>
      </c>
      <c r="AD117" s="55">
        <f>INDEX(Cal_AdjDrivers!AD:AD,MATCH(Out_AdjDrivers!$J117,Cal_AdjDrivers!$J:$J,0))</f>
        <v>851</v>
      </c>
      <c r="AE117" s="55">
        <f>INDEX(Cal_AdjDrivers!AE:AE,MATCH(Out_AdjDrivers!$J117,Cal_AdjDrivers!$J:$J,0))</f>
        <v>769</v>
      </c>
      <c r="AF117" s="55">
        <f>INDEX(Cal_AdjDrivers!AF:AF,MATCH(Out_AdjDrivers!$J117,Cal_AdjDrivers!$J:$J,0))</f>
        <v>761</v>
      </c>
      <c r="AG117" s="55">
        <f>INDEX(Cal_AdjDrivers!AG:AG,MATCH(Out_AdjDrivers!$J117,Cal_AdjDrivers!$J:$J,0))</f>
        <v>750</v>
      </c>
      <c r="AH117" s="55">
        <f>INDEX(Cal_AdjDrivers!AH:AH,MATCH(Out_AdjDrivers!$J117,Cal_AdjDrivers!$J:$J,0))</f>
        <v>735</v>
      </c>
      <c r="AI117" s="55">
        <f>INDEX(Cal_AdjDrivers!AI:AI,MATCH(Out_AdjDrivers!$J117,Cal_AdjDrivers!$J:$J,0))</f>
        <v>720</v>
      </c>
      <c r="AJ117" s="55">
        <f>INDEX(Cal_AdjDrivers!AJ:AJ,MATCH(Out_AdjDrivers!$J117,Cal_AdjDrivers!$J:$J,0))</f>
        <v>702</v>
      </c>
      <c r="AK117" s="55">
        <f>INDEX(Cal_AdjDrivers!AK:AK,MATCH(Out_AdjDrivers!$J117,Cal_AdjDrivers!$J:$J,0))</f>
        <v>681</v>
      </c>
      <c r="AN117" s="2"/>
    </row>
    <row r="118" spans="3:40">
      <c r="C118" s="24"/>
      <c r="E118" s="2" t="str">
        <f t="shared" si="6"/>
        <v>WM</v>
      </c>
      <c r="F118" s="2" t="s">
        <v>151</v>
      </c>
      <c r="J118" s="2" t="str">
        <f t="shared" si="7"/>
        <v>WMService Condition Repairs</v>
      </c>
      <c r="L118" s="2" t="s">
        <v>142</v>
      </c>
      <c r="R118" s="11"/>
      <c r="T118" s="55" t="str">
        <f>INDEX(Cal_AdjDrivers!T:T,MATCH(Out_AdjDrivers!$J118,Cal_AdjDrivers!$J:$J,0))</f>
        <v/>
      </c>
      <c r="U118" s="55" t="str">
        <f>INDEX(Cal_AdjDrivers!U:U,MATCH(Out_AdjDrivers!$J118,Cal_AdjDrivers!$J:$J,0))</f>
        <v/>
      </c>
      <c r="V118" s="55" t="str">
        <f>INDEX(Cal_AdjDrivers!V:V,MATCH(Out_AdjDrivers!$J118,Cal_AdjDrivers!$J:$J,0))</f>
        <v/>
      </c>
      <c r="W118" s="55" t="str">
        <f>INDEX(Cal_AdjDrivers!W:W,MATCH(Out_AdjDrivers!$J118,Cal_AdjDrivers!$J:$J,0))</f>
        <v/>
      </c>
      <c r="X118" s="55" t="str">
        <f>INDEX(Cal_AdjDrivers!X:X,MATCH(Out_AdjDrivers!$J118,Cal_AdjDrivers!$J:$J,0))</f>
        <v/>
      </c>
      <c r="Y118" s="55">
        <f>INDEX(Cal_AdjDrivers!Y:Y,MATCH(Out_AdjDrivers!$J118,Cal_AdjDrivers!$J:$J,0))</f>
        <v>14190</v>
      </c>
      <c r="Z118" s="55">
        <f>INDEX(Cal_AdjDrivers!Z:Z,MATCH(Out_AdjDrivers!$J118,Cal_AdjDrivers!$J:$J,0))</f>
        <v>14622</v>
      </c>
      <c r="AA118" s="55">
        <f>INDEX(Cal_AdjDrivers!AA:AA,MATCH(Out_AdjDrivers!$J118,Cal_AdjDrivers!$J:$J,0))</f>
        <v>13683</v>
      </c>
      <c r="AB118" s="55">
        <f>INDEX(Cal_AdjDrivers!AB:AB,MATCH(Out_AdjDrivers!$J118,Cal_AdjDrivers!$J:$J,0))</f>
        <v>12745</v>
      </c>
      <c r="AC118" s="55">
        <f>INDEX(Cal_AdjDrivers!AC:AC,MATCH(Out_AdjDrivers!$J118,Cal_AdjDrivers!$J:$J,0))</f>
        <v>11451</v>
      </c>
      <c r="AD118" s="55">
        <f>INDEX(Cal_AdjDrivers!AD:AD,MATCH(Out_AdjDrivers!$J118,Cal_AdjDrivers!$J:$J,0))</f>
        <v>10919</v>
      </c>
      <c r="AE118" s="55">
        <f>INDEX(Cal_AdjDrivers!AE:AE,MATCH(Out_AdjDrivers!$J118,Cal_AdjDrivers!$J:$J,0))</f>
        <v>10150</v>
      </c>
      <c r="AF118" s="55">
        <f>INDEX(Cal_AdjDrivers!AF:AF,MATCH(Out_AdjDrivers!$J118,Cal_AdjDrivers!$J:$J,0))</f>
        <v>9948</v>
      </c>
      <c r="AG118" s="55">
        <f>INDEX(Cal_AdjDrivers!AG:AG,MATCH(Out_AdjDrivers!$J118,Cal_AdjDrivers!$J:$J,0))</f>
        <v>9826</v>
      </c>
      <c r="AH118" s="55">
        <f>INDEX(Cal_AdjDrivers!AH:AH,MATCH(Out_AdjDrivers!$J118,Cal_AdjDrivers!$J:$J,0))</f>
        <v>9642</v>
      </c>
      <c r="AI118" s="55">
        <f>INDEX(Cal_AdjDrivers!AI:AI,MATCH(Out_AdjDrivers!$J118,Cal_AdjDrivers!$J:$J,0))</f>
        <v>9401</v>
      </c>
      <c r="AJ118" s="55">
        <f>INDEX(Cal_AdjDrivers!AJ:AJ,MATCH(Out_AdjDrivers!$J118,Cal_AdjDrivers!$J:$J,0))</f>
        <v>9128</v>
      </c>
      <c r="AK118" s="55">
        <f>INDEX(Cal_AdjDrivers!AK:AK,MATCH(Out_AdjDrivers!$J118,Cal_AdjDrivers!$J:$J,0))</f>
        <v>8825</v>
      </c>
      <c r="AN118" s="2"/>
    </row>
    <row r="119" spans="3:40">
      <c r="C119" s="24"/>
      <c r="E119" s="2" t="str">
        <f t="shared" si="6"/>
        <v>WM</v>
      </c>
      <c r="F119" s="2" t="s">
        <v>152</v>
      </c>
      <c r="J119" s="2" t="str">
        <f t="shared" si="7"/>
        <v>WMMains Damage Repairs</v>
      </c>
      <c r="L119" s="2" t="s">
        <v>142</v>
      </c>
      <c r="R119" s="11"/>
      <c r="T119" s="55" t="str">
        <f>INDEX(Cal_AdjDrivers!T:T,MATCH(Out_AdjDrivers!$J119,Cal_AdjDrivers!$J:$J,0))</f>
        <v/>
      </c>
      <c r="U119" s="55" t="str">
        <f>INDEX(Cal_AdjDrivers!U:U,MATCH(Out_AdjDrivers!$J119,Cal_AdjDrivers!$J:$J,0))</f>
        <v/>
      </c>
      <c r="V119" s="55" t="str">
        <f>INDEX(Cal_AdjDrivers!V:V,MATCH(Out_AdjDrivers!$J119,Cal_AdjDrivers!$J:$J,0))</f>
        <v/>
      </c>
      <c r="W119" s="55" t="str">
        <f>INDEX(Cal_AdjDrivers!W:W,MATCH(Out_AdjDrivers!$J119,Cal_AdjDrivers!$J:$J,0))</f>
        <v/>
      </c>
      <c r="X119" s="55" t="str">
        <f>INDEX(Cal_AdjDrivers!X:X,MATCH(Out_AdjDrivers!$J119,Cal_AdjDrivers!$J:$J,0))</f>
        <v/>
      </c>
      <c r="Y119" s="55">
        <f>INDEX(Cal_AdjDrivers!Y:Y,MATCH(Out_AdjDrivers!$J119,Cal_AdjDrivers!$J:$J,0))</f>
        <v>210</v>
      </c>
      <c r="Z119" s="55">
        <f>INDEX(Cal_AdjDrivers!Z:Z,MATCH(Out_AdjDrivers!$J119,Cal_AdjDrivers!$J:$J,0))</f>
        <v>306</v>
      </c>
      <c r="AA119" s="55">
        <f>INDEX(Cal_AdjDrivers!AA:AA,MATCH(Out_AdjDrivers!$J119,Cal_AdjDrivers!$J:$J,0))</f>
        <v>446</v>
      </c>
      <c r="AB119" s="55">
        <f>INDEX(Cal_AdjDrivers!AB:AB,MATCH(Out_AdjDrivers!$J119,Cal_AdjDrivers!$J:$J,0))</f>
        <v>232</v>
      </c>
      <c r="AC119" s="55">
        <f>INDEX(Cal_AdjDrivers!AC:AC,MATCH(Out_AdjDrivers!$J119,Cal_AdjDrivers!$J:$J,0))</f>
        <v>374</v>
      </c>
      <c r="AD119" s="55">
        <f>INDEX(Cal_AdjDrivers!AD:AD,MATCH(Out_AdjDrivers!$J119,Cal_AdjDrivers!$J:$J,0))</f>
        <v>330</v>
      </c>
      <c r="AE119" s="55">
        <f>INDEX(Cal_AdjDrivers!AE:AE,MATCH(Out_AdjDrivers!$J119,Cal_AdjDrivers!$J:$J,0))</f>
        <v>337.6</v>
      </c>
      <c r="AF119" s="55">
        <f>INDEX(Cal_AdjDrivers!AF:AF,MATCH(Out_AdjDrivers!$J119,Cal_AdjDrivers!$J:$J,0))</f>
        <v>343.92</v>
      </c>
      <c r="AG119" s="55">
        <f>INDEX(Cal_AdjDrivers!AG:AG,MATCH(Out_AdjDrivers!$J119,Cal_AdjDrivers!$J:$J,0))</f>
        <v>339</v>
      </c>
      <c r="AH119" s="55">
        <f>INDEX(Cal_AdjDrivers!AH:AH,MATCH(Out_AdjDrivers!$J119,Cal_AdjDrivers!$J:$J,0))</f>
        <v>339</v>
      </c>
      <c r="AI119" s="55">
        <f>INDEX(Cal_AdjDrivers!AI:AI,MATCH(Out_AdjDrivers!$J119,Cal_AdjDrivers!$J:$J,0))</f>
        <v>337.904</v>
      </c>
      <c r="AJ119" s="55">
        <f>INDEX(Cal_AdjDrivers!AJ:AJ,MATCH(Out_AdjDrivers!$J119,Cal_AdjDrivers!$J:$J,0))</f>
        <v>339.48480000000001</v>
      </c>
      <c r="AK119" s="55">
        <f>INDEX(Cal_AdjDrivers!AK:AK,MATCH(Out_AdjDrivers!$J119,Cal_AdjDrivers!$J:$J,0))</f>
        <v>339.86176</v>
      </c>
      <c r="AN119" s="2"/>
    </row>
    <row r="120" spans="3:40">
      <c r="C120" s="24"/>
      <c r="E120" s="2" t="str">
        <f t="shared" si="6"/>
        <v>WM</v>
      </c>
      <c r="F120" s="2" t="s">
        <v>153</v>
      </c>
      <c r="J120" s="2" t="str">
        <f t="shared" si="7"/>
        <v>WMMains Condition Repairs</v>
      </c>
      <c r="L120" s="2" t="s">
        <v>142</v>
      </c>
      <c r="R120" s="11"/>
      <c r="T120" s="55" t="str">
        <f>INDEX(Cal_AdjDrivers!T:T,MATCH(Out_AdjDrivers!$J120,Cal_AdjDrivers!$J:$J,0))</f>
        <v/>
      </c>
      <c r="U120" s="55" t="str">
        <f>INDEX(Cal_AdjDrivers!U:U,MATCH(Out_AdjDrivers!$J120,Cal_AdjDrivers!$J:$J,0))</f>
        <v/>
      </c>
      <c r="V120" s="55" t="str">
        <f>INDEX(Cal_AdjDrivers!V:V,MATCH(Out_AdjDrivers!$J120,Cal_AdjDrivers!$J:$J,0))</f>
        <v/>
      </c>
      <c r="W120" s="55" t="str">
        <f>INDEX(Cal_AdjDrivers!W:W,MATCH(Out_AdjDrivers!$J120,Cal_AdjDrivers!$J:$J,0))</f>
        <v/>
      </c>
      <c r="X120" s="55" t="str">
        <f>INDEX(Cal_AdjDrivers!X:X,MATCH(Out_AdjDrivers!$J120,Cal_AdjDrivers!$J:$J,0))</f>
        <v/>
      </c>
      <c r="Y120" s="55">
        <f>INDEX(Cal_AdjDrivers!Y:Y,MATCH(Out_AdjDrivers!$J120,Cal_AdjDrivers!$J:$J,0))</f>
        <v>3697</v>
      </c>
      <c r="Z120" s="55">
        <f>INDEX(Cal_AdjDrivers!Z:Z,MATCH(Out_AdjDrivers!$J120,Cal_AdjDrivers!$J:$J,0))</f>
        <v>4697</v>
      </c>
      <c r="AA120" s="55">
        <f>INDEX(Cal_AdjDrivers!AA:AA,MATCH(Out_AdjDrivers!$J120,Cal_AdjDrivers!$J:$J,0))</f>
        <v>4468</v>
      </c>
      <c r="AB120" s="55">
        <f>INDEX(Cal_AdjDrivers!AB:AB,MATCH(Out_AdjDrivers!$J120,Cal_AdjDrivers!$J:$J,0))</f>
        <v>4687</v>
      </c>
      <c r="AC120" s="55">
        <f>INDEX(Cal_AdjDrivers!AC:AC,MATCH(Out_AdjDrivers!$J120,Cal_AdjDrivers!$J:$J,0))</f>
        <v>4513</v>
      </c>
      <c r="AD120" s="55">
        <f>INDEX(Cal_AdjDrivers!AD:AD,MATCH(Out_AdjDrivers!$J120,Cal_AdjDrivers!$J:$J,0))</f>
        <v>4267</v>
      </c>
      <c r="AE120" s="55">
        <f>INDEX(Cal_AdjDrivers!AE:AE,MATCH(Out_AdjDrivers!$J120,Cal_AdjDrivers!$J:$J,0))</f>
        <v>4372</v>
      </c>
      <c r="AF120" s="55">
        <f>INDEX(Cal_AdjDrivers!AF:AF,MATCH(Out_AdjDrivers!$J120,Cal_AdjDrivers!$J:$J,0))</f>
        <v>4327</v>
      </c>
      <c r="AG120" s="55">
        <f>INDEX(Cal_AdjDrivers!AG:AG,MATCH(Out_AdjDrivers!$J120,Cal_AdjDrivers!$J:$J,0))</f>
        <v>4266</v>
      </c>
      <c r="AH120" s="55">
        <f>INDEX(Cal_AdjDrivers!AH:AH,MATCH(Out_AdjDrivers!$J120,Cal_AdjDrivers!$J:$J,0))</f>
        <v>4175</v>
      </c>
      <c r="AI120" s="55">
        <f>INDEX(Cal_AdjDrivers!AI:AI,MATCH(Out_AdjDrivers!$J120,Cal_AdjDrivers!$J:$J,0))</f>
        <v>4072</v>
      </c>
      <c r="AJ120" s="55">
        <f>INDEX(Cal_AdjDrivers!AJ:AJ,MATCH(Out_AdjDrivers!$J120,Cal_AdjDrivers!$J:$J,0))</f>
        <v>3952</v>
      </c>
      <c r="AK120" s="55">
        <f>INDEX(Cal_AdjDrivers!AK:AK,MATCH(Out_AdjDrivers!$J120,Cal_AdjDrivers!$J:$J,0))</f>
        <v>3821</v>
      </c>
      <c r="AN120" s="2"/>
    </row>
    <row r="121" spans="3:40">
      <c r="C121" s="24"/>
      <c r="E121" s="2" t="str">
        <f t="shared" si="6"/>
        <v>WM</v>
      </c>
      <c r="F121" s="2" t="s">
        <v>154</v>
      </c>
      <c r="J121" s="2" t="str">
        <f t="shared" si="7"/>
        <v>WMRepex Synthetic Costs</v>
      </c>
      <c r="L121" s="2" t="s">
        <v>155</v>
      </c>
      <c r="R121" s="11"/>
      <c r="T121" s="55" t="str">
        <f>INDEX(Cal_AdjDrivers!T:T,MATCH(Out_AdjDrivers!$J121,Cal_AdjDrivers!$J:$J,0))</f>
        <v/>
      </c>
      <c r="U121" s="55" t="str">
        <f>INDEX(Cal_AdjDrivers!U:U,MATCH(Out_AdjDrivers!$J121,Cal_AdjDrivers!$J:$J,0))</f>
        <v/>
      </c>
      <c r="V121" s="55" t="str">
        <f>INDEX(Cal_AdjDrivers!V:V,MATCH(Out_AdjDrivers!$J121,Cal_AdjDrivers!$J:$J,0))</f>
        <v/>
      </c>
      <c r="W121" s="55" t="str">
        <f>INDEX(Cal_AdjDrivers!W:W,MATCH(Out_AdjDrivers!$J121,Cal_AdjDrivers!$J:$J,0))</f>
        <v/>
      </c>
      <c r="X121" s="55" t="str">
        <f>INDEX(Cal_AdjDrivers!X:X,MATCH(Out_AdjDrivers!$J121,Cal_AdjDrivers!$J:$J,0))</f>
        <v/>
      </c>
      <c r="Y121" s="55">
        <f>INDEX(Cal_AdjDrivers!Y:Y,MATCH(Out_AdjDrivers!$J121,Cal_AdjDrivers!$J:$J,0))</f>
        <v>65.532668649661744</v>
      </c>
      <c r="Z121" s="55">
        <f>INDEX(Cal_AdjDrivers!Z:Z,MATCH(Out_AdjDrivers!$J121,Cal_AdjDrivers!$J:$J,0))</f>
        <v>47.745548603582719</v>
      </c>
      <c r="AA121" s="55">
        <f>INDEX(Cal_AdjDrivers!AA:AA,MATCH(Out_AdjDrivers!$J121,Cal_AdjDrivers!$J:$J,0))</f>
        <v>83.66398351502707</v>
      </c>
      <c r="AB121" s="55">
        <f>INDEX(Cal_AdjDrivers!AB:AB,MATCH(Out_AdjDrivers!$J121,Cal_AdjDrivers!$J:$J,0))</f>
        <v>75.934471659211212</v>
      </c>
      <c r="AC121" s="55">
        <f>INDEX(Cal_AdjDrivers!AC:AC,MATCH(Out_AdjDrivers!$J121,Cal_AdjDrivers!$J:$J,0))</f>
        <v>65.23539014522035</v>
      </c>
      <c r="AD121" s="55">
        <f>INDEX(Cal_AdjDrivers!AD:AD,MATCH(Out_AdjDrivers!$J121,Cal_AdjDrivers!$J:$J,0))</f>
        <v>61.877748644548348</v>
      </c>
      <c r="AE121" s="55">
        <f>INDEX(Cal_AdjDrivers!AE:AE,MATCH(Out_AdjDrivers!$J121,Cal_AdjDrivers!$J:$J,0))</f>
        <v>85.812183357868491</v>
      </c>
      <c r="AF121" s="55">
        <f>INDEX(Cal_AdjDrivers!AF:AF,MATCH(Out_AdjDrivers!$J121,Cal_AdjDrivers!$J:$J,0))</f>
        <v>84.575421831749779</v>
      </c>
      <c r="AG121" s="55">
        <f>INDEX(Cal_AdjDrivers!AG:AG,MATCH(Out_AdjDrivers!$J121,Cal_AdjDrivers!$J:$J,0))</f>
        <v>77.393621298487332</v>
      </c>
      <c r="AH121" s="55">
        <f>INDEX(Cal_AdjDrivers!AH:AH,MATCH(Out_AdjDrivers!$J121,Cal_AdjDrivers!$J:$J,0))</f>
        <v>78.102204051383069</v>
      </c>
      <c r="AI121" s="55">
        <f>INDEX(Cal_AdjDrivers!AI:AI,MATCH(Out_AdjDrivers!$J121,Cal_AdjDrivers!$J:$J,0))</f>
        <v>79.04558026584084</v>
      </c>
      <c r="AJ121" s="55">
        <f>INDEX(Cal_AdjDrivers!AJ:AJ,MATCH(Out_AdjDrivers!$J121,Cal_AdjDrivers!$J:$J,0))</f>
        <v>76.618018568442736</v>
      </c>
      <c r="AK121" s="55">
        <f>INDEX(Cal_AdjDrivers!AK:AK,MATCH(Out_AdjDrivers!$J121,Cal_AdjDrivers!$J:$J,0))</f>
        <v>76.637640418221309</v>
      </c>
      <c r="AN121" s="2"/>
    </row>
    <row r="122" spans="3:40">
      <c r="C122" s="24"/>
      <c r="E122" s="2" t="str">
        <f t="shared" si="6"/>
        <v>WM</v>
      </c>
      <c r="F122" s="2" t="s">
        <v>156</v>
      </c>
      <c r="J122" s="2" t="str">
        <f t="shared" si="7"/>
        <v>WMCapex synthetic costs - Mains</v>
      </c>
      <c r="L122" s="2" t="s">
        <v>155</v>
      </c>
      <c r="R122" s="11"/>
      <c r="T122" s="55" t="str">
        <f>INDEX(Cal_AdjDrivers!T:T,MATCH(Out_AdjDrivers!$J122,Cal_AdjDrivers!$J:$J,0))</f>
        <v/>
      </c>
      <c r="U122" s="55" t="str">
        <f>INDEX(Cal_AdjDrivers!U:U,MATCH(Out_AdjDrivers!$J122,Cal_AdjDrivers!$J:$J,0))</f>
        <v/>
      </c>
      <c r="V122" s="55" t="str">
        <f>INDEX(Cal_AdjDrivers!V:V,MATCH(Out_AdjDrivers!$J122,Cal_AdjDrivers!$J:$J,0))</f>
        <v/>
      </c>
      <c r="W122" s="55" t="str">
        <f>INDEX(Cal_AdjDrivers!W:W,MATCH(Out_AdjDrivers!$J122,Cal_AdjDrivers!$J:$J,0))</f>
        <v/>
      </c>
      <c r="X122" s="55" t="str">
        <f>INDEX(Cal_AdjDrivers!X:X,MATCH(Out_AdjDrivers!$J122,Cal_AdjDrivers!$J:$J,0))</f>
        <v/>
      </c>
      <c r="Y122" s="55">
        <f>INDEX(Cal_AdjDrivers!Y:Y,MATCH(Out_AdjDrivers!$J122,Cal_AdjDrivers!$J:$J,0))</f>
        <v>0.42166660932903527</v>
      </c>
      <c r="Z122" s="55">
        <f>INDEX(Cal_AdjDrivers!Z:Z,MATCH(Out_AdjDrivers!$J122,Cal_AdjDrivers!$J:$J,0))</f>
        <v>0.25233073895964492</v>
      </c>
      <c r="AA122" s="55">
        <f>INDEX(Cal_AdjDrivers!AA:AA,MATCH(Out_AdjDrivers!$J122,Cal_AdjDrivers!$J:$J,0))</f>
        <v>0.45811130615732759</v>
      </c>
      <c r="AB122" s="55">
        <f>INDEX(Cal_AdjDrivers!AB:AB,MATCH(Out_AdjDrivers!$J122,Cal_AdjDrivers!$J:$J,0))</f>
        <v>0.55016953420686066</v>
      </c>
      <c r="AC122" s="55">
        <f>INDEX(Cal_AdjDrivers!AC:AC,MATCH(Out_AdjDrivers!$J122,Cal_AdjDrivers!$J:$J,0))</f>
        <v>0.75004526397415805</v>
      </c>
      <c r="AD122" s="55">
        <f>INDEX(Cal_AdjDrivers!AD:AD,MATCH(Out_AdjDrivers!$J122,Cal_AdjDrivers!$J:$J,0))</f>
        <v>0.94268659656474874</v>
      </c>
      <c r="AE122" s="55">
        <f>INDEX(Cal_AdjDrivers!AE:AE,MATCH(Out_AdjDrivers!$J122,Cal_AdjDrivers!$J:$J,0))</f>
        <v>1.3750884579741958</v>
      </c>
      <c r="AF122" s="55">
        <f>INDEX(Cal_AdjDrivers!AF:AF,MATCH(Out_AdjDrivers!$J122,Cal_AdjDrivers!$J:$J,0))</f>
        <v>1.8305810540090484</v>
      </c>
      <c r="AG122" s="55">
        <f>INDEX(Cal_AdjDrivers!AG:AG,MATCH(Out_AdjDrivers!$J122,Cal_AdjDrivers!$J:$J,0))</f>
        <v>1.5892903568684089</v>
      </c>
      <c r="AH122" s="55">
        <f>INDEX(Cal_AdjDrivers!AH:AH,MATCH(Out_AdjDrivers!$J122,Cal_AdjDrivers!$J:$J,0))</f>
        <v>1.3961715851053964</v>
      </c>
      <c r="AI122" s="55">
        <f>INDEX(Cal_AdjDrivers!AI:AI,MATCH(Out_AdjDrivers!$J122,Cal_AdjDrivers!$J:$J,0))</f>
        <v>0.72693846647171723</v>
      </c>
      <c r="AJ122" s="55">
        <f>INDEX(Cal_AdjDrivers!AJ:AJ,MATCH(Out_AdjDrivers!$J122,Cal_AdjDrivers!$J:$J,0))</f>
        <v>5.7705347838038469E-2</v>
      </c>
      <c r="AK122" s="55">
        <f>INDEX(Cal_AdjDrivers!AK:AK,MATCH(Out_AdjDrivers!$J122,Cal_AdjDrivers!$J:$J,0))</f>
        <v>5.7705347838038469E-2</v>
      </c>
      <c r="AN122" s="2"/>
    </row>
    <row r="123" spans="3:40">
      <c r="C123" s="24"/>
      <c r="E123" s="2" t="str">
        <f t="shared" si="6"/>
        <v>WM</v>
      </c>
      <c r="F123" s="2" t="s">
        <v>157</v>
      </c>
      <c r="J123" s="2" t="str">
        <f t="shared" si="7"/>
        <v>WMCapex synthetic costs - Connections</v>
      </c>
      <c r="L123" s="2" t="s">
        <v>155</v>
      </c>
      <c r="R123" s="11"/>
      <c r="T123" s="55" t="str">
        <f>INDEX(Cal_AdjDrivers!T:T,MATCH(Out_AdjDrivers!$J123,Cal_AdjDrivers!$J:$J,0))</f>
        <v/>
      </c>
      <c r="U123" s="55" t="str">
        <f>INDEX(Cal_AdjDrivers!U:U,MATCH(Out_AdjDrivers!$J123,Cal_AdjDrivers!$J:$J,0))</f>
        <v/>
      </c>
      <c r="V123" s="55" t="str">
        <f>INDEX(Cal_AdjDrivers!V:V,MATCH(Out_AdjDrivers!$J123,Cal_AdjDrivers!$J:$J,0))</f>
        <v/>
      </c>
      <c r="W123" s="55" t="str">
        <f>INDEX(Cal_AdjDrivers!W:W,MATCH(Out_AdjDrivers!$J123,Cal_AdjDrivers!$J:$J,0))</f>
        <v/>
      </c>
      <c r="X123" s="55" t="str">
        <f>INDEX(Cal_AdjDrivers!X:X,MATCH(Out_AdjDrivers!$J123,Cal_AdjDrivers!$J:$J,0))</f>
        <v/>
      </c>
      <c r="Y123" s="55">
        <f>INDEX(Cal_AdjDrivers!Y:Y,MATCH(Out_AdjDrivers!$J123,Cal_AdjDrivers!$J:$J,0))</f>
        <v>4.0546701951719806</v>
      </c>
      <c r="Z123" s="55">
        <f>INDEX(Cal_AdjDrivers!Z:Z,MATCH(Out_AdjDrivers!$J123,Cal_AdjDrivers!$J:$J,0))</f>
        <v>3.5425457341193121</v>
      </c>
      <c r="AA123" s="55">
        <f>INDEX(Cal_AdjDrivers!AA:AA,MATCH(Out_AdjDrivers!$J123,Cal_AdjDrivers!$J:$J,0))</f>
        <v>3.8279429407972283</v>
      </c>
      <c r="AB123" s="55">
        <f>INDEX(Cal_AdjDrivers!AB:AB,MATCH(Out_AdjDrivers!$J123,Cal_AdjDrivers!$J:$J,0))</f>
        <v>3.8906016515612594</v>
      </c>
      <c r="AC123" s="55">
        <f>INDEX(Cal_AdjDrivers!AC:AC,MATCH(Out_AdjDrivers!$J123,Cal_AdjDrivers!$J:$J,0))</f>
        <v>4.2747551773911976</v>
      </c>
      <c r="AD123" s="55">
        <f>INDEX(Cal_AdjDrivers!AD:AD,MATCH(Out_AdjDrivers!$J123,Cal_AdjDrivers!$J:$J,0))</f>
        <v>3.7135447116819593</v>
      </c>
      <c r="AE123" s="55">
        <f>INDEX(Cal_AdjDrivers!AE:AE,MATCH(Out_AdjDrivers!$J123,Cal_AdjDrivers!$J:$J,0))</f>
        <v>3.0237412698358717</v>
      </c>
      <c r="AF123" s="55">
        <f>INDEX(Cal_AdjDrivers!AF:AF,MATCH(Out_AdjDrivers!$J123,Cal_AdjDrivers!$J:$J,0))</f>
        <v>3.0733883445281465</v>
      </c>
      <c r="AG123" s="55">
        <f>INDEX(Cal_AdjDrivers!AG:AG,MATCH(Out_AdjDrivers!$J123,Cal_AdjDrivers!$J:$J,0))</f>
        <v>2.1664936406194761</v>
      </c>
      <c r="AH123" s="55">
        <f>INDEX(Cal_AdjDrivers!AH:AH,MATCH(Out_AdjDrivers!$J123,Cal_AdjDrivers!$J:$J,0))</f>
        <v>2.1664936406194761</v>
      </c>
      <c r="AI123" s="55">
        <f>INDEX(Cal_AdjDrivers!AI:AI,MATCH(Out_AdjDrivers!$J123,Cal_AdjDrivers!$J:$J,0))</f>
        <v>2.1664936406194761</v>
      </c>
      <c r="AJ123" s="55">
        <f>INDEX(Cal_AdjDrivers!AJ:AJ,MATCH(Out_AdjDrivers!$J123,Cal_AdjDrivers!$J:$J,0))</f>
        <v>2.1664936406194761</v>
      </c>
      <c r="AK123" s="55">
        <f>INDEX(Cal_AdjDrivers!AK:AK,MATCH(Out_AdjDrivers!$J123,Cal_AdjDrivers!$J:$J,0))</f>
        <v>2.1664936406194761</v>
      </c>
      <c r="AN123" s="2"/>
    </row>
    <row r="124" spans="3:40">
      <c r="C124" s="24"/>
      <c r="E124" s="2" t="str">
        <f t="shared" si="6"/>
        <v>WM</v>
      </c>
      <c r="F124" s="67" t="s">
        <v>158</v>
      </c>
      <c r="J124" s="2" t="str">
        <f t="shared" si="7"/>
        <v>WMMetallic network length</v>
      </c>
      <c r="R124" s="11"/>
      <c r="T124" s="55" t="str">
        <f>INDEX(Cal_AdjDrivers!T:T,MATCH(Out_AdjDrivers!$J124,Cal_AdjDrivers!$J:$J,0))</f>
        <v/>
      </c>
      <c r="U124" s="55" t="str">
        <f>INDEX(Cal_AdjDrivers!U:U,MATCH(Out_AdjDrivers!$J124,Cal_AdjDrivers!$J:$J,0))</f>
        <v/>
      </c>
      <c r="V124" s="55" t="str">
        <f>INDEX(Cal_AdjDrivers!V:V,MATCH(Out_AdjDrivers!$J124,Cal_AdjDrivers!$J:$J,0))</f>
        <v/>
      </c>
      <c r="W124" s="55" t="str">
        <f>INDEX(Cal_AdjDrivers!W:W,MATCH(Out_AdjDrivers!$J124,Cal_AdjDrivers!$J:$J,0))</f>
        <v/>
      </c>
      <c r="X124" s="55" t="str">
        <f>INDEX(Cal_AdjDrivers!X:X,MATCH(Out_AdjDrivers!$J124,Cal_AdjDrivers!$J:$J,0))</f>
        <v/>
      </c>
      <c r="Y124" s="55">
        <f>INDEX(Cal_AdjDrivers!Y:Y,MATCH(Out_AdjDrivers!$J124,Cal_AdjDrivers!$J:$J,0))</f>
        <v>11250.078</v>
      </c>
      <c r="Z124" s="55">
        <f>INDEX(Cal_AdjDrivers!Z:Z,MATCH(Out_AdjDrivers!$J124,Cal_AdjDrivers!$J:$J,0))</f>
        <v>11043.790999999999</v>
      </c>
      <c r="AA124" s="55">
        <f>INDEX(Cal_AdjDrivers!AA:AA,MATCH(Out_AdjDrivers!$J124,Cal_AdjDrivers!$J:$J,0))</f>
        <v>10646.724</v>
      </c>
      <c r="AB124" s="55">
        <f>INDEX(Cal_AdjDrivers!AB:AB,MATCH(Out_AdjDrivers!$J124,Cal_AdjDrivers!$J:$J,0))</f>
        <v>10303.25</v>
      </c>
      <c r="AC124" s="55">
        <f>INDEX(Cal_AdjDrivers!AC:AC,MATCH(Out_AdjDrivers!$J124,Cal_AdjDrivers!$J:$J,0))</f>
        <v>9995.4238000000005</v>
      </c>
      <c r="AD124" s="55">
        <f>INDEX(Cal_AdjDrivers!AD:AD,MATCH(Out_AdjDrivers!$J124,Cal_AdjDrivers!$J:$J,0))</f>
        <v>9698.7803000000004</v>
      </c>
      <c r="AE124" s="55">
        <f>INDEX(Cal_AdjDrivers!AE:AE,MATCH(Out_AdjDrivers!$J124,Cal_AdjDrivers!$J:$J,0))</f>
        <v>9320.2803000000004</v>
      </c>
      <c r="AF124" s="55">
        <f>INDEX(Cal_AdjDrivers!AF:AF,MATCH(Out_AdjDrivers!$J124,Cal_AdjDrivers!$J:$J,0))</f>
        <v>8942.5429999999997</v>
      </c>
      <c r="AG124" s="55">
        <f>INDEX(Cal_AdjDrivers!AG:AG,MATCH(Out_AdjDrivers!$J124,Cal_AdjDrivers!$J:$J,0))</f>
        <v>8627.7050999999992</v>
      </c>
      <c r="AH124" s="55">
        <f>INDEX(Cal_AdjDrivers!AH:AH,MATCH(Out_AdjDrivers!$J124,Cal_AdjDrivers!$J:$J,0))</f>
        <v>8313.9971000000005</v>
      </c>
      <c r="AI124" s="55">
        <f>INDEX(Cal_AdjDrivers!AI:AI,MATCH(Out_AdjDrivers!$J124,Cal_AdjDrivers!$J:$J,0))</f>
        <v>8000.29</v>
      </c>
      <c r="AJ124" s="55">
        <f>INDEX(Cal_AdjDrivers!AJ:AJ,MATCH(Out_AdjDrivers!$J124,Cal_AdjDrivers!$J:$J,0))</f>
        <v>7685.4521000000004</v>
      </c>
      <c r="AK124" s="55">
        <f>INDEX(Cal_AdjDrivers!AK:AK,MATCH(Out_AdjDrivers!$J124,Cal_AdjDrivers!$J:$J,0))</f>
        <v>7370.6147000000001</v>
      </c>
      <c r="AN124" s="2"/>
    </row>
    <row r="125" spans="3:40">
      <c r="C125" s="24"/>
      <c r="E125" s="2" t="str">
        <f t="shared" si="6"/>
        <v>WM</v>
      </c>
      <c r="F125" s="2" t="s">
        <v>159</v>
      </c>
      <c r="J125" s="2" t="str">
        <f t="shared" si="7"/>
        <v>WMPE network length</v>
      </c>
      <c r="L125" s="2" t="s">
        <v>144</v>
      </c>
      <c r="R125" s="11"/>
      <c r="T125" s="55" t="str">
        <f>INDEX(Cal_AdjDrivers!T:T,MATCH(Out_AdjDrivers!$J125,Cal_AdjDrivers!$J:$J,0))</f>
        <v/>
      </c>
      <c r="U125" s="55" t="str">
        <f>INDEX(Cal_AdjDrivers!U:U,MATCH(Out_AdjDrivers!$J125,Cal_AdjDrivers!$J:$J,0))</f>
        <v/>
      </c>
      <c r="V125" s="55" t="str">
        <f>INDEX(Cal_AdjDrivers!V:V,MATCH(Out_AdjDrivers!$J125,Cal_AdjDrivers!$J:$J,0))</f>
        <v/>
      </c>
      <c r="W125" s="55" t="str">
        <f>INDEX(Cal_AdjDrivers!W:W,MATCH(Out_AdjDrivers!$J125,Cal_AdjDrivers!$J:$J,0))</f>
        <v/>
      </c>
      <c r="X125" s="55" t="str">
        <f>INDEX(Cal_AdjDrivers!X:X,MATCH(Out_AdjDrivers!$J125,Cal_AdjDrivers!$J:$J,0))</f>
        <v/>
      </c>
      <c r="Y125" s="55">
        <f>INDEX(Cal_AdjDrivers!Y:Y,MATCH(Out_AdjDrivers!$J125,Cal_AdjDrivers!$J:$J,0))</f>
        <v>12071.011</v>
      </c>
      <c r="Z125" s="55">
        <f>INDEX(Cal_AdjDrivers!Z:Z,MATCH(Out_AdjDrivers!$J125,Cal_AdjDrivers!$J:$J,0))</f>
        <v>12271.904</v>
      </c>
      <c r="AA125" s="55">
        <f>INDEX(Cal_AdjDrivers!AA:AA,MATCH(Out_AdjDrivers!$J125,Cal_AdjDrivers!$J:$J,0))</f>
        <v>12669.244000000001</v>
      </c>
      <c r="AB125" s="55">
        <f>INDEX(Cal_AdjDrivers!AB:AB,MATCH(Out_AdjDrivers!$J125,Cal_AdjDrivers!$J:$J,0))</f>
        <v>13018.550999999999</v>
      </c>
      <c r="AC125" s="55">
        <f>INDEX(Cal_AdjDrivers!AC:AC,MATCH(Out_AdjDrivers!$J125,Cal_AdjDrivers!$J:$J,0))</f>
        <v>13315.468000000001</v>
      </c>
      <c r="AD125" s="55">
        <f>INDEX(Cal_AdjDrivers!AD:AD,MATCH(Out_AdjDrivers!$J125,Cal_AdjDrivers!$J:$J,0))</f>
        <v>13600.37</v>
      </c>
      <c r="AE125" s="55">
        <f>INDEX(Cal_AdjDrivers!AE:AE,MATCH(Out_AdjDrivers!$J125,Cal_AdjDrivers!$J:$J,0))</f>
        <v>14010.557000000001</v>
      </c>
      <c r="AF125" s="55">
        <f>INDEX(Cal_AdjDrivers!AF:AF,MATCH(Out_AdjDrivers!$J125,Cal_AdjDrivers!$J:$J,0))</f>
        <v>14424.382</v>
      </c>
      <c r="AG125" s="55">
        <f>INDEX(Cal_AdjDrivers!AG:AG,MATCH(Out_AdjDrivers!$J125,Cal_AdjDrivers!$J:$J,0))</f>
        <v>14738.368</v>
      </c>
      <c r="AH125" s="55">
        <f>INDEX(Cal_AdjDrivers!AH:AH,MATCH(Out_AdjDrivers!$J125,Cal_AdjDrivers!$J:$J,0))</f>
        <v>15051.227000000001</v>
      </c>
      <c r="AI125" s="55">
        <f>INDEX(Cal_AdjDrivers!AI:AI,MATCH(Out_AdjDrivers!$J125,Cal_AdjDrivers!$J:$J,0))</f>
        <v>15364.085999999999</v>
      </c>
      <c r="AJ125" s="55">
        <f>INDEX(Cal_AdjDrivers!AJ:AJ,MATCH(Out_AdjDrivers!$J125,Cal_AdjDrivers!$J:$J,0))</f>
        <v>15678.072</v>
      </c>
      <c r="AK125" s="55">
        <f>INDEX(Cal_AdjDrivers!AK:AK,MATCH(Out_AdjDrivers!$J125,Cal_AdjDrivers!$J:$J,0))</f>
        <v>15992.058999999999</v>
      </c>
      <c r="AN125" s="2"/>
    </row>
    <row r="126" spans="3:40">
      <c r="C126" s="24"/>
      <c r="E126" s="2" t="str">
        <f t="shared" si="6"/>
        <v>WM</v>
      </c>
      <c r="F126" s="2" t="s">
        <v>160</v>
      </c>
      <c r="J126" s="2" t="str">
        <f t="shared" si="7"/>
        <v>WMService Damage Reports</v>
      </c>
      <c r="L126" s="2" t="s">
        <v>144</v>
      </c>
      <c r="R126" s="11"/>
      <c r="T126" s="55" t="str">
        <f>INDEX(Cal_AdjDrivers!T:T,MATCH(Out_AdjDrivers!$J126,Cal_AdjDrivers!$J:$J,0))</f>
        <v/>
      </c>
      <c r="U126" s="55" t="str">
        <f>INDEX(Cal_AdjDrivers!U:U,MATCH(Out_AdjDrivers!$J126,Cal_AdjDrivers!$J:$J,0))</f>
        <v/>
      </c>
      <c r="V126" s="55" t="str">
        <f>INDEX(Cal_AdjDrivers!V:V,MATCH(Out_AdjDrivers!$J126,Cal_AdjDrivers!$J:$J,0))</f>
        <v/>
      </c>
      <c r="W126" s="55" t="str">
        <f>INDEX(Cal_AdjDrivers!W:W,MATCH(Out_AdjDrivers!$J126,Cal_AdjDrivers!$J:$J,0))</f>
        <v/>
      </c>
      <c r="X126" s="55" t="str">
        <f>INDEX(Cal_AdjDrivers!X:X,MATCH(Out_AdjDrivers!$J126,Cal_AdjDrivers!$J:$J,0))</f>
        <v/>
      </c>
      <c r="Y126" s="55">
        <f>INDEX(Cal_AdjDrivers!Y:Y,MATCH(Out_AdjDrivers!$J126,Cal_AdjDrivers!$J:$J,0))</f>
        <v>876</v>
      </c>
      <c r="Z126" s="55">
        <f>INDEX(Cal_AdjDrivers!Z:Z,MATCH(Out_AdjDrivers!$J126,Cal_AdjDrivers!$J:$J,0))</f>
        <v>769</v>
      </c>
      <c r="AA126" s="55">
        <f>INDEX(Cal_AdjDrivers!AA:AA,MATCH(Out_AdjDrivers!$J126,Cal_AdjDrivers!$J:$J,0))</f>
        <v>861</v>
      </c>
      <c r="AB126" s="55">
        <f>INDEX(Cal_AdjDrivers!AB:AB,MATCH(Out_AdjDrivers!$J126,Cal_AdjDrivers!$J:$J,0))</f>
        <v>784</v>
      </c>
      <c r="AC126" s="55">
        <f>INDEX(Cal_AdjDrivers!AC:AC,MATCH(Out_AdjDrivers!$J126,Cal_AdjDrivers!$J:$J,0))</f>
        <v>722</v>
      </c>
      <c r="AD126" s="55">
        <f>INDEX(Cal_AdjDrivers!AD:AD,MATCH(Out_AdjDrivers!$J126,Cal_AdjDrivers!$J:$J,0))</f>
        <v>791</v>
      </c>
      <c r="AE126" s="55">
        <f>INDEX(Cal_AdjDrivers!AE:AE,MATCH(Out_AdjDrivers!$J126,Cal_AdjDrivers!$J:$J,0))</f>
        <v>785.4</v>
      </c>
      <c r="AF126" s="55">
        <f>INDEX(Cal_AdjDrivers!AF:AF,MATCH(Out_AdjDrivers!$J126,Cal_AdjDrivers!$J:$J,0))</f>
        <v>788.68</v>
      </c>
      <c r="AG126" s="55">
        <f>INDEX(Cal_AdjDrivers!AG:AG,MATCH(Out_AdjDrivers!$J126,Cal_AdjDrivers!$J:$J,0))</f>
        <v>784</v>
      </c>
      <c r="AH126" s="55">
        <f>INDEX(Cal_AdjDrivers!AH:AH,MATCH(Out_AdjDrivers!$J126,Cal_AdjDrivers!$J:$J,0))</f>
        <v>780</v>
      </c>
      <c r="AI126" s="55">
        <f>INDEX(Cal_AdjDrivers!AI:AI,MATCH(Out_AdjDrivers!$J126,Cal_AdjDrivers!$J:$J,0))</f>
        <v>779</v>
      </c>
      <c r="AJ126" s="55">
        <f>INDEX(Cal_AdjDrivers!AJ:AJ,MATCH(Out_AdjDrivers!$J126,Cal_AdjDrivers!$J:$J,0))</f>
        <v>778</v>
      </c>
      <c r="AK126" s="55">
        <f>INDEX(Cal_AdjDrivers!AK:AK,MATCH(Out_AdjDrivers!$J126,Cal_AdjDrivers!$J:$J,0))</f>
        <v>778</v>
      </c>
      <c r="AN126" s="2"/>
    </row>
    <row r="127" spans="3:40">
      <c r="C127" s="24"/>
      <c r="E127" s="2" t="str">
        <f t="shared" si="6"/>
        <v>WM</v>
      </c>
      <c r="F127" s="2" t="s">
        <v>161</v>
      </c>
      <c r="J127" s="2" t="str">
        <f t="shared" si="7"/>
        <v>WMService Condition Reports</v>
      </c>
      <c r="L127" s="2" t="s">
        <v>142</v>
      </c>
      <c r="R127" s="11"/>
      <c r="T127" s="55" t="str">
        <f>INDEX(Cal_AdjDrivers!T:T,MATCH(Out_AdjDrivers!$J127,Cal_AdjDrivers!$J:$J,0))</f>
        <v/>
      </c>
      <c r="U127" s="55" t="str">
        <f>INDEX(Cal_AdjDrivers!U:U,MATCH(Out_AdjDrivers!$J127,Cal_AdjDrivers!$J:$J,0))</f>
        <v/>
      </c>
      <c r="V127" s="55" t="str">
        <f>INDEX(Cal_AdjDrivers!V:V,MATCH(Out_AdjDrivers!$J127,Cal_AdjDrivers!$J:$J,0))</f>
        <v/>
      </c>
      <c r="W127" s="55" t="str">
        <f>INDEX(Cal_AdjDrivers!W:W,MATCH(Out_AdjDrivers!$J127,Cal_AdjDrivers!$J:$J,0))</f>
        <v/>
      </c>
      <c r="X127" s="55" t="str">
        <f>INDEX(Cal_AdjDrivers!X:X,MATCH(Out_AdjDrivers!$J127,Cal_AdjDrivers!$J:$J,0))</f>
        <v/>
      </c>
      <c r="Y127" s="55">
        <f>INDEX(Cal_AdjDrivers!Y:Y,MATCH(Out_AdjDrivers!$J127,Cal_AdjDrivers!$J:$J,0))</f>
        <v>10316</v>
      </c>
      <c r="Z127" s="55">
        <f>INDEX(Cal_AdjDrivers!Z:Z,MATCH(Out_AdjDrivers!$J127,Cal_AdjDrivers!$J:$J,0))</f>
        <v>9972</v>
      </c>
      <c r="AA127" s="55">
        <f>INDEX(Cal_AdjDrivers!AA:AA,MATCH(Out_AdjDrivers!$J127,Cal_AdjDrivers!$J:$J,0))</f>
        <v>9930</v>
      </c>
      <c r="AB127" s="55">
        <f>INDEX(Cal_AdjDrivers!AB:AB,MATCH(Out_AdjDrivers!$J127,Cal_AdjDrivers!$J:$J,0))</f>
        <v>10043</v>
      </c>
      <c r="AC127" s="55">
        <f>INDEX(Cal_AdjDrivers!AC:AC,MATCH(Out_AdjDrivers!$J127,Cal_AdjDrivers!$J:$J,0))</f>
        <v>8858</v>
      </c>
      <c r="AD127" s="55">
        <f>INDEX(Cal_AdjDrivers!AD:AD,MATCH(Out_AdjDrivers!$J127,Cal_AdjDrivers!$J:$J,0))</f>
        <v>8402</v>
      </c>
      <c r="AE127" s="55">
        <f>INDEX(Cal_AdjDrivers!AE:AE,MATCH(Out_AdjDrivers!$J127,Cal_AdjDrivers!$J:$J,0))</f>
        <v>8318</v>
      </c>
      <c r="AF127" s="55">
        <f>INDEX(Cal_AdjDrivers!AF:AF,MATCH(Out_AdjDrivers!$J127,Cal_AdjDrivers!$J:$J,0))</f>
        <v>8235</v>
      </c>
      <c r="AG127" s="55">
        <f>INDEX(Cal_AdjDrivers!AG:AG,MATCH(Out_AdjDrivers!$J127,Cal_AdjDrivers!$J:$J,0))</f>
        <v>7700</v>
      </c>
      <c r="AH127" s="55">
        <f>INDEX(Cal_AdjDrivers!AH:AH,MATCH(Out_AdjDrivers!$J127,Cal_AdjDrivers!$J:$J,0))</f>
        <v>7579</v>
      </c>
      <c r="AI127" s="55">
        <f>INDEX(Cal_AdjDrivers!AI:AI,MATCH(Out_AdjDrivers!$J127,Cal_AdjDrivers!$J:$J,0))</f>
        <v>7465</v>
      </c>
      <c r="AJ127" s="55">
        <f>INDEX(Cal_AdjDrivers!AJ:AJ,MATCH(Out_AdjDrivers!$J127,Cal_AdjDrivers!$J:$J,0))</f>
        <v>7343</v>
      </c>
      <c r="AK127" s="55">
        <f>INDEX(Cal_AdjDrivers!AK:AK,MATCH(Out_AdjDrivers!$J127,Cal_AdjDrivers!$J:$J,0))</f>
        <v>7212</v>
      </c>
      <c r="AN127" s="2"/>
    </row>
    <row r="128" spans="3:40">
      <c r="C128" s="24"/>
      <c r="E128" s="2" t="str">
        <f t="shared" si="6"/>
        <v>WM</v>
      </c>
      <c r="F128" s="2" t="s">
        <v>162</v>
      </c>
      <c r="J128" s="2" t="str">
        <f t="shared" si="7"/>
        <v>WMMains Damage Reports</v>
      </c>
      <c r="L128" s="2" t="s">
        <v>142</v>
      </c>
      <c r="R128" s="11"/>
      <c r="T128" s="55" t="str">
        <f>INDEX(Cal_AdjDrivers!T:T,MATCH(Out_AdjDrivers!$J128,Cal_AdjDrivers!$J:$J,0))</f>
        <v/>
      </c>
      <c r="U128" s="55" t="str">
        <f>INDEX(Cal_AdjDrivers!U:U,MATCH(Out_AdjDrivers!$J128,Cal_AdjDrivers!$J:$J,0))</f>
        <v/>
      </c>
      <c r="V128" s="55" t="str">
        <f>INDEX(Cal_AdjDrivers!V:V,MATCH(Out_AdjDrivers!$J128,Cal_AdjDrivers!$J:$J,0))</f>
        <v/>
      </c>
      <c r="W128" s="55" t="str">
        <f>INDEX(Cal_AdjDrivers!W:W,MATCH(Out_AdjDrivers!$J128,Cal_AdjDrivers!$J:$J,0))</f>
        <v/>
      </c>
      <c r="X128" s="55" t="str">
        <f>INDEX(Cal_AdjDrivers!X:X,MATCH(Out_AdjDrivers!$J128,Cal_AdjDrivers!$J:$J,0))</f>
        <v/>
      </c>
      <c r="Y128" s="55">
        <f>INDEX(Cal_AdjDrivers!Y:Y,MATCH(Out_AdjDrivers!$J128,Cal_AdjDrivers!$J:$J,0))</f>
        <v>282</v>
      </c>
      <c r="Z128" s="55">
        <f>INDEX(Cal_AdjDrivers!Z:Z,MATCH(Out_AdjDrivers!$J128,Cal_AdjDrivers!$J:$J,0))</f>
        <v>337</v>
      </c>
      <c r="AA128" s="55">
        <f>INDEX(Cal_AdjDrivers!AA:AA,MATCH(Out_AdjDrivers!$J128,Cal_AdjDrivers!$J:$J,0))</f>
        <v>368</v>
      </c>
      <c r="AB128" s="55">
        <f>INDEX(Cal_AdjDrivers!AB:AB,MATCH(Out_AdjDrivers!$J128,Cal_AdjDrivers!$J:$J,0))</f>
        <v>345</v>
      </c>
      <c r="AC128" s="55">
        <f>INDEX(Cal_AdjDrivers!AC:AC,MATCH(Out_AdjDrivers!$J128,Cal_AdjDrivers!$J:$J,0))</f>
        <v>354</v>
      </c>
      <c r="AD128" s="55">
        <f>INDEX(Cal_AdjDrivers!AD:AD,MATCH(Out_AdjDrivers!$J128,Cal_AdjDrivers!$J:$J,0))</f>
        <v>350</v>
      </c>
      <c r="AE128" s="55">
        <f>INDEX(Cal_AdjDrivers!AE:AE,MATCH(Out_AdjDrivers!$J128,Cal_AdjDrivers!$J:$J,0))</f>
        <v>350.8</v>
      </c>
      <c r="AF128" s="55">
        <f>INDEX(Cal_AdjDrivers!AF:AF,MATCH(Out_AdjDrivers!$J128,Cal_AdjDrivers!$J:$J,0))</f>
        <v>353.56</v>
      </c>
      <c r="AG128" s="55">
        <f>INDEX(Cal_AdjDrivers!AG:AG,MATCH(Out_AdjDrivers!$J128,Cal_AdjDrivers!$J:$J,0))</f>
        <v>350.67200000000003</v>
      </c>
      <c r="AH128" s="55">
        <f>INDEX(Cal_AdjDrivers!AH:AH,MATCH(Out_AdjDrivers!$J128,Cal_AdjDrivers!$J:$J,0))</f>
        <v>351.8064</v>
      </c>
      <c r="AI128" s="55">
        <f>INDEX(Cal_AdjDrivers!AI:AI,MATCH(Out_AdjDrivers!$J128,Cal_AdjDrivers!$J:$J,0))</f>
        <v>351.36768000000001</v>
      </c>
      <c r="AJ128" s="55">
        <f>INDEX(Cal_AdjDrivers!AJ:AJ,MATCH(Out_AdjDrivers!$J128,Cal_AdjDrivers!$J:$J,0))</f>
        <v>351.64121599999999</v>
      </c>
      <c r="AK128" s="55">
        <f>INDEX(Cal_AdjDrivers!AK:AK,MATCH(Out_AdjDrivers!$J128,Cal_AdjDrivers!$J:$J,0))</f>
        <v>351.80945919999999</v>
      </c>
      <c r="AN128" s="2"/>
    </row>
    <row r="129" spans="2:43">
      <c r="C129" s="24"/>
      <c r="E129" s="2" t="str">
        <f t="shared" si="6"/>
        <v>WM</v>
      </c>
      <c r="F129" s="2" t="s">
        <v>163</v>
      </c>
      <c r="J129" s="2" t="str">
        <f t="shared" si="7"/>
        <v>WMMains Condition Reports</v>
      </c>
      <c r="L129" s="2" t="s">
        <v>142</v>
      </c>
      <c r="R129" s="11"/>
      <c r="T129" s="55" t="str">
        <f>INDEX(Cal_AdjDrivers!T:T,MATCH(Out_AdjDrivers!$J129,Cal_AdjDrivers!$J:$J,0))</f>
        <v/>
      </c>
      <c r="U129" s="55" t="str">
        <f>INDEX(Cal_AdjDrivers!U:U,MATCH(Out_AdjDrivers!$J129,Cal_AdjDrivers!$J:$J,0))</f>
        <v/>
      </c>
      <c r="V129" s="55" t="str">
        <f>INDEX(Cal_AdjDrivers!V:V,MATCH(Out_AdjDrivers!$J129,Cal_AdjDrivers!$J:$J,0))</f>
        <v/>
      </c>
      <c r="W129" s="55" t="str">
        <f>INDEX(Cal_AdjDrivers!W:W,MATCH(Out_AdjDrivers!$J129,Cal_AdjDrivers!$J:$J,0))</f>
        <v/>
      </c>
      <c r="X129" s="55" t="str">
        <f>INDEX(Cal_AdjDrivers!X:X,MATCH(Out_AdjDrivers!$J129,Cal_AdjDrivers!$J:$J,0))</f>
        <v/>
      </c>
      <c r="Y129" s="55">
        <f>INDEX(Cal_AdjDrivers!Y:Y,MATCH(Out_AdjDrivers!$J129,Cal_AdjDrivers!$J:$J,0))</f>
        <v>3321</v>
      </c>
      <c r="Z129" s="55">
        <f>INDEX(Cal_AdjDrivers!Z:Z,MATCH(Out_AdjDrivers!$J129,Cal_AdjDrivers!$J:$J,0))</f>
        <v>4373</v>
      </c>
      <c r="AA129" s="55">
        <f>INDEX(Cal_AdjDrivers!AA:AA,MATCH(Out_AdjDrivers!$J129,Cal_AdjDrivers!$J:$J,0))</f>
        <v>4245</v>
      </c>
      <c r="AB129" s="55">
        <f>INDEX(Cal_AdjDrivers!AB:AB,MATCH(Out_AdjDrivers!$J129,Cal_AdjDrivers!$J:$J,0))</f>
        <v>4422</v>
      </c>
      <c r="AC129" s="55">
        <f>INDEX(Cal_AdjDrivers!AC:AC,MATCH(Out_AdjDrivers!$J129,Cal_AdjDrivers!$J:$J,0))</f>
        <v>4336</v>
      </c>
      <c r="AD129" s="55">
        <f>INDEX(Cal_AdjDrivers!AD:AD,MATCH(Out_AdjDrivers!$J129,Cal_AdjDrivers!$J:$J,0))</f>
        <v>4161</v>
      </c>
      <c r="AE129" s="55">
        <f>INDEX(Cal_AdjDrivers!AE:AE,MATCH(Out_AdjDrivers!$J129,Cal_AdjDrivers!$J:$J,0))</f>
        <v>4119</v>
      </c>
      <c r="AF129" s="55">
        <f>INDEX(Cal_AdjDrivers!AF:AF,MATCH(Out_AdjDrivers!$J129,Cal_AdjDrivers!$J:$J,0))</f>
        <v>4078</v>
      </c>
      <c r="AG129" s="55">
        <f>INDEX(Cal_AdjDrivers!AG:AG,MATCH(Out_AdjDrivers!$J129,Cal_AdjDrivers!$J:$J,0))</f>
        <v>4065</v>
      </c>
      <c r="AH129" s="55">
        <f>INDEX(Cal_AdjDrivers!AH:AH,MATCH(Out_AdjDrivers!$J129,Cal_AdjDrivers!$J:$J,0))</f>
        <v>3987</v>
      </c>
      <c r="AI129" s="55">
        <f>INDEX(Cal_AdjDrivers!AI:AI,MATCH(Out_AdjDrivers!$J129,Cal_AdjDrivers!$J:$J,0))</f>
        <v>3882</v>
      </c>
      <c r="AJ129" s="55">
        <f>INDEX(Cal_AdjDrivers!AJ:AJ,MATCH(Out_AdjDrivers!$J129,Cal_AdjDrivers!$J:$J,0))</f>
        <v>3752</v>
      </c>
      <c r="AK129" s="55">
        <f>INDEX(Cal_AdjDrivers!AK:AK,MATCH(Out_AdjDrivers!$J129,Cal_AdjDrivers!$J:$J,0))</f>
        <v>3633</v>
      </c>
      <c r="AN129" s="2"/>
    </row>
    <row r="130" spans="2:43">
      <c r="C130" s="24"/>
      <c r="E130" s="2" t="str">
        <f t="shared" si="6"/>
        <v>WM</v>
      </c>
      <c r="F130" s="2" t="s">
        <v>164</v>
      </c>
      <c r="J130" s="2" t="str">
        <f t="shared" si="7"/>
        <v>WMEmergency FTEs</v>
      </c>
      <c r="L130" s="2" t="s">
        <v>142</v>
      </c>
      <c r="R130" s="11"/>
      <c r="T130" s="55" t="str">
        <f>INDEX(Cal_AdjDrivers!T:T,MATCH(Out_AdjDrivers!$J130,Cal_AdjDrivers!$J:$J,0))</f>
        <v/>
      </c>
      <c r="U130" s="55" t="str">
        <f>INDEX(Cal_AdjDrivers!U:U,MATCH(Out_AdjDrivers!$J130,Cal_AdjDrivers!$J:$J,0))</f>
        <v/>
      </c>
      <c r="V130" s="55" t="str">
        <f>INDEX(Cal_AdjDrivers!V:V,MATCH(Out_AdjDrivers!$J130,Cal_AdjDrivers!$J:$J,0))</f>
        <v/>
      </c>
      <c r="W130" s="55" t="str">
        <f>INDEX(Cal_AdjDrivers!W:W,MATCH(Out_AdjDrivers!$J130,Cal_AdjDrivers!$J:$J,0))</f>
        <v/>
      </c>
      <c r="X130" s="55" t="str">
        <f>INDEX(Cal_AdjDrivers!X:X,MATCH(Out_AdjDrivers!$J130,Cal_AdjDrivers!$J:$J,0))</f>
        <v/>
      </c>
      <c r="Y130" s="55">
        <f>INDEX(Cal_AdjDrivers!Y:Y,MATCH(Out_AdjDrivers!$J130,Cal_AdjDrivers!$J:$J,0))</f>
        <v>0</v>
      </c>
      <c r="Z130" s="55">
        <f>INDEX(Cal_AdjDrivers!Z:Z,MATCH(Out_AdjDrivers!$J130,Cal_AdjDrivers!$J:$J,0))</f>
        <v>0</v>
      </c>
      <c r="AA130" s="55">
        <f>INDEX(Cal_AdjDrivers!AA:AA,MATCH(Out_AdjDrivers!$J130,Cal_AdjDrivers!$J:$J,0))</f>
        <v>0</v>
      </c>
      <c r="AB130" s="55">
        <f>INDEX(Cal_AdjDrivers!AB:AB,MATCH(Out_AdjDrivers!$J130,Cal_AdjDrivers!$J:$J,0))</f>
        <v>0</v>
      </c>
      <c r="AC130" s="55">
        <f>INDEX(Cal_AdjDrivers!AC:AC,MATCH(Out_AdjDrivers!$J130,Cal_AdjDrivers!$J:$J,0))</f>
        <v>0</v>
      </c>
      <c r="AD130" s="55">
        <f>INDEX(Cal_AdjDrivers!AD:AD,MATCH(Out_AdjDrivers!$J130,Cal_AdjDrivers!$J:$J,0))</f>
        <v>0</v>
      </c>
      <c r="AE130" s="55">
        <f>INDEX(Cal_AdjDrivers!AE:AE,MATCH(Out_AdjDrivers!$J130,Cal_AdjDrivers!$J:$J,0))</f>
        <v>0</v>
      </c>
      <c r="AF130" s="55">
        <f>INDEX(Cal_AdjDrivers!AF:AF,MATCH(Out_AdjDrivers!$J130,Cal_AdjDrivers!$J:$J,0))</f>
        <v>0</v>
      </c>
      <c r="AG130" s="55">
        <f>INDEX(Cal_AdjDrivers!AG:AG,MATCH(Out_AdjDrivers!$J130,Cal_AdjDrivers!$J:$J,0))</f>
        <v>0</v>
      </c>
      <c r="AH130" s="55">
        <f>INDEX(Cal_AdjDrivers!AH:AH,MATCH(Out_AdjDrivers!$J130,Cal_AdjDrivers!$J:$J,0))</f>
        <v>0</v>
      </c>
      <c r="AI130" s="55">
        <f>INDEX(Cal_AdjDrivers!AI:AI,MATCH(Out_AdjDrivers!$J130,Cal_AdjDrivers!$J:$J,0))</f>
        <v>0</v>
      </c>
      <c r="AJ130" s="55">
        <f>INDEX(Cal_AdjDrivers!AJ:AJ,MATCH(Out_AdjDrivers!$J130,Cal_AdjDrivers!$J:$J,0))</f>
        <v>0</v>
      </c>
      <c r="AK130" s="55">
        <f>INDEX(Cal_AdjDrivers!AK:AK,MATCH(Out_AdjDrivers!$J130,Cal_AdjDrivers!$J:$J,0))</f>
        <v>0</v>
      </c>
      <c r="AN130" s="2"/>
    </row>
    <row r="131" spans="2:43">
      <c r="C131" s="24"/>
      <c r="E131" s="2" t="str">
        <f t="shared" si="6"/>
        <v>WM</v>
      </c>
      <c r="F131" s="2" t="s">
        <v>166</v>
      </c>
      <c r="J131" s="2" t="str">
        <f t="shared" si="7"/>
        <v>WMTotal external condition reports
(service condition + mains condition)</v>
      </c>
      <c r="L131" s="2" t="s">
        <v>165</v>
      </c>
      <c r="R131" s="11"/>
      <c r="T131" s="55" t="str">
        <f>INDEX(Cal_AdjDrivers!T:T,MATCH(Out_AdjDrivers!$J131,Cal_AdjDrivers!$J:$J,0))</f>
        <v/>
      </c>
      <c r="U131" s="55" t="str">
        <f>INDEX(Cal_AdjDrivers!U:U,MATCH(Out_AdjDrivers!$J131,Cal_AdjDrivers!$J:$J,0))</f>
        <v/>
      </c>
      <c r="V131" s="55" t="str">
        <f>INDEX(Cal_AdjDrivers!V:V,MATCH(Out_AdjDrivers!$J131,Cal_AdjDrivers!$J:$J,0))</f>
        <v/>
      </c>
      <c r="W131" s="55" t="str">
        <f>INDEX(Cal_AdjDrivers!W:W,MATCH(Out_AdjDrivers!$J131,Cal_AdjDrivers!$J:$J,0))</f>
        <v/>
      </c>
      <c r="X131" s="55" t="str">
        <f>INDEX(Cal_AdjDrivers!X:X,MATCH(Out_AdjDrivers!$J131,Cal_AdjDrivers!$J:$J,0))</f>
        <v/>
      </c>
      <c r="Y131" s="55">
        <f>INDEX(Cal_AdjDrivers!Y:Y,MATCH(Out_AdjDrivers!$J131,Cal_AdjDrivers!$J:$J,0))</f>
        <v>13637</v>
      </c>
      <c r="Z131" s="55">
        <f>INDEX(Cal_AdjDrivers!Z:Z,MATCH(Out_AdjDrivers!$J131,Cal_AdjDrivers!$J:$J,0))</f>
        <v>14345</v>
      </c>
      <c r="AA131" s="55">
        <f>INDEX(Cal_AdjDrivers!AA:AA,MATCH(Out_AdjDrivers!$J131,Cal_AdjDrivers!$J:$J,0))</f>
        <v>14175</v>
      </c>
      <c r="AB131" s="55">
        <f>INDEX(Cal_AdjDrivers!AB:AB,MATCH(Out_AdjDrivers!$J131,Cal_AdjDrivers!$J:$J,0))</f>
        <v>14465</v>
      </c>
      <c r="AC131" s="55">
        <f>INDEX(Cal_AdjDrivers!AC:AC,MATCH(Out_AdjDrivers!$J131,Cal_AdjDrivers!$J:$J,0))</f>
        <v>13194</v>
      </c>
      <c r="AD131" s="55">
        <f>INDEX(Cal_AdjDrivers!AD:AD,MATCH(Out_AdjDrivers!$J131,Cal_AdjDrivers!$J:$J,0))</f>
        <v>12563</v>
      </c>
      <c r="AE131" s="55">
        <f>INDEX(Cal_AdjDrivers!AE:AE,MATCH(Out_AdjDrivers!$J131,Cal_AdjDrivers!$J:$J,0))</f>
        <v>12437</v>
      </c>
      <c r="AF131" s="55">
        <f>INDEX(Cal_AdjDrivers!AF:AF,MATCH(Out_AdjDrivers!$J131,Cal_AdjDrivers!$J:$J,0))</f>
        <v>12313</v>
      </c>
      <c r="AG131" s="55">
        <f>INDEX(Cal_AdjDrivers!AG:AG,MATCH(Out_AdjDrivers!$J131,Cal_AdjDrivers!$J:$J,0))</f>
        <v>11765</v>
      </c>
      <c r="AH131" s="55">
        <f>INDEX(Cal_AdjDrivers!AH:AH,MATCH(Out_AdjDrivers!$J131,Cal_AdjDrivers!$J:$J,0))</f>
        <v>11566</v>
      </c>
      <c r="AI131" s="55">
        <f>INDEX(Cal_AdjDrivers!AI:AI,MATCH(Out_AdjDrivers!$J131,Cal_AdjDrivers!$J:$J,0))</f>
        <v>11347</v>
      </c>
      <c r="AJ131" s="55">
        <f>INDEX(Cal_AdjDrivers!AJ:AJ,MATCH(Out_AdjDrivers!$J131,Cal_AdjDrivers!$J:$J,0))</f>
        <v>11095</v>
      </c>
      <c r="AK131" s="55">
        <f>INDEX(Cal_AdjDrivers!AK:AK,MATCH(Out_AdjDrivers!$J131,Cal_AdjDrivers!$J:$J,0))</f>
        <v>10845</v>
      </c>
      <c r="AN131" s="2"/>
    </row>
    <row r="132" spans="2:43">
      <c r="C132" s="24"/>
      <c r="E132" s="2" t="str">
        <f t="shared" si="6"/>
        <v>WM</v>
      </c>
      <c r="F132" s="2" t="s">
        <v>167</v>
      </c>
      <c r="J132" s="2" t="str">
        <f t="shared" si="7"/>
        <v>WMTotal external condition repairs
(service condition + mains condition)</v>
      </c>
      <c r="L132" s="2" t="s">
        <v>142</v>
      </c>
      <c r="R132" s="11"/>
      <c r="T132" s="55" t="str">
        <f>INDEX(Cal_AdjDrivers!T:T,MATCH(Out_AdjDrivers!$J132,Cal_AdjDrivers!$J:$J,0))</f>
        <v/>
      </c>
      <c r="U132" s="55" t="str">
        <f>INDEX(Cal_AdjDrivers!U:U,MATCH(Out_AdjDrivers!$J132,Cal_AdjDrivers!$J:$J,0))</f>
        <v/>
      </c>
      <c r="V132" s="55" t="str">
        <f>INDEX(Cal_AdjDrivers!V:V,MATCH(Out_AdjDrivers!$J132,Cal_AdjDrivers!$J:$J,0))</f>
        <v/>
      </c>
      <c r="W132" s="55" t="str">
        <f>INDEX(Cal_AdjDrivers!W:W,MATCH(Out_AdjDrivers!$J132,Cal_AdjDrivers!$J:$J,0))</f>
        <v/>
      </c>
      <c r="X132" s="55" t="str">
        <f>INDEX(Cal_AdjDrivers!X:X,MATCH(Out_AdjDrivers!$J132,Cal_AdjDrivers!$J:$J,0))</f>
        <v/>
      </c>
      <c r="Y132" s="55">
        <f>INDEX(Cal_AdjDrivers!Y:Y,MATCH(Out_AdjDrivers!$J132,Cal_AdjDrivers!$J:$J,0))</f>
        <v>17887</v>
      </c>
      <c r="Z132" s="55">
        <f>INDEX(Cal_AdjDrivers!Z:Z,MATCH(Out_AdjDrivers!$J132,Cal_AdjDrivers!$J:$J,0))</f>
        <v>19319</v>
      </c>
      <c r="AA132" s="55">
        <f>INDEX(Cal_AdjDrivers!AA:AA,MATCH(Out_AdjDrivers!$J132,Cal_AdjDrivers!$J:$J,0))</f>
        <v>18151</v>
      </c>
      <c r="AB132" s="55">
        <f>INDEX(Cal_AdjDrivers!AB:AB,MATCH(Out_AdjDrivers!$J132,Cal_AdjDrivers!$J:$J,0))</f>
        <v>17432</v>
      </c>
      <c r="AC132" s="55">
        <f>INDEX(Cal_AdjDrivers!AC:AC,MATCH(Out_AdjDrivers!$J132,Cal_AdjDrivers!$J:$J,0))</f>
        <v>15964</v>
      </c>
      <c r="AD132" s="55">
        <f>INDEX(Cal_AdjDrivers!AD:AD,MATCH(Out_AdjDrivers!$J132,Cal_AdjDrivers!$J:$J,0))</f>
        <v>15186</v>
      </c>
      <c r="AE132" s="55">
        <f>INDEX(Cal_AdjDrivers!AE:AE,MATCH(Out_AdjDrivers!$J132,Cal_AdjDrivers!$J:$J,0))</f>
        <v>14522</v>
      </c>
      <c r="AF132" s="55">
        <f>INDEX(Cal_AdjDrivers!AF:AF,MATCH(Out_AdjDrivers!$J132,Cal_AdjDrivers!$J:$J,0))</f>
        <v>14275</v>
      </c>
      <c r="AG132" s="55">
        <f>INDEX(Cal_AdjDrivers!AG:AG,MATCH(Out_AdjDrivers!$J132,Cal_AdjDrivers!$J:$J,0))</f>
        <v>14092</v>
      </c>
      <c r="AH132" s="55">
        <f>INDEX(Cal_AdjDrivers!AH:AH,MATCH(Out_AdjDrivers!$J132,Cal_AdjDrivers!$J:$J,0))</f>
        <v>13817</v>
      </c>
      <c r="AI132" s="55">
        <f>INDEX(Cal_AdjDrivers!AI:AI,MATCH(Out_AdjDrivers!$J132,Cal_AdjDrivers!$J:$J,0))</f>
        <v>13473</v>
      </c>
      <c r="AJ132" s="55">
        <f>INDEX(Cal_AdjDrivers!AJ:AJ,MATCH(Out_AdjDrivers!$J132,Cal_AdjDrivers!$J:$J,0))</f>
        <v>13080</v>
      </c>
      <c r="AK132" s="55">
        <f>INDEX(Cal_AdjDrivers!AK:AK,MATCH(Out_AdjDrivers!$J132,Cal_AdjDrivers!$J:$J,0))</f>
        <v>12646</v>
      </c>
      <c r="AN132" s="2"/>
    </row>
    <row r="133" spans="2:43">
      <c r="C133" s="24"/>
      <c r="E133" s="2" t="str">
        <f t="shared" si="6"/>
        <v>WM</v>
      </c>
      <c r="F133" s="2" t="s">
        <v>168</v>
      </c>
      <c r="J133" s="2" t="str">
        <f t="shared" si="7"/>
        <v>WMMEAV</v>
      </c>
      <c r="L133" s="2" t="s">
        <v>142</v>
      </c>
      <c r="R133" s="11"/>
      <c r="T133" s="55" t="str">
        <f>INDEX(Cal_AdjDrivers!T:T,MATCH(Out_AdjDrivers!$J133,Cal_AdjDrivers!$J:$J,0))</f>
        <v/>
      </c>
      <c r="U133" s="55" t="str">
        <f>INDEX(Cal_AdjDrivers!U:U,MATCH(Out_AdjDrivers!$J133,Cal_AdjDrivers!$J:$J,0))</f>
        <v/>
      </c>
      <c r="V133" s="55" t="str">
        <f>INDEX(Cal_AdjDrivers!V:V,MATCH(Out_AdjDrivers!$J133,Cal_AdjDrivers!$J:$J,0))</f>
        <v/>
      </c>
      <c r="W133" s="55" t="str">
        <f>INDEX(Cal_AdjDrivers!W:W,MATCH(Out_AdjDrivers!$J133,Cal_AdjDrivers!$J:$J,0))</f>
        <v/>
      </c>
      <c r="X133" s="55" t="str">
        <f>INDEX(Cal_AdjDrivers!X:X,MATCH(Out_AdjDrivers!$J133,Cal_AdjDrivers!$J:$J,0))</f>
        <v/>
      </c>
      <c r="Y133" s="55">
        <f>INDEX(Cal_AdjDrivers!Y:Y,MATCH(Out_AdjDrivers!$J133,Cal_AdjDrivers!$J:$J,0))</f>
        <v>8061.7342902367755</v>
      </c>
      <c r="Z133" s="55">
        <f>INDEX(Cal_AdjDrivers!Z:Z,MATCH(Out_AdjDrivers!$J133,Cal_AdjDrivers!$J:$J,0))</f>
        <v>8014.9003961914905</v>
      </c>
      <c r="AA133" s="55">
        <f>INDEX(Cal_AdjDrivers!AA:AA,MATCH(Out_AdjDrivers!$J133,Cal_AdjDrivers!$J:$J,0))</f>
        <v>7991.2557835903999</v>
      </c>
      <c r="AB133" s="55">
        <f>INDEX(Cal_AdjDrivers!AB:AB,MATCH(Out_AdjDrivers!$J133,Cal_AdjDrivers!$J:$J,0))</f>
        <v>7966.8788116784381</v>
      </c>
      <c r="AC133" s="55">
        <f>INDEX(Cal_AdjDrivers!AC:AC,MATCH(Out_AdjDrivers!$J133,Cal_AdjDrivers!$J:$J,0))</f>
        <v>7948.0773829491254</v>
      </c>
      <c r="AD133" s="55">
        <f>INDEX(Cal_AdjDrivers!AD:AD,MATCH(Out_AdjDrivers!$J133,Cal_AdjDrivers!$J:$J,0))</f>
        <v>7927.0811939870882</v>
      </c>
      <c r="AE133" s="55">
        <f>INDEX(Cal_AdjDrivers!AE:AE,MATCH(Out_AdjDrivers!$J133,Cal_AdjDrivers!$J:$J,0))</f>
        <v>7902.0634302930612</v>
      </c>
      <c r="AF133" s="55">
        <f>INDEX(Cal_AdjDrivers!AF:AF,MATCH(Out_AdjDrivers!$J133,Cal_AdjDrivers!$J:$J,0))</f>
        <v>7875.7624417956949</v>
      </c>
      <c r="AG133" s="55">
        <f>INDEX(Cal_AdjDrivers!AG:AG,MATCH(Out_AdjDrivers!$J133,Cal_AdjDrivers!$J:$J,0))</f>
        <v>7852.2182703900371</v>
      </c>
      <c r="AH133" s="55">
        <f>INDEX(Cal_AdjDrivers!AH:AH,MATCH(Out_AdjDrivers!$J133,Cal_AdjDrivers!$J:$J,0))</f>
        <v>7831.0185445987445</v>
      </c>
      <c r="AI133" s="55">
        <f>INDEX(Cal_AdjDrivers!AI:AI,MATCH(Out_AdjDrivers!$J133,Cal_AdjDrivers!$J:$J,0))</f>
        <v>7809.3861643316541</v>
      </c>
      <c r="AJ133" s="55">
        <f>INDEX(Cal_AdjDrivers!AJ:AJ,MATCH(Out_AdjDrivers!$J133,Cal_AdjDrivers!$J:$J,0))</f>
        <v>7786.9372272844867</v>
      </c>
      <c r="AK133" s="55">
        <f>INDEX(Cal_AdjDrivers!AK:AK,MATCH(Out_AdjDrivers!$J133,Cal_AdjDrivers!$J:$J,0))</f>
        <v>7764.4402175177875</v>
      </c>
    </row>
    <row r="134" spans="2:43">
      <c r="C134" s="24"/>
      <c r="E134" s="2" t="str">
        <f t="shared" si="6"/>
        <v>WM</v>
      </c>
      <c r="F134" s="2" t="s">
        <v>169</v>
      </c>
      <c r="J134" s="2" t="str">
        <f t="shared" si="7"/>
        <v>WMCapex synthetic costs - Mains (smoothed)</v>
      </c>
      <c r="L134" s="2" t="s">
        <v>113</v>
      </c>
      <c r="R134" s="11"/>
      <c r="T134" s="55" t="str">
        <f>INDEX(Cal_AdjDrivers!T:T,MATCH(Out_AdjDrivers!$J134,Cal_AdjDrivers!$J:$J,0))</f>
        <v/>
      </c>
      <c r="U134" s="55" t="str">
        <f>INDEX(Cal_AdjDrivers!U:U,MATCH(Out_AdjDrivers!$J134,Cal_AdjDrivers!$J:$J,0))</f>
        <v/>
      </c>
      <c r="V134" s="55" t="str">
        <f>INDEX(Cal_AdjDrivers!V:V,MATCH(Out_AdjDrivers!$J134,Cal_AdjDrivers!$J:$J,0))</f>
        <v/>
      </c>
      <c r="W134" s="55" t="str">
        <f>INDEX(Cal_AdjDrivers!W:W,MATCH(Out_AdjDrivers!$J134,Cal_AdjDrivers!$J:$J,0))</f>
        <v/>
      </c>
      <c r="X134" s="55" t="str">
        <f>INDEX(Cal_AdjDrivers!X:X,MATCH(Out_AdjDrivers!$J134,Cal_AdjDrivers!$J:$J,0))</f>
        <v/>
      </c>
      <c r="Y134" s="55">
        <f>INDEX(Cal_AdjDrivers!Y:Y,MATCH(Out_AdjDrivers!$J134,Cal_AdjDrivers!$J:$J,0))</f>
        <v>1.1309265327492832</v>
      </c>
      <c r="Z134" s="55">
        <f>INDEX(Cal_AdjDrivers!Z:Z,MATCH(Out_AdjDrivers!$J134,Cal_AdjDrivers!$J:$J,0))</f>
        <v>0.84317653520176794</v>
      </c>
      <c r="AA134" s="55">
        <f>INDEX(Cal_AdjDrivers!AA:AA,MATCH(Out_AdjDrivers!$J134,Cal_AdjDrivers!$J:$J,0))</f>
        <v>0.64822376732097731</v>
      </c>
      <c r="AB134" s="55">
        <f>INDEX(Cal_AdjDrivers!AB:AB,MATCH(Out_AdjDrivers!$J134,Cal_AdjDrivers!$J:$J,0))</f>
        <v>0.52342562240173962</v>
      </c>
      <c r="AC134" s="55">
        <f>INDEX(Cal_AdjDrivers!AC:AC,MATCH(Out_AdjDrivers!$J134,Cal_AdjDrivers!$J:$J,0))</f>
        <v>0.5642698438867837</v>
      </c>
      <c r="AD134" s="55">
        <f>INDEX(Cal_AdjDrivers!AD:AD,MATCH(Out_AdjDrivers!$J134,Cal_AdjDrivers!$J:$J,0))</f>
        <v>0.65688017630761997</v>
      </c>
      <c r="AE134" s="55">
        <f>INDEX(Cal_AdjDrivers!AE:AE,MATCH(Out_AdjDrivers!$J134,Cal_AdjDrivers!$J:$J,0))</f>
        <v>0.96976636149869733</v>
      </c>
      <c r="AF134" s="55">
        <f>INDEX(Cal_AdjDrivers!AF:AF,MATCH(Out_AdjDrivers!$J134,Cal_AdjDrivers!$J:$J,0))</f>
        <v>1.3285195907903182</v>
      </c>
      <c r="AG134" s="55">
        <f>INDEX(Cal_AdjDrivers!AG:AG,MATCH(Out_AdjDrivers!$J134,Cal_AdjDrivers!$J:$J,0))</f>
        <v>1.3282467684060772</v>
      </c>
      <c r="AH134" s="55">
        <f>INDEX(Cal_AdjDrivers!AH:AH,MATCH(Out_AdjDrivers!$J134,Cal_AdjDrivers!$J:$J,0))</f>
        <v>1.1929146214208022</v>
      </c>
      <c r="AI134" s="55">
        <f>INDEX(Cal_AdjDrivers!AI:AI,MATCH(Out_AdjDrivers!$J134,Cal_AdjDrivers!$J:$J,0))</f>
        <v>1.0707771799357584</v>
      </c>
      <c r="AJ134" s="55">
        <f>INDEX(Cal_AdjDrivers!AJ:AJ,MATCH(Out_AdjDrivers!$J134,Cal_AdjDrivers!$J:$J,0))</f>
        <v>0.93289678156967892</v>
      </c>
      <c r="AK134" s="55">
        <f>INDEX(Cal_AdjDrivers!AK:AK,MATCH(Out_AdjDrivers!$J134,Cal_AdjDrivers!$J:$J,0))</f>
        <v>0.82254319770510032</v>
      </c>
    </row>
    <row r="135" spans="2:43">
      <c r="C135" s="24"/>
      <c r="E135" s="2" t="str">
        <f t="shared" si="6"/>
        <v>WM</v>
      </c>
      <c r="F135" s="2" t="s">
        <v>170</v>
      </c>
      <c r="J135" s="2" t="str">
        <f t="shared" si="7"/>
        <v>WMCapex synthetic costs - Connections (smoothed)</v>
      </c>
      <c r="L135" s="2" t="s">
        <v>155</v>
      </c>
      <c r="R135" s="11"/>
      <c r="T135" s="55" t="str">
        <f>INDEX(Cal_AdjDrivers!T:T,MATCH(Out_AdjDrivers!$J135,Cal_AdjDrivers!$J:$J,0))</f>
        <v/>
      </c>
      <c r="U135" s="55" t="str">
        <f>INDEX(Cal_AdjDrivers!U:U,MATCH(Out_AdjDrivers!$J135,Cal_AdjDrivers!$J:$J,0))</f>
        <v/>
      </c>
      <c r="V135" s="55" t="str">
        <f>INDEX(Cal_AdjDrivers!V:V,MATCH(Out_AdjDrivers!$J135,Cal_AdjDrivers!$J:$J,0))</f>
        <v/>
      </c>
      <c r="W135" s="55" t="str">
        <f>INDEX(Cal_AdjDrivers!W:W,MATCH(Out_AdjDrivers!$J135,Cal_AdjDrivers!$J:$J,0))</f>
        <v/>
      </c>
      <c r="X135" s="55" t="str">
        <f>INDEX(Cal_AdjDrivers!X:X,MATCH(Out_AdjDrivers!$J135,Cal_AdjDrivers!$J:$J,0))</f>
        <v/>
      </c>
      <c r="Y135" s="55">
        <f>INDEX(Cal_AdjDrivers!Y:Y,MATCH(Out_AdjDrivers!$J135,Cal_AdjDrivers!$J:$J,0))</f>
        <v>3.7559342955579988</v>
      </c>
      <c r="Z135" s="55">
        <f>INDEX(Cal_AdjDrivers!Z:Z,MATCH(Out_AdjDrivers!$J135,Cal_AdjDrivers!$J:$J,0))</f>
        <v>3.2934596918332515</v>
      </c>
      <c r="AA135" s="55">
        <f>INDEX(Cal_AdjDrivers!AA:AA,MATCH(Out_AdjDrivers!$J135,Cal_AdjDrivers!$J:$J,0))</f>
        <v>3.3067441284442713</v>
      </c>
      <c r="AB135" s="55">
        <f>INDEX(Cal_AdjDrivers!AB:AB,MATCH(Out_AdjDrivers!$J135,Cal_AdjDrivers!$J:$J,0))</f>
        <v>3.5951414317984729</v>
      </c>
      <c r="AC135" s="55">
        <f>INDEX(Cal_AdjDrivers!AC:AC,MATCH(Out_AdjDrivers!$J135,Cal_AdjDrivers!$J:$J,0))</f>
        <v>3.8302145220438764</v>
      </c>
      <c r="AD135" s="55">
        <f>INDEX(Cal_AdjDrivers!AD:AD,MATCH(Out_AdjDrivers!$J135,Cal_AdjDrivers!$J:$J,0))</f>
        <v>3.904846541941962</v>
      </c>
      <c r="AE135" s="55">
        <f>INDEX(Cal_AdjDrivers!AE:AE,MATCH(Out_AdjDrivers!$J135,Cal_AdjDrivers!$J:$J,0))</f>
        <v>3.7611145257941159</v>
      </c>
      <c r="AF135" s="55">
        <f>INDEX(Cal_AdjDrivers!AF:AF,MATCH(Out_AdjDrivers!$J135,Cal_AdjDrivers!$J:$J,0))</f>
        <v>3.6209314042735681</v>
      </c>
      <c r="AG135" s="55">
        <f>INDEX(Cal_AdjDrivers!AG:AG,MATCH(Out_AdjDrivers!$J135,Cal_AdjDrivers!$J:$J,0))</f>
        <v>3.4243525337735918</v>
      </c>
      <c r="AH135" s="55">
        <f>INDEX(Cal_AdjDrivers!AH:AH,MATCH(Out_AdjDrivers!$J135,Cal_AdjDrivers!$J:$J,0))</f>
        <v>3.1870026337481985</v>
      </c>
      <c r="AI135" s="55">
        <f>INDEX(Cal_AdjDrivers!AI:AI,MATCH(Out_AdjDrivers!$J135,Cal_AdjDrivers!$J:$J,0))</f>
        <v>2.9407014893279437</v>
      </c>
      <c r="AJ135" s="55">
        <f>INDEX(Cal_AdjDrivers!AJ:AJ,MATCH(Out_AdjDrivers!$J135,Cal_AdjDrivers!$J:$J,0))</f>
        <v>2.6395212697891259</v>
      </c>
      <c r="AK135" s="55">
        <f>INDEX(Cal_AdjDrivers!AK:AK,MATCH(Out_AdjDrivers!$J135,Cal_AdjDrivers!$J:$J,0))</f>
        <v>2.4185139739230572</v>
      </c>
    </row>
    <row r="136" spans="2:43">
      <c r="C136" s="24"/>
      <c r="E136" s="2" t="str">
        <f t="shared" si="6"/>
        <v>WM</v>
      </c>
      <c r="F136" s="2" t="s">
        <v>230</v>
      </c>
      <c r="J136" s="2" t="str">
        <f t="shared" si="7"/>
        <v>WMMaintenance MEAV</v>
      </c>
      <c r="L136" s="2" t="s">
        <v>155</v>
      </c>
      <c r="R136" s="11"/>
      <c r="T136" s="55" t="str">
        <f>INDEX(Cal_AdjDrivers!T:T,MATCH(Out_AdjDrivers!$J136,Cal_AdjDrivers!$J:$J,0))</f>
        <v/>
      </c>
      <c r="U136" s="55" t="str">
        <f>INDEX(Cal_AdjDrivers!U:U,MATCH(Out_AdjDrivers!$J136,Cal_AdjDrivers!$J:$J,0))</f>
        <v/>
      </c>
      <c r="V136" s="55" t="str">
        <f>INDEX(Cal_AdjDrivers!V:V,MATCH(Out_AdjDrivers!$J136,Cal_AdjDrivers!$J:$J,0))</f>
        <v/>
      </c>
      <c r="W136" s="55" t="str">
        <f>INDEX(Cal_AdjDrivers!W:W,MATCH(Out_AdjDrivers!$J136,Cal_AdjDrivers!$J:$J,0))</f>
        <v/>
      </c>
      <c r="X136" s="55" t="str">
        <f>INDEX(Cal_AdjDrivers!X:X,MATCH(Out_AdjDrivers!$J136,Cal_AdjDrivers!$J:$J,0))</f>
        <v/>
      </c>
      <c r="Y136" s="55">
        <f>INDEX(Cal_AdjDrivers!Y:Y,MATCH(Out_AdjDrivers!$J136,Cal_AdjDrivers!$J:$J,0))</f>
        <v>3177.5733075149301</v>
      </c>
      <c r="Z136" s="55">
        <f>INDEX(Cal_AdjDrivers!Z:Z,MATCH(Out_AdjDrivers!$J136,Cal_AdjDrivers!$J:$J,0))</f>
        <v>3156.027683977497</v>
      </c>
      <c r="AA136" s="55">
        <f>INDEX(Cal_AdjDrivers!AA:AA,MATCH(Out_AdjDrivers!$J136,Cal_AdjDrivers!$J:$J,0))</f>
        <v>3155.4647123143986</v>
      </c>
      <c r="AB136" s="55">
        <f>INDEX(Cal_AdjDrivers!AB:AB,MATCH(Out_AdjDrivers!$J136,Cal_AdjDrivers!$J:$J,0))</f>
        <v>3156.8363348426046</v>
      </c>
      <c r="AC136" s="55">
        <f>INDEX(Cal_AdjDrivers!AC:AC,MATCH(Out_AdjDrivers!$J136,Cal_AdjDrivers!$J:$J,0))</f>
        <v>3157.6207425964194</v>
      </c>
      <c r="AD136" s="55">
        <f>INDEX(Cal_AdjDrivers!AD:AD,MATCH(Out_AdjDrivers!$J136,Cal_AdjDrivers!$J:$J,0))</f>
        <v>3159.1938348996</v>
      </c>
      <c r="AE136" s="55">
        <f>INDEX(Cal_AdjDrivers!AE:AE,MATCH(Out_AdjDrivers!$J136,Cal_AdjDrivers!$J:$J,0))</f>
        <v>3160.3335012917432</v>
      </c>
      <c r="AF136" s="55">
        <f>INDEX(Cal_AdjDrivers!AF:AF,MATCH(Out_AdjDrivers!$J136,Cal_AdjDrivers!$J:$J,0))</f>
        <v>3160.5505020539204</v>
      </c>
      <c r="AG136" s="55">
        <f>INDEX(Cal_AdjDrivers!AG:AG,MATCH(Out_AdjDrivers!$J136,Cal_AdjDrivers!$J:$J,0))</f>
        <v>3157.8695474028209</v>
      </c>
      <c r="AH136" s="55">
        <f>INDEX(Cal_AdjDrivers!AH:AH,MATCH(Out_AdjDrivers!$J136,Cal_AdjDrivers!$J:$J,0))</f>
        <v>3157.8695474028209</v>
      </c>
      <c r="AI136" s="55">
        <f>INDEX(Cal_AdjDrivers!AI:AI,MATCH(Out_AdjDrivers!$J136,Cal_AdjDrivers!$J:$J,0))</f>
        <v>3157.8695474028209</v>
      </c>
      <c r="AJ136" s="55">
        <f>INDEX(Cal_AdjDrivers!AJ:AJ,MATCH(Out_AdjDrivers!$J136,Cal_AdjDrivers!$J:$J,0))</f>
        <v>3157.8695474028209</v>
      </c>
      <c r="AK136" s="55">
        <f>INDEX(Cal_AdjDrivers!AK:AK,MATCH(Out_AdjDrivers!$J136,Cal_AdjDrivers!$J:$J,0))</f>
        <v>3157.8695474028209</v>
      </c>
    </row>
    <row r="137" spans="2:43">
      <c r="C137" s="24"/>
      <c r="E137" s="2" t="str">
        <f t="shared" si="6"/>
        <v>WM</v>
      </c>
      <c r="F137" s="2" t="s">
        <v>523</v>
      </c>
      <c r="J137" s="2" t="str">
        <f t="shared" si="7"/>
        <v>WMMax PREs</v>
      </c>
      <c r="L137" s="2" t="s">
        <v>155</v>
      </c>
      <c r="R137" s="11"/>
      <c r="T137" s="55" t="str">
        <f>INDEX(Cal_AdjDrivers!T:T,MATCH(Out_AdjDrivers!$J137,Cal_AdjDrivers!$J:$J,0))</f>
        <v/>
      </c>
      <c r="U137" s="55" t="str">
        <f>INDEX(Cal_AdjDrivers!U:U,MATCH(Out_AdjDrivers!$J137,Cal_AdjDrivers!$J:$J,0))</f>
        <v/>
      </c>
      <c r="V137" s="55" t="str">
        <f>INDEX(Cal_AdjDrivers!V:V,MATCH(Out_AdjDrivers!$J137,Cal_AdjDrivers!$J:$J,0))</f>
        <v/>
      </c>
      <c r="W137" s="55" t="str">
        <f>INDEX(Cal_AdjDrivers!W:W,MATCH(Out_AdjDrivers!$J137,Cal_AdjDrivers!$J:$J,0))</f>
        <v/>
      </c>
      <c r="X137" s="55" t="str">
        <f>INDEX(Cal_AdjDrivers!X:X,MATCH(Out_AdjDrivers!$J137,Cal_AdjDrivers!$J:$J,0))</f>
        <v/>
      </c>
      <c r="Y137" s="55">
        <f>INDEX(Cal_AdjDrivers!Y:Y,MATCH(Out_AdjDrivers!$J137,Cal_AdjDrivers!$J:$J,0))</f>
        <v>87718</v>
      </c>
      <c r="Z137" s="55">
        <f>INDEX(Cal_AdjDrivers!Z:Z,MATCH(Out_AdjDrivers!$J137,Cal_AdjDrivers!$J:$J,0))</f>
        <v>85323</v>
      </c>
      <c r="AA137" s="55">
        <f>INDEX(Cal_AdjDrivers!AA:AA,MATCH(Out_AdjDrivers!$J137,Cal_AdjDrivers!$J:$J,0))</f>
        <v>85323</v>
      </c>
      <c r="AB137" s="55">
        <f>INDEX(Cal_AdjDrivers!AB:AB,MATCH(Out_AdjDrivers!$J137,Cal_AdjDrivers!$J:$J,0))</f>
        <v>85323</v>
      </c>
      <c r="AC137" s="55">
        <f>INDEX(Cal_AdjDrivers!AC:AC,MATCH(Out_AdjDrivers!$J137,Cal_AdjDrivers!$J:$J,0))</f>
        <v>83581</v>
      </c>
      <c r="AD137" s="55">
        <f>INDEX(Cal_AdjDrivers!AD:AD,MATCH(Out_AdjDrivers!$J137,Cal_AdjDrivers!$J:$J,0))</f>
        <v>78143</v>
      </c>
      <c r="AE137" s="55">
        <f>INDEX(Cal_AdjDrivers!AE:AE,MATCH(Out_AdjDrivers!$J137,Cal_AdjDrivers!$J:$J,0))</f>
        <v>77899</v>
      </c>
      <c r="AF137" s="55">
        <f>INDEX(Cal_AdjDrivers!AF:AF,MATCH(Out_AdjDrivers!$J137,Cal_AdjDrivers!$J:$J,0))</f>
        <v>77899</v>
      </c>
      <c r="AG137" s="55">
        <f>INDEX(Cal_AdjDrivers!AG:AG,MATCH(Out_AdjDrivers!$J137,Cal_AdjDrivers!$J:$J,0))</f>
        <v>73384</v>
      </c>
      <c r="AH137" s="55">
        <f>INDEX(Cal_AdjDrivers!AH:AH,MATCH(Out_AdjDrivers!$J137,Cal_AdjDrivers!$J:$J,0))</f>
        <v>68334</v>
      </c>
      <c r="AI137" s="55">
        <f>INDEX(Cal_AdjDrivers!AI:AI,MATCH(Out_AdjDrivers!$J137,Cal_AdjDrivers!$J:$J,0))</f>
        <v>68334</v>
      </c>
      <c r="AJ137" s="55">
        <f>INDEX(Cal_AdjDrivers!AJ:AJ,MATCH(Out_AdjDrivers!$J137,Cal_AdjDrivers!$J:$J,0))</f>
        <v>67542</v>
      </c>
      <c r="AK137" s="55">
        <f>INDEX(Cal_AdjDrivers!AK:AK,MATCH(Out_AdjDrivers!$J137,Cal_AdjDrivers!$J:$J,0))</f>
        <v>66676</v>
      </c>
    </row>
    <row r="138" spans="2:43">
      <c r="C138" s="24"/>
      <c r="E138" s="2" t="str">
        <f t="shared" si="6"/>
        <v>WM</v>
      </c>
      <c r="F138" s="2" t="s">
        <v>532</v>
      </c>
      <c r="J138" s="2" t="str">
        <f t="shared" si="7"/>
        <v>WMMEAV_egep</v>
      </c>
      <c r="L138" s="2" t="s">
        <v>113</v>
      </c>
      <c r="R138" s="11"/>
      <c r="T138" s="55" t="str">
        <f>INDEX(Cal_AdjDrivers!T:T,MATCH(Out_AdjDrivers!$J138,Cal_AdjDrivers!$J:$J,0))</f>
        <v/>
      </c>
      <c r="U138" s="55" t="str">
        <f>INDEX(Cal_AdjDrivers!U:U,MATCH(Out_AdjDrivers!$J138,Cal_AdjDrivers!$J:$J,0))</f>
        <v/>
      </c>
      <c r="V138" s="55" t="str">
        <f>INDEX(Cal_AdjDrivers!V:V,MATCH(Out_AdjDrivers!$J138,Cal_AdjDrivers!$J:$J,0))</f>
        <v/>
      </c>
      <c r="W138" s="55" t="str">
        <f>INDEX(Cal_AdjDrivers!W:W,MATCH(Out_AdjDrivers!$J138,Cal_AdjDrivers!$J:$J,0))</f>
        <v/>
      </c>
      <c r="X138" s="55" t="str">
        <f>INDEX(Cal_AdjDrivers!X:X,MATCH(Out_AdjDrivers!$J138,Cal_AdjDrivers!$J:$J,0))</f>
        <v/>
      </c>
      <c r="Y138" s="55">
        <f>INDEX(Cal_AdjDrivers!Y:Y,MATCH(Out_AdjDrivers!$J138,Cal_AdjDrivers!$J:$J,0))</f>
        <v>8061.7342902367755</v>
      </c>
      <c r="Z138" s="55">
        <f>INDEX(Cal_AdjDrivers!Z:Z,MATCH(Out_AdjDrivers!$J138,Cal_AdjDrivers!$J:$J,0))</f>
        <v>8015.5569111914901</v>
      </c>
      <c r="AA138" s="55">
        <f>INDEX(Cal_AdjDrivers!AA:AA,MATCH(Out_AdjDrivers!$J138,Cal_AdjDrivers!$J:$J,0))</f>
        <v>7993.2253285903998</v>
      </c>
      <c r="AB138" s="55">
        <f>INDEX(Cal_AdjDrivers!AB:AB,MATCH(Out_AdjDrivers!$J138,Cal_AdjDrivers!$J:$J,0))</f>
        <v>7970.8179016784379</v>
      </c>
      <c r="AC138" s="55">
        <f>INDEX(Cal_AdjDrivers!AC:AC,MATCH(Out_AdjDrivers!$J138,Cal_AdjDrivers!$J:$J,0))</f>
        <v>7952.0164729491253</v>
      </c>
      <c r="AD138" s="55">
        <f>INDEX(Cal_AdjDrivers!AD:AD,MATCH(Out_AdjDrivers!$J138,Cal_AdjDrivers!$J:$J,0))</f>
        <v>7930.3637689870884</v>
      </c>
      <c r="AE138" s="55">
        <f>INDEX(Cal_AdjDrivers!AE:AE,MATCH(Out_AdjDrivers!$J138,Cal_AdjDrivers!$J:$J,0))</f>
        <v>7907.3155502930613</v>
      </c>
      <c r="AF138" s="55">
        <f>INDEX(Cal_AdjDrivers!AF:AF,MATCH(Out_AdjDrivers!$J138,Cal_AdjDrivers!$J:$J,0))</f>
        <v>7882.984106795695</v>
      </c>
      <c r="AG138" s="55">
        <f>INDEX(Cal_AdjDrivers!AG:AG,MATCH(Out_AdjDrivers!$J138,Cal_AdjDrivers!$J:$J,0))</f>
        <v>7861.4094803900371</v>
      </c>
      <c r="AH138" s="55">
        <f>INDEX(Cal_AdjDrivers!AH:AH,MATCH(Out_AdjDrivers!$J138,Cal_AdjDrivers!$J:$J,0))</f>
        <v>7842.835814598744</v>
      </c>
      <c r="AI138" s="55">
        <f>INDEX(Cal_AdjDrivers!AI:AI,MATCH(Out_AdjDrivers!$J138,Cal_AdjDrivers!$J:$J,0))</f>
        <v>7823.1729793316545</v>
      </c>
      <c r="AJ138" s="55">
        <f>INDEX(Cal_AdjDrivers!AJ:AJ,MATCH(Out_AdjDrivers!$J138,Cal_AdjDrivers!$J:$J,0))</f>
        <v>7802.693587284487</v>
      </c>
      <c r="AK138" s="55">
        <f>INDEX(Cal_AdjDrivers!AK:AK,MATCH(Out_AdjDrivers!$J138,Cal_AdjDrivers!$J:$J,0))</f>
        <v>7782.8226375177874</v>
      </c>
    </row>
    <row r="139" spans="2:43">
      <c r="E139" s="2" t="str">
        <f t="shared" si="6"/>
        <v>WM</v>
      </c>
      <c r="F139" s="2" t="s">
        <v>533</v>
      </c>
      <c r="J139" s="2" t="str">
        <f t="shared" si="7"/>
        <v>WMMEAV_egep_mobs</v>
      </c>
      <c r="R139" s="11"/>
      <c r="T139" s="55" t="str">
        <f>INDEX(Cal_AdjDrivers!T:T,MATCH(Out_AdjDrivers!$J139,Cal_AdjDrivers!$J:$J,0))</f>
        <v/>
      </c>
      <c r="U139" s="55" t="str">
        <f>INDEX(Cal_AdjDrivers!U:U,MATCH(Out_AdjDrivers!$J139,Cal_AdjDrivers!$J:$J,0))</f>
        <v/>
      </c>
      <c r="V139" s="55" t="str">
        <f>INDEX(Cal_AdjDrivers!V:V,MATCH(Out_AdjDrivers!$J139,Cal_AdjDrivers!$J:$J,0))</f>
        <v/>
      </c>
      <c r="W139" s="55" t="str">
        <f>INDEX(Cal_AdjDrivers!W:W,MATCH(Out_AdjDrivers!$J139,Cal_AdjDrivers!$J:$J,0))</f>
        <v/>
      </c>
      <c r="X139" s="55" t="str">
        <f>INDEX(Cal_AdjDrivers!X:X,MATCH(Out_AdjDrivers!$J139,Cal_AdjDrivers!$J:$J,0))</f>
        <v/>
      </c>
      <c r="Y139" s="55">
        <f>INDEX(Cal_AdjDrivers!Y:Y,MATCH(Out_AdjDrivers!$J139,Cal_AdjDrivers!$J:$J,0))</f>
        <v>8211.9182740912674</v>
      </c>
      <c r="Z139" s="55">
        <f>INDEX(Cal_AdjDrivers!Z:Z,MATCH(Out_AdjDrivers!$J139,Cal_AdjDrivers!$J:$J,0))</f>
        <v>8165.7408950459821</v>
      </c>
      <c r="AA139" s="55">
        <f>INDEX(Cal_AdjDrivers!AA:AA,MATCH(Out_AdjDrivers!$J139,Cal_AdjDrivers!$J:$J,0))</f>
        <v>8143.4093124448918</v>
      </c>
      <c r="AB139" s="55">
        <f>INDEX(Cal_AdjDrivers!AB:AB,MATCH(Out_AdjDrivers!$J139,Cal_AdjDrivers!$J:$J,0))</f>
        <v>8121.0018855329299</v>
      </c>
      <c r="AC139" s="55">
        <f>INDEX(Cal_AdjDrivers!AC:AC,MATCH(Out_AdjDrivers!$J139,Cal_AdjDrivers!$J:$J,0))</f>
        <v>8102.2004568036173</v>
      </c>
      <c r="AD139" s="55">
        <f>INDEX(Cal_AdjDrivers!AD:AD,MATCH(Out_AdjDrivers!$J139,Cal_AdjDrivers!$J:$J,0))</f>
        <v>8080.5477528415804</v>
      </c>
      <c r="AE139" s="55">
        <f>INDEX(Cal_AdjDrivers!AE:AE,MATCH(Out_AdjDrivers!$J139,Cal_AdjDrivers!$J:$J,0))</f>
        <v>8057.4995341475533</v>
      </c>
      <c r="AF139" s="55">
        <f>INDEX(Cal_AdjDrivers!AF:AF,MATCH(Out_AdjDrivers!$J139,Cal_AdjDrivers!$J:$J,0))</f>
        <v>8033.168090650187</v>
      </c>
      <c r="AG139" s="55">
        <f>INDEX(Cal_AdjDrivers!AG:AG,MATCH(Out_AdjDrivers!$J139,Cal_AdjDrivers!$J:$J,0))</f>
        <v>8011.5742380707015</v>
      </c>
      <c r="AH139" s="55">
        <f>INDEX(Cal_AdjDrivers!AH:AH,MATCH(Out_AdjDrivers!$J139,Cal_AdjDrivers!$J:$J,0))</f>
        <v>7992.9813461055801</v>
      </c>
      <c r="AI139" s="55">
        <f>INDEX(Cal_AdjDrivers!AI:AI,MATCH(Out_AdjDrivers!$J139,Cal_AdjDrivers!$J:$J,0))</f>
        <v>7973.2992846646621</v>
      </c>
      <c r="AJ139" s="55">
        <f>INDEX(Cal_AdjDrivers!AJ:AJ,MATCH(Out_AdjDrivers!$J139,Cal_AdjDrivers!$J:$J,0))</f>
        <v>7952.8006664436671</v>
      </c>
      <c r="AK139" s="55">
        <f>INDEX(Cal_AdjDrivers!AK:AK,MATCH(Out_AdjDrivers!$J139,Cal_AdjDrivers!$J:$J,0))</f>
        <v>7932.910490503139</v>
      </c>
    </row>
    <row r="140" spans="2:43">
      <c r="C140" s="24"/>
    </row>
    <row r="141" spans="2:43" ht="14.65">
      <c r="B141" s="9" t="s">
        <v>34</v>
      </c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34"/>
      <c r="AO141" s="9"/>
      <c r="AP141" s="9"/>
      <c r="AQ141" s="9"/>
    </row>
    <row r="142" spans="2:43">
      <c r="C142" s="24" t="s">
        <v>121</v>
      </c>
    </row>
    <row r="143" spans="2:43">
      <c r="C143" s="24"/>
    </row>
    <row r="144" spans="2:43">
      <c r="C144" s="24"/>
      <c r="E144" s="2" t="str">
        <f t="shared" ref="E144:E172" si="8">$B$141</f>
        <v>NGN</v>
      </c>
      <c r="F144" s="2" t="s">
        <v>141</v>
      </c>
      <c r="J144" s="2" t="str">
        <f t="shared" ref="J144:J172" si="9">$E144&amp;""&amp;F144</f>
        <v>NGNCustomers</v>
      </c>
      <c r="L144" s="2" t="s">
        <v>142</v>
      </c>
      <c r="R144" s="11"/>
      <c r="T144" s="55" t="str">
        <f>INDEX(Cal_AdjDrivers!T:T,MATCH(Out_AdjDrivers!$J144,Cal_AdjDrivers!$J:$J,0))</f>
        <v/>
      </c>
      <c r="U144" s="55" t="str">
        <f>INDEX(Cal_AdjDrivers!U:U,MATCH(Out_AdjDrivers!$J144,Cal_AdjDrivers!$J:$J,0))</f>
        <v/>
      </c>
      <c r="V144" s="55" t="str">
        <f>INDEX(Cal_AdjDrivers!V:V,MATCH(Out_AdjDrivers!$J144,Cal_AdjDrivers!$J:$J,0))</f>
        <v/>
      </c>
      <c r="W144" s="55" t="str">
        <f>INDEX(Cal_AdjDrivers!W:W,MATCH(Out_AdjDrivers!$J144,Cal_AdjDrivers!$J:$J,0))</f>
        <v/>
      </c>
      <c r="X144" s="55" t="str">
        <f>INDEX(Cal_AdjDrivers!X:X,MATCH(Out_AdjDrivers!$J144,Cal_AdjDrivers!$J:$J,0))</f>
        <v/>
      </c>
      <c r="Y144" s="55">
        <f>INDEX(Cal_AdjDrivers!Y:Y,MATCH(Out_AdjDrivers!$J144,Cal_AdjDrivers!$J:$J,0))</f>
        <v>2510604</v>
      </c>
      <c r="Z144" s="55">
        <f>INDEX(Cal_AdjDrivers!Z:Z,MATCH(Out_AdjDrivers!$J144,Cal_AdjDrivers!$J:$J,0))</f>
        <v>2514819</v>
      </c>
      <c r="AA144" s="55">
        <f>INDEX(Cal_AdjDrivers!AA:AA,MATCH(Out_AdjDrivers!$J144,Cal_AdjDrivers!$J:$J,0))</f>
        <v>2520862</v>
      </c>
      <c r="AB144" s="55">
        <f>INDEX(Cal_AdjDrivers!AB:AB,MATCH(Out_AdjDrivers!$J144,Cal_AdjDrivers!$J:$J,0))</f>
        <v>2533317</v>
      </c>
      <c r="AC144" s="55">
        <f>INDEX(Cal_AdjDrivers!AC:AC,MATCH(Out_AdjDrivers!$J144,Cal_AdjDrivers!$J:$J,0))</f>
        <v>2539941</v>
      </c>
      <c r="AD144" s="55">
        <f>INDEX(Cal_AdjDrivers!AD:AD,MATCH(Out_AdjDrivers!$J144,Cal_AdjDrivers!$J:$J,0))</f>
        <v>2539941</v>
      </c>
      <c r="AE144" s="55">
        <f>INDEX(Cal_AdjDrivers!AE:AE,MATCH(Out_AdjDrivers!$J144,Cal_AdjDrivers!$J:$J,0))</f>
        <v>2544711</v>
      </c>
      <c r="AF144" s="55">
        <f>INDEX(Cal_AdjDrivers!AF:AF,MATCH(Out_AdjDrivers!$J144,Cal_AdjDrivers!$J:$J,0))</f>
        <v>2549481</v>
      </c>
      <c r="AG144" s="55">
        <f>INDEX(Cal_AdjDrivers!AG:AG,MATCH(Out_AdjDrivers!$J144,Cal_AdjDrivers!$J:$J,0))</f>
        <v>2554251</v>
      </c>
      <c r="AH144" s="55">
        <f>INDEX(Cal_AdjDrivers!AH:AH,MATCH(Out_AdjDrivers!$J144,Cal_AdjDrivers!$J:$J,0))</f>
        <v>2559021</v>
      </c>
      <c r="AI144" s="55">
        <f>INDEX(Cal_AdjDrivers!AI:AI,MATCH(Out_AdjDrivers!$J144,Cal_AdjDrivers!$J:$J,0))</f>
        <v>2563791</v>
      </c>
      <c r="AJ144" s="55">
        <f>INDEX(Cal_AdjDrivers!AJ:AJ,MATCH(Out_AdjDrivers!$J144,Cal_AdjDrivers!$J:$J,0))</f>
        <v>2568561</v>
      </c>
      <c r="AK144" s="55">
        <f>INDEX(Cal_AdjDrivers!AK:AK,MATCH(Out_AdjDrivers!$J144,Cal_AdjDrivers!$J:$J,0))</f>
        <v>2573331</v>
      </c>
    </row>
    <row r="145" spans="3:40">
      <c r="C145" s="24"/>
      <c r="E145" s="2" t="str">
        <f t="shared" si="8"/>
        <v>NGN</v>
      </c>
      <c r="F145" s="2" t="s">
        <v>143</v>
      </c>
      <c r="J145" s="2" t="str">
        <f t="shared" si="9"/>
        <v>NGNNetwork Length</v>
      </c>
      <c r="L145" s="2" t="s">
        <v>144</v>
      </c>
      <c r="R145" s="11"/>
      <c r="T145" s="55" t="str">
        <f>INDEX(Cal_AdjDrivers!T:T,MATCH(Out_AdjDrivers!$J145,Cal_AdjDrivers!$J:$J,0))</f>
        <v/>
      </c>
      <c r="U145" s="55" t="str">
        <f>INDEX(Cal_AdjDrivers!U:U,MATCH(Out_AdjDrivers!$J145,Cal_AdjDrivers!$J:$J,0))</f>
        <v/>
      </c>
      <c r="V145" s="55" t="str">
        <f>INDEX(Cal_AdjDrivers!V:V,MATCH(Out_AdjDrivers!$J145,Cal_AdjDrivers!$J:$J,0))</f>
        <v/>
      </c>
      <c r="W145" s="55" t="str">
        <f>INDEX(Cal_AdjDrivers!W:W,MATCH(Out_AdjDrivers!$J145,Cal_AdjDrivers!$J:$J,0))</f>
        <v/>
      </c>
      <c r="X145" s="55" t="str">
        <f>INDEX(Cal_AdjDrivers!X:X,MATCH(Out_AdjDrivers!$J145,Cal_AdjDrivers!$J:$J,0))</f>
        <v/>
      </c>
      <c r="Y145" s="55">
        <f>INDEX(Cal_AdjDrivers!Y:Y,MATCH(Out_AdjDrivers!$J145,Cal_AdjDrivers!$J:$J,0))</f>
        <v>35760.813000000002</v>
      </c>
      <c r="Z145" s="55">
        <f>INDEX(Cal_AdjDrivers!Z:Z,MATCH(Out_AdjDrivers!$J145,Cal_AdjDrivers!$J:$J,0))</f>
        <v>35735.464999999997</v>
      </c>
      <c r="AA145" s="55">
        <f>INDEX(Cal_AdjDrivers!AA:AA,MATCH(Out_AdjDrivers!$J145,Cal_AdjDrivers!$J:$J,0))</f>
        <v>35763.207000000002</v>
      </c>
      <c r="AB145" s="55">
        <f>INDEX(Cal_AdjDrivers!AB:AB,MATCH(Out_AdjDrivers!$J145,Cal_AdjDrivers!$J:$J,0))</f>
        <v>35792.233999999997</v>
      </c>
      <c r="AC145" s="55">
        <f>INDEX(Cal_AdjDrivers!AC:AC,MATCH(Out_AdjDrivers!$J145,Cal_AdjDrivers!$J:$J,0))</f>
        <v>35809.004000000001</v>
      </c>
      <c r="AD145" s="55">
        <f>INDEX(Cal_AdjDrivers!AD:AD,MATCH(Out_AdjDrivers!$J145,Cal_AdjDrivers!$J:$J,0))</f>
        <v>35850.910000000003</v>
      </c>
      <c r="AE145" s="55">
        <f>INDEX(Cal_AdjDrivers!AE:AE,MATCH(Out_AdjDrivers!$J145,Cal_AdjDrivers!$J:$J,0))</f>
        <v>35870.296999999999</v>
      </c>
      <c r="AF145" s="55">
        <f>INDEX(Cal_AdjDrivers!AF:AF,MATCH(Out_AdjDrivers!$J145,Cal_AdjDrivers!$J:$J,0))</f>
        <v>35892.292999999998</v>
      </c>
      <c r="AG145" s="55">
        <f>INDEX(Cal_AdjDrivers!AG:AG,MATCH(Out_AdjDrivers!$J145,Cal_AdjDrivers!$J:$J,0))</f>
        <v>35930.237999999998</v>
      </c>
      <c r="AH145" s="55">
        <f>INDEX(Cal_AdjDrivers!AH:AH,MATCH(Out_AdjDrivers!$J145,Cal_AdjDrivers!$J:$J,0))</f>
        <v>35970.222999999998</v>
      </c>
      <c r="AI145" s="55">
        <f>INDEX(Cal_AdjDrivers!AI:AI,MATCH(Out_AdjDrivers!$J145,Cal_AdjDrivers!$J:$J,0))</f>
        <v>36012.207000000002</v>
      </c>
      <c r="AJ145" s="55">
        <f>INDEX(Cal_AdjDrivers!AJ:AJ,MATCH(Out_AdjDrivers!$J145,Cal_AdjDrivers!$J:$J,0))</f>
        <v>36056.163999999997</v>
      </c>
      <c r="AK145" s="55">
        <f>INDEX(Cal_AdjDrivers!AK:AK,MATCH(Out_AdjDrivers!$J145,Cal_AdjDrivers!$J:$J,0))</f>
        <v>36102.063000000002</v>
      </c>
    </row>
    <row r="146" spans="3:40">
      <c r="C146" s="24"/>
      <c r="E146" s="2" t="str">
        <f t="shared" si="8"/>
        <v>NGN</v>
      </c>
      <c r="F146" s="2" t="s">
        <v>145</v>
      </c>
      <c r="J146" s="2" t="str">
        <f t="shared" si="9"/>
        <v>NGNThroughput</v>
      </c>
      <c r="L146" s="2" t="s">
        <v>146</v>
      </c>
      <c r="R146" s="11"/>
      <c r="T146" s="55" t="str">
        <f>INDEX(Cal_AdjDrivers!T:T,MATCH(Out_AdjDrivers!$J146,Cal_AdjDrivers!$J:$J,0))</f>
        <v/>
      </c>
      <c r="U146" s="55" t="str">
        <f>INDEX(Cal_AdjDrivers!U:U,MATCH(Out_AdjDrivers!$J146,Cal_AdjDrivers!$J:$J,0))</f>
        <v/>
      </c>
      <c r="V146" s="55" t="str">
        <f>INDEX(Cal_AdjDrivers!V:V,MATCH(Out_AdjDrivers!$J146,Cal_AdjDrivers!$J:$J,0))</f>
        <v/>
      </c>
      <c r="W146" s="55" t="str">
        <f>INDEX(Cal_AdjDrivers!W:W,MATCH(Out_AdjDrivers!$J146,Cal_AdjDrivers!$J:$J,0))</f>
        <v/>
      </c>
      <c r="X146" s="55" t="str">
        <f>INDEX(Cal_AdjDrivers!X:X,MATCH(Out_AdjDrivers!$J146,Cal_AdjDrivers!$J:$J,0))</f>
        <v/>
      </c>
      <c r="Y146" s="55">
        <f>INDEX(Cal_AdjDrivers!Y:Y,MATCH(Out_AdjDrivers!$J146,Cal_AdjDrivers!$J:$J,0))</f>
        <v>69482.122010000006</v>
      </c>
      <c r="Z146" s="55">
        <f>INDEX(Cal_AdjDrivers!Z:Z,MATCH(Out_AdjDrivers!$J146,Cal_AdjDrivers!$J:$J,0))</f>
        <v>70673.204559999998</v>
      </c>
      <c r="AA146" s="55">
        <f>INDEX(Cal_AdjDrivers!AA:AA,MATCH(Out_AdjDrivers!$J146,Cal_AdjDrivers!$J:$J,0))</f>
        <v>68623.725690000007</v>
      </c>
      <c r="AB146" s="55">
        <f>INDEX(Cal_AdjDrivers!AB:AB,MATCH(Out_AdjDrivers!$J146,Cal_AdjDrivers!$J:$J,0))</f>
        <v>70318.072839999993</v>
      </c>
      <c r="AC146" s="55">
        <f>INDEX(Cal_AdjDrivers!AC:AC,MATCH(Out_AdjDrivers!$J146,Cal_AdjDrivers!$J:$J,0))</f>
        <v>74743.472410000002</v>
      </c>
      <c r="AD146" s="55">
        <f>INDEX(Cal_AdjDrivers!AD:AD,MATCH(Out_AdjDrivers!$J146,Cal_AdjDrivers!$J:$J,0))</f>
        <v>68614.512489999994</v>
      </c>
      <c r="AE146" s="55">
        <f>INDEX(Cal_AdjDrivers!AE:AE,MATCH(Out_AdjDrivers!$J146,Cal_AdjDrivers!$J:$J,0))</f>
        <v>72259.927410000004</v>
      </c>
      <c r="AF146" s="55">
        <f>INDEX(Cal_AdjDrivers!AF:AF,MATCH(Out_AdjDrivers!$J146,Cal_AdjDrivers!$J:$J,0))</f>
        <v>72276.871499999994</v>
      </c>
      <c r="AG146" s="55">
        <f>INDEX(Cal_AdjDrivers!AG:AG,MATCH(Out_AdjDrivers!$J146,Cal_AdjDrivers!$J:$J,0))</f>
        <v>71937.430699999997</v>
      </c>
      <c r="AH146" s="55">
        <f>INDEX(Cal_AdjDrivers!AH:AH,MATCH(Out_AdjDrivers!$J146,Cal_AdjDrivers!$J:$J,0))</f>
        <v>71519.323380000002</v>
      </c>
      <c r="AI146" s="55">
        <f>INDEX(Cal_AdjDrivers!AI:AI,MATCH(Out_AdjDrivers!$J146,Cal_AdjDrivers!$J:$J,0))</f>
        <v>71123.458580000006</v>
      </c>
      <c r="AJ146" s="55">
        <f>INDEX(Cal_AdjDrivers!AJ:AJ,MATCH(Out_AdjDrivers!$J146,Cal_AdjDrivers!$J:$J,0))</f>
        <v>70603.970740000004</v>
      </c>
      <c r="AK146" s="55">
        <f>INDEX(Cal_AdjDrivers!AK:AK,MATCH(Out_AdjDrivers!$J146,Cal_AdjDrivers!$J:$J,0))</f>
        <v>70270.384319999997</v>
      </c>
    </row>
    <row r="147" spans="3:40" ht="13.5" customHeight="1">
      <c r="C147" s="24"/>
      <c r="E147" s="2" t="str">
        <f t="shared" si="8"/>
        <v>NGN</v>
      </c>
      <c r="F147" s="2" t="s">
        <v>147</v>
      </c>
      <c r="J147" s="2" t="str">
        <f t="shared" si="9"/>
        <v>NGNPREs (Internal &amp; External)</v>
      </c>
      <c r="L147" s="2" t="s">
        <v>142</v>
      </c>
      <c r="R147" s="11"/>
      <c r="T147" s="55" t="str">
        <f>INDEX(Cal_AdjDrivers!T:T,MATCH(Out_AdjDrivers!$J147,Cal_AdjDrivers!$J:$J,0))</f>
        <v/>
      </c>
      <c r="U147" s="55" t="str">
        <f>INDEX(Cal_AdjDrivers!U:U,MATCH(Out_AdjDrivers!$J147,Cal_AdjDrivers!$J:$J,0))</f>
        <v/>
      </c>
      <c r="V147" s="55" t="str">
        <f>INDEX(Cal_AdjDrivers!V:V,MATCH(Out_AdjDrivers!$J147,Cal_AdjDrivers!$J:$J,0))</f>
        <v/>
      </c>
      <c r="W147" s="55" t="str">
        <f>INDEX(Cal_AdjDrivers!W:W,MATCH(Out_AdjDrivers!$J147,Cal_AdjDrivers!$J:$J,0))</f>
        <v/>
      </c>
      <c r="X147" s="55" t="str">
        <f>INDEX(Cal_AdjDrivers!X:X,MATCH(Out_AdjDrivers!$J147,Cal_AdjDrivers!$J:$J,0))</f>
        <v/>
      </c>
      <c r="Y147" s="55">
        <f>INDEX(Cal_AdjDrivers!Y:Y,MATCH(Out_AdjDrivers!$J147,Cal_AdjDrivers!$J:$J,0))</f>
        <v>89290</v>
      </c>
      <c r="Z147" s="55">
        <f>INDEX(Cal_AdjDrivers!Z:Z,MATCH(Out_AdjDrivers!$J147,Cal_AdjDrivers!$J:$J,0))</f>
        <v>83446</v>
      </c>
      <c r="AA147" s="55">
        <f>INDEX(Cal_AdjDrivers!AA:AA,MATCH(Out_AdjDrivers!$J147,Cal_AdjDrivers!$J:$J,0))</f>
        <v>93411</v>
      </c>
      <c r="AB147" s="55">
        <f>INDEX(Cal_AdjDrivers!AB:AB,MATCH(Out_AdjDrivers!$J147,Cal_AdjDrivers!$J:$J,0))</f>
        <v>90016</v>
      </c>
      <c r="AC147" s="55">
        <f>INDEX(Cal_AdjDrivers!AC:AC,MATCH(Out_AdjDrivers!$J147,Cal_AdjDrivers!$J:$J,0))</f>
        <v>90224</v>
      </c>
      <c r="AD147" s="55">
        <f>INDEX(Cal_AdjDrivers!AD:AD,MATCH(Out_AdjDrivers!$J147,Cal_AdjDrivers!$J:$J,0))</f>
        <v>82713</v>
      </c>
      <c r="AE147" s="55">
        <f>INDEX(Cal_AdjDrivers!AE:AE,MATCH(Out_AdjDrivers!$J147,Cal_AdjDrivers!$J:$J,0))</f>
        <v>90529.249993000005</v>
      </c>
      <c r="AF147" s="55">
        <f>INDEX(Cal_AdjDrivers!AF:AF,MATCH(Out_AdjDrivers!$J147,Cal_AdjDrivers!$J:$J,0))</f>
        <v>89868.769994999995</v>
      </c>
      <c r="AG147" s="55">
        <f>INDEX(Cal_AdjDrivers!AG:AG,MATCH(Out_AdjDrivers!$J147,Cal_AdjDrivers!$J:$J,0))</f>
        <v>89233.709197000004</v>
      </c>
      <c r="AH147" s="55">
        <f>INDEX(Cal_AdjDrivers!AH:AH,MATCH(Out_AdjDrivers!$J147,Cal_AdjDrivers!$J:$J,0))</f>
        <v>88626.010826999991</v>
      </c>
      <c r="AI147" s="55">
        <f>INDEX(Cal_AdjDrivers!AI:AI,MATCH(Out_AdjDrivers!$J147,Cal_AdjDrivers!$J:$J,0))</f>
        <v>88040.660399999993</v>
      </c>
      <c r="AJ147" s="55">
        <f>INDEX(Cal_AdjDrivers!AJ:AJ,MATCH(Out_AdjDrivers!$J147,Cal_AdjDrivers!$J:$J,0))</f>
        <v>87479.683984000018</v>
      </c>
      <c r="AK147" s="55">
        <f>INDEX(Cal_AdjDrivers!AK:AK,MATCH(Out_AdjDrivers!$J147,Cal_AdjDrivers!$J:$J,0))</f>
        <v>86942.146613999997</v>
      </c>
    </row>
    <row r="148" spans="3:40" ht="13.5" customHeight="1">
      <c r="C148" s="24"/>
      <c r="E148" s="2" t="str">
        <f t="shared" si="8"/>
        <v>NGN</v>
      </c>
      <c r="F148" s="2" t="s">
        <v>148</v>
      </c>
      <c r="J148" s="2" t="str">
        <f t="shared" si="9"/>
        <v>NGNTotal repairs</v>
      </c>
      <c r="L148" s="2" t="s">
        <v>142</v>
      </c>
      <c r="R148" s="11"/>
      <c r="T148" s="55" t="str">
        <f>INDEX(Cal_AdjDrivers!T:T,MATCH(Out_AdjDrivers!$J148,Cal_AdjDrivers!$J:$J,0))</f>
        <v/>
      </c>
      <c r="U148" s="55" t="str">
        <f>INDEX(Cal_AdjDrivers!U:U,MATCH(Out_AdjDrivers!$J148,Cal_AdjDrivers!$J:$J,0))</f>
        <v/>
      </c>
      <c r="V148" s="55" t="str">
        <f>INDEX(Cal_AdjDrivers!V:V,MATCH(Out_AdjDrivers!$J148,Cal_AdjDrivers!$J:$J,0))</f>
        <v/>
      </c>
      <c r="W148" s="55" t="str">
        <f>INDEX(Cal_AdjDrivers!W:W,MATCH(Out_AdjDrivers!$J148,Cal_AdjDrivers!$J:$J,0))</f>
        <v/>
      </c>
      <c r="X148" s="55" t="str">
        <f>INDEX(Cal_AdjDrivers!X:X,MATCH(Out_AdjDrivers!$J148,Cal_AdjDrivers!$J:$J,0))</f>
        <v/>
      </c>
      <c r="Y148" s="55">
        <f>INDEX(Cal_AdjDrivers!Y:Y,MATCH(Out_AdjDrivers!$J148,Cal_AdjDrivers!$J:$J,0))</f>
        <v>25526</v>
      </c>
      <c r="Z148" s="55">
        <f>INDEX(Cal_AdjDrivers!Z:Z,MATCH(Out_AdjDrivers!$J148,Cal_AdjDrivers!$J:$J,0))</f>
        <v>22377</v>
      </c>
      <c r="AA148" s="55">
        <f>INDEX(Cal_AdjDrivers!AA:AA,MATCH(Out_AdjDrivers!$J148,Cal_AdjDrivers!$J:$J,0))</f>
        <v>19933</v>
      </c>
      <c r="AB148" s="55">
        <f>INDEX(Cal_AdjDrivers!AB:AB,MATCH(Out_AdjDrivers!$J148,Cal_AdjDrivers!$J:$J,0))</f>
        <v>17801</v>
      </c>
      <c r="AC148" s="55">
        <f>INDEX(Cal_AdjDrivers!AC:AC,MATCH(Out_AdjDrivers!$J148,Cal_AdjDrivers!$J:$J,0))</f>
        <v>17484</v>
      </c>
      <c r="AD148" s="55">
        <f>INDEX(Cal_AdjDrivers!AD:AD,MATCH(Out_AdjDrivers!$J148,Cal_AdjDrivers!$J:$J,0))</f>
        <v>19169</v>
      </c>
      <c r="AE148" s="55">
        <f>INDEX(Cal_AdjDrivers!AE:AE,MATCH(Out_AdjDrivers!$J148,Cal_AdjDrivers!$J:$J,0))</f>
        <v>20198.936799999999</v>
      </c>
      <c r="AF148" s="55">
        <f>INDEX(Cal_AdjDrivers!AF:AF,MATCH(Out_AdjDrivers!$J148,Cal_AdjDrivers!$J:$J,0))</f>
        <v>19550.62778269</v>
      </c>
      <c r="AG148" s="55">
        <f>INDEX(Cal_AdjDrivers!AG:AG,MATCH(Out_AdjDrivers!$J148,Cal_AdjDrivers!$J:$J,0))</f>
        <v>18837.799109510001</v>
      </c>
      <c r="AH148" s="55">
        <f>INDEX(Cal_AdjDrivers!AH:AH,MATCH(Out_AdjDrivers!$J148,Cal_AdjDrivers!$J:$J,0))</f>
        <v>18153.4835829</v>
      </c>
      <c r="AI148" s="55">
        <f>INDEX(Cal_AdjDrivers!AI:AI,MATCH(Out_AdjDrivers!$J148,Cal_AdjDrivers!$J:$J,0))</f>
        <v>17496.540678019999</v>
      </c>
      <c r="AJ148" s="55">
        <f>INDEX(Cal_AdjDrivers!AJ:AJ,MATCH(Out_AdjDrivers!$J148,Cal_AdjDrivers!$J:$J,0))</f>
        <v>16865.875488599999</v>
      </c>
      <c r="AK148" s="55">
        <f>INDEX(Cal_AdjDrivers!AK:AK,MATCH(Out_AdjDrivers!$J148,Cal_AdjDrivers!$J:$J,0))</f>
        <v>16260.436905829998</v>
      </c>
    </row>
    <row r="149" spans="3:40">
      <c r="C149" s="24"/>
      <c r="E149" s="2" t="str">
        <f t="shared" si="8"/>
        <v>NGN</v>
      </c>
      <c r="F149" s="2" t="s">
        <v>149</v>
      </c>
      <c r="J149" s="2" t="str">
        <f t="shared" si="9"/>
        <v>NGNExternal reports</v>
      </c>
      <c r="L149" s="2" t="s">
        <v>142</v>
      </c>
      <c r="R149" s="11"/>
      <c r="T149" s="55" t="str">
        <f>INDEX(Cal_AdjDrivers!T:T,MATCH(Out_AdjDrivers!$J149,Cal_AdjDrivers!$J:$J,0))</f>
        <v/>
      </c>
      <c r="U149" s="55" t="str">
        <f>INDEX(Cal_AdjDrivers!U:U,MATCH(Out_AdjDrivers!$J149,Cal_AdjDrivers!$J:$J,0))</f>
        <v/>
      </c>
      <c r="V149" s="55" t="str">
        <f>INDEX(Cal_AdjDrivers!V:V,MATCH(Out_AdjDrivers!$J149,Cal_AdjDrivers!$J:$J,0))</f>
        <v/>
      </c>
      <c r="W149" s="55" t="str">
        <f>INDEX(Cal_AdjDrivers!W:W,MATCH(Out_AdjDrivers!$J149,Cal_AdjDrivers!$J:$J,0))</f>
        <v/>
      </c>
      <c r="X149" s="55" t="str">
        <f>INDEX(Cal_AdjDrivers!X:X,MATCH(Out_AdjDrivers!$J149,Cal_AdjDrivers!$J:$J,0))</f>
        <v/>
      </c>
      <c r="Y149" s="55">
        <f>INDEX(Cal_AdjDrivers!Y:Y,MATCH(Out_AdjDrivers!$J149,Cal_AdjDrivers!$J:$J,0))</f>
        <v>23606</v>
      </c>
      <c r="Z149" s="55">
        <f>INDEX(Cal_AdjDrivers!Z:Z,MATCH(Out_AdjDrivers!$J149,Cal_AdjDrivers!$J:$J,0))</f>
        <v>19269</v>
      </c>
      <c r="AA149" s="55">
        <f>INDEX(Cal_AdjDrivers!AA:AA,MATCH(Out_AdjDrivers!$J149,Cal_AdjDrivers!$J:$J,0))</f>
        <v>17649</v>
      </c>
      <c r="AB149" s="55">
        <f>INDEX(Cal_AdjDrivers!AB:AB,MATCH(Out_AdjDrivers!$J149,Cal_AdjDrivers!$J:$J,0))</f>
        <v>16179</v>
      </c>
      <c r="AC149" s="55">
        <f>INDEX(Cal_AdjDrivers!AC:AC,MATCH(Out_AdjDrivers!$J149,Cal_AdjDrivers!$J:$J,0))</f>
        <v>16014</v>
      </c>
      <c r="AD149" s="55">
        <f>INDEX(Cal_AdjDrivers!AD:AD,MATCH(Out_AdjDrivers!$J149,Cal_AdjDrivers!$J:$J,0))</f>
        <v>17855</v>
      </c>
      <c r="AE149" s="55">
        <f>INDEX(Cal_AdjDrivers!AE:AE,MATCH(Out_AdjDrivers!$J149,Cal_AdjDrivers!$J:$J,0))</f>
        <v>18800</v>
      </c>
      <c r="AF149" s="55">
        <f>INDEX(Cal_AdjDrivers!AF:AF,MATCH(Out_AdjDrivers!$J149,Cal_AdjDrivers!$J:$J,0))</f>
        <v>18213.5</v>
      </c>
      <c r="AG149" s="55">
        <f>INDEX(Cal_AdjDrivers!AG:AG,MATCH(Out_AdjDrivers!$J149,Cal_AdjDrivers!$J:$J,0))</f>
        <v>17553.02</v>
      </c>
      <c r="AH149" s="55">
        <f>INDEX(Cal_AdjDrivers!AH:AH,MATCH(Out_AdjDrivers!$J149,Cal_AdjDrivers!$J:$J,0))</f>
        <v>16918.959200000001</v>
      </c>
      <c r="AI149" s="55">
        <f>INDEX(Cal_AdjDrivers!AI:AI,MATCH(Out_AdjDrivers!$J149,Cal_AdjDrivers!$J:$J,0))</f>
        <v>16310.260832</v>
      </c>
      <c r="AJ149" s="55">
        <f>INDEX(Cal_AdjDrivers!AJ:AJ,MATCH(Out_AdjDrivers!$J149,Cal_AdjDrivers!$J:$J,0))</f>
        <v>15725.910399</v>
      </c>
      <c r="AK149" s="55">
        <f>INDEX(Cal_AdjDrivers!AK:AK,MATCH(Out_AdjDrivers!$J149,Cal_AdjDrivers!$J:$J,0))</f>
        <v>15164.933983000001</v>
      </c>
      <c r="AN149" s="2"/>
    </row>
    <row r="150" spans="3:40">
      <c r="C150" s="24"/>
      <c r="E150" s="2" t="str">
        <f t="shared" si="8"/>
        <v>NGN</v>
      </c>
      <c r="F150" s="2" t="s">
        <v>150</v>
      </c>
      <c r="J150" s="2" t="str">
        <f t="shared" si="9"/>
        <v>NGNService Damage Repairs</v>
      </c>
      <c r="L150" s="2" t="s">
        <v>142</v>
      </c>
      <c r="R150" s="11"/>
      <c r="T150" s="55" t="str">
        <f>INDEX(Cal_AdjDrivers!T:T,MATCH(Out_AdjDrivers!$J150,Cal_AdjDrivers!$J:$J,0))</f>
        <v/>
      </c>
      <c r="U150" s="55" t="str">
        <f>INDEX(Cal_AdjDrivers!U:U,MATCH(Out_AdjDrivers!$J150,Cal_AdjDrivers!$J:$J,0))</f>
        <v/>
      </c>
      <c r="V150" s="55" t="str">
        <f>INDEX(Cal_AdjDrivers!V:V,MATCH(Out_AdjDrivers!$J150,Cal_AdjDrivers!$J:$J,0))</f>
        <v/>
      </c>
      <c r="W150" s="55" t="str">
        <f>INDEX(Cal_AdjDrivers!W:W,MATCH(Out_AdjDrivers!$J150,Cal_AdjDrivers!$J:$J,0))</f>
        <v/>
      </c>
      <c r="X150" s="55" t="str">
        <f>INDEX(Cal_AdjDrivers!X:X,MATCH(Out_AdjDrivers!$J150,Cal_AdjDrivers!$J:$J,0))</f>
        <v/>
      </c>
      <c r="Y150" s="55">
        <f>INDEX(Cal_AdjDrivers!Y:Y,MATCH(Out_AdjDrivers!$J150,Cal_AdjDrivers!$J:$J,0))</f>
        <v>1605</v>
      </c>
      <c r="Z150" s="55">
        <f>INDEX(Cal_AdjDrivers!Z:Z,MATCH(Out_AdjDrivers!$J150,Cal_AdjDrivers!$J:$J,0))</f>
        <v>1696</v>
      </c>
      <c r="AA150" s="55">
        <f>INDEX(Cal_AdjDrivers!AA:AA,MATCH(Out_AdjDrivers!$J150,Cal_AdjDrivers!$J:$J,0))</f>
        <v>1690</v>
      </c>
      <c r="AB150" s="55">
        <f>INDEX(Cal_AdjDrivers!AB:AB,MATCH(Out_AdjDrivers!$J150,Cal_AdjDrivers!$J:$J,0))</f>
        <v>1456</v>
      </c>
      <c r="AC150" s="55">
        <f>INDEX(Cal_AdjDrivers!AC:AC,MATCH(Out_AdjDrivers!$J150,Cal_AdjDrivers!$J:$J,0))</f>
        <v>1430</v>
      </c>
      <c r="AD150" s="55">
        <f>INDEX(Cal_AdjDrivers!AD:AD,MATCH(Out_AdjDrivers!$J150,Cal_AdjDrivers!$J:$J,0))</f>
        <v>1371</v>
      </c>
      <c r="AE150" s="55">
        <f>INDEX(Cal_AdjDrivers!AE:AE,MATCH(Out_AdjDrivers!$J150,Cal_AdjDrivers!$J:$J,0))</f>
        <v>1356.5862709999999</v>
      </c>
      <c r="AF150" s="55">
        <f>INDEX(Cal_AdjDrivers!AF:AF,MATCH(Out_AdjDrivers!$J150,Cal_AdjDrivers!$J:$J,0))</f>
        <v>1442.644712</v>
      </c>
      <c r="AG150" s="55">
        <f>INDEX(Cal_AdjDrivers!AG:AG,MATCH(Out_AdjDrivers!$J150,Cal_AdjDrivers!$J:$J,0))</f>
        <v>1442.644712</v>
      </c>
      <c r="AH150" s="55">
        <f>INDEX(Cal_AdjDrivers!AH:AH,MATCH(Out_AdjDrivers!$J150,Cal_AdjDrivers!$J:$J,0))</f>
        <v>1442.644712</v>
      </c>
      <c r="AI150" s="55">
        <f>INDEX(Cal_AdjDrivers!AI:AI,MATCH(Out_AdjDrivers!$J150,Cal_AdjDrivers!$J:$J,0))</f>
        <v>1442.644712</v>
      </c>
      <c r="AJ150" s="55">
        <f>INDEX(Cal_AdjDrivers!AJ:AJ,MATCH(Out_AdjDrivers!$J150,Cal_AdjDrivers!$J:$J,0))</f>
        <v>1442.644712</v>
      </c>
      <c r="AK150" s="55">
        <f>INDEX(Cal_AdjDrivers!AK:AK,MATCH(Out_AdjDrivers!$J150,Cal_AdjDrivers!$J:$J,0))</f>
        <v>1442.644712</v>
      </c>
      <c r="AN150" s="2"/>
    </row>
    <row r="151" spans="3:40">
      <c r="C151" s="24"/>
      <c r="E151" s="2" t="str">
        <f t="shared" si="8"/>
        <v>NGN</v>
      </c>
      <c r="F151" s="2" t="s">
        <v>151</v>
      </c>
      <c r="J151" s="2" t="str">
        <f t="shared" si="9"/>
        <v>NGNService Condition Repairs</v>
      </c>
      <c r="L151" s="2" t="s">
        <v>142</v>
      </c>
      <c r="R151" s="11"/>
      <c r="T151" s="55" t="str">
        <f>INDEX(Cal_AdjDrivers!T:T,MATCH(Out_AdjDrivers!$J151,Cal_AdjDrivers!$J:$J,0))</f>
        <v/>
      </c>
      <c r="U151" s="55" t="str">
        <f>INDEX(Cal_AdjDrivers!U:U,MATCH(Out_AdjDrivers!$J151,Cal_AdjDrivers!$J:$J,0))</f>
        <v/>
      </c>
      <c r="V151" s="55" t="str">
        <f>INDEX(Cal_AdjDrivers!V:V,MATCH(Out_AdjDrivers!$J151,Cal_AdjDrivers!$J:$J,0))</f>
        <v/>
      </c>
      <c r="W151" s="55" t="str">
        <f>INDEX(Cal_AdjDrivers!W:W,MATCH(Out_AdjDrivers!$J151,Cal_AdjDrivers!$J:$J,0))</f>
        <v/>
      </c>
      <c r="X151" s="55" t="str">
        <f>INDEX(Cal_AdjDrivers!X:X,MATCH(Out_AdjDrivers!$J151,Cal_AdjDrivers!$J:$J,0))</f>
        <v/>
      </c>
      <c r="Y151" s="55">
        <f>INDEX(Cal_AdjDrivers!Y:Y,MATCH(Out_AdjDrivers!$J151,Cal_AdjDrivers!$J:$J,0))</f>
        <v>12341</v>
      </c>
      <c r="Z151" s="55">
        <f>INDEX(Cal_AdjDrivers!Z:Z,MATCH(Out_AdjDrivers!$J151,Cal_AdjDrivers!$J:$J,0))</f>
        <v>9136</v>
      </c>
      <c r="AA151" s="55">
        <f>INDEX(Cal_AdjDrivers!AA:AA,MATCH(Out_AdjDrivers!$J151,Cal_AdjDrivers!$J:$J,0))</f>
        <v>8818</v>
      </c>
      <c r="AB151" s="55">
        <f>INDEX(Cal_AdjDrivers!AB:AB,MATCH(Out_AdjDrivers!$J151,Cal_AdjDrivers!$J:$J,0))</f>
        <v>7986</v>
      </c>
      <c r="AC151" s="55">
        <f>INDEX(Cal_AdjDrivers!AC:AC,MATCH(Out_AdjDrivers!$J151,Cal_AdjDrivers!$J:$J,0))</f>
        <v>8133</v>
      </c>
      <c r="AD151" s="55">
        <f>INDEX(Cal_AdjDrivers!AD:AD,MATCH(Out_AdjDrivers!$J151,Cal_AdjDrivers!$J:$J,0))</f>
        <v>9415</v>
      </c>
      <c r="AE151" s="55">
        <f>INDEX(Cal_AdjDrivers!AE:AE,MATCH(Out_AdjDrivers!$J151,Cal_AdjDrivers!$J:$J,0))</f>
        <v>9915.7174520000008</v>
      </c>
      <c r="AF151" s="55">
        <f>INDEX(Cal_AdjDrivers!AF:AF,MATCH(Out_AdjDrivers!$J151,Cal_AdjDrivers!$J:$J,0))</f>
        <v>9573.8687030000001</v>
      </c>
      <c r="AG151" s="55">
        <f>INDEX(Cal_AdjDrivers!AG:AG,MATCH(Out_AdjDrivers!$J151,Cal_AdjDrivers!$J:$J,0))</f>
        <v>9190.913955</v>
      </c>
      <c r="AH151" s="55">
        <f>INDEX(Cal_AdjDrivers!AH:AH,MATCH(Out_AdjDrivers!$J151,Cal_AdjDrivers!$J:$J,0))</f>
        <v>8823.2773969999998</v>
      </c>
      <c r="AI151" s="55">
        <f>INDEX(Cal_AdjDrivers!AI:AI,MATCH(Out_AdjDrivers!$J151,Cal_AdjDrivers!$J:$J,0))</f>
        <v>8470.3463009999996</v>
      </c>
      <c r="AJ151" s="55">
        <f>INDEX(Cal_AdjDrivers!AJ:AJ,MATCH(Out_AdjDrivers!$J151,Cal_AdjDrivers!$J:$J,0))</f>
        <v>8131.5324490000003</v>
      </c>
      <c r="AK151" s="55">
        <f>INDEX(Cal_AdjDrivers!AK:AK,MATCH(Out_AdjDrivers!$J151,Cal_AdjDrivers!$J:$J,0))</f>
        <v>7806.2711509999999</v>
      </c>
      <c r="AN151" s="2"/>
    </row>
    <row r="152" spans="3:40">
      <c r="C152" s="24"/>
      <c r="E152" s="2" t="str">
        <f t="shared" si="8"/>
        <v>NGN</v>
      </c>
      <c r="F152" s="2" t="s">
        <v>152</v>
      </c>
      <c r="J152" s="2" t="str">
        <f t="shared" si="9"/>
        <v>NGNMains Damage Repairs</v>
      </c>
      <c r="L152" s="2" t="s">
        <v>142</v>
      </c>
      <c r="R152" s="11"/>
      <c r="T152" s="55" t="str">
        <f>INDEX(Cal_AdjDrivers!T:T,MATCH(Out_AdjDrivers!$J152,Cal_AdjDrivers!$J:$J,0))</f>
        <v/>
      </c>
      <c r="U152" s="55" t="str">
        <f>INDEX(Cal_AdjDrivers!U:U,MATCH(Out_AdjDrivers!$J152,Cal_AdjDrivers!$J:$J,0))</f>
        <v/>
      </c>
      <c r="V152" s="55" t="str">
        <f>INDEX(Cal_AdjDrivers!V:V,MATCH(Out_AdjDrivers!$J152,Cal_AdjDrivers!$J:$J,0))</f>
        <v/>
      </c>
      <c r="W152" s="55" t="str">
        <f>INDEX(Cal_AdjDrivers!W:W,MATCH(Out_AdjDrivers!$J152,Cal_AdjDrivers!$J:$J,0))</f>
        <v/>
      </c>
      <c r="X152" s="55" t="str">
        <f>INDEX(Cal_AdjDrivers!X:X,MATCH(Out_AdjDrivers!$J152,Cal_AdjDrivers!$J:$J,0))</f>
        <v/>
      </c>
      <c r="Y152" s="55">
        <f>INDEX(Cal_AdjDrivers!Y:Y,MATCH(Out_AdjDrivers!$J152,Cal_AdjDrivers!$J:$J,0))</f>
        <v>328</v>
      </c>
      <c r="Z152" s="55">
        <f>INDEX(Cal_AdjDrivers!Z:Z,MATCH(Out_AdjDrivers!$J152,Cal_AdjDrivers!$J:$J,0))</f>
        <v>379</v>
      </c>
      <c r="AA152" s="55">
        <f>INDEX(Cal_AdjDrivers!AA:AA,MATCH(Out_AdjDrivers!$J152,Cal_AdjDrivers!$J:$J,0))</f>
        <v>299</v>
      </c>
      <c r="AB152" s="55">
        <f>INDEX(Cal_AdjDrivers!AB:AB,MATCH(Out_AdjDrivers!$J152,Cal_AdjDrivers!$J:$J,0))</f>
        <v>272</v>
      </c>
      <c r="AC152" s="55">
        <f>INDEX(Cal_AdjDrivers!AC:AC,MATCH(Out_AdjDrivers!$J152,Cal_AdjDrivers!$J:$J,0))</f>
        <v>228</v>
      </c>
      <c r="AD152" s="55">
        <f>INDEX(Cal_AdjDrivers!AD:AD,MATCH(Out_AdjDrivers!$J152,Cal_AdjDrivers!$J:$J,0))</f>
        <v>273</v>
      </c>
      <c r="AE152" s="55">
        <f>INDEX(Cal_AdjDrivers!AE:AE,MATCH(Out_AdjDrivers!$J152,Cal_AdjDrivers!$J:$J,0))</f>
        <v>270.12987010000001</v>
      </c>
      <c r="AF152" s="55">
        <f>INDEX(Cal_AdjDrivers!AF:AF,MATCH(Out_AdjDrivers!$J152,Cal_AdjDrivers!$J:$J,0))</f>
        <v>287.26623380000001</v>
      </c>
      <c r="AG152" s="55">
        <f>INDEX(Cal_AdjDrivers!AG:AG,MATCH(Out_AdjDrivers!$J152,Cal_AdjDrivers!$J:$J,0))</f>
        <v>287.26623380000001</v>
      </c>
      <c r="AH152" s="55">
        <f>INDEX(Cal_AdjDrivers!AH:AH,MATCH(Out_AdjDrivers!$J152,Cal_AdjDrivers!$J:$J,0))</f>
        <v>287.26623380000001</v>
      </c>
      <c r="AI152" s="55">
        <f>INDEX(Cal_AdjDrivers!AI:AI,MATCH(Out_AdjDrivers!$J152,Cal_AdjDrivers!$J:$J,0))</f>
        <v>287.26623380000001</v>
      </c>
      <c r="AJ152" s="55">
        <f>INDEX(Cal_AdjDrivers!AJ:AJ,MATCH(Out_AdjDrivers!$J152,Cal_AdjDrivers!$J:$J,0))</f>
        <v>287.26623380000001</v>
      </c>
      <c r="AK152" s="55">
        <f>INDEX(Cal_AdjDrivers!AK:AK,MATCH(Out_AdjDrivers!$J152,Cal_AdjDrivers!$J:$J,0))</f>
        <v>287.26623380000001</v>
      </c>
      <c r="AN152" s="2"/>
    </row>
    <row r="153" spans="3:40">
      <c r="C153" s="24"/>
      <c r="E153" s="2" t="str">
        <f t="shared" si="8"/>
        <v>NGN</v>
      </c>
      <c r="F153" s="2" t="s">
        <v>153</v>
      </c>
      <c r="J153" s="2" t="str">
        <f t="shared" si="9"/>
        <v>NGNMains Condition Repairs</v>
      </c>
      <c r="L153" s="2" t="s">
        <v>142</v>
      </c>
      <c r="R153" s="11"/>
      <c r="T153" s="55" t="str">
        <f>INDEX(Cal_AdjDrivers!T:T,MATCH(Out_AdjDrivers!$J153,Cal_AdjDrivers!$J:$J,0))</f>
        <v/>
      </c>
      <c r="U153" s="55" t="str">
        <f>INDEX(Cal_AdjDrivers!U:U,MATCH(Out_AdjDrivers!$J153,Cal_AdjDrivers!$J:$J,0))</f>
        <v/>
      </c>
      <c r="V153" s="55" t="str">
        <f>INDEX(Cal_AdjDrivers!V:V,MATCH(Out_AdjDrivers!$J153,Cal_AdjDrivers!$J:$J,0))</f>
        <v/>
      </c>
      <c r="W153" s="55" t="str">
        <f>INDEX(Cal_AdjDrivers!W:W,MATCH(Out_AdjDrivers!$J153,Cal_AdjDrivers!$J:$J,0))</f>
        <v/>
      </c>
      <c r="X153" s="55" t="str">
        <f>INDEX(Cal_AdjDrivers!X:X,MATCH(Out_AdjDrivers!$J153,Cal_AdjDrivers!$J:$J,0))</f>
        <v/>
      </c>
      <c r="Y153" s="55">
        <f>INDEX(Cal_AdjDrivers!Y:Y,MATCH(Out_AdjDrivers!$J153,Cal_AdjDrivers!$J:$J,0))</f>
        <v>11252</v>
      </c>
      <c r="Z153" s="55">
        <f>INDEX(Cal_AdjDrivers!Z:Z,MATCH(Out_AdjDrivers!$J153,Cal_AdjDrivers!$J:$J,0))</f>
        <v>11166</v>
      </c>
      <c r="AA153" s="55">
        <f>INDEX(Cal_AdjDrivers!AA:AA,MATCH(Out_AdjDrivers!$J153,Cal_AdjDrivers!$J:$J,0))</f>
        <v>9126</v>
      </c>
      <c r="AB153" s="55">
        <f>INDEX(Cal_AdjDrivers!AB:AB,MATCH(Out_AdjDrivers!$J153,Cal_AdjDrivers!$J:$J,0))</f>
        <v>8087</v>
      </c>
      <c r="AC153" s="55">
        <f>INDEX(Cal_AdjDrivers!AC:AC,MATCH(Out_AdjDrivers!$J153,Cal_AdjDrivers!$J:$J,0))</f>
        <v>7693</v>
      </c>
      <c r="AD153" s="55">
        <f>INDEX(Cal_AdjDrivers!AD:AD,MATCH(Out_AdjDrivers!$J153,Cal_AdjDrivers!$J:$J,0))</f>
        <v>8110</v>
      </c>
      <c r="AE153" s="55">
        <f>INDEX(Cal_AdjDrivers!AE:AE,MATCH(Out_AdjDrivers!$J153,Cal_AdjDrivers!$J:$J,0))</f>
        <v>8656.503206899999</v>
      </c>
      <c r="AF153" s="55">
        <f>INDEX(Cal_AdjDrivers!AF:AF,MATCH(Out_AdjDrivers!$J153,Cal_AdjDrivers!$J:$J,0))</f>
        <v>8246.8481338900001</v>
      </c>
      <c r="AG153" s="55">
        <f>INDEX(Cal_AdjDrivers!AG:AG,MATCH(Out_AdjDrivers!$J153,Cal_AdjDrivers!$J:$J,0))</f>
        <v>7916.9742087099994</v>
      </c>
      <c r="AH153" s="55">
        <f>INDEX(Cal_AdjDrivers!AH:AH,MATCH(Out_AdjDrivers!$J153,Cal_AdjDrivers!$J:$J,0))</f>
        <v>7600.2952401000002</v>
      </c>
      <c r="AI153" s="55">
        <f>INDEX(Cal_AdjDrivers!AI:AI,MATCH(Out_AdjDrivers!$J153,Cal_AdjDrivers!$J:$J,0))</f>
        <v>7296.2834312200002</v>
      </c>
      <c r="AJ153" s="55">
        <f>INDEX(Cal_AdjDrivers!AJ:AJ,MATCH(Out_AdjDrivers!$J153,Cal_AdjDrivers!$J:$J,0))</f>
        <v>7004.4320937999992</v>
      </c>
      <c r="AK153" s="55">
        <f>INDEX(Cal_AdjDrivers!AK:AK,MATCH(Out_AdjDrivers!$J153,Cal_AdjDrivers!$J:$J,0))</f>
        <v>6724.2548090299997</v>
      </c>
      <c r="AN153" s="2"/>
    </row>
    <row r="154" spans="3:40">
      <c r="C154" s="24"/>
      <c r="E154" s="2" t="str">
        <f t="shared" si="8"/>
        <v>NGN</v>
      </c>
      <c r="F154" s="2" t="s">
        <v>154</v>
      </c>
      <c r="J154" s="2" t="str">
        <f t="shared" si="9"/>
        <v>NGNRepex Synthetic Costs</v>
      </c>
      <c r="L154" s="2" t="s">
        <v>155</v>
      </c>
      <c r="R154" s="11"/>
      <c r="T154" s="55" t="str">
        <f>INDEX(Cal_AdjDrivers!T:T,MATCH(Out_AdjDrivers!$J154,Cal_AdjDrivers!$J:$J,0))</f>
        <v/>
      </c>
      <c r="U154" s="55" t="str">
        <f>INDEX(Cal_AdjDrivers!U:U,MATCH(Out_AdjDrivers!$J154,Cal_AdjDrivers!$J:$J,0))</f>
        <v/>
      </c>
      <c r="V154" s="55" t="str">
        <f>INDEX(Cal_AdjDrivers!V:V,MATCH(Out_AdjDrivers!$J154,Cal_AdjDrivers!$J:$J,0))</f>
        <v/>
      </c>
      <c r="W154" s="55" t="str">
        <f>INDEX(Cal_AdjDrivers!W:W,MATCH(Out_AdjDrivers!$J154,Cal_AdjDrivers!$J:$J,0))</f>
        <v/>
      </c>
      <c r="X154" s="55" t="str">
        <f>INDEX(Cal_AdjDrivers!X:X,MATCH(Out_AdjDrivers!$J154,Cal_AdjDrivers!$J:$J,0))</f>
        <v/>
      </c>
      <c r="Y154" s="55">
        <f>INDEX(Cal_AdjDrivers!Y:Y,MATCH(Out_AdjDrivers!$J154,Cal_AdjDrivers!$J:$J,0))</f>
        <v>113.4784783280339</v>
      </c>
      <c r="Z154" s="55">
        <f>INDEX(Cal_AdjDrivers!Z:Z,MATCH(Out_AdjDrivers!$J154,Cal_AdjDrivers!$J:$J,0))</f>
        <v>119.90949336775233</v>
      </c>
      <c r="AA154" s="55">
        <f>INDEX(Cal_AdjDrivers!AA:AA,MATCH(Out_AdjDrivers!$J154,Cal_AdjDrivers!$J:$J,0))</f>
        <v>101.0990785192613</v>
      </c>
      <c r="AB154" s="55">
        <f>INDEX(Cal_AdjDrivers!AB:AB,MATCH(Out_AdjDrivers!$J154,Cal_AdjDrivers!$J:$J,0))</f>
        <v>102.38198254281437</v>
      </c>
      <c r="AC154" s="55">
        <f>INDEX(Cal_AdjDrivers!AC:AC,MATCH(Out_AdjDrivers!$J154,Cal_AdjDrivers!$J:$J,0))</f>
        <v>112.60429714603487</v>
      </c>
      <c r="AD154" s="55">
        <f>INDEX(Cal_AdjDrivers!AD:AD,MATCH(Out_AdjDrivers!$J154,Cal_AdjDrivers!$J:$J,0))</f>
        <v>119.47730626285724</v>
      </c>
      <c r="AE154" s="55">
        <f>INDEX(Cal_AdjDrivers!AE:AE,MATCH(Out_AdjDrivers!$J154,Cal_AdjDrivers!$J:$J,0))</f>
        <v>116.71004259543422</v>
      </c>
      <c r="AF154" s="55">
        <f>INDEX(Cal_AdjDrivers!AF:AF,MATCH(Out_AdjDrivers!$J154,Cal_AdjDrivers!$J:$J,0))</f>
        <v>107.35048731168428</v>
      </c>
      <c r="AG154" s="55">
        <f>INDEX(Cal_AdjDrivers!AG:AG,MATCH(Out_AdjDrivers!$J154,Cal_AdjDrivers!$J:$J,0))</f>
        <v>101.09548750834833</v>
      </c>
      <c r="AH154" s="55">
        <f>INDEX(Cal_AdjDrivers!AH:AH,MATCH(Out_AdjDrivers!$J154,Cal_AdjDrivers!$J:$J,0))</f>
        <v>100.9573778713722</v>
      </c>
      <c r="AI154" s="55">
        <f>INDEX(Cal_AdjDrivers!AI:AI,MATCH(Out_AdjDrivers!$J154,Cal_AdjDrivers!$J:$J,0))</f>
        <v>100.82203042470536</v>
      </c>
      <c r="AJ154" s="55">
        <f>INDEX(Cal_AdjDrivers!AJ:AJ,MATCH(Out_AdjDrivers!$J154,Cal_AdjDrivers!$J:$J,0))</f>
        <v>100.68938992883615</v>
      </c>
      <c r="AK154" s="55">
        <f>INDEX(Cal_AdjDrivers!AK:AK,MATCH(Out_AdjDrivers!$J154,Cal_AdjDrivers!$J:$J,0))</f>
        <v>100.55940224118649</v>
      </c>
      <c r="AN154" s="2"/>
    </row>
    <row r="155" spans="3:40">
      <c r="C155" s="24"/>
      <c r="E155" s="2" t="str">
        <f t="shared" si="8"/>
        <v>NGN</v>
      </c>
      <c r="F155" s="2" t="s">
        <v>156</v>
      </c>
      <c r="J155" s="2" t="str">
        <f t="shared" si="9"/>
        <v>NGNCapex synthetic costs - Mains</v>
      </c>
      <c r="L155" s="2" t="s">
        <v>155</v>
      </c>
      <c r="R155" s="11"/>
      <c r="T155" s="55" t="str">
        <f>INDEX(Cal_AdjDrivers!T:T,MATCH(Out_AdjDrivers!$J155,Cal_AdjDrivers!$J:$J,0))</f>
        <v/>
      </c>
      <c r="U155" s="55" t="str">
        <f>INDEX(Cal_AdjDrivers!U:U,MATCH(Out_AdjDrivers!$J155,Cal_AdjDrivers!$J:$J,0))</f>
        <v/>
      </c>
      <c r="V155" s="55" t="str">
        <f>INDEX(Cal_AdjDrivers!V:V,MATCH(Out_AdjDrivers!$J155,Cal_AdjDrivers!$J:$J,0))</f>
        <v/>
      </c>
      <c r="W155" s="55" t="str">
        <f>INDEX(Cal_AdjDrivers!W:W,MATCH(Out_AdjDrivers!$J155,Cal_AdjDrivers!$J:$J,0))</f>
        <v/>
      </c>
      <c r="X155" s="55" t="str">
        <f>INDEX(Cal_AdjDrivers!X:X,MATCH(Out_AdjDrivers!$J155,Cal_AdjDrivers!$J:$J,0))</f>
        <v/>
      </c>
      <c r="Y155" s="55">
        <f>INDEX(Cal_AdjDrivers!Y:Y,MATCH(Out_AdjDrivers!$J155,Cal_AdjDrivers!$J:$J,0))</f>
        <v>4.2723524321889421</v>
      </c>
      <c r="Z155" s="55">
        <f>INDEX(Cal_AdjDrivers!Z:Z,MATCH(Out_AdjDrivers!$J155,Cal_AdjDrivers!$J:$J,0))</f>
        <v>3.7480035019014095</v>
      </c>
      <c r="AA155" s="55">
        <f>INDEX(Cal_AdjDrivers!AA:AA,MATCH(Out_AdjDrivers!$J155,Cal_AdjDrivers!$J:$J,0))</f>
        <v>3.5692837574523661</v>
      </c>
      <c r="AB155" s="55">
        <f>INDEX(Cal_AdjDrivers!AB:AB,MATCH(Out_AdjDrivers!$J155,Cal_AdjDrivers!$J:$J,0))</f>
        <v>2.3929938586253661</v>
      </c>
      <c r="AC155" s="55">
        <f>INDEX(Cal_AdjDrivers!AC:AC,MATCH(Out_AdjDrivers!$J155,Cal_AdjDrivers!$J:$J,0))</f>
        <v>2.243557970914742</v>
      </c>
      <c r="AD155" s="55">
        <f>INDEX(Cal_AdjDrivers!AD:AD,MATCH(Out_AdjDrivers!$J155,Cal_AdjDrivers!$J:$J,0))</f>
        <v>2.3778155653106348</v>
      </c>
      <c r="AE155" s="55">
        <f>INDEX(Cal_AdjDrivers!AE:AE,MATCH(Out_AdjDrivers!$J155,Cal_AdjDrivers!$J:$J,0))</f>
        <v>1.7817035909958332</v>
      </c>
      <c r="AF155" s="55">
        <f>INDEX(Cal_AdjDrivers!AF:AF,MATCH(Out_AdjDrivers!$J155,Cal_AdjDrivers!$J:$J,0))</f>
        <v>1.602700112806291</v>
      </c>
      <c r="AG155" s="55">
        <f>INDEX(Cal_AdjDrivers!AG:AG,MATCH(Out_AdjDrivers!$J155,Cal_AdjDrivers!$J:$J,0))</f>
        <v>2.0587383265645869</v>
      </c>
      <c r="AH155" s="55">
        <f>INDEX(Cal_AdjDrivers!AH:AH,MATCH(Out_AdjDrivers!$J155,Cal_AdjDrivers!$J:$J,0))</f>
        <v>2.5658485835026856</v>
      </c>
      <c r="AI155" s="55">
        <f>INDEX(Cal_AdjDrivers!AI:AI,MATCH(Out_AdjDrivers!$J155,Cal_AdjDrivers!$J:$J,0))</f>
        <v>3.6012849770085751</v>
      </c>
      <c r="AJ155" s="55">
        <f>INDEX(Cal_AdjDrivers!AJ:AJ,MATCH(Out_AdjDrivers!$J155,Cal_AdjDrivers!$J:$J,0))</f>
        <v>4.5728855373175445</v>
      </c>
      <c r="AK155" s="55">
        <f>INDEX(Cal_AdjDrivers!AK:AK,MATCH(Out_AdjDrivers!$J155,Cal_AdjDrivers!$J:$J,0))</f>
        <v>4.9178479272243925</v>
      </c>
      <c r="AN155" s="2"/>
    </row>
    <row r="156" spans="3:40">
      <c r="C156" s="24"/>
      <c r="E156" s="2" t="str">
        <f t="shared" si="8"/>
        <v>NGN</v>
      </c>
      <c r="F156" s="2" t="s">
        <v>157</v>
      </c>
      <c r="J156" s="2" t="str">
        <f t="shared" si="9"/>
        <v>NGNCapex synthetic costs - Connections</v>
      </c>
      <c r="L156" s="2" t="s">
        <v>155</v>
      </c>
      <c r="R156" s="11"/>
      <c r="T156" s="55" t="str">
        <f>INDEX(Cal_AdjDrivers!T:T,MATCH(Out_AdjDrivers!$J156,Cal_AdjDrivers!$J:$J,0))</f>
        <v/>
      </c>
      <c r="U156" s="55" t="str">
        <f>INDEX(Cal_AdjDrivers!U:U,MATCH(Out_AdjDrivers!$J156,Cal_AdjDrivers!$J:$J,0))</f>
        <v/>
      </c>
      <c r="V156" s="55" t="str">
        <f>INDEX(Cal_AdjDrivers!V:V,MATCH(Out_AdjDrivers!$J156,Cal_AdjDrivers!$J:$J,0))</f>
        <v/>
      </c>
      <c r="W156" s="55" t="str">
        <f>INDEX(Cal_AdjDrivers!W:W,MATCH(Out_AdjDrivers!$J156,Cal_AdjDrivers!$J:$J,0))</f>
        <v/>
      </c>
      <c r="X156" s="55" t="str">
        <f>INDEX(Cal_AdjDrivers!X:X,MATCH(Out_AdjDrivers!$J156,Cal_AdjDrivers!$J:$J,0))</f>
        <v/>
      </c>
      <c r="Y156" s="55">
        <f>INDEX(Cal_AdjDrivers!Y:Y,MATCH(Out_AdjDrivers!$J156,Cal_AdjDrivers!$J:$J,0))</f>
        <v>7.7428420870401471</v>
      </c>
      <c r="Z156" s="55">
        <f>INDEX(Cal_AdjDrivers!Z:Z,MATCH(Out_AdjDrivers!$J156,Cal_AdjDrivers!$J:$J,0))</f>
        <v>9.6363762033866855</v>
      </c>
      <c r="AA156" s="55">
        <f>INDEX(Cal_AdjDrivers!AA:AA,MATCH(Out_AdjDrivers!$J156,Cal_AdjDrivers!$J:$J,0))</f>
        <v>11.217449683083698</v>
      </c>
      <c r="AB156" s="55">
        <f>INDEX(Cal_AdjDrivers!AB:AB,MATCH(Out_AdjDrivers!$J156,Cal_AdjDrivers!$J:$J,0))</f>
        <v>11.210136526297909</v>
      </c>
      <c r="AC156" s="55">
        <f>INDEX(Cal_AdjDrivers!AC:AC,MATCH(Out_AdjDrivers!$J156,Cal_AdjDrivers!$J:$J,0))</f>
        <v>10.73205742312604</v>
      </c>
      <c r="AD156" s="55">
        <f>INDEX(Cal_AdjDrivers!AD:AD,MATCH(Out_AdjDrivers!$J156,Cal_AdjDrivers!$J:$J,0))</f>
        <v>13.450540902662024</v>
      </c>
      <c r="AE156" s="55">
        <f>INDEX(Cal_AdjDrivers!AE:AE,MATCH(Out_AdjDrivers!$J156,Cal_AdjDrivers!$J:$J,0))</f>
        <v>10.880849196712592</v>
      </c>
      <c r="AF156" s="55">
        <f>INDEX(Cal_AdjDrivers!AF:AF,MATCH(Out_AdjDrivers!$J156,Cal_AdjDrivers!$J:$J,0))</f>
        <v>10.312446408488071</v>
      </c>
      <c r="AG156" s="55">
        <f>INDEX(Cal_AdjDrivers!AG:AG,MATCH(Out_AdjDrivers!$J156,Cal_AdjDrivers!$J:$J,0))</f>
        <v>10.545458851077102</v>
      </c>
      <c r="AH156" s="55">
        <f>INDEX(Cal_AdjDrivers!AH:AH,MATCH(Out_AdjDrivers!$J156,Cal_AdjDrivers!$J:$J,0))</f>
        <v>11.188642564129328</v>
      </c>
      <c r="AI156" s="55">
        <f>INDEX(Cal_AdjDrivers!AI:AI,MATCH(Out_AdjDrivers!$J156,Cal_AdjDrivers!$J:$J,0))</f>
        <v>11.824832286051574</v>
      </c>
      <c r="AJ156" s="55">
        <f>INDEX(Cal_AdjDrivers!AJ:AJ,MATCH(Out_AdjDrivers!$J156,Cal_AdjDrivers!$J:$J,0))</f>
        <v>12.455421463259261</v>
      </c>
      <c r="AK156" s="55">
        <f>INDEX(Cal_AdjDrivers!AK:AK,MATCH(Out_AdjDrivers!$J156,Cal_AdjDrivers!$J:$J,0))</f>
        <v>5.9564582057724911</v>
      </c>
      <c r="AN156" s="2"/>
    </row>
    <row r="157" spans="3:40">
      <c r="C157" s="24"/>
      <c r="E157" s="2" t="str">
        <f t="shared" si="8"/>
        <v>NGN</v>
      </c>
      <c r="F157" s="67" t="s">
        <v>158</v>
      </c>
      <c r="J157" s="2" t="str">
        <f t="shared" si="9"/>
        <v>NGNMetallic network length</v>
      </c>
      <c r="R157" s="11"/>
      <c r="T157" s="55" t="str">
        <f>INDEX(Cal_AdjDrivers!T:T,MATCH(Out_AdjDrivers!$J157,Cal_AdjDrivers!$J:$J,0))</f>
        <v/>
      </c>
      <c r="U157" s="55" t="str">
        <f>INDEX(Cal_AdjDrivers!U:U,MATCH(Out_AdjDrivers!$J157,Cal_AdjDrivers!$J:$J,0))</f>
        <v/>
      </c>
      <c r="V157" s="55" t="str">
        <f>INDEX(Cal_AdjDrivers!V:V,MATCH(Out_AdjDrivers!$J157,Cal_AdjDrivers!$J:$J,0))</f>
        <v/>
      </c>
      <c r="W157" s="55" t="str">
        <f>INDEX(Cal_AdjDrivers!W:W,MATCH(Out_AdjDrivers!$J157,Cal_AdjDrivers!$J:$J,0))</f>
        <v/>
      </c>
      <c r="X157" s="55" t="str">
        <f>INDEX(Cal_AdjDrivers!X:X,MATCH(Out_AdjDrivers!$J157,Cal_AdjDrivers!$J:$J,0))</f>
        <v/>
      </c>
      <c r="Y157" s="55">
        <f>INDEX(Cal_AdjDrivers!Y:Y,MATCH(Out_AdjDrivers!$J157,Cal_AdjDrivers!$J:$J,0))</f>
        <v>15863.859</v>
      </c>
      <c r="Z157" s="55">
        <f>INDEX(Cal_AdjDrivers!Z:Z,MATCH(Out_AdjDrivers!$J157,Cal_AdjDrivers!$J:$J,0))</f>
        <v>15255.138000000001</v>
      </c>
      <c r="AA157" s="55">
        <f>INDEX(Cal_AdjDrivers!AA:AA,MATCH(Out_AdjDrivers!$J157,Cal_AdjDrivers!$J:$J,0))</f>
        <v>14747.41</v>
      </c>
      <c r="AB157" s="55">
        <f>INDEX(Cal_AdjDrivers!AB:AB,MATCH(Out_AdjDrivers!$J157,Cal_AdjDrivers!$J:$J,0))</f>
        <v>14223.701999999999</v>
      </c>
      <c r="AC157" s="55">
        <f>INDEX(Cal_AdjDrivers!AC:AC,MATCH(Out_AdjDrivers!$J157,Cal_AdjDrivers!$J:$J,0))</f>
        <v>13663.655000000001</v>
      </c>
      <c r="AD157" s="55">
        <f>INDEX(Cal_AdjDrivers!AD:AD,MATCH(Out_AdjDrivers!$J157,Cal_AdjDrivers!$J:$J,0))</f>
        <v>13096.075000000001</v>
      </c>
      <c r="AE157" s="55">
        <f>INDEX(Cal_AdjDrivers!AE:AE,MATCH(Out_AdjDrivers!$J157,Cal_AdjDrivers!$J:$J,0))</f>
        <v>12523.611999999999</v>
      </c>
      <c r="AF157" s="55">
        <f>INDEX(Cal_AdjDrivers!AF:AF,MATCH(Out_AdjDrivers!$J157,Cal_AdjDrivers!$J:$J,0))</f>
        <v>11984.717000000001</v>
      </c>
      <c r="AG157" s="55">
        <f>INDEX(Cal_AdjDrivers!AG:AG,MATCH(Out_AdjDrivers!$J157,Cal_AdjDrivers!$J:$J,0))</f>
        <v>11429.861999999999</v>
      </c>
      <c r="AH157" s="55">
        <f>INDEX(Cal_AdjDrivers!AH:AH,MATCH(Out_AdjDrivers!$J157,Cal_AdjDrivers!$J:$J,0))</f>
        <v>10875.008</v>
      </c>
      <c r="AI157" s="55">
        <f>INDEX(Cal_AdjDrivers!AI:AI,MATCH(Out_AdjDrivers!$J157,Cal_AdjDrivers!$J:$J,0))</f>
        <v>10320.153</v>
      </c>
      <c r="AJ157" s="55">
        <f>INDEX(Cal_AdjDrivers!AJ:AJ,MATCH(Out_AdjDrivers!$J157,Cal_AdjDrivers!$J:$J,0))</f>
        <v>9765.2988000000005</v>
      </c>
      <c r="AK157" s="55">
        <f>INDEX(Cal_AdjDrivers!AK:AK,MATCH(Out_AdjDrivers!$J157,Cal_AdjDrivers!$J:$J,0))</f>
        <v>9210.4442999999992</v>
      </c>
      <c r="AN157" s="2"/>
    </row>
    <row r="158" spans="3:40">
      <c r="C158" s="24"/>
      <c r="E158" s="2" t="str">
        <f t="shared" si="8"/>
        <v>NGN</v>
      </c>
      <c r="F158" s="2" t="s">
        <v>159</v>
      </c>
      <c r="J158" s="2" t="str">
        <f t="shared" si="9"/>
        <v>NGNPE network length</v>
      </c>
      <c r="L158" s="2" t="s">
        <v>144</v>
      </c>
      <c r="R158" s="11"/>
      <c r="T158" s="55" t="str">
        <f>INDEX(Cal_AdjDrivers!T:T,MATCH(Out_AdjDrivers!$J158,Cal_AdjDrivers!$J:$J,0))</f>
        <v/>
      </c>
      <c r="U158" s="55" t="str">
        <f>INDEX(Cal_AdjDrivers!U:U,MATCH(Out_AdjDrivers!$J158,Cal_AdjDrivers!$J:$J,0))</f>
        <v/>
      </c>
      <c r="V158" s="55" t="str">
        <f>INDEX(Cal_AdjDrivers!V:V,MATCH(Out_AdjDrivers!$J158,Cal_AdjDrivers!$J:$J,0))</f>
        <v/>
      </c>
      <c r="W158" s="55" t="str">
        <f>INDEX(Cal_AdjDrivers!W:W,MATCH(Out_AdjDrivers!$J158,Cal_AdjDrivers!$J:$J,0))</f>
        <v/>
      </c>
      <c r="X158" s="55" t="str">
        <f>INDEX(Cal_AdjDrivers!X:X,MATCH(Out_AdjDrivers!$J158,Cal_AdjDrivers!$J:$J,0))</f>
        <v/>
      </c>
      <c r="Y158" s="55">
        <f>INDEX(Cal_AdjDrivers!Y:Y,MATCH(Out_AdjDrivers!$J158,Cal_AdjDrivers!$J:$J,0))</f>
        <v>19896.951000000001</v>
      </c>
      <c r="Z158" s="55">
        <f>INDEX(Cal_AdjDrivers!Z:Z,MATCH(Out_AdjDrivers!$J158,Cal_AdjDrivers!$J:$J,0))</f>
        <v>20480.328000000001</v>
      </c>
      <c r="AA158" s="55">
        <f>INDEX(Cal_AdjDrivers!AA:AA,MATCH(Out_AdjDrivers!$J158,Cal_AdjDrivers!$J:$J,0))</f>
        <v>21015.796999999999</v>
      </c>
      <c r="AB158" s="55">
        <f>INDEX(Cal_AdjDrivers!AB:AB,MATCH(Out_AdjDrivers!$J158,Cal_AdjDrivers!$J:$J,0))</f>
        <v>21568.532999999999</v>
      </c>
      <c r="AC158" s="55">
        <f>INDEX(Cal_AdjDrivers!AC:AC,MATCH(Out_AdjDrivers!$J158,Cal_AdjDrivers!$J:$J,0))</f>
        <v>22145.35</v>
      </c>
      <c r="AD158" s="55">
        <f>INDEX(Cal_AdjDrivers!AD:AD,MATCH(Out_AdjDrivers!$J158,Cal_AdjDrivers!$J:$J,0))</f>
        <v>22754.835999999999</v>
      </c>
      <c r="AE158" s="55">
        <f>INDEX(Cal_AdjDrivers!AE:AE,MATCH(Out_AdjDrivers!$J158,Cal_AdjDrivers!$J:$J,0))</f>
        <v>23346.684000000001</v>
      </c>
      <c r="AF158" s="55">
        <f>INDEX(Cal_AdjDrivers!AF:AF,MATCH(Out_AdjDrivers!$J158,Cal_AdjDrivers!$J:$J,0))</f>
        <v>23907.574000000001</v>
      </c>
      <c r="AG158" s="55">
        <f>INDEX(Cal_AdjDrivers!AG:AG,MATCH(Out_AdjDrivers!$J158,Cal_AdjDrivers!$J:$J,0))</f>
        <v>24500.377</v>
      </c>
      <c r="AH158" s="55">
        <f>INDEX(Cal_AdjDrivers!AH:AH,MATCH(Out_AdjDrivers!$J158,Cal_AdjDrivers!$J:$J,0))</f>
        <v>25095.215</v>
      </c>
      <c r="AI158" s="55">
        <f>INDEX(Cal_AdjDrivers!AI:AI,MATCH(Out_AdjDrivers!$J158,Cal_AdjDrivers!$J:$J,0))</f>
        <v>25692.055</v>
      </c>
      <c r="AJ158" s="55">
        <f>INDEX(Cal_AdjDrivers!AJ:AJ,MATCH(Out_AdjDrivers!$J158,Cal_AdjDrivers!$J:$J,0))</f>
        <v>26290.863000000001</v>
      </c>
      <c r="AK158" s="55">
        <f>INDEX(Cal_AdjDrivers!AK:AK,MATCH(Out_AdjDrivers!$J158,Cal_AdjDrivers!$J:$J,0))</f>
        <v>26891.618999999999</v>
      </c>
      <c r="AN158" s="2"/>
    </row>
    <row r="159" spans="3:40">
      <c r="C159" s="24"/>
      <c r="E159" s="2" t="str">
        <f t="shared" si="8"/>
        <v>NGN</v>
      </c>
      <c r="F159" s="2" t="s">
        <v>160</v>
      </c>
      <c r="J159" s="2" t="str">
        <f t="shared" si="9"/>
        <v>NGNService Damage Reports</v>
      </c>
      <c r="L159" s="2" t="s">
        <v>144</v>
      </c>
      <c r="R159" s="11"/>
      <c r="T159" s="55" t="str">
        <f>INDEX(Cal_AdjDrivers!T:T,MATCH(Out_AdjDrivers!$J159,Cal_AdjDrivers!$J:$J,0))</f>
        <v/>
      </c>
      <c r="U159" s="55" t="str">
        <f>INDEX(Cal_AdjDrivers!U:U,MATCH(Out_AdjDrivers!$J159,Cal_AdjDrivers!$J:$J,0))</f>
        <v/>
      </c>
      <c r="V159" s="55" t="str">
        <f>INDEX(Cal_AdjDrivers!V:V,MATCH(Out_AdjDrivers!$J159,Cal_AdjDrivers!$J:$J,0))</f>
        <v/>
      </c>
      <c r="W159" s="55" t="str">
        <f>INDEX(Cal_AdjDrivers!W:W,MATCH(Out_AdjDrivers!$J159,Cal_AdjDrivers!$J:$J,0))</f>
        <v/>
      </c>
      <c r="X159" s="55" t="str">
        <f>INDEX(Cal_AdjDrivers!X:X,MATCH(Out_AdjDrivers!$J159,Cal_AdjDrivers!$J:$J,0))</f>
        <v/>
      </c>
      <c r="Y159" s="55">
        <f>INDEX(Cal_AdjDrivers!Y:Y,MATCH(Out_AdjDrivers!$J159,Cal_AdjDrivers!$J:$J,0))</f>
        <v>1897</v>
      </c>
      <c r="Z159" s="55">
        <f>INDEX(Cal_AdjDrivers!Z:Z,MATCH(Out_AdjDrivers!$J159,Cal_AdjDrivers!$J:$J,0))</f>
        <v>1957</v>
      </c>
      <c r="AA159" s="55">
        <f>INDEX(Cal_AdjDrivers!AA:AA,MATCH(Out_AdjDrivers!$J159,Cal_AdjDrivers!$J:$J,0))</f>
        <v>1927</v>
      </c>
      <c r="AB159" s="55">
        <f>INDEX(Cal_AdjDrivers!AB:AB,MATCH(Out_AdjDrivers!$J159,Cal_AdjDrivers!$J:$J,0))</f>
        <v>1654</v>
      </c>
      <c r="AC159" s="55">
        <f>INDEX(Cal_AdjDrivers!AC:AC,MATCH(Out_AdjDrivers!$J159,Cal_AdjDrivers!$J:$J,0))</f>
        <v>1608</v>
      </c>
      <c r="AD159" s="55">
        <f>INDEX(Cal_AdjDrivers!AD:AD,MATCH(Out_AdjDrivers!$J159,Cal_AdjDrivers!$J:$J,0))</f>
        <v>1617</v>
      </c>
      <c r="AE159" s="55">
        <f>INDEX(Cal_AdjDrivers!AE:AE,MATCH(Out_AdjDrivers!$J159,Cal_AdjDrivers!$J:$J,0))</f>
        <v>1600</v>
      </c>
      <c r="AF159" s="55">
        <f>INDEX(Cal_AdjDrivers!AF:AF,MATCH(Out_AdjDrivers!$J159,Cal_AdjDrivers!$J:$J,0))</f>
        <v>1701.5</v>
      </c>
      <c r="AG159" s="55">
        <f>INDEX(Cal_AdjDrivers!AG:AG,MATCH(Out_AdjDrivers!$J159,Cal_AdjDrivers!$J:$J,0))</f>
        <v>1701.5</v>
      </c>
      <c r="AH159" s="55">
        <f>INDEX(Cal_AdjDrivers!AH:AH,MATCH(Out_AdjDrivers!$J159,Cal_AdjDrivers!$J:$J,0))</f>
        <v>1701.5</v>
      </c>
      <c r="AI159" s="55">
        <f>INDEX(Cal_AdjDrivers!AI:AI,MATCH(Out_AdjDrivers!$J159,Cal_AdjDrivers!$J:$J,0))</f>
        <v>1701.5</v>
      </c>
      <c r="AJ159" s="55">
        <f>INDEX(Cal_AdjDrivers!AJ:AJ,MATCH(Out_AdjDrivers!$J159,Cal_AdjDrivers!$J:$J,0))</f>
        <v>1701.5</v>
      </c>
      <c r="AK159" s="55">
        <f>INDEX(Cal_AdjDrivers!AK:AK,MATCH(Out_AdjDrivers!$J159,Cal_AdjDrivers!$J:$J,0))</f>
        <v>1701.5</v>
      </c>
      <c r="AN159" s="2"/>
    </row>
    <row r="160" spans="3:40">
      <c r="C160" s="24"/>
      <c r="E160" s="2" t="str">
        <f t="shared" si="8"/>
        <v>NGN</v>
      </c>
      <c r="F160" s="2" t="s">
        <v>161</v>
      </c>
      <c r="J160" s="2" t="str">
        <f t="shared" si="9"/>
        <v>NGNService Condition Reports</v>
      </c>
      <c r="L160" s="2" t="s">
        <v>142</v>
      </c>
      <c r="R160" s="11"/>
      <c r="T160" s="55" t="str">
        <f>INDEX(Cal_AdjDrivers!T:T,MATCH(Out_AdjDrivers!$J160,Cal_AdjDrivers!$J:$J,0))</f>
        <v/>
      </c>
      <c r="U160" s="55" t="str">
        <f>INDEX(Cal_AdjDrivers!U:U,MATCH(Out_AdjDrivers!$J160,Cal_AdjDrivers!$J:$J,0))</f>
        <v/>
      </c>
      <c r="V160" s="55" t="str">
        <f>INDEX(Cal_AdjDrivers!V:V,MATCH(Out_AdjDrivers!$J160,Cal_AdjDrivers!$J:$J,0))</f>
        <v/>
      </c>
      <c r="W160" s="55" t="str">
        <f>INDEX(Cal_AdjDrivers!W:W,MATCH(Out_AdjDrivers!$J160,Cal_AdjDrivers!$J:$J,0))</f>
        <v/>
      </c>
      <c r="X160" s="55" t="str">
        <f>INDEX(Cal_AdjDrivers!X:X,MATCH(Out_AdjDrivers!$J160,Cal_AdjDrivers!$J:$J,0))</f>
        <v/>
      </c>
      <c r="Y160" s="55">
        <f>INDEX(Cal_AdjDrivers!Y:Y,MATCH(Out_AdjDrivers!$J160,Cal_AdjDrivers!$J:$J,0))</f>
        <v>12130</v>
      </c>
      <c r="Z160" s="55">
        <f>INDEX(Cal_AdjDrivers!Z:Z,MATCH(Out_AdjDrivers!$J160,Cal_AdjDrivers!$J:$J,0))</f>
        <v>8846</v>
      </c>
      <c r="AA160" s="55">
        <f>INDEX(Cal_AdjDrivers!AA:AA,MATCH(Out_AdjDrivers!$J160,Cal_AdjDrivers!$J:$J,0))</f>
        <v>8675</v>
      </c>
      <c r="AB160" s="55">
        <f>INDEX(Cal_AdjDrivers!AB:AB,MATCH(Out_AdjDrivers!$J160,Cal_AdjDrivers!$J:$J,0))</f>
        <v>7894</v>
      </c>
      <c r="AC160" s="55">
        <f>INDEX(Cal_AdjDrivers!AC:AC,MATCH(Out_AdjDrivers!$J160,Cal_AdjDrivers!$J:$J,0))</f>
        <v>8047</v>
      </c>
      <c r="AD160" s="55">
        <f>INDEX(Cal_AdjDrivers!AD:AD,MATCH(Out_AdjDrivers!$J160,Cal_AdjDrivers!$J:$J,0))</f>
        <v>9309</v>
      </c>
      <c r="AE160" s="55">
        <f>INDEX(Cal_AdjDrivers!AE:AE,MATCH(Out_AdjDrivers!$J160,Cal_AdjDrivers!$J:$J,0))</f>
        <v>9804.0800589999999</v>
      </c>
      <c r="AF160" s="55">
        <f>INDEX(Cal_AdjDrivers!AF:AF,MATCH(Out_AdjDrivers!$J160,Cal_AdjDrivers!$J:$J,0))</f>
        <v>9466.0800589999999</v>
      </c>
      <c r="AG160" s="55">
        <f>INDEX(Cal_AdjDrivers!AG:AG,MATCH(Out_AdjDrivers!$J160,Cal_AdjDrivers!$J:$J,0))</f>
        <v>9087.4368570000006</v>
      </c>
      <c r="AH160" s="55">
        <f>INDEX(Cal_AdjDrivers!AH:AH,MATCH(Out_AdjDrivers!$J160,Cal_AdjDrivers!$J:$J,0))</f>
        <v>8723.9393820000005</v>
      </c>
      <c r="AI160" s="55">
        <f>INDEX(Cal_AdjDrivers!AI:AI,MATCH(Out_AdjDrivers!$J160,Cal_AdjDrivers!$J:$J,0))</f>
        <v>8374.9818070000001</v>
      </c>
      <c r="AJ160" s="55">
        <f>INDEX(Cal_AdjDrivers!AJ:AJ,MATCH(Out_AdjDrivers!$J160,Cal_AdjDrivers!$J:$J,0))</f>
        <v>8039.9825350000001</v>
      </c>
      <c r="AK160" s="55">
        <f>INDEX(Cal_AdjDrivers!AK:AK,MATCH(Out_AdjDrivers!$J160,Cal_AdjDrivers!$J:$J,0))</f>
        <v>7718.3832339999999</v>
      </c>
      <c r="AN160" s="2"/>
    </row>
    <row r="161" spans="2:43">
      <c r="C161" s="24"/>
      <c r="E161" s="2" t="str">
        <f t="shared" si="8"/>
        <v>NGN</v>
      </c>
      <c r="F161" s="2" t="s">
        <v>162</v>
      </c>
      <c r="J161" s="2" t="str">
        <f t="shared" si="9"/>
        <v>NGNMains Damage Reports</v>
      </c>
      <c r="L161" s="2" t="s">
        <v>142</v>
      </c>
      <c r="R161" s="11"/>
      <c r="T161" s="55" t="str">
        <f>INDEX(Cal_AdjDrivers!T:T,MATCH(Out_AdjDrivers!$J161,Cal_AdjDrivers!$J:$J,0))</f>
        <v/>
      </c>
      <c r="U161" s="55" t="str">
        <f>INDEX(Cal_AdjDrivers!U:U,MATCH(Out_AdjDrivers!$J161,Cal_AdjDrivers!$J:$J,0))</f>
        <v/>
      </c>
      <c r="V161" s="55" t="str">
        <f>INDEX(Cal_AdjDrivers!V:V,MATCH(Out_AdjDrivers!$J161,Cal_AdjDrivers!$J:$J,0))</f>
        <v/>
      </c>
      <c r="W161" s="55" t="str">
        <f>INDEX(Cal_AdjDrivers!W:W,MATCH(Out_AdjDrivers!$J161,Cal_AdjDrivers!$J:$J,0))</f>
        <v/>
      </c>
      <c r="X161" s="55" t="str">
        <f>INDEX(Cal_AdjDrivers!X:X,MATCH(Out_AdjDrivers!$J161,Cal_AdjDrivers!$J:$J,0))</f>
        <v/>
      </c>
      <c r="Y161" s="55">
        <f>INDEX(Cal_AdjDrivers!Y:Y,MATCH(Out_AdjDrivers!$J161,Cal_AdjDrivers!$J:$J,0))</f>
        <v>0</v>
      </c>
      <c r="Z161" s="55">
        <f>INDEX(Cal_AdjDrivers!Z:Z,MATCH(Out_AdjDrivers!$J161,Cal_AdjDrivers!$J:$J,0))</f>
        <v>0</v>
      </c>
      <c r="AA161" s="55">
        <f>INDEX(Cal_AdjDrivers!AA:AA,MATCH(Out_AdjDrivers!$J161,Cal_AdjDrivers!$J:$J,0))</f>
        <v>0</v>
      </c>
      <c r="AB161" s="55">
        <f>INDEX(Cal_AdjDrivers!AB:AB,MATCH(Out_AdjDrivers!$J161,Cal_AdjDrivers!$J:$J,0))</f>
        <v>0</v>
      </c>
      <c r="AC161" s="55">
        <f>INDEX(Cal_AdjDrivers!AC:AC,MATCH(Out_AdjDrivers!$J161,Cal_AdjDrivers!$J:$J,0))</f>
        <v>0</v>
      </c>
      <c r="AD161" s="55">
        <f>INDEX(Cal_AdjDrivers!AD:AD,MATCH(Out_AdjDrivers!$J161,Cal_AdjDrivers!$J:$J,0))</f>
        <v>0</v>
      </c>
      <c r="AE161" s="55">
        <f>INDEX(Cal_AdjDrivers!AE:AE,MATCH(Out_AdjDrivers!$J161,Cal_AdjDrivers!$J:$J,0))</f>
        <v>0</v>
      </c>
      <c r="AF161" s="55">
        <f>INDEX(Cal_AdjDrivers!AF:AF,MATCH(Out_AdjDrivers!$J161,Cal_AdjDrivers!$J:$J,0))</f>
        <v>0</v>
      </c>
      <c r="AG161" s="55">
        <f>INDEX(Cal_AdjDrivers!AG:AG,MATCH(Out_AdjDrivers!$J161,Cal_AdjDrivers!$J:$J,0))</f>
        <v>0</v>
      </c>
      <c r="AH161" s="55">
        <f>INDEX(Cal_AdjDrivers!AH:AH,MATCH(Out_AdjDrivers!$J161,Cal_AdjDrivers!$J:$J,0))</f>
        <v>0</v>
      </c>
      <c r="AI161" s="55">
        <f>INDEX(Cal_AdjDrivers!AI:AI,MATCH(Out_AdjDrivers!$J161,Cal_AdjDrivers!$J:$J,0))</f>
        <v>0</v>
      </c>
      <c r="AJ161" s="55">
        <f>INDEX(Cal_AdjDrivers!AJ:AJ,MATCH(Out_AdjDrivers!$J161,Cal_AdjDrivers!$J:$J,0))</f>
        <v>0</v>
      </c>
      <c r="AK161" s="55">
        <f>INDEX(Cal_AdjDrivers!AK:AK,MATCH(Out_AdjDrivers!$J161,Cal_AdjDrivers!$J:$J,0))</f>
        <v>0</v>
      </c>
      <c r="AN161" s="2"/>
    </row>
    <row r="162" spans="2:43">
      <c r="C162" s="24"/>
      <c r="E162" s="2" t="str">
        <f t="shared" si="8"/>
        <v>NGN</v>
      </c>
      <c r="F162" s="2" t="s">
        <v>163</v>
      </c>
      <c r="J162" s="2" t="str">
        <f t="shared" si="9"/>
        <v>NGNMains Condition Reports</v>
      </c>
      <c r="L162" s="2" t="s">
        <v>142</v>
      </c>
      <c r="R162" s="11"/>
      <c r="T162" s="55" t="str">
        <f>INDEX(Cal_AdjDrivers!T:T,MATCH(Out_AdjDrivers!$J162,Cal_AdjDrivers!$J:$J,0))</f>
        <v/>
      </c>
      <c r="U162" s="55" t="str">
        <f>INDEX(Cal_AdjDrivers!U:U,MATCH(Out_AdjDrivers!$J162,Cal_AdjDrivers!$J:$J,0))</f>
        <v/>
      </c>
      <c r="V162" s="55" t="str">
        <f>INDEX(Cal_AdjDrivers!V:V,MATCH(Out_AdjDrivers!$J162,Cal_AdjDrivers!$J:$J,0))</f>
        <v/>
      </c>
      <c r="W162" s="55" t="str">
        <f>INDEX(Cal_AdjDrivers!W:W,MATCH(Out_AdjDrivers!$J162,Cal_AdjDrivers!$J:$J,0))</f>
        <v/>
      </c>
      <c r="X162" s="55" t="str">
        <f>INDEX(Cal_AdjDrivers!X:X,MATCH(Out_AdjDrivers!$J162,Cal_AdjDrivers!$J:$J,0))</f>
        <v/>
      </c>
      <c r="Y162" s="55">
        <f>INDEX(Cal_AdjDrivers!Y:Y,MATCH(Out_AdjDrivers!$J162,Cal_AdjDrivers!$J:$J,0))</f>
        <v>9579</v>
      </c>
      <c r="Z162" s="55">
        <f>INDEX(Cal_AdjDrivers!Z:Z,MATCH(Out_AdjDrivers!$J162,Cal_AdjDrivers!$J:$J,0))</f>
        <v>8466</v>
      </c>
      <c r="AA162" s="55">
        <f>INDEX(Cal_AdjDrivers!AA:AA,MATCH(Out_AdjDrivers!$J162,Cal_AdjDrivers!$J:$J,0))</f>
        <v>7047</v>
      </c>
      <c r="AB162" s="55">
        <f>INDEX(Cal_AdjDrivers!AB:AB,MATCH(Out_AdjDrivers!$J162,Cal_AdjDrivers!$J:$J,0))</f>
        <v>6631</v>
      </c>
      <c r="AC162" s="55">
        <f>INDEX(Cal_AdjDrivers!AC:AC,MATCH(Out_AdjDrivers!$J162,Cal_AdjDrivers!$J:$J,0))</f>
        <v>6359</v>
      </c>
      <c r="AD162" s="55">
        <f>INDEX(Cal_AdjDrivers!AD:AD,MATCH(Out_AdjDrivers!$J162,Cal_AdjDrivers!$J:$J,0))</f>
        <v>6929</v>
      </c>
      <c r="AE162" s="55">
        <f>INDEX(Cal_AdjDrivers!AE:AE,MATCH(Out_AdjDrivers!$J162,Cal_AdjDrivers!$J:$J,0))</f>
        <v>7395.9199410000001</v>
      </c>
      <c r="AF162" s="55">
        <f>INDEX(Cal_AdjDrivers!AF:AF,MATCH(Out_AdjDrivers!$J162,Cal_AdjDrivers!$J:$J,0))</f>
        <v>7045.9199410000001</v>
      </c>
      <c r="AG162" s="55">
        <f>INDEX(Cal_AdjDrivers!AG:AG,MATCH(Out_AdjDrivers!$J162,Cal_AdjDrivers!$J:$J,0))</f>
        <v>6764.0831429999998</v>
      </c>
      <c r="AH162" s="55">
        <f>INDEX(Cal_AdjDrivers!AH:AH,MATCH(Out_AdjDrivers!$J162,Cal_AdjDrivers!$J:$J,0))</f>
        <v>6493.5198179999998</v>
      </c>
      <c r="AI162" s="55">
        <f>INDEX(Cal_AdjDrivers!AI:AI,MATCH(Out_AdjDrivers!$J162,Cal_AdjDrivers!$J:$J,0))</f>
        <v>6233.7790249999998</v>
      </c>
      <c r="AJ162" s="55">
        <f>INDEX(Cal_AdjDrivers!AJ:AJ,MATCH(Out_AdjDrivers!$J162,Cal_AdjDrivers!$J:$J,0))</f>
        <v>5984.4278640000002</v>
      </c>
      <c r="AK162" s="55">
        <f>INDEX(Cal_AdjDrivers!AK:AK,MATCH(Out_AdjDrivers!$J162,Cal_AdjDrivers!$J:$J,0))</f>
        <v>5745.050749</v>
      </c>
      <c r="AN162" s="2"/>
    </row>
    <row r="163" spans="2:43">
      <c r="C163" s="24"/>
      <c r="E163" s="2" t="str">
        <f t="shared" si="8"/>
        <v>NGN</v>
      </c>
      <c r="F163" s="2" t="s">
        <v>164</v>
      </c>
      <c r="J163" s="2" t="str">
        <f t="shared" si="9"/>
        <v>NGNEmergency FTEs</v>
      </c>
      <c r="L163" s="2" t="s">
        <v>142</v>
      </c>
      <c r="R163" s="11"/>
      <c r="T163" s="55" t="str">
        <f>INDEX(Cal_AdjDrivers!T:T,MATCH(Out_AdjDrivers!$J163,Cal_AdjDrivers!$J:$J,0))</f>
        <v/>
      </c>
      <c r="U163" s="55" t="str">
        <f>INDEX(Cal_AdjDrivers!U:U,MATCH(Out_AdjDrivers!$J163,Cal_AdjDrivers!$J:$J,0))</f>
        <v/>
      </c>
      <c r="V163" s="55" t="str">
        <f>INDEX(Cal_AdjDrivers!V:V,MATCH(Out_AdjDrivers!$J163,Cal_AdjDrivers!$J:$J,0))</f>
        <v/>
      </c>
      <c r="W163" s="55" t="str">
        <f>INDEX(Cal_AdjDrivers!W:W,MATCH(Out_AdjDrivers!$J163,Cal_AdjDrivers!$J:$J,0))</f>
        <v/>
      </c>
      <c r="X163" s="55" t="str">
        <f>INDEX(Cal_AdjDrivers!X:X,MATCH(Out_AdjDrivers!$J163,Cal_AdjDrivers!$J:$J,0))</f>
        <v/>
      </c>
      <c r="Y163" s="55">
        <f>INDEX(Cal_AdjDrivers!Y:Y,MATCH(Out_AdjDrivers!$J163,Cal_AdjDrivers!$J:$J,0))</f>
        <v>0</v>
      </c>
      <c r="Z163" s="55">
        <f>INDEX(Cal_AdjDrivers!Z:Z,MATCH(Out_AdjDrivers!$J163,Cal_AdjDrivers!$J:$J,0))</f>
        <v>0</v>
      </c>
      <c r="AA163" s="55">
        <f>INDEX(Cal_AdjDrivers!AA:AA,MATCH(Out_AdjDrivers!$J163,Cal_AdjDrivers!$J:$J,0))</f>
        <v>0</v>
      </c>
      <c r="AB163" s="55">
        <f>INDEX(Cal_AdjDrivers!AB:AB,MATCH(Out_AdjDrivers!$J163,Cal_AdjDrivers!$J:$J,0))</f>
        <v>0</v>
      </c>
      <c r="AC163" s="55">
        <f>INDEX(Cal_AdjDrivers!AC:AC,MATCH(Out_AdjDrivers!$J163,Cal_AdjDrivers!$J:$J,0))</f>
        <v>0</v>
      </c>
      <c r="AD163" s="55">
        <f>INDEX(Cal_AdjDrivers!AD:AD,MATCH(Out_AdjDrivers!$J163,Cal_AdjDrivers!$J:$J,0))</f>
        <v>0</v>
      </c>
      <c r="AE163" s="55">
        <f>INDEX(Cal_AdjDrivers!AE:AE,MATCH(Out_AdjDrivers!$J163,Cal_AdjDrivers!$J:$J,0))</f>
        <v>0</v>
      </c>
      <c r="AF163" s="55">
        <f>INDEX(Cal_AdjDrivers!AF:AF,MATCH(Out_AdjDrivers!$J163,Cal_AdjDrivers!$J:$J,0))</f>
        <v>0</v>
      </c>
      <c r="AG163" s="55">
        <f>INDEX(Cal_AdjDrivers!AG:AG,MATCH(Out_AdjDrivers!$J163,Cal_AdjDrivers!$J:$J,0))</f>
        <v>0</v>
      </c>
      <c r="AH163" s="55">
        <f>INDEX(Cal_AdjDrivers!AH:AH,MATCH(Out_AdjDrivers!$J163,Cal_AdjDrivers!$J:$J,0))</f>
        <v>0</v>
      </c>
      <c r="AI163" s="55">
        <f>INDEX(Cal_AdjDrivers!AI:AI,MATCH(Out_AdjDrivers!$J163,Cal_AdjDrivers!$J:$J,0))</f>
        <v>0</v>
      </c>
      <c r="AJ163" s="55">
        <f>INDEX(Cal_AdjDrivers!AJ:AJ,MATCH(Out_AdjDrivers!$J163,Cal_AdjDrivers!$J:$J,0))</f>
        <v>0</v>
      </c>
      <c r="AK163" s="55">
        <f>INDEX(Cal_AdjDrivers!AK:AK,MATCH(Out_AdjDrivers!$J163,Cal_AdjDrivers!$J:$J,0))</f>
        <v>0</v>
      </c>
      <c r="AN163" s="2"/>
    </row>
    <row r="164" spans="2:43">
      <c r="C164" s="24"/>
      <c r="E164" s="2" t="str">
        <f t="shared" si="8"/>
        <v>NGN</v>
      </c>
      <c r="F164" s="2" t="s">
        <v>166</v>
      </c>
      <c r="J164" s="2" t="str">
        <f t="shared" si="9"/>
        <v>NGNTotal external condition reports
(service condition + mains condition)</v>
      </c>
      <c r="L164" s="2" t="s">
        <v>165</v>
      </c>
      <c r="R164" s="11"/>
      <c r="T164" s="55" t="str">
        <f>INDEX(Cal_AdjDrivers!T:T,MATCH(Out_AdjDrivers!$J164,Cal_AdjDrivers!$J:$J,0))</f>
        <v/>
      </c>
      <c r="U164" s="55" t="str">
        <f>INDEX(Cal_AdjDrivers!U:U,MATCH(Out_AdjDrivers!$J164,Cal_AdjDrivers!$J:$J,0))</f>
        <v/>
      </c>
      <c r="V164" s="55" t="str">
        <f>INDEX(Cal_AdjDrivers!V:V,MATCH(Out_AdjDrivers!$J164,Cal_AdjDrivers!$J:$J,0))</f>
        <v/>
      </c>
      <c r="W164" s="55" t="str">
        <f>INDEX(Cal_AdjDrivers!W:W,MATCH(Out_AdjDrivers!$J164,Cal_AdjDrivers!$J:$J,0))</f>
        <v/>
      </c>
      <c r="X164" s="55" t="str">
        <f>INDEX(Cal_AdjDrivers!X:X,MATCH(Out_AdjDrivers!$J164,Cal_AdjDrivers!$J:$J,0))</f>
        <v/>
      </c>
      <c r="Y164" s="55">
        <f>INDEX(Cal_AdjDrivers!Y:Y,MATCH(Out_AdjDrivers!$J164,Cal_AdjDrivers!$J:$J,0))</f>
        <v>21709</v>
      </c>
      <c r="Z164" s="55">
        <f>INDEX(Cal_AdjDrivers!Z:Z,MATCH(Out_AdjDrivers!$J164,Cal_AdjDrivers!$J:$J,0))</f>
        <v>17312</v>
      </c>
      <c r="AA164" s="55">
        <f>INDEX(Cal_AdjDrivers!AA:AA,MATCH(Out_AdjDrivers!$J164,Cal_AdjDrivers!$J:$J,0))</f>
        <v>15722</v>
      </c>
      <c r="AB164" s="55">
        <f>INDEX(Cal_AdjDrivers!AB:AB,MATCH(Out_AdjDrivers!$J164,Cal_AdjDrivers!$J:$J,0))</f>
        <v>14525</v>
      </c>
      <c r="AC164" s="55">
        <f>INDEX(Cal_AdjDrivers!AC:AC,MATCH(Out_AdjDrivers!$J164,Cal_AdjDrivers!$J:$J,0))</f>
        <v>14406</v>
      </c>
      <c r="AD164" s="55">
        <f>INDEX(Cal_AdjDrivers!AD:AD,MATCH(Out_AdjDrivers!$J164,Cal_AdjDrivers!$J:$J,0))</f>
        <v>16238</v>
      </c>
      <c r="AE164" s="55">
        <f>INDEX(Cal_AdjDrivers!AE:AE,MATCH(Out_AdjDrivers!$J164,Cal_AdjDrivers!$J:$J,0))</f>
        <v>17200</v>
      </c>
      <c r="AF164" s="55">
        <f>INDEX(Cal_AdjDrivers!AF:AF,MATCH(Out_AdjDrivers!$J164,Cal_AdjDrivers!$J:$J,0))</f>
        <v>16512</v>
      </c>
      <c r="AG164" s="55">
        <f>INDEX(Cal_AdjDrivers!AG:AG,MATCH(Out_AdjDrivers!$J164,Cal_AdjDrivers!$J:$J,0))</f>
        <v>15851.52</v>
      </c>
      <c r="AH164" s="55">
        <f>INDEX(Cal_AdjDrivers!AH:AH,MATCH(Out_AdjDrivers!$J164,Cal_AdjDrivers!$J:$J,0))</f>
        <v>15217.459200000001</v>
      </c>
      <c r="AI164" s="55">
        <f>INDEX(Cal_AdjDrivers!AI:AI,MATCH(Out_AdjDrivers!$J164,Cal_AdjDrivers!$J:$J,0))</f>
        <v>14608.760832</v>
      </c>
      <c r="AJ164" s="55">
        <f>INDEX(Cal_AdjDrivers!AJ:AJ,MATCH(Out_AdjDrivers!$J164,Cal_AdjDrivers!$J:$J,0))</f>
        <v>14024.410399</v>
      </c>
      <c r="AK164" s="55">
        <f>INDEX(Cal_AdjDrivers!AK:AK,MATCH(Out_AdjDrivers!$J164,Cal_AdjDrivers!$J:$J,0))</f>
        <v>13463.433982999999</v>
      </c>
      <c r="AN164" s="2"/>
    </row>
    <row r="165" spans="2:43">
      <c r="C165" s="24"/>
      <c r="E165" s="2" t="str">
        <f t="shared" si="8"/>
        <v>NGN</v>
      </c>
      <c r="F165" s="2" t="s">
        <v>167</v>
      </c>
      <c r="J165" s="2" t="str">
        <f t="shared" si="9"/>
        <v>NGNTotal external condition repairs
(service condition + mains condition)</v>
      </c>
      <c r="L165" s="2" t="s">
        <v>142</v>
      </c>
      <c r="R165" s="11"/>
      <c r="T165" s="55" t="str">
        <f>INDEX(Cal_AdjDrivers!T:T,MATCH(Out_AdjDrivers!$J165,Cal_AdjDrivers!$J:$J,0))</f>
        <v/>
      </c>
      <c r="U165" s="55" t="str">
        <f>INDEX(Cal_AdjDrivers!U:U,MATCH(Out_AdjDrivers!$J165,Cal_AdjDrivers!$J:$J,0))</f>
        <v/>
      </c>
      <c r="V165" s="55" t="str">
        <f>INDEX(Cal_AdjDrivers!V:V,MATCH(Out_AdjDrivers!$J165,Cal_AdjDrivers!$J:$J,0))</f>
        <v/>
      </c>
      <c r="W165" s="55" t="str">
        <f>INDEX(Cal_AdjDrivers!W:W,MATCH(Out_AdjDrivers!$J165,Cal_AdjDrivers!$J:$J,0))</f>
        <v/>
      </c>
      <c r="X165" s="55" t="str">
        <f>INDEX(Cal_AdjDrivers!X:X,MATCH(Out_AdjDrivers!$J165,Cal_AdjDrivers!$J:$J,0))</f>
        <v/>
      </c>
      <c r="Y165" s="55">
        <f>INDEX(Cal_AdjDrivers!Y:Y,MATCH(Out_AdjDrivers!$J165,Cal_AdjDrivers!$J:$J,0))</f>
        <v>23593</v>
      </c>
      <c r="Z165" s="55">
        <f>INDEX(Cal_AdjDrivers!Z:Z,MATCH(Out_AdjDrivers!$J165,Cal_AdjDrivers!$J:$J,0))</f>
        <v>20302</v>
      </c>
      <c r="AA165" s="55">
        <f>INDEX(Cal_AdjDrivers!AA:AA,MATCH(Out_AdjDrivers!$J165,Cal_AdjDrivers!$J:$J,0))</f>
        <v>17944</v>
      </c>
      <c r="AB165" s="55">
        <f>INDEX(Cal_AdjDrivers!AB:AB,MATCH(Out_AdjDrivers!$J165,Cal_AdjDrivers!$J:$J,0))</f>
        <v>16073</v>
      </c>
      <c r="AC165" s="55">
        <f>INDEX(Cal_AdjDrivers!AC:AC,MATCH(Out_AdjDrivers!$J165,Cal_AdjDrivers!$J:$J,0))</f>
        <v>15826</v>
      </c>
      <c r="AD165" s="55">
        <f>INDEX(Cal_AdjDrivers!AD:AD,MATCH(Out_AdjDrivers!$J165,Cal_AdjDrivers!$J:$J,0))</f>
        <v>17525</v>
      </c>
      <c r="AE165" s="55">
        <f>INDEX(Cal_AdjDrivers!AE:AE,MATCH(Out_AdjDrivers!$J165,Cal_AdjDrivers!$J:$J,0))</f>
        <v>18572.220658899998</v>
      </c>
      <c r="AF165" s="55">
        <f>INDEX(Cal_AdjDrivers!AF:AF,MATCH(Out_AdjDrivers!$J165,Cal_AdjDrivers!$J:$J,0))</f>
        <v>17820.716836890002</v>
      </c>
      <c r="AG165" s="55">
        <f>INDEX(Cal_AdjDrivers!AG:AG,MATCH(Out_AdjDrivers!$J165,Cal_AdjDrivers!$J:$J,0))</f>
        <v>17107.888163709998</v>
      </c>
      <c r="AH165" s="55">
        <f>INDEX(Cal_AdjDrivers!AH:AH,MATCH(Out_AdjDrivers!$J165,Cal_AdjDrivers!$J:$J,0))</f>
        <v>16423.572637099998</v>
      </c>
      <c r="AI165" s="55">
        <f>INDEX(Cal_AdjDrivers!AI:AI,MATCH(Out_AdjDrivers!$J165,Cal_AdjDrivers!$J:$J,0))</f>
        <v>15766.629732220001</v>
      </c>
      <c r="AJ165" s="55">
        <f>INDEX(Cal_AdjDrivers!AJ:AJ,MATCH(Out_AdjDrivers!$J165,Cal_AdjDrivers!$J:$J,0))</f>
        <v>15135.9645428</v>
      </c>
      <c r="AK165" s="55">
        <f>INDEX(Cal_AdjDrivers!AK:AK,MATCH(Out_AdjDrivers!$J165,Cal_AdjDrivers!$J:$J,0))</f>
        <v>14530.52596003</v>
      </c>
      <c r="AN165" s="2"/>
    </row>
    <row r="166" spans="2:43">
      <c r="C166" s="24"/>
      <c r="E166" s="2" t="str">
        <f t="shared" si="8"/>
        <v>NGN</v>
      </c>
      <c r="F166" s="2" t="s">
        <v>168</v>
      </c>
      <c r="J166" s="2" t="str">
        <f t="shared" si="9"/>
        <v>NGNMEAV</v>
      </c>
      <c r="L166" s="2" t="s">
        <v>142</v>
      </c>
      <c r="R166" s="11"/>
      <c r="T166" s="55" t="str">
        <f>INDEX(Cal_AdjDrivers!T:T,MATCH(Out_AdjDrivers!$J166,Cal_AdjDrivers!$J:$J,0))</f>
        <v/>
      </c>
      <c r="U166" s="55" t="str">
        <f>INDEX(Cal_AdjDrivers!U:U,MATCH(Out_AdjDrivers!$J166,Cal_AdjDrivers!$J:$J,0))</f>
        <v/>
      </c>
      <c r="V166" s="55" t="str">
        <f>INDEX(Cal_AdjDrivers!V:V,MATCH(Out_AdjDrivers!$J166,Cal_AdjDrivers!$J:$J,0))</f>
        <v/>
      </c>
      <c r="W166" s="55" t="str">
        <f>INDEX(Cal_AdjDrivers!W:W,MATCH(Out_AdjDrivers!$J166,Cal_AdjDrivers!$J:$J,0))</f>
        <v/>
      </c>
      <c r="X166" s="55" t="str">
        <f>INDEX(Cal_AdjDrivers!X:X,MATCH(Out_AdjDrivers!$J166,Cal_AdjDrivers!$J:$J,0))</f>
        <v/>
      </c>
      <c r="Y166" s="55">
        <f>INDEX(Cal_AdjDrivers!Y:Y,MATCH(Out_AdjDrivers!$J166,Cal_AdjDrivers!$J:$J,0))</f>
        <v>10981.622373606162</v>
      </c>
      <c r="Z166" s="55">
        <f>INDEX(Cal_AdjDrivers!Z:Z,MATCH(Out_AdjDrivers!$J166,Cal_AdjDrivers!$J:$J,0))</f>
        <v>11054.147610478276</v>
      </c>
      <c r="AA166" s="55">
        <f>INDEX(Cal_AdjDrivers!AA:AA,MATCH(Out_AdjDrivers!$J166,Cal_AdjDrivers!$J:$J,0))</f>
        <v>11035.748316731953</v>
      </c>
      <c r="AB166" s="55">
        <f>INDEX(Cal_AdjDrivers!AB:AB,MATCH(Out_AdjDrivers!$J166,Cal_AdjDrivers!$J:$J,0))</f>
        <v>10876.644408679182</v>
      </c>
      <c r="AC166" s="55">
        <f>INDEX(Cal_AdjDrivers!AC:AC,MATCH(Out_AdjDrivers!$J166,Cal_AdjDrivers!$J:$J,0))</f>
        <v>10809.942754298738</v>
      </c>
      <c r="AD166" s="55">
        <f>INDEX(Cal_AdjDrivers!AD:AD,MATCH(Out_AdjDrivers!$J166,Cal_AdjDrivers!$J:$J,0))</f>
        <v>10750.198225735101</v>
      </c>
      <c r="AE166" s="55">
        <f>INDEX(Cal_AdjDrivers!AE:AE,MATCH(Out_AdjDrivers!$J166,Cal_AdjDrivers!$J:$J,0))</f>
        <v>10725.488725241557</v>
      </c>
      <c r="AF166" s="55">
        <f>INDEX(Cal_AdjDrivers!AF:AF,MATCH(Out_AdjDrivers!$J166,Cal_AdjDrivers!$J:$J,0))</f>
        <v>10703.497659000197</v>
      </c>
      <c r="AG166" s="55">
        <f>INDEX(Cal_AdjDrivers!AG:AG,MATCH(Out_AdjDrivers!$J166,Cal_AdjDrivers!$J:$J,0))</f>
        <v>10682.272523517931</v>
      </c>
      <c r="AH166" s="55">
        <f>INDEX(Cal_AdjDrivers!AH:AH,MATCH(Out_AdjDrivers!$J166,Cal_AdjDrivers!$J:$J,0))</f>
        <v>10661.396563418863</v>
      </c>
      <c r="AI166" s="55">
        <f>INDEX(Cal_AdjDrivers!AI:AI,MATCH(Out_AdjDrivers!$J166,Cal_AdjDrivers!$J:$J,0))</f>
        <v>10640.865014576293</v>
      </c>
      <c r="AJ166" s="55">
        <f>INDEX(Cal_AdjDrivers!AJ:AJ,MATCH(Out_AdjDrivers!$J166,Cal_AdjDrivers!$J:$J,0))</f>
        <v>10620.673864772472</v>
      </c>
      <c r="AK166" s="55">
        <f>INDEX(Cal_AdjDrivers!AK:AK,MATCH(Out_AdjDrivers!$J166,Cal_AdjDrivers!$J:$J,0))</f>
        <v>10600.819695938277</v>
      </c>
    </row>
    <row r="167" spans="2:43">
      <c r="C167" s="24"/>
      <c r="E167" s="2" t="str">
        <f t="shared" si="8"/>
        <v>NGN</v>
      </c>
      <c r="F167" s="2" t="s">
        <v>169</v>
      </c>
      <c r="J167" s="2" t="str">
        <f t="shared" si="9"/>
        <v>NGNCapex synthetic costs - Mains (smoothed)</v>
      </c>
      <c r="L167" s="2" t="s">
        <v>113</v>
      </c>
      <c r="R167" s="11"/>
      <c r="T167" s="55" t="str">
        <f>INDEX(Cal_AdjDrivers!T:T,MATCH(Out_AdjDrivers!$J167,Cal_AdjDrivers!$J:$J,0))</f>
        <v/>
      </c>
      <c r="U167" s="55" t="str">
        <f>INDEX(Cal_AdjDrivers!U:U,MATCH(Out_AdjDrivers!$J167,Cal_AdjDrivers!$J:$J,0))</f>
        <v/>
      </c>
      <c r="V167" s="55" t="str">
        <f>INDEX(Cal_AdjDrivers!V:V,MATCH(Out_AdjDrivers!$J167,Cal_AdjDrivers!$J:$J,0))</f>
        <v/>
      </c>
      <c r="W167" s="55" t="str">
        <f>INDEX(Cal_AdjDrivers!W:W,MATCH(Out_AdjDrivers!$J167,Cal_AdjDrivers!$J:$J,0))</f>
        <v/>
      </c>
      <c r="X167" s="55" t="str">
        <f>INDEX(Cal_AdjDrivers!X:X,MATCH(Out_AdjDrivers!$J167,Cal_AdjDrivers!$J:$J,0))</f>
        <v/>
      </c>
      <c r="Y167" s="55">
        <f>INDEX(Cal_AdjDrivers!Y:Y,MATCH(Out_AdjDrivers!$J167,Cal_AdjDrivers!$J:$J,0))</f>
        <v>4.5856700657824119</v>
      </c>
      <c r="Z167" s="55">
        <f>INDEX(Cal_AdjDrivers!Z:Z,MATCH(Out_AdjDrivers!$J167,Cal_AdjDrivers!$J:$J,0))</f>
        <v>4.2993629609650768</v>
      </c>
      <c r="AA167" s="55">
        <f>INDEX(Cal_AdjDrivers!AA:AA,MATCH(Out_AdjDrivers!$J167,Cal_AdjDrivers!$J:$J,0))</f>
        <v>4.064724077258008</v>
      </c>
      <c r="AB167" s="55">
        <f>INDEX(Cal_AdjDrivers!AB:AB,MATCH(Out_AdjDrivers!$J167,Cal_AdjDrivers!$J:$J,0))</f>
        <v>3.4109675313680796</v>
      </c>
      <c r="AC167" s="55">
        <f>INDEX(Cal_AdjDrivers!AC:AC,MATCH(Out_AdjDrivers!$J167,Cal_AdjDrivers!$J:$J,0))</f>
        <v>3.155270392846286</v>
      </c>
      <c r="AD167" s="55">
        <f>INDEX(Cal_AdjDrivers!AD:AD,MATCH(Out_AdjDrivers!$J167,Cal_AdjDrivers!$J:$J,0))</f>
        <v>2.9524382318011493</v>
      </c>
      <c r="AE167" s="55">
        <f>INDEX(Cal_AdjDrivers!AE:AE,MATCH(Out_AdjDrivers!$J167,Cal_AdjDrivers!$J:$J,0))</f>
        <v>2.130301373921224</v>
      </c>
      <c r="AF167" s="55">
        <f>INDEX(Cal_AdjDrivers!AF:AF,MATCH(Out_AdjDrivers!$J167,Cal_AdjDrivers!$J:$J,0))</f>
        <v>1.8854519202922793</v>
      </c>
      <c r="AG167" s="55">
        <f>INDEX(Cal_AdjDrivers!AG:AG,MATCH(Out_AdjDrivers!$J167,Cal_AdjDrivers!$J:$J,0))</f>
        <v>2.1899760069395309</v>
      </c>
      <c r="AH167" s="55">
        <f>INDEX(Cal_AdjDrivers!AH:AH,MATCH(Out_AdjDrivers!$J167,Cal_AdjDrivers!$J:$J,0))</f>
        <v>2.3790467038299035</v>
      </c>
      <c r="AI167" s="55">
        <f>INDEX(Cal_AdjDrivers!AI:AI,MATCH(Out_AdjDrivers!$J167,Cal_AdjDrivers!$J:$J,0))</f>
        <v>2.8207534415687725</v>
      </c>
      <c r="AJ167" s="55">
        <f>INDEX(Cal_AdjDrivers!AJ:AJ,MATCH(Out_AdjDrivers!$J167,Cal_AdjDrivers!$J:$J,0))</f>
        <v>3.2164962439510236</v>
      </c>
      <c r="AK167" s="55">
        <f>INDEX(Cal_AdjDrivers!AK:AK,MATCH(Out_AdjDrivers!$J167,Cal_AdjDrivers!$J:$J,0))</f>
        <v>3.6414230708902493</v>
      </c>
    </row>
    <row r="168" spans="2:43">
      <c r="C168" s="24"/>
      <c r="E168" s="2" t="str">
        <f t="shared" si="8"/>
        <v>NGN</v>
      </c>
      <c r="F168" s="2" t="s">
        <v>170</v>
      </c>
      <c r="J168" s="2" t="str">
        <f t="shared" si="9"/>
        <v>NGNCapex synthetic costs - Connections (smoothed)</v>
      </c>
      <c r="L168" s="2" t="s">
        <v>155</v>
      </c>
      <c r="R168" s="11"/>
      <c r="T168" s="55" t="str">
        <f>INDEX(Cal_AdjDrivers!T:T,MATCH(Out_AdjDrivers!$J168,Cal_AdjDrivers!$J:$J,0))</f>
        <v/>
      </c>
      <c r="U168" s="55" t="str">
        <f>INDEX(Cal_AdjDrivers!U:U,MATCH(Out_AdjDrivers!$J168,Cal_AdjDrivers!$J:$J,0))</f>
        <v/>
      </c>
      <c r="V168" s="55" t="str">
        <f>INDEX(Cal_AdjDrivers!V:V,MATCH(Out_AdjDrivers!$J168,Cal_AdjDrivers!$J:$J,0))</f>
        <v/>
      </c>
      <c r="W168" s="55" t="str">
        <f>INDEX(Cal_AdjDrivers!W:W,MATCH(Out_AdjDrivers!$J168,Cal_AdjDrivers!$J:$J,0))</f>
        <v/>
      </c>
      <c r="X168" s="55" t="str">
        <f>INDEX(Cal_AdjDrivers!X:X,MATCH(Out_AdjDrivers!$J168,Cal_AdjDrivers!$J:$J,0))</f>
        <v/>
      </c>
      <c r="Y168" s="55">
        <f>INDEX(Cal_AdjDrivers!Y:Y,MATCH(Out_AdjDrivers!$J168,Cal_AdjDrivers!$J:$J,0))</f>
        <v>9.3605334581040562</v>
      </c>
      <c r="Z168" s="55">
        <f>INDEX(Cal_AdjDrivers!Z:Z,MATCH(Out_AdjDrivers!$J168,Cal_AdjDrivers!$J:$J,0))</f>
        <v>9.0508491844220487</v>
      </c>
      <c r="AA168" s="55">
        <f>INDEX(Cal_AdjDrivers!AA:AA,MATCH(Out_AdjDrivers!$J168,Cal_AdjDrivers!$J:$J,0))</f>
        <v>9.1035678612808297</v>
      </c>
      <c r="AB168" s="55">
        <f>INDEX(Cal_AdjDrivers!AB:AB,MATCH(Out_AdjDrivers!$J168,Cal_AdjDrivers!$J:$J,0))</f>
        <v>9.1416097485073067</v>
      </c>
      <c r="AC168" s="55">
        <f>INDEX(Cal_AdjDrivers!AC:AC,MATCH(Out_AdjDrivers!$J168,Cal_AdjDrivers!$J:$J,0))</f>
        <v>9.5065291796399194</v>
      </c>
      <c r="AD168" s="55">
        <f>INDEX(Cal_AdjDrivers!AD:AD,MATCH(Out_AdjDrivers!$J168,Cal_AdjDrivers!$J:$J,0))</f>
        <v>10.12292075168166</v>
      </c>
      <c r="AE168" s="55">
        <f>INDEX(Cal_AdjDrivers!AE:AE,MATCH(Out_AdjDrivers!$J168,Cal_AdjDrivers!$J:$J,0))</f>
        <v>10.6957502889013</v>
      </c>
      <c r="AF168" s="55">
        <f>INDEX(Cal_AdjDrivers!AF:AF,MATCH(Out_AdjDrivers!$J168,Cal_AdjDrivers!$J:$J,0))</f>
        <v>11.062836620536716</v>
      </c>
      <c r="AG168" s="55">
        <f>INDEX(Cal_AdjDrivers!AG:AG,MATCH(Out_AdjDrivers!$J168,Cal_AdjDrivers!$J:$J,0))</f>
        <v>11.192705570206776</v>
      </c>
      <c r="AH168" s="55">
        <f>INDEX(Cal_AdjDrivers!AH:AH,MATCH(Out_AdjDrivers!$J168,Cal_AdjDrivers!$J:$J,0))</f>
        <v>11.188590267499007</v>
      </c>
      <c r="AI168" s="55">
        <f>INDEX(Cal_AdjDrivers!AI:AI,MATCH(Out_AdjDrivers!$J168,Cal_AdjDrivers!$J:$J,0))</f>
        <v>11.27640394746382</v>
      </c>
      <c r="AJ168" s="55">
        <f>INDEX(Cal_AdjDrivers!AJ:AJ,MATCH(Out_AdjDrivers!$J168,Cal_AdjDrivers!$J:$J,0))</f>
        <v>11.522598810339995</v>
      </c>
      <c r="AK168" s="55">
        <f>INDEX(Cal_AdjDrivers!AK:AK,MATCH(Out_AdjDrivers!$J168,Cal_AdjDrivers!$J:$J,0))</f>
        <v>10.452015567927202</v>
      </c>
    </row>
    <row r="169" spans="2:43">
      <c r="C169" s="24"/>
      <c r="E169" s="2" t="str">
        <f t="shared" si="8"/>
        <v>NGN</v>
      </c>
      <c r="F169" s="2" t="s">
        <v>230</v>
      </c>
      <c r="J169" s="2" t="str">
        <f t="shared" si="9"/>
        <v>NGNMaintenance MEAV</v>
      </c>
      <c r="L169" s="2" t="s">
        <v>155</v>
      </c>
      <c r="R169" s="11"/>
      <c r="T169" s="55" t="str">
        <f>INDEX(Cal_AdjDrivers!T:T,MATCH(Out_AdjDrivers!$J169,Cal_AdjDrivers!$J:$J,0))</f>
        <v/>
      </c>
      <c r="U169" s="55" t="str">
        <f>INDEX(Cal_AdjDrivers!U:U,MATCH(Out_AdjDrivers!$J169,Cal_AdjDrivers!$J:$J,0))</f>
        <v/>
      </c>
      <c r="V169" s="55" t="str">
        <f>INDEX(Cal_AdjDrivers!V:V,MATCH(Out_AdjDrivers!$J169,Cal_AdjDrivers!$J:$J,0))</f>
        <v/>
      </c>
      <c r="W169" s="55" t="str">
        <f>INDEX(Cal_AdjDrivers!W:W,MATCH(Out_AdjDrivers!$J169,Cal_AdjDrivers!$J:$J,0))</f>
        <v/>
      </c>
      <c r="X169" s="55" t="str">
        <f>INDEX(Cal_AdjDrivers!X:X,MATCH(Out_AdjDrivers!$J169,Cal_AdjDrivers!$J:$J,0))</f>
        <v/>
      </c>
      <c r="Y169" s="55">
        <f>INDEX(Cal_AdjDrivers!Y:Y,MATCH(Out_AdjDrivers!$J169,Cal_AdjDrivers!$J:$J,0))</f>
        <v>4388.8218380541002</v>
      </c>
      <c r="Z169" s="55">
        <f>INDEX(Cal_AdjDrivers!Z:Z,MATCH(Out_AdjDrivers!$J169,Cal_AdjDrivers!$J:$J,0))</f>
        <v>4503.5030636719166</v>
      </c>
      <c r="AA169" s="55">
        <f>INDEX(Cal_AdjDrivers!AA:AA,MATCH(Out_AdjDrivers!$J169,Cal_AdjDrivers!$J:$J,0))</f>
        <v>4507.4523978607076</v>
      </c>
      <c r="AB169" s="55">
        <f>INDEX(Cal_AdjDrivers!AB:AB,MATCH(Out_AdjDrivers!$J169,Cal_AdjDrivers!$J:$J,0))</f>
        <v>4377.274485158553</v>
      </c>
      <c r="AC169" s="55">
        <f>INDEX(Cal_AdjDrivers!AC:AC,MATCH(Out_AdjDrivers!$J169,Cal_AdjDrivers!$J:$J,0))</f>
        <v>4344.0010550015131</v>
      </c>
      <c r="AD169" s="55">
        <f>INDEX(Cal_AdjDrivers!AD:AD,MATCH(Out_AdjDrivers!$J169,Cal_AdjDrivers!$J:$J,0))</f>
        <v>4316.9168720288935</v>
      </c>
      <c r="AE169" s="55">
        <f>INDEX(Cal_AdjDrivers!AE:AE,MATCH(Out_AdjDrivers!$J169,Cal_AdjDrivers!$J:$J,0))</f>
        <v>4321.2470198155524</v>
      </c>
      <c r="AF169" s="55">
        <f>INDEX(Cal_AdjDrivers!AF:AF,MATCH(Out_AdjDrivers!$J169,Cal_AdjDrivers!$J:$J,0))</f>
        <v>4325.0100940522125</v>
      </c>
      <c r="AG169" s="55">
        <f>INDEX(Cal_AdjDrivers!AG:AG,MATCH(Out_AdjDrivers!$J169,Cal_AdjDrivers!$J:$J,0))</f>
        <v>4328.7731682888725</v>
      </c>
      <c r="AH169" s="55">
        <f>INDEX(Cal_AdjDrivers!AH:AH,MATCH(Out_AdjDrivers!$J169,Cal_AdjDrivers!$J:$J,0))</f>
        <v>4332.5362425255353</v>
      </c>
      <c r="AI169" s="55">
        <f>INDEX(Cal_AdjDrivers!AI:AI,MATCH(Out_AdjDrivers!$J169,Cal_AdjDrivers!$J:$J,0))</f>
        <v>4336.2993167621935</v>
      </c>
      <c r="AJ169" s="55">
        <f>INDEX(Cal_AdjDrivers!AJ:AJ,MATCH(Out_AdjDrivers!$J169,Cal_AdjDrivers!$J:$J,0))</f>
        <v>4340.0623909988544</v>
      </c>
      <c r="AK169" s="55">
        <f>INDEX(Cal_AdjDrivers!AK:AK,MATCH(Out_AdjDrivers!$J169,Cal_AdjDrivers!$J:$J,0))</f>
        <v>4343.8254652355163</v>
      </c>
    </row>
    <row r="170" spans="2:43">
      <c r="C170" s="24"/>
      <c r="E170" s="2" t="str">
        <f t="shared" si="8"/>
        <v>NGN</v>
      </c>
      <c r="F170" s="2" t="s">
        <v>523</v>
      </c>
      <c r="J170" s="2" t="str">
        <f t="shared" si="9"/>
        <v>NGNMax PREs</v>
      </c>
      <c r="L170" s="2" t="s">
        <v>155</v>
      </c>
      <c r="R170" s="11"/>
      <c r="T170" s="55" t="str">
        <f>INDEX(Cal_AdjDrivers!T:T,MATCH(Out_AdjDrivers!$J170,Cal_AdjDrivers!$J:$J,0))</f>
        <v/>
      </c>
      <c r="U170" s="55" t="str">
        <f>INDEX(Cal_AdjDrivers!U:U,MATCH(Out_AdjDrivers!$J170,Cal_AdjDrivers!$J:$J,0))</f>
        <v/>
      </c>
      <c r="V170" s="55" t="str">
        <f>INDEX(Cal_AdjDrivers!V:V,MATCH(Out_AdjDrivers!$J170,Cal_AdjDrivers!$J:$J,0))</f>
        <v/>
      </c>
      <c r="W170" s="55" t="str">
        <f>INDEX(Cal_AdjDrivers!W:W,MATCH(Out_AdjDrivers!$J170,Cal_AdjDrivers!$J:$J,0))</f>
        <v/>
      </c>
      <c r="X170" s="55" t="str">
        <f>INDEX(Cal_AdjDrivers!X:X,MATCH(Out_AdjDrivers!$J170,Cal_AdjDrivers!$J:$J,0))</f>
        <v/>
      </c>
      <c r="Y170" s="55">
        <f>INDEX(Cal_AdjDrivers!Y:Y,MATCH(Out_AdjDrivers!$J170,Cal_AdjDrivers!$J:$J,0))</f>
        <v>122819</v>
      </c>
      <c r="Z170" s="55">
        <f>INDEX(Cal_AdjDrivers!Z:Z,MATCH(Out_AdjDrivers!$J170,Cal_AdjDrivers!$J:$J,0))</f>
        <v>120553</v>
      </c>
      <c r="AA170" s="55">
        <f>INDEX(Cal_AdjDrivers!AA:AA,MATCH(Out_AdjDrivers!$J170,Cal_AdjDrivers!$J:$J,0))</f>
        <v>100719</v>
      </c>
      <c r="AB170" s="55">
        <f>INDEX(Cal_AdjDrivers!AB:AB,MATCH(Out_AdjDrivers!$J170,Cal_AdjDrivers!$J:$J,0))</f>
        <v>100138</v>
      </c>
      <c r="AC170" s="55">
        <f>INDEX(Cal_AdjDrivers!AC:AC,MATCH(Out_AdjDrivers!$J170,Cal_AdjDrivers!$J:$J,0))</f>
        <v>93411</v>
      </c>
      <c r="AD170" s="55">
        <f>INDEX(Cal_AdjDrivers!AD:AD,MATCH(Out_AdjDrivers!$J170,Cal_AdjDrivers!$J:$J,0))</f>
        <v>93411</v>
      </c>
      <c r="AE170" s="55">
        <f>INDEX(Cal_AdjDrivers!AE:AE,MATCH(Out_AdjDrivers!$J170,Cal_AdjDrivers!$J:$J,0))</f>
        <v>93411</v>
      </c>
      <c r="AF170" s="55">
        <f>INDEX(Cal_AdjDrivers!AF:AF,MATCH(Out_AdjDrivers!$J170,Cal_AdjDrivers!$J:$J,0))</f>
        <v>90529.249993000005</v>
      </c>
      <c r="AG170" s="55">
        <f>INDEX(Cal_AdjDrivers!AG:AG,MATCH(Out_AdjDrivers!$J170,Cal_AdjDrivers!$J:$J,0))</f>
        <v>90529.249993000005</v>
      </c>
      <c r="AH170" s="55">
        <f>INDEX(Cal_AdjDrivers!AH:AH,MATCH(Out_AdjDrivers!$J170,Cal_AdjDrivers!$J:$J,0))</f>
        <v>90529.249993000005</v>
      </c>
      <c r="AI170" s="55">
        <f>INDEX(Cal_AdjDrivers!AI:AI,MATCH(Out_AdjDrivers!$J170,Cal_AdjDrivers!$J:$J,0))</f>
        <v>90529.249993000005</v>
      </c>
      <c r="AJ170" s="55">
        <f>INDEX(Cal_AdjDrivers!AJ:AJ,MATCH(Out_AdjDrivers!$J170,Cal_AdjDrivers!$J:$J,0))</f>
        <v>89868.769994999995</v>
      </c>
      <c r="AK170" s="55">
        <f>INDEX(Cal_AdjDrivers!AK:AK,MATCH(Out_AdjDrivers!$J170,Cal_AdjDrivers!$J:$J,0))</f>
        <v>89233.709197000004</v>
      </c>
    </row>
    <row r="171" spans="2:43">
      <c r="C171" s="24"/>
      <c r="E171" s="2" t="str">
        <f t="shared" si="8"/>
        <v>NGN</v>
      </c>
      <c r="F171" s="2" t="s">
        <v>532</v>
      </c>
      <c r="J171" s="2" t="str">
        <f t="shared" si="9"/>
        <v>NGNMEAV_egep</v>
      </c>
      <c r="L171" s="2" t="s">
        <v>113</v>
      </c>
      <c r="R171" s="11"/>
      <c r="T171" s="55" t="str">
        <f>INDEX(Cal_AdjDrivers!T:T,MATCH(Out_AdjDrivers!$J171,Cal_AdjDrivers!$J:$J,0))</f>
        <v/>
      </c>
      <c r="U171" s="55" t="str">
        <f>INDEX(Cal_AdjDrivers!U:U,MATCH(Out_AdjDrivers!$J171,Cal_AdjDrivers!$J:$J,0))</f>
        <v/>
      </c>
      <c r="V171" s="55" t="str">
        <f>INDEX(Cal_AdjDrivers!V:V,MATCH(Out_AdjDrivers!$J171,Cal_AdjDrivers!$J:$J,0))</f>
        <v/>
      </c>
      <c r="W171" s="55" t="str">
        <f>INDEX(Cal_AdjDrivers!W:W,MATCH(Out_AdjDrivers!$J171,Cal_AdjDrivers!$J:$J,0))</f>
        <v/>
      </c>
      <c r="X171" s="55" t="str">
        <f>INDEX(Cal_AdjDrivers!X:X,MATCH(Out_AdjDrivers!$J171,Cal_AdjDrivers!$J:$J,0))</f>
        <v/>
      </c>
      <c r="Y171" s="55">
        <f>INDEX(Cal_AdjDrivers!Y:Y,MATCH(Out_AdjDrivers!$J171,Cal_AdjDrivers!$J:$J,0))</f>
        <v>10981.622373606162</v>
      </c>
      <c r="Z171" s="55">
        <f>INDEX(Cal_AdjDrivers!Z:Z,MATCH(Out_AdjDrivers!$J171,Cal_AdjDrivers!$J:$J,0))</f>
        <v>11054.804125478277</v>
      </c>
      <c r="AA171" s="55">
        <f>INDEX(Cal_AdjDrivers!AA:AA,MATCH(Out_AdjDrivers!$J171,Cal_AdjDrivers!$J:$J,0))</f>
        <v>11041.656951731953</v>
      </c>
      <c r="AB171" s="55">
        <f>INDEX(Cal_AdjDrivers!AB:AB,MATCH(Out_AdjDrivers!$J171,Cal_AdjDrivers!$J:$J,0))</f>
        <v>10882.553043679181</v>
      </c>
      <c r="AC171" s="55">
        <f>INDEX(Cal_AdjDrivers!AC:AC,MATCH(Out_AdjDrivers!$J171,Cal_AdjDrivers!$J:$J,0))</f>
        <v>10815.851389298738</v>
      </c>
      <c r="AD171" s="55">
        <f>INDEX(Cal_AdjDrivers!AD:AD,MATCH(Out_AdjDrivers!$J171,Cal_AdjDrivers!$J:$J,0))</f>
        <v>10756.106860735101</v>
      </c>
      <c r="AE171" s="55">
        <f>INDEX(Cal_AdjDrivers!AE:AE,MATCH(Out_AdjDrivers!$J171,Cal_AdjDrivers!$J:$J,0))</f>
        <v>10735.992965241558</v>
      </c>
      <c r="AF171" s="55">
        <f>INDEX(Cal_AdjDrivers!AF:AF,MATCH(Out_AdjDrivers!$J171,Cal_AdjDrivers!$J:$J,0))</f>
        <v>10714.658414000198</v>
      </c>
      <c r="AG171" s="55">
        <f>INDEX(Cal_AdjDrivers!AG:AG,MATCH(Out_AdjDrivers!$J171,Cal_AdjDrivers!$J:$J,0))</f>
        <v>10694.746308517932</v>
      </c>
      <c r="AH171" s="55">
        <f>INDEX(Cal_AdjDrivers!AH:AH,MATCH(Out_AdjDrivers!$J171,Cal_AdjDrivers!$J:$J,0))</f>
        <v>10675.183378418862</v>
      </c>
      <c r="AI171" s="55">
        <f>INDEX(Cal_AdjDrivers!AI:AI,MATCH(Out_AdjDrivers!$J171,Cal_AdjDrivers!$J:$J,0))</f>
        <v>10655.964859576294</v>
      </c>
      <c r="AJ171" s="55">
        <f>INDEX(Cal_AdjDrivers!AJ:AJ,MATCH(Out_AdjDrivers!$J171,Cal_AdjDrivers!$J:$J,0))</f>
        <v>10637.086739772472</v>
      </c>
      <c r="AK171" s="55">
        <f>INDEX(Cal_AdjDrivers!AK:AK,MATCH(Out_AdjDrivers!$J171,Cal_AdjDrivers!$J:$J,0))</f>
        <v>10618.545600938276</v>
      </c>
    </row>
    <row r="172" spans="2:43">
      <c r="E172" s="2" t="str">
        <f t="shared" si="8"/>
        <v>NGN</v>
      </c>
      <c r="F172" s="2" t="s">
        <v>533</v>
      </c>
      <c r="J172" s="2" t="str">
        <f t="shared" si="9"/>
        <v>NGNMEAV_egep_mobs</v>
      </c>
      <c r="R172" s="11"/>
      <c r="T172" s="55" t="str">
        <f>INDEX(Cal_AdjDrivers!T:T,MATCH(Out_AdjDrivers!$J172,Cal_AdjDrivers!$J:$J,0))</f>
        <v/>
      </c>
      <c r="U172" s="55" t="str">
        <f>INDEX(Cal_AdjDrivers!U:U,MATCH(Out_AdjDrivers!$J172,Cal_AdjDrivers!$J:$J,0))</f>
        <v/>
      </c>
      <c r="V172" s="55" t="str">
        <f>INDEX(Cal_AdjDrivers!V:V,MATCH(Out_AdjDrivers!$J172,Cal_AdjDrivers!$J:$J,0))</f>
        <v/>
      </c>
      <c r="W172" s="55" t="str">
        <f>INDEX(Cal_AdjDrivers!W:W,MATCH(Out_AdjDrivers!$J172,Cal_AdjDrivers!$J:$J,0))</f>
        <v/>
      </c>
      <c r="X172" s="55" t="str">
        <f>INDEX(Cal_AdjDrivers!X:X,MATCH(Out_AdjDrivers!$J172,Cal_AdjDrivers!$J:$J,0))</f>
        <v/>
      </c>
      <c r="Y172" s="55">
        <f>INDEX(Cal_AdjDrivers!Y:Y,MATCH(Out_AdjDrivers!$J172,Cal_AdjDrivers!$J:$J,0))</f>
        <v>11025.800835071983</v>
      </c>
      <c r="Z172" s="55">
        <f>INDEX(Cal_AdjDrivers!Z:Z,MATCH(Out_AdjDrivers!$J172,Cal_AdjDrivers!$J:$J,0))</f>
        <v>11095.879408830815</v>
      </c>
      <c r="AA172" s="55">
        <f>INDEX(Cal_AdjDrivers!AA:AA,MATCH(Out_AdjDrivers!$J172,Cal_AdjDrivers!$J:$J,0))</f>
        <v>11081.699009205586</v>
      </c>
      <c r="AB172" s="55">
        <f>INDEX(Cal_AdjDrivers!AB:AB,MATCH(Out_AdjDrivers!$J172,Cal_AdjDrivers!$J:$J,0))</f>
        <v>10925.05850465965</v>
      </c>
      <c r="AC172" s="55">
        <f>INDEX(Cal_AdjDrivers!AC:AC,MATCH(Out_AdjDrivers!$J172,Cal_AdjDrivers!$J:$J,0))</f>
        <v>10855.600348608308</v>
      </c>
      <c r="AD172" s="55">
        <f>INDEX(Cal_AdjDrivers!AD:AD,MATCH(Out_AdjDrivers!$J172,Cal_AdjDrivers!$J:$J,0))</f>
        <v>10794.816868248772</v>
      </c>
      <c r="AE172" s="55">
        <f>INDEX(Cal_AdjDrivers!AE:AE,MATCH(Out_AdjDrivers!$J172,Cal_AdjDrivers!$J:$J,0))</f>
        <v>10774.702972755229</v>
      </c>
      <c r="AF172" s="55">
        <f>INDEX(Cal_AdjDrivers!AF:AF,MATCH(Out_AdjDrivers!$J172,Cal_AdjDrivers!$J:$J,0))</f>
        <v>10753.368421513869</v>
      </c>
      <c r="AG172" s="55">
        <f>INDEX(Cal_AdjDrivers!AG:AG,MATCH(Out_AdjDrivers!$J172,Cal_AdjDrivers!$J:$J,0))</f>
        <v>10733.456316031603</v>
      </c>
      <c r="AH172" s="55">
        <f>INDEX(Cal_AdjDrivers!AH:AH,MATCH(Out_AdjDrivers!$J172,Cal_AdjDrivers!$J:$J,0))</f>
        <v>10713.893385932533</v>
      </c>
      <c r="AI172" s="55">
        <f>INDEX(Cal_AdjDrivers!AI:AI,MATCH(Out_AdjDrivers!$J172,Cal_AdjDrivers!$J:$J,0))</f>
        <v>10694.674867089965</v>
      </c>
      <c r="AJ172" s="55">
        <f>INDEX(Cal_AdjDrivers!AJ:AJ,MATCH(Out_AdjDrivers!$J172,Cal_AdjDrivers!$J:$J,0))</f>
        <v>10675.796747286144</v>
      </c>
      <c r="AK172" s="55">
        <f>INDEX(Cal_AdjDrivers!AK:AK,MATCH(Out_AdjDrivers!$J172,Cal_AdjDrivers!$J:$J,0))</f>
        <v>10657.255608451947</v>
      </c>
    </row>
    <row r="173" spans="2:43">
      <c r="C173" s="24"/>
    </row>
    <row r="174" spans="2:43" ht="14.65">
      <c r="B174" s="9" t="s">
        <v>36</v>
      </c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34"/>
      <c r="AO174" s="9"/>
      <c r="AP174" s="9"/>
      <c r="AQ174" s="9"/>
    </row>
    <row r="175" spans="2:43">
      <c r="C175" s="24" t="s">
        <v>121</v>
      </c>
    </row>
    <row r="176" spans="2:43">
      <c r="C176" s="24"/>
    </row>
    <row r="177" spans="3:40">
      <c r="C177" s="24"/>
      <c r="E177" s="2" t="str">
        <f t="shared" ref="E177:E205" si="10">$B$174</f>
        <v>Sc</v>
      </c>
      <c r="F177" s="2" t="s">
        <v>141</v>
      </c>
      <c r="J177" s="2" t="str">
        <f t="shared" ref="J177:J205" si="11">$E177&amp;""&amp;F177</f>
        <v>ScCustomers</v>
      </c>
      <c r="L177" s="2" t="s">
        <v>142</v>
      </c>
      <c r="R177" s="11"/>
      <c r="T177" s="55" t="str">
        <f>INDEX(Cal_AdjDrivers!T:T,MATCH(Out_AdjDrivers!$J177,Cal_AdjDrivers!$J:$J,0))</f>
        <v/>
      </c>
      <c r="U177" s="55" t="str">
        <f>INDEX(Cal_AdjDrivers!U:U,MATCH(Out_AdjDrivers!$J177,Cal_AdjDrivers!$J:$J,0))</f>
        <v/>
      </c>
      <c r="V177" s="55" t="str">
        <f>INDEX(Cal_AdjDrivers!V:V,MATCH(Out_AdjDrivers!$J177,Cal_AdjDrivers!$J:$J,0))</f>
        <v/>
      </c>
      <c r="W177" s="55" t="str">
        <f>INDEX(Cal_AdjDrivers!W:W,MATCH(Out_AdjDrivers!$J177,Cal_AdjDrivers!$J:$J,0))</f>
        <v/>
      </c>
      <c r="X177" s="55" t="str">
        <f>INDEX(Cal_AdjDrivers!X:X,MATCH(Out_AdjDrivers!$J177,Cal_AdjDrivers!$J:$J,0))</f>
        <v/>
      </c>
      <c r="Y177" s="55">
        <f>INDEX(Cal_AdjDrivers!Y:Y,MATCH(Out_AdjDrivers!$J177,Cal_AdjDrivers!$J:$J,0))</f>
        <v>1794460.0000500001</v>
      </c>
      <c r="Z177" s="55">
        <f>INDEX(Cal_AdjDrivers!Z:Z,MATCH(Out_AdjDrivers!$J177,Cal_AdjDrivers!$J:$J,0))</f>
        <v>1805020.00009</v>
      </c>
      <c r="AA177" s="55">
        <f>INDEX(Cal_AdjDrivers!AA:AA,MATCH(Out_AdjDrivers!$J177,Cal_AdjDrivers!$J:$J,0))</f>
        <v>1813681</v>
      </c>
      <c r="AB177" s="55">
        <f>INDEX(Cal_AdjDrivers!AB:AB,MATCH(Out_AdjDrivers!$J177,Cal_AdjDrivers!$J:$J,0))</f>
        <v>1820991</v>
      </c>
      <c r="AC177" s="55">
        <f>INDEX(Cal_AdjDrivers!AC:AC,MATCH(Out_AdjDrivers!$J177,Cal_AdjDrivers!$J:$J,0))</f>
        <v>1831275</v>
      </c>
      <c r="AD177" s="55">
        <f>INDEX(Cal_AdjDrivers!AD:AD,MATCH(Out_AdjDrivers!$J177,Cal_AdjDrivers!$J:$J,0))</f>
        <v>1833229</v>
      </c>
      <c r="AE177" s="55">
        <f>INDEX(Cal_AdjDrivers!AE:AE,MATCH(Out_AdjDrivers!$J177,Cal_AdjDrivers!$J:$J,0))</f>
        <v>1840982.80048</v>
      </c>
      <c r="AF177" s="55">
        <f>INDEX(Cal_AdjDrivers!AF:AF,MATCH(Out_AdjDrivers!$J177,Cal_AdjDrivers!$J:$J,0))</f>
        <v>1848736.59996</v>
      </c>
      <c r="AG177" s="55">
        <f>INDEX(Cal_AdjDrivers!AG:AG,MATCH(Out_AdjDrivers!$J177,Cal_AdjDrivers!$J:$J,0))</f>
        <v>1856490.4004500001</v>
      </c>
      <c r="AH177" s="55">
        <f>INDEX(Cal_AdjDrivers!AH:AH,MATCH(Out_AdjDrivers!$J177,Cal_AdjDrivers!$J:$J,0))</f>
        <v>1864244.1999299999</v>
      </c>
      <c r="AI177" s="55">
        <f>INDEX(Cal_AdjDrivers!AI:AI,MATCH(Out_AdjDrivers!$J177,Cal_AdjDrivers!$J:$J,0))</f>
        <v>1871998.0004100001</v>
      </c>
      <c r="AJ177" s="55">
        <f>INDEX(Cal_AdjDrivers!AJ:AJ,MATCH(Out_AdjDrivers!$J177,Cal_AdjDrivers!$J:$J,0))</f>
        <v>1879751.7998899999</v>
      </c>
      <c r="AK177" s="55">
        <f>INDEX(Cal_AdjDrivers!AK:AK,MATCH(Out_AdjDrivers!$J177,Cal_AdjDrivers!$J:$J,0))</f>
        <v>1887505.6003699999</v>
      </c>
    </row>
    <row r="178" spans="3:40">
      <c r="C178" s="24"/>
      <c r="E178" s="2" t="str">
        <f t="shared" si="10"/>
        <v>Sc</v>
      </c>
      <c r="F178" s="2" t="s">
        <v>143</v>
      </c>
      <c r="J178" s="2" t="str">
        <f t="shared" si="11"/>
        <v>ScNetwork Length</v>
      </c>
      <c r="L178" s="2" t="s">
        <v>144</v>
      </c>
      <c r="R178" s="11"/>
      <c r="T178" s="55" t="str">
        <f>INDEX(Cal_AdjDrivers!T:T,MATCH(Out_AdjDrivers!$J178,Cal_AdjDrivers!$J:$J,0))</f>
        <v/>
      </c>
      <c r="U178" s="55" t="str">
        <f>INDEX(Cal_AdjDrivers!U:U,MATCH(Out_AdjDrivers!$J178,Cal_AdjDrivers!$J:$J,0))</f>
        <v/>
      </c>
      <c r="V178" s="55" t="str">
        <f>INDEX(Cal_AdjDrivers!V:V,MATCH(Out_AdjDrivers!$J178,Cal_AdjDrivers!$J:$J,0))</f>
        <v/>
      </c>
      <c r="W178" s="55" t="str">
        <f>INDEX(Cal_AdjDrivers!W:W,MATCH(Out_AdjDrivers!$J178,Cal_AdjDrivers!$J:$J,0))</f>
        <v/>
      </c>
      <c r="X178" s="55" t="str">
        <f>INDEX(Cal_AdjDrivers!X:X,MATCH(Out_AdjDrivers!$J178,Cal_AdjDrivers!$J:$J,0))</f>
        <v/>
      </c>
      <c r="Y178" s="55">
        <f>INDEX(Cal_AdjDrivers!Y:Y,MATCH(Out_AdjDrivers!$J178,Cal_AdjDrivers!$J:$J,0))</f>
        <v>23345.916000000001</v>
      </c>
      <c r="Z178" s="55">
        <f>INDEX(Cal_AdjDrivers!Z:Z,MATCH(Out_AdjDrivers!$J178,Cal_AdjDrivers!$J:$J,0))</f>
        <v>23397.881000000001</v>
      </c>
      <c r="AA178" s="55">
        <f>INDEX(Cal_AdjDrivers!AA:AA,MATCH(Out_AdjDrivers!$J178,Cal_AdjDrivers!$J:$J,0))</f>
        <v>23426.43</v>
      </c>
      <c r="AB178" s="55">
        <f>INDEX(Cal_AdjDrivers!AB:AB,MATCH(Out_AdjDrivers!$J178,Cal_AdjDrivers!$J:$J,0))</f>
        <v>23487.168000000001</v>
      </c>
      <c r="AC178" s="55">
        <f>INDEX(Cal_AdjDrivers!AC:AC,MATCH(Out_AdjDrivers!$J178,Cal_AdjDrivers!$J:$J,0))</f>
        <v>23514.984</v>
      </c>
      <c r="AD178" s="55">
        <f>INDEX(Cal_AdjDrivers!AD:AD,MATCH(Out_AdjDrivers!$J178,Cal_AdjDrivers!$J:$J,0))</f>
        <v>23547.692999999999</v>
      </c>
      <c r="AE178" s="55">
        <f>INDEX(Cal_AdjDrivers!AE:AE,MATCH(Out_AdjDrivers!$J178,Cal_AdjDrivers!$J:$J,0))</f>
        <v>23549.965</v>
      </c>
      <c r="AF178" s="55">
        <f>INDEX(Cal_AdjDrivers!AF:AF,MATCH(Out_AdjDrivers!$J178,Cal_AdjDrivers!$J:$J,0))</f>
        <v>23550.309000000001</v>
      </c>
      <c r="AG178" s="55">
        <f>INDEX(Cal_AdjDrivers!AG:AG,MATCH(Out_AdjDrivers!$J178,Cal_AdjDrivers!$J:$J,0))</f>
        <v>23537.947</v>
      </c>
      <c r="AH178" s="55">
        <f>INDEX(Cal_AdjDrivers!AH:AH,MATCH(Out_AdjDrivers!$J178,Cal_AdjDrivers!$J:$J,0))</f>
        <v>23521.440999999999</v>
      </c>
      <c r="AI178" s="55">
        <f>INDEX(Cal_AdjDrivers!AI:AI,MATCH(Out_AdjDrivers!$J178,Cal_AdjDrivers!$J:$J,0))</f>
        <v>23511.491999999998</v>
      </c>
      <c r="AJ178" s="55">
        <f>INDEX(Cal_AdjDrivers!AJ:AJ,MATCH(Out_AdjDrivers!$J178,Cal_AdjDrivers!$J:$J,0))</f>
        <v>23498.373</v>
      </c>
      <c r="AK178" s="55">
        <f>INDEX(Cal_AdjDrivers!AK:AK,MATCH(Out_AdjDrivers!$J178,Cal_AdjDrivers!$J:$J,0))</f>
        <v>23481.094000000001</v>
      </c>
    </row>
    <row r="179" spans="3:40">
      <c r="C179" s="24"/>
      <c r="E179" s="2" t="str">
        <f t="shared" si="10"/>
        <v>Sc</v>
      </c>
      <c r="F179" s="2" t="s">
        <v>145</v>
      </c>
      <c r="J179" s="2" t="str">
        <f t="shared" si="11"/>
        <v>ScThroughput</v>
      </c>
      <c r="L179" s="2" t="s">
        <v>146</v>
      </c>
      <c r="R179" s="11"/>
      <c r="T179" s="55" t="str">
        <f>INDEX(Cal_AdjDrivers!T:T,MATCH(Out_AdjDrivers!$J179,Cal_AdjDrivers!$J:$J,0))</f>
        <v/>
      </c>
      <c r="U179" s="55" t="str">
        <f>INDEX(Cal_AdjDrivers!U:U,MATCH(Out_AdjDrivers!$J179,Cal_AdjDrivers!$J:$J,0))</f>
        <v/>
      </c>
      <c r="V179" s="55" t="str">
        <f>INDEX(Cal_AdjDrivers!V:V,MATCH(Out_AdjDrivers!$J179,Cal_AdjDrivers!$J:$J,0))</f>
        <v/>
      </c>
      <c r="W179" s="55" t="str">
        <f>INDEX(Cal_AdjDrivers!W:W,MATCH(Out_AdjDrivers!$J179,Cal_AdjDrivers!$J:$J,0))</f>
        <v/>
      </c>
      <c r="X179" s="55" t="str">
        <f>INDEX(Cal_AdjDrivers!X:X,MATCH(Out_AdjDrivers!$J179,Cal_AdjDrivers!$J:$J,0))</f>
        <v/>
      </c>
      <c r="Y179" s="55">
        <f>INDEX(Cal_AdjDrivers!Y:Y,MATCH(Out_AdjDrivers!$J179,Cal_AdjDrivers!$J:$J,0))</f>
        <v>50394.080000000002</v>
      </c>
      <c r="Z179" s="55">
        <f>INDEX(Cal_AdjDrivers!Z:Z,MATCH(Out_AdjDrivers!$J179,Cal_AdjDrivers!$J:$J,0))</f>
        <v>49595.45</v>
      </c>
      <c r="AA179" s="55">
        <f>INDEX(Cal_AdjDrivers!AA:AA,MATCH(Out_AdjDrivers!$J179,Cal_AdjDrivers!$J:$J,0))</f>
        <v>49927.08</v>
      </c>
      <c r="AB179" s="55">
        <f>INDEX(Cal_AdjDrivers!AB:AB,MATCH(Out_AdjDrivers!$J179,Cal_AdjDrivers!$J:$J,0))</f>
        <v>48970.819000000003</v>
      </c>
      <c r="AC179" s="55">
        <f>INDEX(Cal_AdjDrivers!AC:AC,MATCH(Out_AdjDrivers!$J179,Cal_AdjDrivers!$J:$J,0))</f>
        <v>49709.98</v>
      </c>
      <c r="AD179" s="55">
        <f>INDEX(Cal_AdjDrivers!AD:AD,MATCH(Out_AdjDrivers!$J179,Cal_AdjDrivers!$J:$J,0))</f>
        <v>48619.79</v>
      </c>
      <c r="AE179" s="55">
        <f>INDEX(Cal_AdjDrivers!AE:AE,MATCH(Out_AdjDrivers!$J179,Cal_AdjDrivers!$J:$J,0))</f>
        <v>49585.97494</v>
      </c>
      <c r="AF179" s="55">
        <f>INDEX(Cal_AdjDrivers!AF:AF,MATCH(Out_AdjDrivers!$J179,Cal_AdjDrivers!$J:$J,0))</f>
        <v>48997.621440000003</v>
      </c>
      <c r="AG179" s="55">
        <f>INDEX(Cal_AdjDrivers!AG:AG,MATCH(Out_AdjDrivers!$J179,Cal_AdjDrivers!$J:$J,0))</f>
        <v>48523.347220000003</v>
      </c>
      <c r="AH179" s="55">
        <f>INDEX(Cal_AdjDrivers!AH:AH,MATCH(Out_AdjDrivers!$J179,Cal_AdjDrivers!$J:$J,0))</f>
        <v>47977.022349999999</v>
      </c>
      <c r="AI179" s="55">
        <f>INDEX(Cal_AdjDrivers!AI:AI,MATCH(Out_AdjDrivers!$J179,Cal_AdjDrivers!$J:$J,0))</f>
        <v>47590.204769999997</v>
      </c>
      <c r="AJ179" s="55">
        <f>INDEX(Cal_AdjDrivers!AJ:AJ,MATCH(Out_AdjDrivers!$J179,Cal_AdjDrivers!$J:$J,0))</f>
        <v>46904.280780000001</v>
      </c>
      <c r="AK179" s="55">
        <f>INDEX(Cal_AdjDrivers!AK:AK,MATCH(Out_AdjDrivers!$J179,Cal_AdjDrivers!$J:$J,0))</f>
        <v>46439.013420000003</v>
      </c>
    </row>
    <row r="180" spans="3:40" ht="13.5" customHeight="1">
      <c r="C180" s="24"/>
      <c r="E180" s="2" t="str">
        <f t="shared" si="10"/>
        <v>Sc</v>
      </c>
      <c r="F180" s="2" t="s">
        <v>147</v>
      </c>
      <c r="J180" s="2" t="str">
        <f t="shared" si="11"/>
        <v>ScPREs (Internal &amp; External)</v>
      </c>
      <c r="L180" s="2" t="s">
        <v>142</v>
      </c>
      <c r="R180" s="11"/>
      <c r="T180" s="55" t="str">
        <f>INDEX(Cal_AdjDrivers!T:T,MATCH(Out_AdjDrivers!$J180,Cal_AdjDrivers!$J:$J,0))</f>
        <v/>
      </c>
      <c r="U180" s="55" t="str">
        <f>INDEX(Cal_AdjDrivers!U:U,MATCH(Out_AdjDrivers!$J180,Cal_AdjDrivers!$J:$J,0))</f>
        <v/>
      </c>
      <c r="V180" s="55" t="str">
        <f>INDEX(Cal_AdjDrivers!V:V,MATCH(Out_AdjDrivers!$J180,Cal_AdjDrivers!$J:$J,0))</f>
        <v/>
      </c>
      <c r="W180" s="55" t="str">
        <f>INDEX(Cal_AdjDrivers!W:W,MATCH(Out_AdjDrivers!$J180,Cal_AdjDrivers!$J:$J,0))</f>
        <v/>
      </c>
      <c r="X180" s="55" t="str">
        <f>INDEX(Cal_AdjDrivers!X:X,MATCH(Out_AdjDrivers!$J180,Cal_AdjDrivers!$J:$J,0))</f>
        <v/>
      </c>
      <c r="Y180" s="55">
        <f>INDEX(Cal_AdjDrivers!Y:Y,MATCH(Out_AdjDrivers!$J180,Cal_AdjDrivers!$J:$J,0))</f>
        <v>74751</v>
      </c>
      <c r="Z180" s="55">
        <f>INDEX(Cal_AdjDrivers!Z:Z,MATCH(Out_AdjDrivers!$J180,Cal_AdjDrivers!$J:$J,0))</f>
        <v>70548</v>
      </c>
      <c r="AA180" s="55">
        <f>INDEX(Cal_AdjDrivers!AA:AA,MATCH(Out_AdjDrivers!$J180,Cal_AdjDrivers!$J:$J,0))</f>
        <v>73362</v>
      </c>
      <c r="AB180" s="55">
        <f>INDEX(Cal_AdjDrivers!AB:AB,MATCH(Out_AdjDrivers!$J180,Cal_AdjDrivers!$J:$J,0))</f>
        <v>72812</v>
      </c>
      <c r="AC180" s="55">
        <f>INDEX(Cal_AdjDrivers!AC:AC,MATCH(Out_AdjDrivers!$J180,Cal_AdjDrivers!$J:$J,0))</f>
        <v>69758</v>
      </c>
      <c r="AD180" s="55">
        <f>INDEX(Cal_AdjDrivers!AD:AD,MATCH(Out_AdjDrivers!$J180,Cal_AdjDrivers!$J:$J,0))</f>
        <v>64542</v>
      </c>
      <c r="AE180" s="55">
        <f>INDEX(Cal_AdjDrivers!AE:AE,MATCH(Out_AdjDrivers!$J180,Cal_AdjDrivers!$J:$J,0))</f>
        <v>62296.413549999997</v>
      </c>
      <c r="AF180" s="55">
        <f>INDEX(Cal_AdjDrivers!AF:AF,MATCH(Out_AdjDrivers!$J180,Cal_AdjDrivers!$J:$J,0))</f>
        <v>60452.404419999999</v>
      </c>
      <c r="AG180" s="55">
        <f>INDEX(Cal_AdjDrivers!AG:AG,MATCH(Out_AdjDrivers!$J180,Cal_AdjDrivers!$J:$J,0))</f>
        <v>58658.133090000003</v>
      </c>
      <c r="AH180" s="55">
        <f>INDEX(Cal_AdjDrivers!AH:AH,MATCH(Out_AdjDrivers!$J180,Cal_AdjDrivers!$J:$J,0))</f>
        <v>56858.684359999999</v>
      </c>
      <c r="AI180" s="55">
        <f>INDEX(Cal_AdjDrivers!AI:AI,MATCH(Out_AdjDrivers!$J180,Cal_AdjDrivers!$J:$J,0))</f>
        <v>55059.065849999999</v>
      </c>
      <c r="AJ180" s="55">
        <f>INDEX(Cal_AdjDrivers!AJ:AJ,MATCH(Out_AdjDrivers!$J180,Cal_AdjDrivers!$J:$J,0))</f>
        <v>53259.807830000005</v>
      </c>
      <c r="AK180" s="55">
        <f>INDEX(Cal_AdjDrivers!AK:AK,MATCH(Out_AdjDrivers!$J180,Cal_AdjDrivers!$J:$J,0))</f>
        <v>51461.155530000004</v>
      </c>
    </row>
    <row r="181" spans="3:40" ht="13.5" customHeight="1">
      <c r="C181" s="24"/>
      <c r="E181" s="2" t="str">
        <f t="shared" si="10"/>
        <v>Sc</v>
      </c>
      <c r="F181" s="2" t="s">
        <v>148</v>
      </c>
      <c r="J181" s="2" t="str">
        <f t="shared" si="11"/>
        <v>ScTotal repairs</v>
      </c>
      <c r="L181" s="2" t="s">
        <v>142</v>
      </c>
      <c r="R181" s="11"/>
      <c r="T181" s="55" t="str">
        <f>INDEX(Cal_AdjDrivers!T:T,MATCH(Out_AdjDrivers!$J181,Cal_AdjDrivers!$J:$J,0))</f>
        <v/>
      </c>
      <c r="U181" s="55" t="str">
        <f>INDEX(Cal_AdjDrivers!U:U,MATCH(Out_AdjDrivers!$J181,Cal_AdjDrivers!$J:$J,0))</f>
        <v/>
      </c>
      <c r="V181" s="55" t="str">
        <f>INDEX(Cal_AdjDrivers!V:V,MATCH(Out_AdjDrivers!$J181,Cal_AdjDrivers!$J:$J,0))</f>
        <v/>
      </c>
      <c r="W181" s="55" t="str">
        <f>INDEX(Cal_AdjDrivers!W:W,MATCH(Out_AdjDrivers!$J181,Cal_AdjDrivers!$J:$J,0))</f>
        <v/>
      </c>
      <c r="X181" s="55" t="str">
        <f>INDEX(Cal_AdjDrivers!X:X,MATCH(Out_AdjDrivers!$J181,Cal_AdjDrivers!$J:$J,0))</f>
        <v/>
      </c>
      <c r="Y181" s="55">
        <f>INDEX(Cal_AdjDrivers!Y:Y,MATCH(Out_AdjDrivers!$J181,Cal_AdjDrivers!$J:$J,0))</f>
        <v>9706</v>
      </c>
      <c r="Z181" s="55">
        <f>INDEX(Cal_AdjDrivers!Z:Z,MATCH(Out_AdjDrivers!$J181,Cal_AdjDrivers!$J:$J,0))</f>
        <v>8150</v>
      </c>
      <c r="AA181" s="55">
        <f>INDEX(Cal_AdjDrivers!AA:AA,MATCH(Out_AdjDrivers!$J181,Cal_AdjDrivers!$J:$J,0))</f>
        <v>8127</v>
      </c>
      <c r="AB181" s="55">
        <f>INDEX(Cal_AdjDrivers!AB:AB,MATCH(Out_AdjDrivers!$J181,Cal_AdjDrivers!$J:$J,0))</f>
        <v>8363</v>
      </c>
      <c r="AC181" s="55">
        <f>INDEX(Cal_AdjDrivers!AC:AC,MATCH(Out_AdjDrivers!$J181,Cal_AdjDrivers!$J:$J,0))</f>
        <v>7972</v>
      </c>
      <c r="AD181" s="55">
        <f>INDEX(Cal_AdjDrivers!AD:AD,MATCH(Out_AdjDrivers!$J181,Cal_AdjDrivers!$J:$J,0))</f>
        <v>8168</v>
      </c>
      <c r="AE181" s="55">
        <f>INDEX(Cal_AdjDrivers!AE:AE,MATCH(Out_AdjDrivers!$J181,Cal_AdjDrivers!$J:$J,0))</f>
        <v>7796.4922379099999</v>
      </c>
      <c r="AF181" s="55">
        <f>INDEX(Cal_AdjDrivers!AF:AF,MATCH(Out_AdjDrivers!$J181,Cal_AdjDrivers!$J:$J,0))</f>
        <v>7633.1624723600007</v>
      </c>
      <c r="AG181" s="55">
        <f>INDEX(Cal_AdjDrivers!AG:AG,MATCH(Out_AdjDrivers!$J181,Cal_AdjDrivers!$J:$J,0))</f>
        <v>7496.3693777299995</v>
      </c>
      <c r="AH181" s="55">
        <f>INDEX(Cal_AdjDrivers!AH:AH,MATCH(Out_AdjDrivers!$J181,Cal_AdjDrivers!$J:$J,0))</f>
        <v>7381.5455630300003</v>
      </c>
      <c r="AI181" s="55">
        <f>INDEX(Cal_AdjDrivers!AI:AI,MATCH(Out_AdjDrivers!$J181,Cal_AdjDrivers!$J:$J,0))</f>
        <v>7267.8241499799997</v>
      </c>
      <c r="AJ181" s="55">
        <f>INDEX(Cal_AdjDrivers!AJ:AJ,MATCH(Out_AdjDrivers!$J181,Cal_AdjDrivers!$J:$J,0))</f>
        <v>7155.8404618600007</v>
      </c>
      <c r="AK181" s="55">
        <f>INDEX(Cal_AdjDrivers!AK:AK,MATCH(Out_AdjDrivers!$J181,Cal_AdjDrivers!$J:$J,0))</f>
        <v>7045.8879173300002</v>
      </c>
    </row>
    <row r="182" spans="3:40">
      <c r="C182" s="24"/>
      <c r="E182" s="2" t="str">
        <f t="shared" si="10"/>
        <v>Sc</v>
      </c>
      <c r="F182" s="2" t="s">
        <v>149</v>
      </c>
      <c r="J182" s="2" t="str">
        <f t="shared" si="11"/>
        <v>ScExternal reports</v>
      </c>
      <c r="L182" s="2" t="s">
        <v>142</v>
      </c>
      <c r="R182" s="11"/>
      <c r="T182" s="55" t="str">
        <f>INDEX(Cal_AdjDrivers!T:T,MATCH(Out_AdjDrivers!$J182,Cal_AdjDrivers!$J:$J,0))</f>
        <v/>
      </c>
      <c r="U182" s="55" t="str">
        <f>INDEX(Cal_AdjDrivers!U:U,MATCH(Out_AdjDrivers!$J182,Cal_AdjDrivers!$J:$J,0))</f>
        <v/>
      </c>
      <c r="V182" s="55" t="str">
        <f>INDEX(Cal_AdjDrivers!V:V,MATCH(Out_AdjDrivers!$J182,Cal_AdjDrivers!$J:$J,0))</f>
        <v/>
      </c>
      <c r="W182" s="55" t="str">
        <f>INDEX(Cal_AdjDrivers!W:W,MATCH(Out_AdjDrivers!$J182,Cal_AdjDrivers!$J:$J,0))</f>
        <v/>
      </c>
      <c r="X182" s="55" t="str">
        <f>INDEX(Cal_AdjDrivers!X:X,MATCH(Out_AdjDrivers!$J182,Cal_AdjDrivers!$J:$J,0))</f>
        <v/>
      </c>
      <c r="Y182" s="55">
        <f>INDEX(Cal_AdjDrivers!Y:Y,MATCH(Out_AdjDrivers!$J182,Cal_AdjDrivers!$J:$J,0))</f>
        <v>7461</v>
      </c>
      <c r="Z182" s="55">
        <f>INDEX(Cal_AdjDrivers!Z:Z,MATCH(Out_AdjDrivers!$J182,Cal_AdjDrivers!$J:$J,0))</f>
        <v>5910</v>
      </c>
      <c r="AA182" s="55">
        <f>INDEX(Cal_AdjDrivers!AA:AA,MATCH(Out_AdjDrivers!$J182,Cal_AdjDrivers!$J:$J,0))</f>
        <v>6452</v>
      </c>
      <c r="AB182" s="55">
        <f>INDEX(Cal_AdjDrivers!AB:AB,MATCH(Out_AdjDrivers!$J182,Cal_AdjDrivers!$J:$J,0))</f>
        <v>6767</v>
      </c>
      <c r="AC182" s="55">
        <f>INDEX(Cal_AdjDrivers!AC:AC,MATCH(Out_AdjDrivers!$J182,Cal_AdjDrivers!$J:$J,0))</f>
        <v>6568</v>
      </c>
      <c r="AD182" s="55">
        <f>INDEX(Cal_AdjDrivers!AD:AD,MATCH(Out_AdjDrivers!$J182,Cal_AdjDrivers!$J:$J,0))</f>
        <v>6692</v>
      </c>
      <c r="AE182" s="55">
        <f>INDEX(Cal_AdjDrivers!AE:AE,MATCH(Out_AdjDrivers!$J182,Cal_AdjDrivers!$J:$J,0))</f>
        <v>6194.0635483000005</v>
      </c>
      <c r="AF182" s="55">
        <f>INDEX(Cal_AdjDrivers!AF:AF,MATCH(Out_AdjDrivers!$J182,Cal_AdjDrivers!$J:$J,0))</f>
        <v>6076.3044183000002</v>
      </c>
      <c r="AG182" s="55">
        <f>INDEX(Cal_AdjDrivers!AG:AG,MATCH(Out_AdjDrivers!$J182,Cal_AdjDrivers!$J:$J,0))</f>
        <v>6008.2830912999998</v>
      </c>
      <c r="AH182" s="55">
        <f>INDEX(Cal_AdjDrivers!AH:AH,MATCH(Out_AdjDrivers!$J182,Cal_AdjDrivers!$J:$J,0))</f>
        <v>5935.0843552999995</v>
      </c>
      <c r="AI182" s="55">
        <f>INDEX(Cal_AdjDrivers!AI:AI,MATCH(Out_AdjDrivers!$J182,Cal_AdjDrivers!$J:$J,0))</f>
        <v>5861.7158473</v>
      </c>
      <c r="AJ182" s="55">
        <f>INDEX(Cal_AdjDrivers!AJ:AJ,MATCH(Out_AdjDrivers!$J182,Cal_AdjDrivers!$J:$J,0))</f>
        <v>5788.7078363000001</v>
      </c>
      <c r="AK182" s="55">
        <f>INDEX(Cal_AdjDrivers!AK:AK,MATCH(Out_AdjDrivers!$J182,Cal_AdjDrivers!$J:$J,0))</f>
        <v>5716.3055233000005</v>
      </c>
      <c r="AN182" s="2"/>
    </row>
    <row r="183" spans="3:40">
      <c r="C183" s="24"/>
      <c r="E183" s="2" t="str">
        <f t="shared" si="10"/>
        <v>Sc</v>
      </c>
      <c r="F183" s="2" t="s">
        <v>150</v>
      </c>
      <c r="J183" s="2" t="str">
        <f t="shared" si="11"/>
        <v>ScService Damage Repairs</v>
      </c>
      <c r="L183" s="2" t="s">
        <v>142</v>
      </c>
      <c r="R183" s="11"/>
      <c r="T183" s="55" t="str">
        <f>INDEX(Cal_AdjDrivers!T:T,MATCH(Out_AdjDrivers!$J183,Cal_AdjDrivers!$J:$J,0))</f>
        <v/>
      </c>
      <c r="U183" s="55" t="str">
        <f>INDEX(Cal_AdjDrivers!U:U,MATCH(Out_AdjDrivers!$J183,Cal_AdjDrivers!$J:$J,0))</f>
        <v/>
      </c>
      <c r="V183" s="55" t="str">
        <f>INDEX(Cal_AdjDrivers!V:V,MATCH(Out_AdjDrivers!$J183,Cal_AdjDrivers!$J:$J,0))</f>
        <v/>
      </c>
      <c r="W183" s="55" t="str">
        <f>INDEX(Cal_AdjDrivers!W:W,MATCH(Out_AdjDrivers!$J183,Cal_AdjDrivers!$J:$J,0))</f>
        <v/>
      </c>
      <c r="X183" s="55" t="str">
        <f>INDEX(Cal_AdjDrivers!X:X,MATCH(Out_AdjDrivers!$J183,Cal_AdjDrivers!$J:$J,0))</f>
        <v/>
      </c>
      <c r="Y183" s="55">
        <f>INDEX(Cal_AdjDrivers!Y:Y,MATCH(Out_AdjDrivers!$J183,Cal_AdjDrivers!$J:$J,0))</f>
        <v>810</v>
      </c>
      <c r="Z183" s="55">
        <f>INDEX(Cal_AdjDrivers!Z:Z,MATCH(Out_AdjDrivers!$J183,Cal_AdjDrivers!$J:$J,0))</f>
        <v>680</v>
      </c>
      <c r="AA183" s="55">
        <f>INDEX(Cal_AdjDrivers!AA:AA,MATCH(Out_AdjDrivers!$J183,Cal_AdjDrivers!$J:$J,0))</f>
        <v>721</v>
      </c>
      <c r="AB183" s="55">
        <f>INDEX(Cal_AdjDrivers!AB:AB,MATCH(Out_AdjDrivers!$J183,Cal_AdjDrivers!$J:$J,0))</f>
        <v>818</v>
      </c>
      <c r="AC183" s="55">
        <f>INDEX(Cal_AdjDrivers!AC:AC,MATCH(Out_AdjDrivers!$J183,Cal_AdjDrivers!$J:$J,0))</f>
        <v>726</v>
      </c>
      <c r="AD183" s="55">
        <f>INDEX(Cal_AdjDrivers!AD:AD,MATCH(Out_AdjDrivers!$J183,Cal_AdjDrivers!$J:$J,0))</f>
        <v>807</v>
      </c>
      <c r="AE183" s="55">
        <f>INDEX(Cal_AdjDrivers!AE:AE,MATCH(Out_AdjDrivers!$J183,Cal_AdjDrivers!$J:$J,0))</f>
        <v>760.66666669999995</v>
      </c>
      <c r="AF183" s="55">
        <f>INDEX(Cal_AdjDrivers!AF:AF,MATCH(Out_AdjDrivers!$J183,Cal_AdjDrivers!$J:$J,0))</f>
        <v>760.66666669999995</v>
      </c>
      <c r="AG183" s="55">
        <f>INDEX(Cal_AdjDrivers!AG:AG,MATCH(Out_AdjDrivers!$J183,Cal_AdjDrivers!$J:$J,0))</f>
        <v>760.66666669999995</v>
      </c>
      <c r="AH183" s="55">
        <f>INDEX(Cal_AdjDrivers!AH:AH,MATCH(Out_AdjDrivers!$J183,Cal_AdjDrivers!$J:$J,0))</f>
        <v>760.66666669999995</v>
      </c>
      <c r="AI183" s="55">
        <f>INDEX(Cal_AdjDrivers!AI:AI,MATCH(Out_AdjDrivers!$J183,Cal_AdjDrivers!$J:$J,0))</f>
        <v>760.66666669999995</v>
      </c>
      <c r="AJ183" s="55">
        <f>INDEX(Cal_AdjDrivers!AJ:AJ,MATCH(Out_AdjDrivers!$J183,Cal_AdjDrivers!$J:$J,0))</f>
        <v>760.66666669999995</v>
      </c>
      <c r="AK183" s="55">
        <f>INDEX(Cal_AdjDrivers!AK:AK,MATCH(Out_AdjDrivers!$J183,Cal_AdjDrivers!$J:$J,0))</f>
        <v>760.66666669999995</v>
      </c>
      <c r="AN183" s="2"/>
    </row>
    <row r="184" spans="3:40">
      <c r="C184" s="24"/>
      <c r="E184" s="2" t="str">
        <f t="shared" si="10"/>
        <v>Sc</v>
      </c>
      <c r="F184" s="2" t="s">
        <v>151</v>
      </c>
      <c r="J184" s="2" t="str">
        <f t="shared" si="11"/>
        <v>ScService Condition Repairs</v>
      </c>
      <c r="L184" s="2" t="s">
        <v>142</v>
      </c>
      <c r="R184" s="11"/>
      <c r="T184" s="55" t="str">
        <f>INDEX(Cal_AdjDrivers!T:T,MATCH(Out_AdjDrivers!$J184,Cal_AdjDrivers!$J:$J,0))</f>
        <v/>
      </c>
      <c r="U184" s="55" t="str">
        <f>INDEX(Cal_AdjDrivers!U:U,MATCH(Out_AdjDrivers!$J184,Cal_AdjDrivers!$J:$J,0))</f>
        <v/>
      </c>
      <c r="V184" s="55" t="str">
        <f>INDEX(Cal_AdjDrivers!V:V,MATCH(Out_AdjDrivers!$J184,Cal_AdjDrivers!$J:$J,0))</f>
        <v/>
      </c>
      <c r="W184" s="55" t="str">
        <f>INDEX(Cal_AdjDrivers!W:W,MATCH(Out_AdjDrivers!$J184,Cal_AdjDrivers!$J:$J,0))</f>
        <v/>
      </c>
      <c r="X184" s="55" t="str">
        <f>INDEX(Cal_AdjDrivers!X:X,MATCH(Out_AdjDrivers!$J184,Cal_AdjDrivers!$J:$J,0))</f>
        <v/>
      </c>
      <c r="Y184" s="55">
        <f>INDEX(Cal_AdjDrivers!Y:Y,MATCH(Out_AdjDrivers!$J184,Cal_AdjDrivers!$J:$J,0))</f>
        <v>4414</v>
      </c>
      <c r="Z184" s="55">
        <f>INDEX(Cal_AdjDrivers!Z:Z,MATCH(Out_AdjDrivers!$J184,Cal_AdjDrivers!$J:$J,0))</f>
        <v>3698</v>
      </c>
      <c r="AA184" s="55">
        <f>INDEX(Cal_AdjDrivers!AA:AA,MATCH(Out_AdjDrivers!$J184,Cal_AdjDrivers!$J:$J,0))</f>
        <v>3739</v>
      </c>
      <c r="AB184" s="55">
        <f>INDEX(Cal_AdjDrivers!AB:AB,MATCH(Out_AdjDrivers!$J184,Cal_AdjDrivers!$J:$J,0))</f>
        <v>3819</v>
      </c>
      <c r="AC184" s="55">
        <f>INDEX(Cal_AdjDrivers!AC:AC,MATCH(Out_AdjDrivers!$J184,Cal_AdjDrivers!$J:$J,0))</f>
        <v>3541</v>
      </c>
      <c r="AD184" s="55">
        <f>INDEX(Cal_AdjDrivers!AD:AD,MATCH(Out_AdjDrivers!$J184,Cal_AdjDrivers!$J:$J,0))</f>
        <v>3971</v>
      </c>
      <c r="AE184" s="55">
        <f>INDEX(Cal_AdjDrivers!AE:AE,MATCH(Out_AdjDrivers!$J184,Cal_AdjDrivers!$J:$J,0))</f>
        <v>3874.4593599999998</v>
      </c>
      <c r="AF184" s="55">
        <f>INDEX(Cal_AdjDrivers!AF:AF,MATCH(Out_AdjDrivers!$J184,Cal_AdjDrivers!$J:$J,0))</f>
        <v>3868.1723040000002</v>
      </c>
      <c r="AG184" s="55">
        <f>INDEX(Cal_AdjDrivers!AG:AG,MATCH(Out_AdjDrivers!$J184,Cal_AdjDrivers!$J:$J,0))</f>
        <v>3872.0397509999998</v>
      </c>
      <c r="AH184" s="55">
        <f>INDEX(Cal_AdjDrivers!AH:AH,MATCH(Out_AdjDrivers!$J184,Cal_AdjDrivers!$J:$J,0))</f>
        <v>3876.4294930000001</v>
      </c>
      <c r="AI184" s="55">
        <f>INDEX(Cal_AdjDrivers!AI:AI,MATCH(Out_AdjDrivers!$J184,Cal_AdjDrivers!$J:$J,0))</f>
        <v>3880.5764949999998</v>
      </c>
      <c r="AJ184" s="55">
        <f>INDEX(Cal_AdjDrivers!AJ:AJ,MATCH(Out_AdjDrivers!$J184,Cal_AdjDrivers!$J:$J,0))</f>
        <v>3885.0953300000001</v>
      </c>
      <c r="AK184" s="55">
        <f>INDEX(Cal_AdjDrivers!AK:AK,MATCH(Out_AdjDrivers!$J184,Cal_AdjDrivers!$J:$J,0))</f>
        <v>3890.263121</v>
      </c>
      <c r="AN184" s="2"/>
    </row>
    <row r="185" spans="3:40">
      <c r="C185" s="24"/>
      <c r="E185" s="2" t="str">
        <f t="shared" si="10"/>
        <v>Sc</v>
      </c>
      <c r="F185" s="2" t="s">
        <v>152</v>
      </c>
      <c r="J185" s="2" t="str">
        <f t="shared" si="11"/>
        <v>ScMains Damage Repairs</v>
      </c>
      <c r="L185" s="2" t="s">
        <v>142</v>
      </c>
      <c r="R185" s="11"/>
      <c r="T185" s="55" t="str">
        <f>INDEX(Cal_AdjDrivers!T:T,MATCH(Out_AdjDrivers!$J185,Cal_AdjDrivers!$J:$J,0))</f>
        <v/>
      </c>
      <c r="U185" s="55" t="str">
        <f>INDEX(Cal_AdjDrivers!U:U,MATCH(Out_AdjDrivers!$J185,Cal_AdjDrivers!$J:$J,0))</f>
        <v/>
      </c>
      <c r="V185" s="55" t="str">
        <f>INDEX(Cal_AdjDrivers!V:V,MATCH(Out_AdjDrivers!$J185,Cal_AdjDrivers!$J:$J,0))</f>
        <v/>
      </c>
      <c r="W185" s="55" t="str">
        <f>INDEX(Cal_AdjDrivers!W:W,MATCH(Out_AdjDrivers!$J185,Cal_AdjDrivers!$J:$J,0))</f>
        <v/>
      </c>
      <c r="X185" s="55" t="str">
        <f>INDEX(Cal_AdjDrivers!X:X,MATCH(Out_AdjDrivers!$J185,Cal_AdjDrivers!$J:$J,0))</f>
        <v/>
      </c>
      <c r="Y185" s="55">
        <f>INDEX(Cal_AdjDrivers!Y:Y,MATCH(Out_AdjDrivers!$J185,Cal_AdjDrivers!$J:$J,0))</f>
        <v>178</v>
      </c>
      <c r="Z185" s="55">
        <f>INDEX(Cal_AdjDrivers!Z:Z,MATCH(Out_AdjDrivers!$J185,Cal_AdjDrivers!$J:$J,0))</f>
        <v>157</v>
      </c>
      <c r="AA185" s="55">
        <f>INDEX(Cal_AdjDrivers!AA:AA,MATCH(Out_AdjDrivers!$J185,Cal_AdjDrivers!$J:$J,0))</f>
        <v>183</v>
      </c>
      <c r="AB185" s="55">
        <f>INDEX(Cal_AdjDrivers!AB:AB,MATCH(Out_AdjDrivers!$J185,Cal_AdjDrivers!$J:$J,0))</f>
        <v>180</v>
      </c>
      <c r="AC185" s="55">
        <f>INDEX(Cal_AdjDrivers!AC:AC,MATCH(Out_AdjDrivers!$J185,Cal_AdjDrivers!$J:$J,0))</f>
        <v>206</v>
      </c>
      <c r="AD185" s="55">
        <f>INDEX(Cal_AdjDrivers!AD:AD,MATCH(Out_AdjDrivers!$J185,Cal_AdjDrivers!$J:$J,0))</f>
        <v>149</v>
      </c>
      <c r="AE185" s="55">
        <f>INDEX(Cal_AdjDrivers!AE:AE,MATCH(Out_AdjDrivers!$J185,Cal_AdjDrivers!$J:$J,0))</f>
        <v>177.16666670000001</v>
      </c>
      <c r="AF185" s="55">
        <f>INDEX(Cal_AdjDrivers!AF:AF,MATCH(Out_AdjDrivers!$J185,Cal_AdjDrivers!$J:$J,0))</f>
        <v>177.16666670000001</v>
      </c>
      <c r="AG185" s="55">
        <f>INDEX(Cal_AdjDrivers!AG:AG,MATCH(Out_AdjDrivers!$J185,Cal_AdjDrivers!$J:$J,0))</f>
        <v>177.16666670000001</v>
      </c>
      <c r="AH185" s="55">
        <f>INDEX(Cal_AdjDrivers!AH:AH,MATCH(Out_AdjDrivers!$J185,Cal_AdjDrivers!$J:$J,0))</f>
        <v>177.16666670000001</v>
      </c>
      <c r="AI185" s="55">
        <f>INDEX(Cal_AdjDrivers!AI:AI,MATCH(Out_AdjDrivers!$J185,Cal_AdjDrivers!$J:$J,0))</f>
        <v>177.16666670000001</v>
      </c>
      <c r="AJ185" s="55">
        <f>INDEX(Cal_AdjDrivers!AJ:AJ,MATCH(Out_AdjDrivers!$J185,Cal_AdjDrivers!$J:$J,0))</f>
        <v>177.16666670000001</v>
      </c>
      <c r="AK185" s="55">
        <f>INDEX(Cal_AdjDrivers!AK:AK,MATCH(Out_AdjDrivers!$J185,Cal_AdjDrivers!$J:$J,0))</f>
        <v>177.16666670000001</v>
      </c>
      <c r="AN185" s="2"/>
    </row>
    <row r="186" spans="3:40">
      <c r="C186" s="24"/>
      <c r="E186" s="2" t="str">
        <f t="shared" si="10"/>
        <v>Sc</v>
      </c>
      <c r="F186" s="2" t="s">
        <v>153</v>
      </c>
      <c r="J186" s="2" t="str">
        <f t="shared" si="11"/>
        <v>ScMains Condition Repairs</v>
      </c>
      <c r="L186" s="2" t="s">
        <v>142</v>
      </c>
      <c r="R186" s="11"/>
      <c r="T186" s="55" t="str">
        <f>INDEX(Cal_AdjDrivers!T:T,MATCH(Out_AdjDrivers!$J186,Cal_AdjDrivers!$J:$J,0))</f>
        <v/>
      </c>
      <c r="U186" s="55" t="str">
        <f>INDEX(Cal_AdjDrivers!U:U,MATCH(Out_AdjDrivers!$J186,Cal_AdjDrivers!$J:$J,0))</f>
        <v/>
      </c>
      <c r="V186" s="55" t="str">
        <f>INDEX(Cal_AdjDrivers!V:V,MATCH(Out_AdjDrivers!$J186,Cal_AdjDrivers!$J:$J,0))</f>
        <v/>
      </c>
      <c r="W186" s="55" t="str">
        <f>INDEX(Cal_AdjDrivers!W:W,MATCH(Out_AdjDrivers!$J186,Cal_AdjDrivers!$J:$J,0))</f>
        <v/>
      </c>
      <c r="X186" s="55" t="str">
        <f>INDEX(Cal_AdjDrivers!X:X,MATCH(Out_AdjDrivers!$J186,Cal_AdjDrivers!$J:$J,0))</f>
        <v/>
      </c>
      <c r="Y186" s="55">
        <f>INDEX(Cal_AdjDrivers!Y:Y,MATCH(Out_AdjDrivers!$J186,Cal_AdjDrivers!$J:$J,0))</f>
        <v>4304</v>
      </c>
      <c r="Z186" s="55">
        <f>INDEX(Cal_AdjDrivers!Z:Z,MATCH(Out_AdjDrivers!$J186,Cal_AdjDrivers!$J:$J,0))</f>
        <v>3615</v>
      </c>
      <c r="AA186" s="55">
        <f>INDEX(Cal_AdjDrivers!AA:AA,MATCH(Out_AdjDrivers!$J186,Cal_AdjDrivers!$J:$J,0))</f>
        <v>3484</v>
      </c>
      <c r="AB186" s="55">
        <f>INDEX(Cal_AdjDrivers!AB:AB,MATCH(Out_AdjDrivers!$J186,Cal_AdjDrivers!$J:$J,0))</f>
        <v>3546</v>
      </c>
      <c r="AC186" s="55">
        <f>INDEX(Cal_AdjDrivers!AC:AC,MATCH(Out_AdjDrivers!$J186,Cal_AdjDrivers!$J:$J,0))</f>
        <v>3499</v>
      </c>
      <c r="AD186" s="55">
        <f>INDEX(Cal_AdjDrivers!AD:AD,MATCH(Out_AdjDrivers!$J186,Cal_AdjDrivers!$J:$J,0))</f>
        <v>3241</v>
      </c>
      <c r="AE186" s="55">
        <f>INDEX(Cal_AdjDrivers!AE:AE,MATCH(Out_AdjDrivers!$J186,Cal_AdjDrivers!$J:$J,0))</f>
        <v>2984.1995445100001</v>
      </c>
      <c r="AF186" s="55">
        <f>INDEX(Cal_AdjDrivers!AF:AF,MATCH(Out_AdjDrivers!$J186,Cal_AdjDrivers!$J:$J,0))</f>
        <v>2827.1568349600002</v>
      </c>
      <c r="AG186" s="55">
        <f>INDEX(Cal_AdjDrivers!AG:AG,MATCH(Out_AdjDrivers!$J186,Cal_AdjDrivers!$J:$J,0))</f>
        <v>2686.4962933299998</v>
      </c>
      <c r="AH186" s="55">
        <f>INDEX(Cal_AdjDrivers!AH:AH,MATCH(Out_AdjDrivers!$J186,Cal_AdjDrivers!$J:$J,0))</f>
        <v>2567.2827366300003</v>
      </c>
      <c r="AI186" s="55">
        <f>INDEX(Cal_AdjDrivers!AI:AI,MATCH(Out_AdjDrivers!$J186,Cal_AdjDrivers!$J:$J,0))</f>
        <v>2449.41432158</v>
      </c>
      <c r="AJ186" s="55">
        <f>INDEX(Cal_AdjDrivers!AJ:AJ,MATCH(Out_AdjDrivers!$J186,Cal_AdjDrivers!$J:$J,0))</f>
        <v>2332.9117984600002</v>
      </c>
      <c r="AK186" s="55">
        <f>INDEX(Cal_AdjDrivers!AK:AK,MATCH(Out_AdjDrivers!$J186,Cal_AdjDrivers!$J:$J,0))</f>
        <v>2217.7914629300003</v>
      </c>
      <c r="AN186" s="2"/>
    </row>
    <row r="187" spans="3:40">
      <c r="C187" s="24"/>
      <c r="E187" s="2" t="str">
        <f t="shared" si="10"/>
        <v>Sc</v>
      </c>
      <c r="F187" s="2" t="s">
        <v>154</v>
      </c>
      <c r="J187" s="2" t="str">
        <f t="shared" si="11"/>
        <v>ScRepex Synthetic Costs</v>
      </c>
      <c r="L187" s="2" t="s">
        <v>155</v>
      </c>
      <c r="R187" s="11"/>
      <c r="T187" s="55" t="str">
        <f>INDEX(Cal_AdjDrivers!T:T,MATCH(Out_AdjDrivers!$J187,Cal_AdjDrivers!$J:$J,0))</f>
        <v/>
      </c>
      <c r="U187" s="55" t="str">
        <f>INDEX(Cal_AdjDrivers!U:U,MATCH(Out_AdjDrivers!$J187,Cal_AdjDrivers!$J:$J,0))</f>
        <v/>
      </c>
      <c r="V187" s="55" t="str">
        <f>INDEX(Cal_AdjDrivers!V:V,MATCH(Out_AdjDrivers!$J187,Cal_AdjDrivers!$J:$J,0))</f>
        <v/>
      </c>
      <c r="W187" s="55" t="str">
        <f>INDEX(Cal_AdjDrivers!W:W,MATCH(Out_AdjDrivers!$J187,Cal_AdjDrivers!$J:$J,0))</f>
        <v/>
      </c>
      <c r="X187" s="55" t="str">
        <f>INDEX(Cal_AdjDrivers!X:X,MATCH(Out_AdjDrivers!$J187,Cal_AdjDrivers!$J:$J,0))</f>
        <v/>
      </c>
      <c r="Y187" s="55">
        <f>INDEX(Cal_AdjDrivers!Y:Y,MATCH(Out_AdjDrivers!$J187,Cal_AdjDrivers!$J:$J,0))</f>
        <v>50.837488717285567</v>
      </c>
      <c r="Z187" s="55">
        <f>INDEX(Cal_AdjDrivers!Z:Z,MATCH(Out_AdjDrivers!$J187,Cal_AdjDrivers!$J:$J,0))</f>
        <v>50.875800431752808</v>
      </c>
      <c r="AA187" s="55">
        <f>INDEX(Cal_AdjDrivers!AA:AA,MATCH(Out_AdjDrivers!$J187,Cal_AdjDrivers!$J:$J,0))</f>
        <v>54.714431749537709</v>
      </c>
      <c r="AB187" s="55">
        <f>INDEX(Cal_AdjDrivers!AB:AB,MATCH(Out_AdjDrivers!$J187,Cal_AdjDrivers!$J:$J,0))</f>
        <v>53.709629733168057</v>
      </c>
      <c r="AC187" s="55">
        <f>INDEX(Cal_AdjDrivers!AC:AC,MATCH(Out_AdjDrivers!$J187,Cal_AdjDrivers!$J:$J,0))</f>
        <v>48.161493894966817</v>
      </c>
      <c r="AD187" s="55">
        <f>INDEX(Cal_AdjDrivers!AD:AD,MATCH(Out_AdjDrivers!$J187,Cal_AdjDrivers!$J:$J,0))</f>
        <v>56.761969719357722</v>
      </c>
      <c r="AE187" s="55">
        <f>INDEX(Cal_AdjDrivers!AE:AE,MATCH(Out_AdjDrivers!$J187,Cal_AdjDrivers!$J:$J,0))</f>
        <v>49.966389222360064</v>
      </c>
      <c r="AF187" s="55">
        <f>INDEX(Cal_AdjDrivers!AF:AF,MATCH(Out_AdjDrivers!$J187,Cal_AdjDrivers!$J:$J,0))</f>
        <v>49.966389222360064</v>
      </c>
      <c r="AG187" s="55">
        <f>INDEX(Cal_AdjDrivers!AG:AG,MATCH(Out_AdjDrivers!$J187,Cal_AdjDrivers!$J:$J,0))</f>
        <v>44.119227602113064</v>
      </c>
      <c r="AH187" s="55">
        <f>INDEX(Cal_AdjDrivers!AH:AH,MATCH(Out_AdjDrivers!$J187,Cal_AdjDrivers!$J:$J,0))</f>
        <v>44.022728765978869</v>
      </c>
      <c r="AI187" s="55">
        <f>INDEX(Cal_AdjDrivers!AI:AI,MATCH(Out_AdjDrivers!$J187,Cal_AdjDrivers!$J:$J,0))</f>
        <v>43.929442243083919</v>
      </c>
      <c r="AJ187" s="55">
        <f>INDEX(Cal_AdjDrivers!AJ:AJ,MATCH(Out_AdjDrivers!$J187,Cal_AdjDrivers!$J:$J,0))</f>
        <v>43.841542949281873</v>
      </c>
      <c r="AK187" s="55">
        <f>INDEX(Cal_AdjDrivers!AK:AK,MATCH(Out_AdjDrivers!$J187,Cal_AdjDrivers!$J:$J,0))</f>
        <v>43.759459205158166</v>
      </c>
      <c r="AN187" s="2"/>
    </row>
    <row r="188" spans="3:40">
      <c r="C188" s="24"/>
      <c r="E188" s="2" t="str">
        <f t="shared" si="10"/>
        <v>Sc</v>
      </c>
      <c r="F188" s="2" t="s">
        <v>156</v>
      </c>
      <c r="J188" s="2" t="str">
        <f t="shared" si="11"/>
        <v>ScCapex synthetic costs - Mains</v>
      </c>
      <c r="L188" s="2" t="s">
        <v>155</v>
      </c>
      <c r="R188" s="11"/>
      <c r="T188" s="55" t="str">
        <f>INDEX(Cal_AdjDrivers!T:T,MATCH(Out_AdjDrivers!$J188,Cal_AdjDrivers!$J:$J,0))</f>
        <v/>
      </c>
      <c r="U188" s="55" t="str">
        <f>INDEX(Cal_AdjDrivers!U:U,MATCH(Out_AdjDrivers!$J188,Cal_AdjDrivers!$J:$J,0))</f>
        <v/>
      </c>
      <c r="V188" s="55" t="str">
        <f>INDEX(Cal_AdjDrivers!V:V,MATCH(Out_AdjDrivers!$J188,Cal_AdjDrivers!$J:$J,0))</f>
        <v/>
      </c>
      <c r="W188" s="55" t="str">
        <f>INDEX(Cal_AdjDrivers!W:W,MATCH(Out_AdjDrivers!$J188,Cal_AdjDrivers!$J:$J,0))</f>
        <v/>
      </c>
      <c r="X188" s="55" t="str">
        <f>INDEX(Cal_AdjDrivers!X:X,MATCH(Out_AdjDrivers!$J188,Cal_AdjDrivers!$J:$J,0))</f>
        <v/>
      </c>
      <c r="Y188" s="55">
        <f>INDEX(Cal_AdjDrivers!Y:Y,MATCH(Out_AdjDrivers!$J188,Cal_AdjDrivers!$J:$J,0))</f>
        <v>4.1902539338010598</v>
      </c>
      <c r="Z188" s="55">
        <f>INDEX(Cal_AdjDrivers!Z:Z,MATCH(Out_AdjDrivers!$J188,Cal_AdjDrivers!$J:$J,0))</f>
        <v>3.6536058519809829</v>
      </c>
      <c r="AA188" s="55">
        <f>INDEX(Cal_AdjDrivers!AA:AA,MATCH(Out_AdjDrivers!$J188,Cal_AdjDrivers!$J:$J,0))</f>
        <v>2.8185562409271698</v>
      </c>
      <c r="AB188" s="55">
        <f>INDEX(Cal_AdjDrivers!AB:AB,MATCH(Out_AdjDrivers!$J188,Cal_AdjDrivers!$J:$J,0))</f>
        <v>2.9161034296218462</v>
      </c>
      <c r="AC188" s="55">
        <f>INDEX(Cal_AdjDrivers!AC:AC,MATCH(Out_AdjDrivers!$J188,Cal_AdjDrivers!$J:$J,0))</f>
        <v>3.2237501865917491</v>
      </c>
      <c r="AD188" s="55">
        <f>INDEX(Cal_AdjDrivers!AD:AD,MATCH(Out_AdjDrivers!$J188,Cal_AdjDrivers!$J:$J,0))</f>
        <v>3.8072199849509789</v>
      </c>
      <c r="AE188" s="55">
        <f>INDEX(Cal_AdjDrivers!AE:AE,MATCH(Out_AdjDrivers!$J188,Cal_AdjDrivers!$J:$J,0))</f>
        <v>3.9241559315341905</v>
      </c>
      <c r="AF188" s="55">
        <f>INDEX(Cal_AdjDrivers!AF:AF,MATCH(Out_AdjDrivers!$J188,Cal_AdjDrivers!$J:$J,0))</f>
        <v>4.172232389738789</v>
      </c>
      <c r="AG188" s="55">
        <f>INDEX(Cal_AdjDrivers!AG:AG,MATCH(Out_AdjDrivers!$J188,Cal_AdjDrivers!$J:$J,0))</f>
        <v>4.674074723458058</v>
      </c>
      <c r="AH188" s="55">
        <f>INDEX(Cal_AdjDrivers!AH:AH,MATCH(Out_AdjDrivers!$J188,Cal_AdjDrivers!$J:$J,0))</f>
        <v>5.0177021693395796</v>
      </c>
      <c r="AI188" s="55">
        <f>INDEX(Cal_AdjDrivers!AI:AI,MATCH(Out_AdjDrivers!$J188,Cal_AdjDrivers!$J:$J,0))</f>
        <v>5.4027030292311498</v>
      </c>
      <c r="AJ188" s="55">
        <f>INDEX(Cal_AdjDrivers!AJ:AJ,MATCH(Out_AdjDrivers!$J188,Cal_AdjDrivers!$J:$J,0))</f>
        <v>5.6278974030026747</v>
      </c>
      <c r="AK188" s="55">
        <f>INDEX(Cal_AdjDrivers!AK:AK,MATCH(Out_AdjDrivers!$J188,Cal_AdjDrivers!$J:$J,0))</f>
        <v>4.8926025168443363</v>
      </c>
      <c r="AN188" s="2"/>
    </row>
    <row r="189" spans="3:40">
      <c r="C189" s="24"/>
      <c r="E189" s="2" t="str">
        <f t="shared" si="10"/>
        <v>Sc</v>
      </c>
      <c r="F189" s="2" t="s">
        <v>157</v>
      </c>
      <c r="J189" s="2" t="str">
        <f t="shared" si="11"/>
        <v>ScCapex synthetic costs - Connections</v>
      </c>
      <c r="L189" s="2" t="s">
        <v>155</v>
      </c>
      <c r="R189" s="11"/>
      <c r="T189" s="55" t="str">
        <f>INDEX(Cal_AdjDrivers!T:T,MATCH(Out_AdjDrivers!$J189,Cal_AdjDrivers!$J:$J,0))</f>
        <v/>
      </c>
      <c r="U189" s="55" t="str">
        <f>INDEX(Cal_AdjDrivers!U:U,MATCH(Out_AdjDrivers!$J189,Cal_AdjDrivers!$J:$J,0))</f>
        <v/>
      </c>
      <c r="V189" s="55" t="str">
        <f>INDEX(Cal_AdjDrivers!V:V,MATCH(Out_AdjDrivers!$J189,Cal_AdjDrivers!$J:$J,0))</f>
        <v/>
      </c>
      <c r="W189" s="55" t="str">
        <f>INDEX(Cal_AdjDrivers!W:W,MATCH(Out_AdjDrivers!$J189,Cal_AdjDrivers!$J:$J,0))</f>
        <v/>
      </c>
      <c r="X189" s="55" t="str">
        <f>INDEX(Cal_AdjDrivers!X:X,MATCH(Out_AdjDrivers!$J189,Cal_AdjDrivers!$J:$J,0))</f>
        <v/>
      </c>
      <c r="Y189" s="55">
        <f>INDEX(Cal_AdjDrivers!Y:Y,MATCH(Out_AdjDrivers!$J189,Cal_AdjDrivers!$J:$J,0))</f>
        <v>17.563029811099895</v>
      </c>
      <c r="Z189" s="55">
        <f>INDEX(Cal_AdjDrivers!Z:Z,MATCH(Out_AdjDrivers!$J189,Cal_AdjDrivers!$J:$J,0))</f>
        <v>14.05921995451428</v>
      </c>
      <c r="AA189" s="55">
        <f>INDEX(Cal_AdjDrivers!AA:AA,MATCH(Out_AdjDrivers!$J189,Cal_AdjDrivers!$J:$J,0))</f>
        <v>11.132425275744129</v>
      </c>
      <c r="AB189" s="55">
        <f>INDEX(Cal_AdjDrivers!AB:AB,MATCH(Out_AdjDrivers!$J189,Cal_AdjDrivers!$J:$J,0))</f>
        <v>11.58743097181366</v>
      </c>
      <c r="AC189" s="55">
        <f>INDEX(Cal_AdjDrivers!AC:AC,MATCH(Out_AdjDrivers!$J189,Cal_AdjDrivers!$J:$J,0))</f>
        <v>10.406588916722903</v>
      </c>
      <c r="AD189" s="55">
        <f>INDEX(Cal_AdjDrivers!AD:AD,MATCH(Out_AdjDrivers!$J189,Cal_AdjDrivers!$J:$J,0))</f>
        <v>10.19217206897973</v>
      </c>
      <c r="AE189" s="55">
        <f>INDEX(Cal_AdjDrivers!AE:AE,MATCH(Out_AdjDrivers!$J189,Cal_AdjDrivers!$J:$J,0))</f>
        <v>9.4044014904928748</v>
      </c>
      <c r="AF189" s="55">
        <f>INDEX(Cal_AdjDrivers!AF:AF,MATCH(Out_AdjDrivers!$J189,Cal_AdjDrivers!$J:$J,0))</f>
        <v>9.8903841295523041</v>
      </c>
      <c r="AG189" s="55">
        <f>INDEX(Cal_AdjDrivers!AG:AG,MATCH(Out_AdjDrivers!$J189,Cal_AdjDrivers!$J:$J,0))</f>
        <v>11.747138185211519</v>
      </c>
      <c r="AH189" s="55">
        <f>INDEX(Cal_AdjDrivers!AH:AH,MATCH(Out_AdjDrivers!$J189,Cal_AdjDrivers!$J:$J,0))</f>
        <v>11.889652347939405</v>
      </c>
      <c r="AI189" s="55">
        <f>INDEX(Cal_AdjDrivers!AI:AI,MATCH(Out_AdjDrivers!$J189,Cal_AdjDrivers!$J:$J,0))</f>
        <v>11.586783202725595</v>
      </c>
      <c r="AJ189" s="55">
        <f>INDEX(Cal_AdjDrivers!AJ:AJ,MATCH(Out_AdjDrivers!$J189,Cal_AdjDrivers!$J:$J,0))</f>
        <v>11.244031700526982</v>
      </c>
      <c r="AK189" s="55">
        <f>INDEX(Cal_AdjDrivers!AK:AK,MATCH(Out_AdjDrivers!$J189,Cal_AdjDrivers!$J:$J,0))</f>
        <v>10.935490800242734</v>
      </c>
      <c r="AN189" s="2"/>
    </row>
    <row r="190" spans="3:40">
      <c r="C190" s="24"/>
      <c r="E190" s="2" t="str">
        <f t="shared" si="10"/>
        <v>Sc</v>
      </c>
      <c r="F190" s="67" t="s">
        <v>158</v>
      </c>
      <c r="J190" s="2" t="str">
        <f t="shared" si="11"/>
        <v>ScMetallic network length</v>
      </c>
      <c r="R190" s="11"/>
      <c r="T190" s="55" t="str">
        <f>INDEX(Cal_AdjDrivers!T:T,MATCH(Out_AdjDrivers!$J190,Cal_AdjDrivers!$J:$J,0))</f>
        <v/>
      </c>
      <c r="U190" s="55" t="str">
        <f>INDEX(Cal_AdjDrivers!U:U,MATCH(Out_AdjDrivers!$J190,Cal_AdjDrivers!$J:$J,0))</f>
        <v/>
      </c>
      <c r="V190" s="55" t="str">
        <f>INDEX(Cal_AdjDrivers!V:V,MATCH(Out_AdjDrivers!$J190,Cal_AdjDrivers!$J:$J,0))</f>
        <v/>
      </c>
      <c r="W190" s="55" t="str">
        <f>INDEX(Cal_AdjDrivers!W:W,MATCH(Out_AdjDrivers!$J190,Cal_AdjDrivers!$J:$J,0))</f>
        <v/>
      </c>
      <c r="X190" s="55" t="str">
        <f>INDEX(Cal_AdjDrivers!X:X,MATCH(Out_AdjDrivers!$J190,Cal_AdjDrivers!$J:$J,0))</f>
        <v/>
      </c>
      <c r="Y190" s="55">
        <f>INDEX(Cal_AdjDrivers!Y:Y,MATCH(Out_AdjDrivers!$J190,Cal_AdjDrivers!$J:$J,0))</f>
        <v>10033.98</v>
      </c>
      <c r="Z190" s="55">
        <f>INDEX(Cal_AdjDrivers!Z:Z,MATCH(Out_AdjDrivers!$J190,Cal_AdjDrivers!$J:$J,0))</f>
        <v>9770.2852000000003</v>
      </c>
      <c r="AA190" s="55">
        <f>INDEX(Cal_AdjDrivers!AA:AA,MATCH(Out_AdjDrivers!$J190,Cal_AdjDrivers!$J:$J,0))</f>
        <v>9506.9775000000009</v>
      </c>
      <c r="AB190" s="55">
        <f>INDEX(Cal_AdjDrivers!AB:AB,MATCH(Out_AdjDrivers!$J190,Cal_AdjDrivers!$J:$J,0))</f>
        <v>9236.2432000000008</v>
      </c>
      <c r="AC190" s="55">
        <f>INDEX(Cal_AdjDrivers!AC:AC,MATCH(Out_AdjDrivers!$J190,Cal_AdjDrivers!$J:$J,0))</f>
        <v>8990.0067999999992</v>
      </c>
      <c r="AD190" s="55">
        <f>INDEX(Cal_AdjDrivers!AD:AD,MATCH(Out_AdjDrivers!$J190,Cal_AdjDrivers!$J:$J,0))</f>
        <v>8743.9883000000009</v>
      </c>
      <c r="AE190" s="55">
        <f>INDEX(Cal_AdjDrivers!AE:AE,MATCH(Out_AdjDrivers!$J190,Cal_AdjDrivers!$J:$J,0))</f>
        <v>8500.1260000000002</v>
      </c>
      <c r="AF190" s="55">
        <f>INDEX(Cal_AdjDrivers!AF:AF,MATCH(Out_AdjDrivers!$J190,Cal_AdjDrivers!$J:$J,0))</f>
        <v>8256.1484</v>
      </c>
      <c r="AG190" s="55">
        <f>INDEX(Cal_AdjDrivers!AG:AG,MATCH(Out_AdjDrivers!$J190,Cal_AdjDrivers!$J:$J,0))</f>
        <v>7991.2196999999996</v>
      </c>
      <c r="AH190" s="55">
        <f>INDEX(Cal_AdjDrivers!AH:AH,MATCH(Out_AdjDrivers!$J190,Cal_AdjDrivers!$J:$J,0))</f>
        <v>7726.0443999999998</v>
      </c>
      <c r="AI190" s="55">
        <f>INDEX(Cal_AdjDrivers!AI:AI,MATCH(Out_AdjDrivers!$J190,Cal_AdjDrivers!$J:$J,0))</f>
        <v>7461.2592999999997</v>
      </c>
      <c r="AJ190" s="55">
        <f>INDEX(Cal_AdjDrivers!AJ:AJ,MATCH(Out_AdjDrivers!$J190,Cal_AdjDrivers!$J:$J,0))</f>
        <v>7196.2856000000002</v>
      </c>
      <c r="AK190" s="55">
        <f>INDEX(Cal_AdjDrivers!AK:AK,MATCH(Out_AdjDrivers!$J190,Cal_AdjDrivers!$J:$J,0))</f>
        <v>6931.0645000000004</v>
      </c>
      <c r="AN190" s="2"/>
    </row>
    <row r="191" spans="3:40">
      <c r="C191" s="24"/>
      <c r="E191" s="2" t="str">
        <f t="shared" si="10"/>
        <v>Sc</v>
      </c>
      <c r="F191" s="2" t="s">
        <v>159</v>
      </c>
      <c r="J191" s="2" t="str">
        <f t="shared" si="11"/>
        <v>ScPE network length</v>
      </c>
      <c r="L191" s="2" t="s">
        <v>144</v>
      </c>
      <c r="R191" s="11"/>
      <c r="T191" s="55" t="str">
        <f>INDEX(Cal_AdjDrivers!T:T,MATCH(Out_AdjDrivers!$J191,Cal_AdjDrivers!$J:$J,0))</f>
        <v/>
      </c>
      <c r="U191" s="55" t="str">
        <f>INDEX(Cal_AdjDrivers!U:U,MATCH(Out_AdjDrivers!$J191,Cal_AdjDrivers!$J:$J,0))</f>
        <v/>
      </c>
      <c r="V191" s="55" t="str">
        <f>INDEX(Cal_AdjDrivers!V:V,MATCH(Out_AdjDrivers!$J191,Cal_AdjDrivers!$J:$J,0))</f>
        <v/>
      </c>
      <c r="W191" s="55" t="str">
        <f>INDEX(Cal_AdjDrivers!W:W,MATCH(Out_AdjDrivers!$J191,Cal_AdjDrivers!$J:$J,0))</f>
        <v/>
      </c>
      <c r="X191" s="55" t="str">
        <f>INDEX(Cal_AdjDrivers!X:X,MATCH(Out_AdjDrivers!$J191,Cal_AdjDrivers!$J:$J,0))</f>
        <v/>
      </c>
      <c r="Y191" s="55">
        <f>INDEX(Cal_AdjDrivers!Y:Y,MATCH(Out_AdjDrivers!$J191,Cal_AdjDrivers!$J:$J,0))</f>
        <v>13311.934999999999</v>
      </c>
      <c r="Z191" s="55">
        <f>INDEX(Cal_AdjDrivers!Z:Z,MATCH(Out_AdjDrivers!$J191,Cal_AdjDrivers!$J:$J,0))</f>
        <v>13627.596</v>
      </c>
      <c r="AA191" s="55">
        <f>INDEX(Cal_AdjDrivers!AA:AA,MATCH(Out_AdjDrivers!$J191,Cal_AdjDrivers!$J:$J,0))</f>
        <v>13919.450999999999</v>
      </c>
      <c r="AB191" s="55">
        <f>INDEX(Cal_AdjDrivers!AB:AB,MATCH(Out_AdjDrivers!$J191,Cal_AdjDrivers!$J:$J,0))</f>
        <v>14250.925999999999</v>
      </c>
      <c r="AC191" s="55">
        <f>INDEX(Cal_AdjDrivers!AC:AC,MATCH(Out_AdjDrivers!$J191,Cal_AdjDrivers!$J:$J,0))</f>
        <v>14524.977999999999</v>
      </c>
      <c r="AD191" s="55">
        <f>INDEX(Cal_AdjDrivers!AD:AD,MATCH(Out_AdjDrivers!$J191,Cal_AdjDrivers!$J:$J,0))</f>
        <v>14803.704</v>
      </c>
      <c r="AE191" s="55">
        <f>INDEX(Cal_AdjDrivers!AE:AE,MATCH(Out_AdjDrivers!$J191,Cal_AdjDrivers!$J:$J,0))</f>
        <v>15049.84</v>
      </c>
      <c r="AF191" s="55">
        <f>INDEX(Cal_AdjDrivers!AF:AF,MATCH(Out_AdjDrivers!$J191,Cal_AdjDrivers!$J:$J,0))</f>
        <v>15294.16</v>
      </c>
      <c r="AG191" s="55">
        <f>INDEX(Cal_AdjDrivers!AG:AG,MATCH(Out_AdjDrivers!$J191,Cal_AdjDrivers!$J:$J,0))</f>
        <v>15546.727999999999</v>
      </c>
      <c r="AH191" s="55">
        <f>INDEX(Cal_AdjDrivers!AH:AH,MATCH(Out_AdjDrivers!$J191,Cal_AdjDrivers!$J:$J,0))</f>
        <v>15795.397000000001</v>
      </c>
      <c r="AI191" s="55">
        <f>INDEX(Cal_AdjDrivers!AI:AI,MATCH(Out_AdjDrivers!$J191,Cal_AdjDrivers!$J:$J,0))</f>
        <v>16050.232</v>
      </c>
      <c r="AJ191" s="55">
        <f>INDEX(Cal_AdjDrivers!AJ:AJ,MATCH(Out_AdjDrivers!$J191,Cal_AdjDrivers!$J:$J,0))</f>
        <v>16302.087</v>
      </c>
      <c r="AK191" s="55">
        <f>INDEX(Cal_AdjDrivers!AK:AK,MATCH(Out_AdjDrivers!$J191,Cal_AdjDrivers!$J:$J,0))</f>
        <v>16550.028999999999</v>
      </c>
      <c r="AN191" s="2"/>
    </row>
    <row r="192" spans="3:40">
      <c r="C192" s="24"/>
      <c r="E192" s="2" t="str">
        <f t="shared" si="10"/>
        <v>Sc</v>
      </c>
      <c r="F192" s="2" t="s">
        <v>160</v>
      </c>
      <c r="J192" s="2" t="str">
        <f t="shared" si="11"/>
        <v>ScService Damage Reports</v>
      </c>
      <c r="L192" s="2" t="s">
        <v>144</v>
      </c>
      <c r="R192" s="11"/>
      <c r="T192" s="55" t="str">
        <f>INDEX(Cal_AdjDrivers!T:T,MATCH(Out_AdjDrivers!$J192,Cal_AdjDrivers!$J:$J,0))</f>
        <v/>
      </c>
      <c r="U192" s="55" t="str">
        <f>INDEX(Cal_AdjDrivers!U:U,MATCH(Out_AdjDrivers!$J192,Cal_AdjDrivers!$J:$J,0))</f>
        <v/>
      </c>
      <c r="V192" s="55" t="str">
        <f>INDEX(Cal_AdjDrivers!V:V,MATCH(Out_AdjDrivers!$J192,Cal_AdjDrivers!$J:$J,0))</f>
        <v/>
      </c>
      <c r="W192" s="55" t="str">
        <f>INDEX(Cal_AdjDrivers!W:W,MATCH(Out_AdjDrivers!$J192,Cal_AdjDrivers!$J:$J,0))</f>
        <v/>
      </c>
      <c r="X192" s="55" t="str">
        <f>INDEX(Cal_AdjDrivers!X:X,MATCH(Out_AdjDrivers!$J192,Cal_AdjDrivers!$J:$J,0))</f>
        <v/>
      </c>
      <c r="Y192" s="55">
        <f>INDEX(Cal_AdjDrivers!Y:Y,MATCH(Out_AdjDrivers!$J192,Cal_AdjDrivers!$J:$J,0))</f>
        <v>766</v>
      </c>
      <c r="Z192" s="55">
        <f>INDEX(Cal_AdjDrivers!Z:Z,MATCH(Out_AdjDrivers!$J192,Cal_AdjDrivers!$J:$J,0))</f>
        <v>635</v>
      </c>
      <c r="AA192" s="55">
        <f>INDEX(Cal_AdjDrivers!AA:AA,MATCH(Out_AdjDrivers!$J192,Cal_AdjDrivers!$J:$J,0))</f>
        <v>673</v>
      </c>
      <c r="AB192" s="55">
        <f>INDEX(Cal_AdjDrivers!AB:AB,MATCH(Out_AdjDrivers!$J192,Cal_AdjDrivers!$J:$J,0))</f>
        <v>792</v>
      </c>
      <c r="AC192" s="55">
        <f>INDEX(Cal_AdjDrivers!AC:AC,MATCH(Out_AdjDrivers!$J192,Cal_AdjDrivers!$J:$J,0))</f>
        <v>696</v>
      </c>
      <c r="AD192" s="55">
        <f>INDEX(Cal_AdjDrivers!AD:AD,MATCH(Out_AdjDrivers!$J192,Cal_AdjDrivers!$J:$J,0))</f>
        <v>769</v>
      </c>
      <c r="AE192" s="55">
        <f>INDEX(Cal_AdjDrivers!AE:AE,MATCH(Out_AdjDrivers!$J192,Cal_AdjDrivers!$J:$J,0))</f>
        <v>721.83333330000005</v>
      </c>
      <c r="AF192" s="55">
        <f>INDEX(Cal_AdjDrivers!AF:AF,MATCH(Out_AdjDrivers!$J192,Cal_AdjDrivers!$J:$J,0))</f>
        <v>721.83333330000005</v>
      </c>
      <c r="AG192" s="55">
        <f>INDEX(Cal_AdjDrivers!AG:AG,MATCH(Out_AdjDrivers!$J192,Cal_AdjDrivers!$J:$J,0))</f>
        <v>721.83333330000005</v>
      </c>
      <c r="AH192" s="55">
        <f>INDEX(Cal_AdjDrivers!AH:AH,MATCH(Out_AdjDrivers!$J192,Cal_AdjDrivers!$J:$J,0))</f>
        <v>721.83333330000005</v>
      </c>
      <c r="AI192" s="55">
        <f>INDEX(Cal_AdjDrivers!AI:AI,MATCH(Out_AdjDrivers!$J192,Cal_AdjDrivers!$J:$J,0))</f>
        <v>721.83333330000005</v>
      </c>
      <c r="AJ192" s="55">
        <f>INDEX(Cal_AdjDrivers!AJ:AJ,MATCH(Out_AdjDrivers!$J192,Cal_AdjDrivers!$J:$J,0))</f>
        <v>721.83333330000005</v>
      </c>
      <c r="AK192" s="55">
        <f>INDEX(Cal_AdjDrivers!AK:AK,MATCH(Out_AdjDrivers!$J192,Cal_AdjDrivers!$J:$J,0))</f>
        <v>721.83333330000005</v>
      </c>
      <c r="AN192" s="2"/>
    </row>
    <row r="193" spans="2:43">
      <c r="C193" s="24"/>
      <c r="E193" s="2" t="str">
        <f t="shared" si="10"/>
        <v>Sc</v>
      </c>
      <c r="F193" s="2" t="s">
        <v>161</v>
      </c>
      <c r="J193" s="2" t="str">
        <f t="shared" si="11"/>
        <v>ScService Condition Reports</v>
      </c>
      <c r="L193" s="2" t="s">
        <v>142</v>
      </c>
      <c r="R193" s="11"/>
      <c r="T193" s="55" t="str">
        <f>INDEX(Cal_AdjDrivers!T:T,MATCH(Out_AdjDrivers!$J193,Cal_AdjDrivers!$J:$J,0))</f>
        <v/>
      </c>
      <c r="U193" s="55" t="str">
        <f>INDEX(Cal_AdjDrivers!U:U,MATCH(Out_AdjDrivers!$J193,Cal_AdjDrivers!$J:$J,0))</f>
        <v/>
      </c>
      <c r="V193" s="55" t="str">
        <f>INDEX(Cal_AdjDrivers!V:V,MATCH(Out_AdjDrivers!$J193,Cal_AdjDrivers!$J:$J,0))</f>
        <v/>
      </c>
      <c r="W193" s="55" t="str">
        <f>INDEX(Cal_AdjDrivers!W:W,MATCH(Out_AdjDrivers!$J193,Cal_AdjDrivers!$J:$J,0))</f>
        <v/>
      </c>
      <c r="X193" s="55" t="str">
        <f>INDEX(Cal_AdjDrivers!X:X,MATCH(Out_AdjDrivers!$J193,Cal_AdjDrivers!$J:$J,0))</f>
        <v/>
      </c>
      <c r="Y193" s="55">
        <f>INDEX(Cal_AdjDrivers!Y:Y,MATCH(Out_AdjDrivers!$J193,Cal_AdjDrivers!$J:$J,0))</f>
        <v>3661</v>
      </c>
      <c r="Z193" s="55">
        <f>INDEX(Cal_AdjDrivers!Z:Z,MATCH(Out_AdjDrivers!$J193,Cal_AdjDrivers!$J:$J,0))</f>
        <v>2396</v>
      </c>
      <c r="AA193" s="55">
        <f>INDEX(Cal_AdjDrivers!AA:AA,MATCH(Out_AdjDrivers!$J193,Cal_AdjDrivers!$J:$J,0))</f>
        <v>3064</v>
      </c>
      <c r="AB193" s="55">
        <f>INDEX(Cal_AdjDrivers!AB:AB,MATCH(Out_AdjDrivers!$J193,Cal_AdjDrivers!$J:$J,0))</f>
        <v>3235</v>
      </c>
      <c r="AC193" s="55">
        <f>INDEX(Cal_AdjDrivers!AC:AC,MATCH(Out_AdjDrivers!$J193,Cal_AdjDrivers!$J:$J,0))</f>
        <v>3094</v>
      </c>
      <c r="AD193" s="55">
        <f>INDEX(Cal_AdjDrivers!AD:AD,MATCH(Out_AdjDrivers!$J193,Cal_AdjDrivers!$J:$J,0))</f>
        <v>3387</v>
      </c>
      <c r="AE193" s="55">
        <f>INDEX(Cal_AdjDrivers!AE:AE,MATCH(Out_AdjDrivers!$J193,Cal_AdjDrivers!$J:$J,0))</f>
        <v>3100.7085430000002</v>
      </c>
      <c r="AF193" s="55">
        <f>INDEX(Cal_AdjDrivers!AF:AF,MATCH(Out_AdjDrivers!$J193,Cal_AdjDrivers!$J:$J,0))</f>
        <v>3096.6717370000001</v>
      </c>
      <c r="AG193" s="55">
        <f>INDEX(Cal_AdjDrivers!AG:AG,MATCH(Out_AdjDrivers!$J193,Cal_AdjDrivers!$J:$J,0))</f>
        <v>3101.0400500000001</v>
      </c>
      <c r="AH193" s="55">
        <f>INDEX(Cal_AdjDrivers!AH:AH,MATCH(Out_AdjDrivers!$J193,Cal_AdjDrivers!$J:$J,0))</f>
        <v>3105.8376509999998</v>
      </c>
      <c r="AI193" s="55">
        <f>INDEX(Cal_AdjDrivers!AI:AI,MATCH(Out_AdjDrivers!$J193,Cal_AdjDrivers!$J:$J,0))</f>
        <v>3110.4254999999998</v>
      </c>
      <c r="AJ193" s="55">
        <f>INDEX(Cal_AdjDrivers!AJ:AJ,MATCH(Out_AdjDrivers!$J193,Cal_AdjDrivers!$J:$J,0))</f>
        <v>3115.317591</v>
      </c>
      <c r="AK193" s="55">
        <f>INDEX(Cal_AdjDrivers!AK:AK,MATCH(Out_AdjDrivers!$J193,Cal_AdjDrivers!$J:$J,0))</f>
        <v>3120.7458630000001</v>
      </c>
      <c r="AN193" s="2"/>
    </row>
    <row r="194" spans="2:43">
      <c r="C194" s="24"/>
      <c r="E194" s="2" t="str">
        <f t="shared" si="10"/>
        <v>Sc</v>
      </c>
      <c r="F194" s="2" t="s">
        <v>162</v>
      </c>
      <c r="J194" s="2" t="str">
        <f t="shared" si="11"/>
        <v>ScMains Damage Reports</v>
      </c>
      <c r="L194" s="2" t="s">
        <v>142</v>
      </c>
      <c r="R194" s="11"/>
      <c r="T194" s="55" t="str">
        <f>INDEX(Cal_AdjDrivers!T:T,MATCH(Out_AdjDrivers!$J194,Cal_AdjDrivers!$J:$J,0))</f>
        <v/>
      </c>
      <c r="U194" s="55" t="str">
        <f>INDEX(Cal_AdjDrivers!U:U,MATCH(Out_AdjDrivers!$J194,Cal_AdjDrivers!$J:$J,0))</f>
        <v/>
      </c>
      <c r="V194" s="55" t="str">
        <f>INDEX(Cal_AdjDrivers!V:V,MATCH(Out_AdjDrivers!$J194,Cal_AdjDrivers!$J:$J,0))</f>
        <v/>
      </c>
      <c r="W194" s="55" t="str">
        <f>INDEX(Cal_AdjDrivers!W:W,MATCH(Out_AdjDrivers!$J194,Cal_AdjDrivers!$J:$J,0))</f>
        <v/>
      </c>
      <c r="X194" s="55" t="str">
        <f>INDEX(Cal_AdjDrivers!X:X,MATCH(Out_AdjDrivers!$J194,Cal_AdjDrivers!$J:$J,0))</f>
        <v/>
      </c>
      <c r="Y194" s="55">
        <f>INDEX(Cal_AdjDrivers!Y:Y,MATCH(Out_AdjDrivers!$J194,Cal_AdjDrivers!$J:$J,0))</f>
        <v>161</v>
      </c>
      <c r="Z194" s="55">
        <f>INDEX(Cal_AdjDrivers!Z:Z,MATCH(Out_AdjDrivers!$J194,Cal_AdjDrivers!$J:$J,0))</f>
        <v>150</v>
      </c>
      <c r="AA194" s="55">
        <f>INDEX(Cal_AdjDrivers!AA:AA,MATCH(Out_AdjDrivers!$J194,Cal_AdjDrivers!$J:$J,0))</f>
        <v>159</v>
      </c>
      <c r="AB194" s="55">
        <f>INDEX(Cal_AdjDrivers!AB:AB,MATCH(Out_AdjDrivers!$J194,Cal_AdjDrivers!$J:$J,0))</f>
        <v>161</v>
      </c>
      <c r="AC194" s="55">
        <f>INDEX(Cal_AdjDrivers!AC:AC,MATCH(Out_AdjDrivers!$J194,Cal_AdjDrivers!$J:$J,0))</f>
        <v>190</v>
      </c>
      <c r="AD194" s="55">
        <f>INDEX(Cal_AdjDrivers!AD:AD,MATCH(Out_AdjDrivers!$J194,Cal_AdjDrivers!$J:$J,0))</f>
        <v>142</v>
      </c>
      <c r="AE194" s="55">
        <f>INDEX(Cal_AdjDrivers!AE:AE,MATCH(Out_AdjDrivers!$J194,Cal_AdjDrivers!$J:$J,0))</f>
        <v>160.5</v>
      </c>
      <c r="AF194" s="55">
        <f>INDEX(Cal_AdjDrivers!AF:AF,MATCH(Out_AdjDrivers!$J194,Cal_AdjDrivers!$J:$J,0))</f>
        <v>160.5</v>
      </c>
      <c r="AG194" s="55">
        <f>INDEX(Cal_AdjDrivers!AG:AG,MATCH(Out_AdjDrivers!$J194,Cal_AdjDrivers!$J:$J,0))</f>
        <v>160.5</v>
      </c>
      <c r="AH194" s="55">
        <f>INDEX(Cal_AdjDrivers!AH:AH,MATCH(Out_AdjDrivers!$J194,Cal_AdjDrivers!$J:$J,0))</f>
        <v>160.5</v>
      </c>
      <c r="AI194" s="55">
        <f>INDEX(Cal_AdjDrivers!AI:AI,MATCH(Out_AdjDrivers!$J194,Cal_AdjDrivers!$J:$J,0))</f>
        <v>160.5</v>
      </c>
      <c r="AJ194" s="55">
        <f>INDEX(Cal_AdjDrivers!AJ:AJ,MATCH(Out_AdjDrivers!$J194,Cal_AdjDrivers!$J:$J,0))</f>
        <v>160.5</v>
      </c>
      <c r="AK194" s="55">
        <f>INDEX(Cal_AdjDrivers!AK:AK,MATCH(Out_AdjDrivers!$J194,Cal_AdjDrivers!$J:$J,0))</f>
        <v>160.5</v>
      </c>
      <c r="AN194" s="2"/>
    </row>
    <row r="195" spans="2:43">
      <c r="C195" s="24"/>
      <c r="E195" s="2" t="str">
        <f t="shared" si="10"/>
        <v>Sc</v>
      </c>
      <c r="F195" s="2" t="s">
        <v>163</v>
      </c>
      <c r="J195" s="2" t="str">
        <f t="shared" si="11"/>
        <v>ScMains Condition Reports</v>
      </c>
      <c r="L195" s="2" t="s">
        <v>142</v>
      </c>
      <c r="R195" s="11"/>
      <c r="T195" s="55" t="str">
        <f>INDEX(Cal_AdjDrivers!T:T,MATCH(Out_AdjDrivers!$J195,Cal_AdjDrivers!$J:$J,0))</f>
        <v/>
      </c>
      <c r="U195" s="55" t="str">
        <f>INDEX(Cal_AdjDrivers!U:U,MATCH(Out_AdjDrivers!$J195,Cal_AdjDrivers!$J:$J,0))</f>
        <v/>
      </c>
      <c r="V195" s="55" t="str">
        <f>INDEX(Cal_AdjDrivers!V:V,MATCH(Out_AdjDrivers!$J195,Cal_AdjDrivers!$J:$J,0))</f>
        <v/>
      </c>
      <c r="W195" s="55" t="str">
        <f>INDEX(Cal_AdjDrivers!W:W,MATCH(Out_AdjDrivers!$J195,Cal_AdjDrivers!$J:$J,0))</f>
        <v/>
      </c>
      <c r="X195" s="55" t="str">
        <f>INDEX(Cal_AdjDrivers!X:X,MATCH(Out_AdjDrivers!$J195,Cal_AdjDrivers!$J:$J,0))</f>
        <v/>
      </c>
      <c r="Y195" s="55">
        <f>INDEX(Cal_AdjDrivers!Y:Y,MATCH(Out_AdjDrivers!$J195,Cal_AdjDrivers!$J:$J,0))</f>
        <v>2873</v>
      </c>
      <c r="Z195" s="55">
        <f>INDEX(Cal_AdjDrivers!Z:Z,MATCH(Out_AdjDrivers!$J195,Cal_AdjDrivers!$J:$J,0))</f>
        <v>2729</v>
      </c>
      <c r="AA195" s="55">
        <f>INDEX(Cal_AdjDrivers!AA:AA,MATCH(Out_AdjDrivers!$J195,Cal_AdjDrivers!$J:$J,0))</f>
        <v>2556</v>
      </c>
      <c r="AB195" s="55">
        <f>INDEX(Cal_AdjDrivers!AB:AB,MATCH(Out_AdjDrivers!$J195,Cal_AdjDrivers!$J:$J,0))</f>
        <v>2579</v>
      </c>
      <c r="AC195" s="55">
        <f>INDEX(Cal_AdjDrivers!AC:AC,MATCH(Out_AdjDrivers!$J195,Cal_AdjDrivers!$J:$J,0))</f>
        <v>2588</v>
      </c>
      <c r="AD195" s="55">
        <f>INDEX(Cal_AdjDrivers!AD:AD,MATCH(Out_AdjDrivers!$J195,Cal_AdjDrivers!$J:$J,0))</f>
        <v>2394</v>
      </c>
      <c r="AE195" s="55">
        <f>INDEX(Cal_AdjDrivers!AE:AE,MATCH(Out_AdjDrivers!$J195,Cal_AdjDrivers!$J:$J,0))</f>
        <v>2211.0216719999999</v>
      </c>
      <c r="AF195" s="55">
        <f>INDEX(Cal_AdjDrivers!AF:AF,MATCH(Out_AdjDrivers!$J195,Cal_AdjDrivers!$J:$J,0))</f>
        <v>2097.299348</v>
      </c>
      <c r="AG195" s="55">
        <f>INDEX(Cal_AdjDrivers!AG:AG,MATCH(Out_AdjDrivers!$J195,Cal_AdjDrivers!$J:$J,0))</f>
        <v>2024.9097079999999</v>
      </c>
      <c r="AH195" s="55">
        <f>INDEX(Cal_AdjDrivers!AH:AH,MATCH(Out_AdjDrivers!$J195,Cal_AdjDrivers!$J:$J,0))</f>
        <v>1946.9133710000001</v>
      </c>
      <c r="AI195" s="55">
        <f>INDEX(Cal_AdjDrivers!AI:AI,MATCH(Out_AdjDrivers!$J195,Cal_AdjDrivers!$J:$J,0))</f>
        <v>1868.9570140000001</v>
      </c>
      <c r="AJ195" s="55">
        <f>INDEX(Cal_AdjDrivers!AJ:AJ,MATCH(Out_AdjDrivers!$J195,Cal_AdjDrivers!$J:$J,0))</f>
        <v>1791.056912</v>
      </c>
      <c r="AK195" s="55">
        <f>INDEX(Cal_AdjDrivers!AK:AK,MATCH(Out_AdjDrivers!$J195,Cal_AdjDrivers!$J:$J,0))</f>
        <v>1713.2263270000001</v>
      </c>
      <c r="AN195" s="2"/>
    </row>
    <row r="196" spans="2:43">
      <c r="C196" s="24"/>
      <c r="E196" s="2" t="str">
        <f t="shared" si="10"/>
        <v>Sc</v>
      </c>
      <c r="F196" s="2" t="s">
        <v>164</v>
      </c>
      <c r="J196" s="2" t="str">
        <f t="shared" si="11"/>
        <v>ScEmergency FTEs</v>
      </c>
      <c r="L196" s="2" t="s">
        <v>142</v>
      </c>
      <c r="R196" s="11"/>
      <c r="T196" s="55" t="str">
        <f>INDEX(Cal_AdjDrivers!T:T,MATCH(Out_AdjDrivers!$J196,Cal_AdjDrivers!$J:$J,0))</f>
        <v/>
      </c>
      <c r="U196" s="55" t="str">
        <f>INDEX(Cal_AdjDrivers!U:U,MATCH(Out_AdjDrivers!$J196,Cal_AdjDrivers!$J:$J,0))</f>
        <v/>
      </c>
      <c r="V196" s="55" t="str">
        <f>INDEX(Cal_AdjDrivers!V:V,MATCH(Out_AdjDrivers!$J196,Cal_AdjDrivers!$J:$J,0))</f>
        <v/>
      </c>
      <c r="W196" s="55" t="str">
        <f>INDEX(Cal_AdjDrivers!W:W,MATCH(Out_AdjDrivers!$J196,Cal_AdjDrivers!$J:$J,0))</f>
        <v/>
      </c>
      <c r="X196" s="55" t="str">
        <f>INDEX(Cal_AdjDrivers!X:X,MATCH(Out_AdjDrivers!$J196,Cal_AdjDrivers!$J:$J,0))</f>
        <v/>
      </c>
      <c r="Y196" s="55">
        <f>INDEX(Cal_AdjDrivers!Y:Y,MATCH(Out_AdjDrivers!$J196,Cal_AdjDrivers!$J:$J,0))</f>
        <v>0</v>
      </c>
      <c r="Z196" s="55">
        <f>INDEX(Cal_AdjDrivers!Z:Z,MATCH(Out_AdjDrivers!$J196,Cal_AdjDrivers!$J:$J,0))</f>
        <v>0</v>
      </c>
      <c r="AA196" s="55">
        <f>INDEX(Cal_AdjDrivers!AA:AA,MATCH(Out_AdjDrivers!$J196,Cal_AdjDrivers!$J:$J,0))</f>
        <v>0</v>
      </c>
      <c r="AB196" s="55">
        <f>INDEX(Cal_AdjDrivers!AB:AB,MATCH(Out_AdjDrivers!$J196,Cal_AdjDrivers!$J:$J,0))</f>
        <v>0</v>
      </c>
      <c r="AC196" s="55">
        <f>INDEX(Cal_AdjDrivers!AC:AC,MATCH(Out_AdjDrivers!$J196,Cal_AdjDrivers!$J:$J,0))</f>
        <v>0</v>
      </c>
      <c r="AD196" s="55">
        <f>INDEX(Cal_AdjDrivers!AD:AD,MATCH(Out_AdjDrivers!$J196,Cal_AdjDrivers!$J:$J,0))</f>
        <v>0</v>
      </c>
      <c r="AE196" s="55">
        <f>INDEX(Cal_AdjDrivers!AE:AE,MATCH(Out_AdjDrivers!$J196,Cal_AdjDrivers!$J:$J,0))</f>
        <v>0</v>
      </c>
      <c r="AF196" s="55">
        <f>INDEX(Cal_AdjDrivers!AF:AF,MATCH(Out_AdjDrivers!$J196,Cal_AdjDrivers!$J:$J,0))</f>
        <v>0</v>
      </c>
      <c r="AG196" s="55">
        <f>INDEX(Cal_AdjDrivers!AG:AG,MATCH(Out_AdjDrivers!$J196,Cal_AdjDrivers!$J:$J,0))</f>
        <v>0</v>
      </c>
      <c r="AH196" s="55">
        <f>INDEX(Cal_AdjDrivers!AH:AH,MATCH(Out_AdjDrivers!$J196,Cal_AdjDrivers!$J:$J,0))</f>
        <v>0</v>
      </c>
      <c r="AI196" s="55">
        <f>INDEX(Cal_AdjDrivers!AI:AI,MATCH(Out_AdjDrivers!$J196,Cal_AdjDrivers!$J:$J,0))</f>
        <v>0</v>
      </c>
      <c r="AJ196" s="55">
        <f>INDEX(Cal_AdjDrivers!AJ:AJ,MATCH(Out_AdjDrivers!$J196,Cal_AdjDrivers!$J:$J,0))</f>
        <v>0</v>
      </c>
      <c r="AK196" s="55">
        <f>INDEX(Cal_AdjDrivers!AK:AK,MATCH(Out_AdjDrivers!$J196,Cal_AdjDrivers!$J:$J,0))</f>
        <v>0</v>
      </c>
      <c r="AN196" s="2"/>
    </row>
    <row r="197" spans="2:43">
      <c r="C197" s="24"/>
      <c r="E197" s="2" t="str">
        <f t="shared" si="10"/>
        <v>Sc</v>
      </c>
      <c r="F197" s="2" t="s">
        <v>166</v>
      </c>
      <c r="J197" s="2" t="str">
        <f t="shared" si="11"/>
        <v>ScTotal external condition reports
(service condition + mains condition)</v>
      </c>
      <c r="L197" s="2" t="s">
        <v>165</v>
      </c>
      <c r="R197" s="11"/>
      <c r="T197" s="55" t="str">
        <f>INDEX(Cal_AdjDrivers!T:T,MATCH(Out_AdjDrivers!$J197,Cal_AdjDrivers!$J:$J,0))</f>
        <v/>
      </c>
      <c r="U197" s="55" t="str">
        <f>INDEX(Cal_AdjDrivers!U:U,MATCH(Out_AdjDrivers!$J197,Cal_AdjDrivers!$J:$J,0))</f>
        <v/>
      </c>
      <c r="V197" s="55" t="str">
        <f>INDEX(Cal_AdjDrivers!V:V,MATCH(Out_AdjDrivers!$J197,Cal_AdjDrivers!$J:$J,0))</f>
        <v/>
      </c>
      <c r="W197" s="55" t="str">
        <f>INDEX(Cal_AdjDrivers!W:W,MATCH(Out_AdjDrivers!$J197,Cal_AdjDrivers!$J:$J,0))</f>
        <v/>
      </c>
      <c r="X197" s="55" t="str">
        <f>INDEX(Cal_AdjDrivers!X:X,MATCH(Out_AdjDrivers!$J197,Cal_AdjDrivers!$J:$J,0))</f>
        <v/>
      </c>
      <c r="Y197" s="55">
        <f>INDEX(Cal_AdjDrivers!Y:Y,MATCH(Out_AdjDrivers!$J197,Cal_AdjDrivers!$J:$J,0))</f>
        <v>6534</v>
      </c>
      <c r="Z197" s="55">
        <f>INDEX(Cal_AdjDrivers!Z:Z,MATCH(Out_AdjDrivers!$J197,Cal_AdjDrivers!$J:$J,0))</f>
        <v>5125</v>
      </c>
      <c r="AA197" s="55">
        <f>INDEX(Cal_AdjDrivers!AA:AA,MATCH(Out_AdjDrivers!$J197,Cal_AdjDrivers!$J:$J,0))</f>
        <v>5620</v>
      </c>
      <c r="AB197" s="55">
        <f>INDEX(Cal_AdjDrivers!AB:AB,MATCH(Out_AdjDrivers!$J197,Cal_AdjDrivers!$J:$J,0))</f>
        <v>5814</v>
      </c>
      <c r="AC197" s="55">
        <f>INDEX(Cal_AdjDrivers!AC:AC,MATCH(Out_AdjDrivers!$J197,Cal_AdjDrivers!$J:$J,0))</f>
        <v>5682</v>
      </c>
      <c r="AD197" s="55">
        <f>INDEX(Cal_AdjDrivers!AD:AD,MATCH(Out_AdjDrivers!$J197,Cal_AdjDrivers!$J:$J,0))</f>
        <v>5781</v>
      </c>
      <c r="AE197" s="55">
        <f>INDEX(Cal_AdjDrivers!AE:AE,MATCH(Out_AdjDrivers!$J197,Cal_AdjDrivers!$J:$J,0))</f>
        <v>5311.7302149999996</v>
      </c>
      <c r="AF197" s="55">
        <f>INDEX(Cal_AdjDrivers!AF:AF,MATCH(Out_AdjDrivers!$J197,Cal_AdjDrivers!$J:$J,0))</f>
        <v>5193.9710850000001</v>
      </c>
      <c r="AG197" s="55">
        <f>INDEX(Cal_AdjDrivers!AG:AG,MATCH(Out_AdjDrivers!$J197,Cal_AdjDrivers!$J:$J,0))</f>
        <v>5125.9497579999997</v>
      </c>
      <c r="AH197" s="55">
        <f>INDEX(Cal_AdjDrivers!AH:AH,MATCH(Out_AdjDrivers!$J197,Cal_AdjDrivers!$J:$J,0))</f>
        <v>5052.7510220000004</v>
      </c>
      <c r="AI197" s="55">
        <f>INDEX(Cal_AdjDrivers!AI:AI,MATCH(Out_AdjDrivers!$J197,Cal_AdjDrivers!$J:$J,0))</f>
        <v>4979.3825139999999</v>
      </c>
      <c r="AJ197" s="55">
        <f>INDEX(Cal_AdjDrivers!AJ:AJ,MATCH(Out_AdjDrivers!$J197,Cal_AdjDrivers!$J:$J,0))</f>
        <v>4906.374503</v>
      </c>
      <c r="AK197" s="55">
        <f>INDEX(Cal_AdjDrivers!AK:AK,MATCH(Out_AdjDrivers!$J197,Cal_AdjDrivers!$J:$J,0))</f>
        <v>4833.9721900000004</v>
      </c>
      <c r="AN197" s="2"/>
    </row>
    <row r="198" spans="2:43">
      <c r="C198" s="24"/>
      <c r="E198" s="2" t="str">
        <f t="shared" si="10"/>
        <v>Sc</v>
      </c>
      <c r="F198" s="2" t="s">
        <v>167</v>
      </c>
      <c r="J198" s="2" t="str">
        <f t="shared" si="11"/>
        <v>ScTotal external condition repairs
(service condition + mains condition)</v>
      </c>
      <c r="L198" s="2" t="s">
        <v>142</v>
      </c>
      <c r="R198" s="11"/>
      <c r="T198" s="55" t="str">
        <f>INDEX(Cal_AdjDrivers!T:T,MATCH(Out_AdjDrivers!$J198,Cal_AdjDrivers!$J:$J,0))</f>
        <v/>
      </c>
      <c r="U198" s="55" t="str">
        <f>INDEX(Cal_AdjDrivers!U:U,MATCH(Out_AdjDrivers!$J198,Cal_AdjDrivers!$J:$J,0))</f>
        <v/>
      </c>
      <c r="V198" s="55" t="str">
        <f>INDEX(Cal_AdjDrivers!V:V,MATCH(Out_AdjDrivers!$J198,Cal_AdjDrivers!$J:$J,0))</f>
        <v/>
      </c>
      <c r="W198" s="55" t="str">
        <f>INDEX(Cal_AdjDrivers!W:W,MATCH(Out_AdjDrivers!$J198,Cal_AdjDrivers!$J:$J,0))</f>
        <v/>
      </c>
      <c r="X198" s="55" t="str">
        <f>INDEX(Cal_AdjDrivers!X:X,MATCH(Out_AdjDrivers!$J198,Cal_AdjDrivers!$J:$J,0))</f>
        <v/>
      </c>
      <c r="Y198" s="55">
        <f>INDEX(Cal_AdjDrivers!Y:Y,MATCH(Out_AdjDrivers!$J198,Cal_AdjDrivers!$J:$J,0))</f>
        <v>8718</v>
      </c>
      <c r="Z198" s="55">
        <f>INDEX(Cal_AdjDrivers!Z:Z,MATCH(Out_AdjDrivers!$J198,Cal_AdjDrivers!$J:$J,0))</f>
        <v>7313</v>
      </c>
      <c r="AA198" s="55">
        <f>INDEX(Cal_AdjDrivers!AA:AA,MATCH(Out_AdjDrivers!$J198,Cal_AdjDrivers!$J:$J,0))</f>
        <v>7223</v>
      </c>
      <c r="AB198" s="55">
        <f>INDEX(Cal_AdjDrivers!AB:AB,MATCH(Out_AdjDrivers!$J198,Cal_AdjDrivers!$J:$J,0))</f>
        <v>7365</v>
      </c>
      <c r="AC198" s="55">
        <f>INDEX(Cal_AdjDrivers!AC:AC,MATCH(Out_AdjDrivers!$J198,Cal_AdjDrivers!$J:$J,0))</f>
        <v>7040</v>
      </c>
      <c r="AD198" s="55">
        <f>INDEX(Cal_AdjDrivers!AD:AD,MATCH(Out_AdjDrivers!$J198,Cal_AdjDrivers!$J:$J,0))</f>
        <v>7212</v>
      </c>
      <c r="AE198" s="55">
        <f>INDEX(Cal_AdjDrivers!AE:AE,MATCH(Out_AdjDrivers!$J198,Cal_AdjDrivers!$J:$J,0))</f>
        <v>6858.65890451</v>
      </c>
      <c r="AF198" s="55">
        <f>INDEX(Cal_AdjDrivers!AF:AF,MATCH(Out_AdjDrivers!$J198,Cal_AdjDrivers!$J:$J,0))</f>
        <v>6695.3291389599999</v>
      </c>
      <c r="AG198" s="55">
        <f>INDEX(Cal_AdjDrivers!AG:AG,MATCH(Out_AdjDrivers!$J198,Cal_AdjDrivers!$J:$J,0))</f>
        <v>6558.5360443299996</v>
      </c>
      <c r="AH198" s="55">
        <f>INDEX(Cal_AdjDrivers!AH:AH,MATCH(Out_AdjDrivers!$J198,Cal_AdjDrivers!$J:$J,0))</f>
        <v>6443.7122296300004</v>
      </c>
      <c r="AI198" s="55">
        <f>INDEX(Cal_AdjDrivers!AI:AI,MATCH(Out_AdjDrivers!$J198,Cal_AdjDrivers!$J:$J,0))</f>
        <v>6329.9908165799998</v>
      </c>
      <c r="AJ198" s="55">
        <f>INDEX(Cal_AdjDrivers!AJ:AJ,MATCH(Out_AdjDrivers!$J198,Cal_AdjDrivers!$J:$J,0))</f>
        <v>6218.0071284599999</v>
      </c>
      <c r="AK198" s="55">
        <f>INDEX(Cal_AdjDrivers!AK:AK,MATCH(Out_AdjDrivers!$J198,Cal_AdjDrivers!$J:$J,0))</f>
        <v>6108.0545839300003</v>
      </c>
      <c r="AN198" s="2"/>
    </row>
    <row r="199" spans="2:43">
      <c r="C199" s="24"/>
      <c r="E199" s="2" t="str">
        <f t="shared" si="10"/>
        <v>Sc</v>
      </c>
      <c r="F199" s="2" t="s">
        <v>168</v>
      </c>
      <c r="J199" s="2" t="str">
        <f t="shared" si="11"/>
        <v>ScMEAV</v>
      </c>
      <c r="L199" s="2" t="s">
        <v>142</v>
      </c>
      <c r="R199" s="11"/>
      <c r="T199" s="55" t="str">
        <f>INDEX(Cal_AdjDrivers!T:T,MATCH(Out_AdjDrivers!$J199,Cal_AdjDrivers!$J:$J,0))</f>
        <v/>
      </c>
      <c r="U199" s="55" t="str">
        <f>INDEX(Cal_AdjDrivers!U:U,MATCH(Out_AdjDrivers!$J199,Cal_AdjDrivers!$J:$J,0))</f>
        <v/>
      </c>
      <c r="V199" s="55" t="str">
        <f>INDEX(Cal_AdjDrivers!V:V,MATCH(Out_AdjDrivers!$J199,Cal_AdjDrivers!$J:$J,0))</f>
        <v/>
      </c>
      <c r="W199" s="55" t="str">
        <f>INDEX(Cal_AdjDrivers!W:W,MATCH(Out_AdjDrivers!$J199,Cal_AdjDrivers!$J:$J,0))</f>
        <v/>
      </c>
      <c r="X199" s="55" t="str">
        <f>INDEX(Cal_AdjDrivers!X:X,MATCH(Out_AdjDrivers!$J199,Cal_AdjDrivers!$J:$J,0))</f>
        <v/>
      </c>
      <c r="Y199" s="55">
        <f>INDEX(Cal_AdjDrivers!Y:Y,MATCH(Out_AdjDrivers!$J199,Cal_AdjDrivers!$J:$J,0))</f>
        <v>7789.5899376693305</v>
      </c>
      <c r="Z199" s="55">
        <f>INDEX(Cal_AdjDrivers!Z:Z,MATCH(Out_AdjDrivers!$J199,Cal_AdjDrivers!$J:$J,0))</f>
        <v>7791.0774317931237</v>
      </c>
      <c r="AA199" s="55">
        <f>INDEX(Cal_AdjDrivers!AA:AA,MATCH(Out_AdjDrivers!$J199,Cal_AdjDrivers!$J:$J,0))</f>
        <v>7788.5115565878295</v>
      </c>
      <c r="AB199" s="55">
        <f>INDEX(Cal_AdjDrivers!AB:AB,MATCH(Out_AdjDrivers!$J199,Cal_AdjDrivers!$J:$J,0))</f>
        <v>7791.6566149772243</v>
      </c>
      <c r="AC199" s="55">
        <f>INDEX(Cal_AdjDrivers!AC:AC,MATCH(Out_AdjDrivers!$J199,Cal_AdjDrivers!$J:$J,0))</f>
        <v>7783.8995712923215</v>
      </c>
      <c r="AD199" s="55">
        <f>INDEX(Cal_AdjDrivers!AD:AD,MATCH(Out_AdjDrivers!$J199,Cal_AdjDrivers!$J:$J,0))</f>
        <v>7746.8494819941434</v>
      </c>
      <c r="AE199" s="55">
        <f>INDEX(Cal_AdjDrivers!AE:AE,MATCH(Out_AdjDrivers!$J199,Cal_AdjDrivers!$J:$J,0))</f>
        <v>7734.8768253165372</v>
      </c>
      <c r="AF199" s="55">
        <f>INDEX(Cal_AdjDrivers!AF:AF,MATCH(Out_AdjDrivers!$J199,Cal_AdjDrivers!$J:$J,0))</f>
        <v>7723.7853135539472</v>
      </c>
      <c r="AG199" s="55">
        <f>INDEX(Cal_AdjDrivers!AG:AG,MATCH(Out_AdjDrivers!$J199,Cal_AdjDrivers!$J:$J,0))</f>
        <v>7721.3100860637069</v>
      </c>
      <c r="AH199" s="55">
        <f>INDEX(Cal_AdjDrivers!AH:AH,MATCH(Out_AdjDrivers!$J199,Cal_AdjDrivers!$J:$J,0))</f>
        <v>7721.4586037870658</v>
      </c>
      <c r="AI199" s="55">
        <f>INDEX(Cal_AdjDrivers!AI:AI,MATCH(Out_AdjDrivers!$J199,Cal_AdjDrivers!$J:$J,0))</f>
        <v>7716.9094045491174</v>
      </c>
      <c r="AJ199" s="55">
        <f>INDEX(Cal_AdjDrivers!AJ:AJ,MATCH(Out_AdjDrivers!$J199,Cal_AdjDrivers!$J:$J,0))</f>
        <v>7701.6504279547416</v>
      </c>
      <c r="AK199" s="55">
        <f>INDEX(Cal_AdjDrivers!AK:AK,MATCH(Out_AdjDrivers!$J199,Cal_AdjDrivers!$J:$J,0))</f>
        <v>7692.1998334760474</v>
      </c>
    </row>
    <row r="200" spans="2:43">
      <c r="C200" s="24"/>
      <c r="E200" s="2" t="str">
        <f t="shared" si="10"/>
        <v>Sc</v>
      </c>
      <c r="F200" s="2" t="s">
        <v>169</v>
      </c>
      <c r="J200" s="2" t="str">
        <f t="shared" si="11"/>
        <v>ScCapex synthetic costs - Mains (smoothed)</v>
      </c>
      <c r="L200" s="2" t="s">
        <v>113</v>
      </c>
      <c r="R200" s="11"/>
      <c r="T200" s="55" t="str">
        <f>INDEX(Cal_AdjDrivers!T:T,MATCH(Out_AdjDrivers!$J200,Cal_AdjDrivers!$J:$J,0))</f>
        <v/>
      </c>
      <c r="U200" s="55" t="str">
        <f>INDEX(Cal_AdjDrivers!U:U,MATCH(Out_AdjDrivers!$J200,Cal_AdjDrivers!$J:$J,0))</f>
        <v/>
      </c>
      <c r="V200" s="55" t="str">
        <f>INDEX(Cal_AdjDrivers!V:V,MATCH(Out_AdjDrivers!$J200,Cal_AdjDrivers!$J:$J,0))</f>
        <v/>
      </c>
      <c r="W200" s="55" t="str">
        <f>INDEX(Cal_AdjDrivers!W:W,MATCH(Out_AdjDrivers!$J200,Cal_AdjDrivers!$J:$J,0))</f>
        <v/>
      </c>
      <c r="X200" s="55" t="str">
        <f>INDEX(Cal_AdjDrivers!X:X,MATCH(Out_AdjDrivers!$J200,Cal_AdjDrivers!$J:$J,0))</f>
        <v/>
      </c>
      <c r="Y200" s="55">
        <f>INDEX(Cal_AdjDrivers!Y:Y,MATCH(Out_AdjDrivers!$J200,Cal_AdjDrivers!$J:$J,0))</f>
        <v>10.606981812244044</v>
      </c>
      <c r="Z200" s="55">
        <f>INDEX(Cal_AdjDrivers!Z:Z,MATCH(Out_AdjDrivers!$J200,Cal_AdjDrivers!$J:$J,0))</f>
        <v>8.3263282112795096</v>
      </c>
      <c r="AA200" s="55">
        <f>INDEX(Cal_AdjDrivers!AA:AA,MATCH(Out_AdjDrivers!$J200,Cal_AdjDrivers!$J:$J,0))</f>
        <v>6.019230710439289</v>
      </c>
      <c r="AB200" s="55">
        <f>INDEX(Cal_AdjDrivers!AB:AB,MATCH(Out_AdjDrivers!$J200,Cal_AdjDrivers!$J:$J,0))</f>
        <v>3.7243246518061914</v>
      </c>
      <c r="AC200" s="55">
        <f>INDEX(Cal_AdjDrivers!AC:AC,MATCH(Out_AdjDrivers!$J200,Cal_AdjDrivers!$J:$J,0))</f>
        <v>3.7088417694929454</v>
      </c>
      <c r="AD200" s="55">
        <f>INDEX(Cal_AdjDrivers!AD:AD,MATCH(Out_AdjDrivers!$J200,Cal_AdjDrivers!$J:$J,0))</f>
        <v>3.151804715685337</v>
      </c>
      <c r="AE200" s="55">
        <f>INDEX(Cal_AdjDrivers!AE:AE,MATCH(Out_AdjDrivers!$J200,Cal_AdjDrivers!$J:$J,0))</f>
        <v>3.4342548969629418</v>
      </c>
      <c r="AF200" s="55">
        <f>INDEX(Cal_AdjDrivers!AF:AF,MATCH(Out_AdjDrivers!$J200,Cal_AdjDrivers!$J:$J,0))</f>
        <v>3.7140266266277515</v>
      </c>
      <c r="AG200" s="55">
        <f>INDEX(Cal_AdjDrivers!AG:AG,MATCH(Out_AdjDrivers!$J200,Cal_AdjDrivers!$J:$J,0))</f>
        <v>4.2919668389084169</v>
      </c>
      <c r="AH200" s="55">
        <f>INDEX(Cal_AdjDrivers!AH:AH,MATCH(Out_AdjDrivers!$J200,Cal_AdjDrivers!$J:$J,0))</f>
        <v>4.4084595319209994</v>
      </c>
      <c r="AI200" s="55">
        <f>INDEX(Cal_AdjDrivers!AI:AI,MATCH(Out_AdjDrivers!$J200,Cal_AdjDrivers!$J:$J,0))</f>
        <v>4.8551689538825435</v>
      </c>
      <c r="AJ200" s="55">
        <f>INDEX(Cal_AdjDrivers!AJ:AJ,MATCH(Out_AdjDrivers!$J200,Cal_AdjDrivers!$J:$J,0))</f>
        <v>5.0878250360054222</v>
      </c>
      <c r="AK200" s="55">
        <f>INDEX(Cal_AdjDrivers!AK:AK,MATCH(Out_AdjDrivers!$J200,Cal_AdjDrivers!$J:$J,0))</f>
        <v>4.9121854285617639</v>
      </c>
    </row>
    <row r="201" spans="2:43">
      <c r="C201" s="24"/>
      <c r="E201" s="2" t="str">
        <f t="shared" si="10"/>
        <v>Sc</v>
      </c>
      <c r="F201" s="2" t="s">
        <v>170</v>
      </c>
      <c r="J201" s="2" t="str">
        <f t="shared" si="11"/>
        <v>ScCapex synthetic costs - Connections (smoothed)</v>
      </c>
      <c r="L201" s="2" t="s">
        <v>155</v>
      </c>
      <c r="R201" s="11"/>
      <c r="T201" s="55" t="str">
        <f>INDEX(Cal_AdjDrivers!T:T,MATCH(Out_AdjDrivers!$J201,Cal_AdjDrivers!$J:$J,0))</f>
        <v/>
      </c>
      <c r="U201" s="55" t="str">
        <f>INDEX(Cal_AdjDrivers!U:U,MATCH(Out_AdjDrivers!$J201,Cal_AdjDrivers!$J:$J,0))</f>
        <v/>
      </c>
      <c r="V201" s="55" t="str">
        <f>INDEX(Cal_AdjDrivers!V:V,MATCH(Out_AdjDrivers!$J201,Cal_AdjDrivers!$J:$J,0))</f>
        <v/>
      </c>
      <c r="W201" s="55" t="str">
        <f>INDEX(Cal_AdjDrivers!W:W,MATCH(Out_AdjDrivers!$J201,Cal_AdjDrivers!$J:$J,0))</f>
        <v/>
      </c>
      <c r="X201" s="55" t="str">
        <f>INDEX(Cal_AdjDrivers!X:X,MATCH(Out_AdjDrivers!$J201,Cal_AdjDrivers!$J:$J,0))</f>
        <v/>
      </c>
      <c r="Y201" s="55">
        <f>INDEX(Cal_AdjDrivers!Y:Y,MATCH(Out_AdjDrivers!$J201,Cal_AdjDrivers!$J:$J,0))</f>
        <v>13.989590858181614</v>
      </c>
      <c r="Z201" s="55">
        <f>INDEX(Cal_AdjDrivers!Z:Z,MATCH(Out_AdjDrivers!$J201,Cal_AdjDrivers!$J:$J,0))</f>
        <v>14.256186102540285</v>
      </c>
      <c r="AA201" s="55">
        <f>INDEX(Cal_AdjDrivers!AA:AA,MATCH(Out_AdjDrivers!$J201,Cal_AdjDrivers!$J:$J,0))</f>
        <v>13.9585120526324</v>
      </c>
      <c r="AB201" s="55">
        <f>INDEX(Cal_AdjDrivers!AB:AB,MATCH(Out_AdjDrivers!$J201,Cal_AdjDrivers!$J:$J,0))</f>
        <v>14.348125863233022</v>
      </c>
      <c r="AC201" s="55">
        <f>INDEX(Cal_AdjDrivers!AC:AC,MATCH(Out_AdjDrivers!$J201,Cal_AdjDrivers!$J:$J,0))</f>
        <v>13.819724132558475</v>
      </c>
      <c r="AD201" s="55">
        <f>INDEX(Cal_AdjDrivers!AD:AD,MATCH(Out_AdjDrivers!$J201,Cal_AdjDrivers!$J:$J,0))</f>
        <v>13.069832857357845</v>
      </c>
      <c r="AE201" s="55">
        <f>INDEX(Cal_AdjDrivers!AE:AE,MATCH(Out_AdjDrivers!$J201,Cal_AdjDrivers!$J:$J,0))</f>
        <v>12.049324069909638</v>
      </c>
      <c r="AF201" s="55">
        <f>INDEX(Cal_AdjDrivers!AF:AF,MATCH(Out_AdjDrivers!$J201,Cal_AdjDrivers!$J:$J,0))</f>
        <v>10.953231829688555</v>
      </c>
      <c r="AG201" s="55">
        <f>INDEX(Cal_AdjDrivers!AG:AG,MATCH(Out_AdjDrivers!$J201,Cal_AdjDrivers!$J:$J,0))</f>
        <v>10.622934434073876</v>
      </c>
      <c r="AH201" s="55">
        <f>INDEX(Cal_AdjDrivers!AH:AH,MATCH(Out_AdjDrivers!$J201,Cal_AdjDrivers!$J:$J,0))</f>
        <v>10.731109730101771</v>
      </c>
      <c r="AI201" s="55">
        <f>INDEX(Cal_AdjDrivers!AI:AI,MATCH(Out_AdjDrivers!$J201,Cal_AdjDrivers!$J:$J,0))</f>
        <v>10.731017191660619</v>
      </c>
      <c r="AJ201" s="55">
        <f>INDEX(Cal_AdjDrivers!AJ:AJ,MATCH(Out_AdjDrivers!$J201,Cal_AdjDrivers!$J:$J,0))</f>
        <v>10.850651875061203</v>
      </c>
      <c r="AK201" s="55">
        <f>INDEX(Cal_AdjDrivers!AK:AK,MATCH(Out_AdjDrivers!$J201,Cal_AdjDrivers!$J:$J,0))</f>
        <v>10.956840265241631</v>
      </c>
    </row>
    <row r="202" spans="2:43">
      <c r="C202" s="24"/>
      <c r="E202" s="2" t="str">
        <f t="shared" si="10"/>
        <v>Sc</v>
      </c>
      <c r="F202" s="2" t="s">
        <v>230</v>
      </c>
      <c r="J202" s="2" t="str">
        <f t="shared" si="11"/>
        <v>ScMaintenance MEAV</v>
      </c>
      <c r="L202" s="2" t="s">
        <v>155</v>
      </c>
      <c r="R202" s="11"/>
      <c r="T202" s="55" t="str">
        <f>INDEX(Cal_AdjDrivers!T:T,MATCH(Out_AdjDrivers!$J202,Cal_AdjDrivers!$J:$J,0))</f>
        <v/>
      </c>
      <c r="U202" s="55" t="str">
        <f>INDEX(Cal_AdjDrivers!U:U,MATCH(Out_AdjDrivers!$J202,Cal_AdjDrivers!$J:$J,0))</f>
        <v/>
      </c>
      <c r="V202" s="55" t="str">
        <f>INDEX(Cal_AdjDrivers!V:V,MATCH(Out_AdjDrivers!$J202,Cal_AdjDrivers!$J:$J,0))</f>
        <v/>
      </c>
      <c r="W202" s="55" t="str">
        <f>INDEX(Cal_AdjDrivers!W:W,MATCH(Out_AdjDrivers!$J202,Cal_AdjDrivers!$J:$J,0))</f>
        <v/>
      </c>
      <c r="X202" s="55" t="str">
        <f>INDEX(Cal_AdjDrivers!X:X,MATCH(Out_AdjDrivers!$J202,Cal_AdjDrivers!$J:$J,0))</f>
        <v/>
      </c>
      <c r="Y202" s="55">
        <f>INDEX(Cal_AdjDrivers!Y:Y,MATCH(Out_AdjDrivers!$J202,Cal_AdjDrivers!$J:$J,0))</f>
        <v>3206.8139611084171</v>
      </c>
      <c r="Z202" s="55">
        <f>INDEX(Cal_AdjDrivers!Z:Z,MATCH(Out_AdjDrivers!$J202,Cal_AdjDrivers!$J:$J,0))</f>
        <v>3214.7994070718332</v>
      </c>
      <c r="AA202" s="55">
        <f>INDEX(Cal_AdjDrivers!AA:AA,MATCH(Out_AdjDrivers!$J202,Cal_AdjDrivers!$J:$J,0))</f>
        <v>3221.4107941282664</v>
      </c>
      <c r="AB202" s="55">
        <f>INDEX(Cal_AdjDrivers!AB:AB,MATCH(Out_AdjDrivers!$J202,Cal_AdjDrivers!$J:$J,0))</f>
        <v>3231.6502608854271</v>
      </c>
      <c r="AC202" s="55">
        <f>INDEX(Cal_AdjDrivers!AC:AC,MATCH(Out_AdjDrivers!$J202,Cal_AdjDrivers!$J:$J,0))</f>
        <v>3240.6488893352589</v>
      </c>
      <c r="AD202" s="55">
        <f>INDEX(Cal_AdjDrivers!AD:AD,MATCH(Out_AdjDrivers!$J202,Cal_AdjDrivers!$J:$J,0))</f>
        <v>3227.6417490782624</v>
      </c>
      <c r="AE202" s="55">
        <f>INDEX(Cal_AdjDrivers!AE:AE,MATCH(Out_AdjDrivers!$J202,Cal_AdjDrivers!$J:$J,0))</f>
        <v>3232.5527403652113</v>
      </c>
      <c r="AF202" s="55">
        <f>INDEX(Cal_AdjDrivers!AF:AF,MATCH(Out_AdjDrivers!$J202,Cal_AdjDrivers!$J:$J,0))</f>
        <v>3238.4743044437328</v>
      </c>
      <c r="AG202" s="55">
        <f>INDEX(Cal_AdjDrivers!AG:AG,MATCH(Out_AdjDrivers!$J202,Cal_AdjDrivers!$J:$J,0))</f>
        <v>3244.443676737932</v>
      </c>
      <c r="AH202" s="55">
        <f>INDEX(Cal_AdjDrivers!AH:AH,MATCH(Out_AdjDrivers!$J202,Cal_AdjDrivers!$J:$J,0))</f>
        <v>3253.0751198921716</v>
      </c>
      <c r="AI202" s="55">
        <f>INDEX(Cal_AdjDrivers!AI:AI,MATCH(Out_AdjDrivers!$J202,Cal_AdjDrivers!$J:$J,0))</f>
        <v>3256.4281292249043</v>
      </c>
      <c r="AJ202" s="55">
        <f>INDEX(Cal_AdjDrivers!AJ:AJ,MATCH(Out_AdjDrivers!$J202,Cal_AdjDrivers!$J:$J,0))</f>
        <v>3249.5640401634264</v>
      </c>
      <c r="AK202" s="55">
        <f>INDEX(Cal_AdjDrivers!AK:AK,MATCH(Out_AdjDrivers!$J202,Cal_AdjDrivers!$J:$J,0))</f>
        <v>3249.4192616257833</v>
      </c>
    </row>
    <row r="203" spans="2:43">
      <c r="C203" s="24"/>
      <c r="E203" s="2" t="str">
        <f t="shared" si="10"/>
        <v>Sc</v>
      </c>
      <c r="F203" s="2" t="s">
        <v>523</v>
      </c>
      <c r="J203" s="2" t="str">
        <f t="shared" si="11"/>
        <v>ScMax PREs</v>
      </c>
      <c r="L203" s="2" t="s">
        <v>155</v>
      </c>
      <c r="R203" s="11"/>
      <c r="T203" s="55" t="str">
        <f>INDEX(Cal_AdjDrivers!T:T,MATCH(Out_AdjDrivers!$J203,Cal_AdjDrivers!$J:$J,0))</f>
        <v/>
      </c>
      <c r="U203" s="55" t="str">
        <f>INDEX(Cal_AdjDrivers!U:U,MATCH(Out_AdjDrivers!$J203,Cal_AdjDrivers!$J:$J,0))</f>
        <v/>
      </c>
      <c r="V203" s="55" t="str">
        <f>INDEX(Cal_AdjDrivers!V:V,MATCH(Out_AdjDrivers!$J203,Cal_AdjDrivers!$J:$J,0))</f>
        <v/>
      </c>
      <c r="W203" s="55" t="str">
        <f>INDEX(Cal_AdjDrivers!W:W,MATCH(Out_AdjDrivers!$J203,Cal_AdjDrivers!$J:$J,0))</f>
        <v/>
      </c>
      <c r="X203" s="55" t="str">
        <f>INDEX(Cal_AdjDrivers!X:X,MATCH(Out_AdjDrivers!$J203,Cal_AdjDrivers!$J:$J,0))</f>
        <v/>
      </c>
      <c r="Y203" s="55">
        <f>INDEX(Cal_AdjDrivers!Y:Y,MATCH(Out_AdjDrivers!$J203,Cal_AdjDrivers!$J:$J,0))</f>
        <v>109863</v>
      </c>
      <c r="Z203" s="55">
        <f>INDEX(Cal_AdjDrivers!Z:Z,MATCH(Out_AdjDrivers!$J203,Cal_AdjDrivers!$J:$J,0))</f>
        <v>104085</v>
      </c>
      <c r="AA203" s="55">
        <f>INDEX(Cal_AdjDrivers!AA:AA,MATCH(Out_AdjDrivers!$J203,Cal_AdjDrivers!$J:$J,0))</f>
        <v>86190</v>
      </c>
      <c r="AB203" s="55">
        <f>INDEX(Cal_AdjDrivers!AB:AB,MATCH(Out_AdjDrivers!$J203,Cal_AdjDrivers!$J:$J,0))</f>
        <v>84654</v>
      </c>
      <c r="AC203" s="55">
        <f>INDEX(Cal_AdjDrivers!AC:AC,MATCH(Out_AdjDrivers!$J203,Cal_AdjDrivers!$J:$J,0))</f>
        <v>74751</v>
      </c>
      <c r="AD203" s="55">
        <f>INDEX(Cal_AdjDrivers!AD:AD,MATCH(Out_AdjDrivers!$J203,Cal_AdjDrivers!$J:$J,0))</f>
        <v>73362</v>
      </c>
      <c r="AE203" s="55">
        <f>INDEX(Cal_AdjDrivers!AE:AE,MATCH(Out_AdjDrivers!$J203,Cal_AdjDrivers!$J:$J,0))</f>
        <v>73362</v>
      </c>
      <c r="AF203" s="55">
        <f>INDEX(Cal_AdjDrivers!AF:AF,MATCH(Out_AdjDrivers!$J203,Cal_AdjDrivers!$J:$J,0))</f>
        <v>72812</v>
      </c>
      <c r="AG203" s="55">
        <f>INDEX(Cal_AdjDrivers!AG:AG,MATCH(Out_AdjDrivers!$J203,Cal_AdjDrivers!$J:$J,0))</f>
        <v>69758</v>
      </c>
      <c r="AH203" s="55">
        <f>INDEX(Cal_AdjDrivers!AH:AH,MATCH(Out_AdjDrivers!$J203,Cal_AdjDrivers!$J:$J,0))</f>
        <v>64542</v>
      </c>
      <c r="AI203" s="55">
        <f>INDEX(Cal_AdjDrivers!AI:AI,MATCH(Out_AdjDrivers!$J203,Cal_AdjDrivers!$J:$J,0))</f>
        <v>62296.413549999997</v>
      </c>
      <c r="AJ203" s="55">
        <f>INDEX(Cal_AdjDrivers!AJ:AJ,MATCH(Out_AdjDrivers!$J203,Cal_AdjDrivers!$J:$J,0))</f>
        <v>60452.404419999999</v>
      </c>
      <c r="AK203" s="55">
        <f>INDEX(Cal_AdjDrivers!AK:AK,MATCH(Out_AdjDrivers!$J203,Cal_AdjDrivers!$J:$J,0))</f>
        <v>58658.133090000003</v>
      </c>
    </row>
    <row r="204" spans="2:43">
      <c r="C204" s="24"/>
      <c r="E204" s="2" t="str">
        <f t="shared" si="10"/>
        <v>Sc</v>
      </c>
      <c r="F204" s="2" t="s">
        <v>532</v>
      </c>
      <c r="J204" s="2" t="str">
        <f t="shared" si="11"/>
        <v>ScMEAV_egep</v>
      </c>
      <c r="L204" s="2" t="s">
        <v>113</v>
      </c>
      <c r="R204" s="11"/>
      <c r="T204" s="55" t="str">
        <f>INDEX(Cal_AdjDrivers!T:T,MATCH(Out_AdjDrivers!$J204,Cal_AdjDrivers!$J:$J,0))</f>
        <v/>
      </c>
      <c r="U204" s="55" t="str">
        <f>INDEX(Cal_AdjDrivers!U:U,MATCH(Out_AdjDrivers!$J204,Cal_AdjDrivers!$J:$J,0))</f>
        <v/>
      </c>
      <c r="V204" s="55" t="str">
        <f>INDEX(Cal_AdjDrivers!V:V,MATCH(Out_AdjDrivers!$J204,Cal_AdjDrivers!$J:$J,0))</f>
        <v/>
      </c>
      <c r="W204" s="55" t="str">
        <f>INDEX(Cal_AdjDrivers!W:W,MATCH(Out_AdjDrivers!$J204,Cal_AdjDrivers!$J:$J,0))</f>
        <v/>
      </c>
      <c r="X204" s="55" t="str">
        <f>INDEX(Cal_AdjDrivers!X:X,MATCH(Out_AdjDrivers!$J204,Cal_AdjDrivers!$J:$J,0))</f>
        <v/>
      </c>
      <c r="Y204" s="55">
        <f>INDEX(Cal_AdjDrivers!Y:Y,MATCH(Out_AdjDrivers!$J204,Cal_AdjDrivers!$J:$J,0))</f>
        <v>7789.5899376693305</v>
      </c>
      <c r="Z204" s="55">
        <f>INDEX(Cal_AdjDrivers!Z:Z,MATCH(Out_AdjDrivers!$J204,Cal_AdjDrivers!$J:$J,0))</f>
        <v>7792.3904617931239</v>
      </c>
      <c r="AA204" s="55">
        <f>INDEX(Cal_AdjDrivers!AA:AA,MATCH(Out_AdjDrivers!$J204,Cal_AdjDrivers!$J:$J,0))</f>
        <v>7794.4201915878293</v>
      </c>
      <c r="AB204" s="55">
        <f>INDEX(Cal_AdjDrivers!AB:AB,MATCH(Out_AdjDrivers!$J204,Cal_AdjDrivers!$J:$J,0))</f>
        <v>7800.1913099772246</v>
      </c>
      <c r="AC204" s="55">
        <f>INDEX(Cal_AdjDrivers!AC:AC,MATCH(Out_AdjDrivers!$J204,Cal_AdjDrivers!$J:$J,0))</f>
        <v>7793.0907812923215</v>
      </c>
      <c r="AD204" s="55">
        <f>INDEX(Cal_AdjDrivers!AD:AD,MATCH(Out_AdjDrivers!$J204,Cal_AdjDrivers!$J:$J,0))</f>
        <v>7756.697206994143</v>
      </c>
      <c r="AE204" s="55">
        <f>INDEX(Cal_AdjDrivers!AE:AE,MATCH(Out_AdjDrivers!$J204,Cal_AdjDrivers!$J:$J,0))</f>
        <v>7744.7245503165368</v>
      </c>
      <c r="AF204" s="55">
        <f>INDEX(Cal_AdjDrivers!AF:AF,MATCH(Out_AdjDrivers!$J204,Cal_AdjDrivers!$J:$J,0))</f>
        <v>7733.6330385539468</v>
      </c>
      <c r="AG204" s="55">
        <f>INDEX(Cal_AdjDrivers!AG:AG,MATCH(Out_AdjDrivers!$J204,Cal_AdjDrivers!$J:$J,0))</f>
        <v>7731.1578110637065</v>
      </c>
      <c r="AH204" s="55">
        <f>INDEX(Cal_AdjDrivers!AH:AH,MATCH(Out_AdjDrivers!$J204,Cal_AdjDrivers!$J:$J,0))</f>
        <v>7731.3063287870655</v>
      </c>
      <c r="AI204" s="55">
        <f>INDEX(Cal_AdjDrivers!AI:AI,MATCH(Out_AdjDrivers!$J204,Cal_AdjDrivers!$J:$J,0))</f>
        <v>7726.7571295491171</v>
      </c>
      <c r="AJ204" s="55">
        <f>INDEX(Cal_AdjDrivers!AJ:AJ,MATCH(Out_AdjDrivers!$J204,Cal_AdjDrivers!$J:$J,0))</f>
        <v>7711.4981529547413</v>
      </c>
      <c r="AK204" s="55">
        <f>INDEX(Cal_AdjDrivers!AK:AK,MATCH(Out_AdjDrivers!$J204,Cal_AdjDrivers!$J:$J,0))</f>
        <v>7702.047558476047</v>
      </c>
    </row>
    <row r="205" spans="2:43">
      <c r="E205" s="2" t="str">
        <f t="shared" si="10"/>
        <v>Sc</v>
      </c>
      <c r="F205" s="2" t="s">
        <v>533</v>
      </c>
      <c r="J205" s="2" t="str">
        <f t="shared" si="11"/>
        <v>ScMEAV_egep_mobs</v>
      </c>
      <c r="R205" s="11"/>
      <c r="T205" s="55" t="str">
        <f>INDEX(Cal_AdjDrivers!T:T,MATCH(Out_AdjDrivers!$J205,Cal_AdjDrivers!$J:$J,0))</f>
        <v/>
      </c>
      <c r="U205" s="55" t="str">
        <f>INDEX(Cal_AdjDrivers!U:U,MATCH(Out_AdjDrivers!$J205,Cal_AdjDrivers!$J:$J,0))</f>
        <v/>
      </c>
      <c r="V205" s="55" t="str">
        <f>INDEX(Cal_AdjDrivers!V:V,MATCH(Out_AdjDrivers!$J205,Cal_AdjDrivers!$J:$J,0))</f>
        <v/>
      </c>
      <c r="W205" s="55" t="str">
        <f>INDEX(Cal_AdjDrivers!W:W,MATCH(Out_AdjDrivers!$J205,Cal_AdjDrivers!$J:$J,0))</f>
        <v/>
      </c>
      <c r="X205" s="55" t="str">
        <f>INDEX(Cal_AdjDrivers!X:X,MATCH(Out_AdjDrivers!$J205,Cal_AdjDrivers!$J:$J,0))</f>
        <v/>
      </c>
      <c r="Y205" s="55">
        <f>INDEX(Cal_AdjDrivers!Y:Y,MATCH(Out_AdjDrivers!$J205,Cal_AdjDrivers!$J:$J,0))</f>
        <v>9096.7715278490177</v>
      </c>
      <c r="Z205" s="55">
        <f>INDEX(Cal_AdjDrivers!Z:Z,MATCH(Out_AdjDrivers!$J205,Cal_AdjDrivers!$J:$J,0))</f>
        <v>9099.5720519728111</v>
      </c>
      <c r="AA205" s="55">
        <f>INDEX(Cal_AdjDrivers!AA:AA,MATCH(Out_AdjDrivers!$J205,Cal_AdjDrivers!$J:$J,0))</f>
        <v>9101.6017817675165</v>
      </c>
      <c r="AB205" s="55">
        <f>INDEX(Cal_AdjDrivers!AB:AB,MATCH(Out_AdjDrivers!$J205,Cal_AdjDrivers!$J:$J,0))</f>
        <v>9107.3729001569118</v>
      </c>
      <c r="AC205" s="55">
        <f>INDEX(Cal_AdjDrivers!AC:AC,MATCH(Out_AdjDrivers!$J205,Cal_AdjDrivers!$J:$J,0))</f>
        <v>9100.2723714720087</v>
      </c>
      <c r="AD205" s="55">
        <f>INDEX(Cal_AdjDrivers!AD:AD,MATCH(Out_AdjDrivers!$J205,Cal_AdjDrivers!$J:$J,0))</f>
        <v>9063.6590657128927</v>
      </c>
      <c r="AE205" s="55">
        <f>INDEX(Cal_AdjDrivers!AE:AE,MATCH(Out_AdjDrivers!$J205,Cal_AdjDrivers!$J:$J,0))</f>
        <v>9051.6864090352865</v>
      </c>
      <c r="AF205" s="55">
        <f>INDEX(Cal_AdjDrivers!AF:AF,MATCH(Out_AdjDrivers!$J205,Cal_AdjDrivers!$J:$J,0))</f>
        <v>9040.5948972726965</v>
      </c>
      <c r="AG205" s="55">
        <f>INDEX(Cal_AdjDrivers!AG:AG,MATCH(Out_AdjDrivers!$J205,Cal_AdjDrivers!$J:$J,0))</f>
        <v>9038.1196697824562</v>
      </c>
      <c r="AH205" s="55">
        <f>INDEX(Cal_AdjDrivers!AH:AH,MATCH(Out_AdjDrivers!$J205,Cal_AdjDrivers!$J:$J,0))</f>
        <v>9038.2681875058151</v>
      </c>
      <c r="AI205" s="55">
        <f>INDEX(Cal_AdjDrivers!AI:AI,MATCH(Out_AdjDrivers!$J205,Cal_AdjDrivers!$J:$J,0))</f>
        <v>9033.7189882678667</v>
      </c>
      <c r="AJ205" s="55">
        <f>INDEX(Cal_AdjDrivers!AJ:AJ,MATCH(Out_AdjDrivers!$J205,Cal_AdjDrivers!$J:$J,0))</f>
        <v>9018.460011673491</v>
      </c>
      <c r="AK205" s="55">
        <f>INDEX(Cal_AdjDrivers!AK:AK,MATCH(Out_AdjDrivers!$J205,Cal_AdjDrivers!$J:$J,0))</f>
        <v>9009.0094171947967</v>
      </c>
    </row>
    <row r="206" spans="2:43">
      <c r="C206" s="24"/>
    </row>
    <row r="207" spans="2:43" ht="14.65">
      <c r="B207" s="9" t="s">
        <v>38</v>
      </c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34"/>
      <c r="AO207" s="9"/>
      <c r="AP207" s="9"/>
      <c r="AQ207" s="9"/>
    </row>
    <row r="208" spans="2:43">
      <c r="C208" s="24" t="s">
        <v>121</v>
      </c>
    </row>
    <row r="209" spans="3:40">
      <c r="C209" s="24"/>
    </row>
    <row r="210" spans="3:40">
      <c r="C210" s="24"/>
      <c r="E210" s="2" t="str">
        <f t="shared" ref="E210:E238" si="12">$B$207</f>
        <v>So</v>
      </c>
      <c r="F210" s="2" t="s">
        <v>141</v>
      </c>
      <c r="J210" s="2" t="str">
        <f t="shared" ref="J210:J238" si="13">$E210&amp;""&amp;F210</f>
        <v>SoCustomers</v>
      </c>
      <c r="L210" s="2" t="s">
        <v>142</v>
      </c>
      <c r="R210" s="11"/>
      <c r="T210" s="55" t="str">
        <f>INDEX(Cal_AdjDrivers!T:T,MATCH(Out_AdjDrivers!$J210,Cal_AdjDrivers!$J:$J,0))</f>
        <v/>
      </c>
      <c r="U210" s="55" t="str">
        <f>INDEX(Cal_AdjDrivers!U:U,MATCH(Out_AdjDrivers!$J210,Cal_AdjDrivers!$J:$J,0))</f>
        <v/>
      </c>
      <c r="V210" s="55" t="str">
        <f>INDEX(Cal_AdjDrivers!V:V,MATCH(Out_AdjDrivers!$J210,Cal_AdjDrivers!$J:$J,0))</f>
        <v/>
      </c>
      <c r="W210" s="55" t="str">
        <f>INDEX(Cal_AdjDrivers!W:W,MATCH(Out_AdjDrivers!$J210,Cal_AdjDrivers!$J:$J,0))</f>
        <v/>
      </c>
      <c r="X210" s="55" t="str">
        <f>INDEX(Cal_AdjDrivers!X:X,MATCH(Out_AdjDrivers!$J210,Cal_AdjDrivers!$J:$J,0))</f>
        <v/>
      </c>
      <c r="Y210" s="55">
        <f>INDEX(Cal_AdjDrivers!Y:Y,MATCH(Out_AdjDrivers!$J210,Cal_AdjDrivers!$J:$J,0))</f>
        <v>4067953.9995999997</v>
      </c>
      <c r="Z210" s="55">
        <f>INDEX(Cal_AdjDrivers!Z:Z,MATCH(Out_AdjDrivers!$J210,Cal_AdjDrivers!$J:$J,0))</f>
        <v>4073165.0003</v>
      </c>
      <c r="AA210" s="55">
        <f>INDEX(Cal_AdjDrivers!AA:AA,MATCH(Out_AdjDrivers!$J210,Cal_AdjDrivers!$J:$J,0))</f>
        <v>4089066</v>
      </c>
      <c r="AB210" s="55">
        <f>INDEX(Cal_AdjDrivers!AB:AB,MATCH(Out_AdjDrivers!$J210,Cal_AdjDrivers!$J:$J,0))</f>
        <v>4098626</v>
      </c>
      <c r="AC210" s="55">
        <f>INDEX(Cal_AdjDrivers!AC:AC,MATCH(Out_AdjDrivers!$J210,Cal_AdjDrivers!$J:$J,0))</f>
        <v>4109365</v>
      </c>
      <c r="AD210" s="55">
        <f>INDEX(Cal_AdjDrivers!AD:AD,MATCH(Out_AdjDrivers!$J210,Cal_AdjDrivers!$J:$J,0))</f>
        <v>4121014</v>
      </c>
      <c r="AE210" s="55">
        <f>INDEX(Cal_AdjDrivers!AE:AE,MATCH(Out_AdjDrivers!$J210,Cal_AdjDrivers!$J:$J,0))</f>
        <v>4131625.9994999999</v>
      </c>
      <c r="AF210" s="55">
        <f>INDEX(Cal_AdjDrivers!AF:AF,MATCH(Out_AdjDrivers!$J210,Cal_AdjDrivers!$J:$J,0))</f>
        <v>4142238.0001000003</v>
      </c>
      <c r="AG210" s="55">
        <f>INDEX(Cal_AdjDrivers!AG:AG,MATCH(Out_AdjDrivers!$J210,Cal_AdjDrivers!$J:$J,0))</f>
        <v>4152849.9996000002</v>
      </c>
      <c r="AH210" s="55">
        <f>INDEX(Cal_AdjDrivers!AH:AH,MATCH(Out_AdjDrivers!$J210,Cal_AdjDrivers!$J:$J,0))</f>
        <v>4163462.0000999998</v>
      </c>
      <c r="AI210" s="55">
        <f>INDEX(Cal_AdjDrivers!AI:AI,MATCH(Out_AdjDrivers!$J210,Cal_AdjDrivers!$J:$J,0))</f>
        <v>4174073.9996000002</v>
      </c>
      <c r="AJ210" s="55">
        <f>INDEX(Cal_AdjDrivers!AJ:AJ,MATCH(Out_AdjDrivers!$J210,Cal_AdjDrivers!$J:$J,0))</f>
        <v>4184686.0002000001</v>
      </c>
      <c r="AK210" s="55">
        <f>INDEX(Cal_AdjDrivers!AK:AK,MATCH(Out_AdjDrivers!$J210,Cal_AdjDrivers!$J:$J,0))</f>
        <v>4195297.9996999996</v>
      </c>
    </row>
    <row r="211" spans="3:40">
      <c r="C211" s="24"/>
      <c r="E211" s="2" t="str">
        <f t="shared" si="12"/>
        <v>So</v>
      </c>
      <c r="F211" s="2" t="s">
        <v>143</v>
      </c>
      <c r="J211" s="2" t="str">
        <f t="shared" si="13"/>
        <v>SoNetwork Length</v>
      </c>
      <c r="L211" s="2" t="s">
        <v>144</v>
      </c>
      <c r="R211" s="11"/>
      <c r="T211" s="55" t="str">
        <f>INDEX(Cal_AdjDrivers!T:T,MATCH(Out_AdjDrivers!$J211,Cal_AdjDrivers!$J:$J,0))</f>
        <v/>
      </c>
      <c r="U211" s="55" t="str">
        <f>INDEX(Cal_AdjDrivers!U:U,MATCH(Out_AdjDrivers!$J211,Cal_AdjDrivers!$J:$J,0))</f>
        <v/>
      </c>
      <c r="V211" s="55" t="str">
        <f>INDEX(Cal_AdjDrivers!V:V,MATCH(Out_AdjDrivers!$J211,Cal_AdjDrivers!$J:$J,0))</f>
        <v/>
      </c>
      <c r="W211" s="55" t="str">
        <f>INDEX(Cal_AdjDrivers!W:W,MATCH(Out_AdjDrivers!$J211,Cal_AdjDrivers!$J:$J,0))</f>
        <v/>
      </c>
      <c r="X211" s="55" t="str">
        <f>INDEX(Cal_AdjDrivers!X:X,MATCH(Out_AdjDrivers!$J211,Cal_AdjDrivers!$J:$J,0))</f>
        <v/>
      </c>
      <c r="Y211" s="55">
        <f>INDEX(Cal_AdjDrivers!Y:Y,MATCH(Out_AdjDrivers!$J211,Cal_AdjDrivers!$J:$J,0))</f>
        <v>47700.972999999998</v>
      </c>
      <c r="Z211" s="55">
        <f>INDEX(Cal_AdjDrivers!Z:Z,MATCH(Out_AdjDrivers!$J211,Cal_AdjDrivers!$J:$J,0))</f>
        <v>47754.91</v>
      </c>
      <c r="AA211" s="55">
        <f>INDEX(Cal_AdjDrivers!AA:AA,MATCH(Out_AdjDrivers!$J211,Cal_AdjDrivers!$J:$J,0))</f>
        <v>47791.938000000002</v>
      </c>
      <c r="AB211" s="55">
        <f>INDEX(Cal_AdjDrivers!AB:AB,MATCH(Out_AdjDrivers!$J211,Cal_AdjDrivers!$J:$J,0))</f>
        <v>47884.495999999999</v>
      </c>
      <c r="AC211" s="55">
        <f>INDEX(Cal_AdjDrivers!AC:AC,MATCH(Out_AdjDrivers!$J211,Cal_AdjDrivers!$J:$J,0))</f>
        <v>47968.777000000002</v>
      </c>
      <c r="AD211" s="55">
        <f>INDEX(Cal_AdjDrivers!AD:AD,MATCH(Out_AdjDrivers!$J211,Cal_AdjDrivers!$J:$J,0))</f>
        <v>48060.953000000001</v>
      </c>
      <c r="AE211" s="55">
        <f>INDEX(Cal_AdjDrivers!AE:AE,MATCH(Out_AdjDrivers!$J211,Cal_AdjDrivers!$J:$J,0))</f>
        <v>48088.324000000001</v>
      </c>
      <c r="AF211" s="55">
        <f>INDEX(Cal_AdjDrivers!AF:AF,MATCH(Out_AdjDrivers!$J211,Cal_AdjDrivers!$J:$J,0))</f>
        <v>48120.222999999998</v>
      </c>
      <c r="AG211" s="55">
        <f>INDEX(Cal_AdjDrivers!AG:AG,MATCH(Out_AdjDrivers!$J211,Cal_AdjDrivers!$J:$J,0))</f>
        <v>48146.663999999997</v>
      </c>
      <c r="AH211" s="55">
        <f>INDEX(Cal_AdjDrivers!AH:AH,MATCH(Out_AdjDrivers!$J211,Cal_AdjDrivers!$J:$J,0))</f>
        <v>48170.777000000002</v>
      </c>
      <c r="AI211" s="55">
        <f>INDEX(Cal_AdjDrivers!AI:AI,MATCH(Out_AdjDrivers!$J211,Cal_AdjDrivers!$J:$J,0))</f>
        <v>48197.379000000001</v>
      </c>
      <c r="AJ211" s="55">
        <f>INDEX(Cal_AdjDrivers!AJ:AJ,MATCH(Out_AdjDrivers!$J211,Cal_AdjDrivers!$J:$J,0))</f>
        <v>48219.491999999998</v>
      </c>
      <c r="AK211" s="55">
        <f>INDEX(Cal_AdjDrivers!AK:AK,MATCH(Out_AdjDrivers!$J211,Cal_AdjDrivers!$J:$J,0))</f>
        <v>48247.663999999997</v>
      </c>
    </row>
    <row r="212" spans="3:40">
      <c r="C212" s="24"/>
      <c r="E212" s="2" t="str">
        <f t="shared" si="12"/>
        <v>So</v>
      </c>
      <c r="F212" s="2" t="s">
        <v>145</v>
      </c>
      <c r="J212" s="2" t="str">
        <f t="shared" si="13"/>
        <v>SoThroughput</v>
      </c>
      <c r="L212" s="2" t="s">
        <v>146</v>
      </c>
      <c r="R212" s="11"/>
      <c r="T212" s="55" t="str">
        <f>INDEX(Cal_AdjDrivers!T:T,MATCH(Out_AdjDrivers!$J212,Cal_AdjDrivers!$J:$J,0))</f>
        <v/>
      </c>
      <c r="U212" s="55" t="str">
        <f>INDEX(Cal_AdjDrivers!U:U,MATCH(Out_AdjDrivers!$J212,Cal_AdjDrivers!$J:$J,0))</f>
        <v/>
      </c>
      <c r="V212" s="55" t="str">
        <f>INDEX(Cal_AdjDrivers!V:V,MATCH(Out_AdjDrivers!$J212,Cal_AdjDrivers!$J:$J,0))</f>
        <v/>
      </c>
      <c r="W212" s="55" t="str">
        <f>INDEX(Cal_AdjDrivers!W:W,MATCH(Out_AdjDrivers!$J212,Cal_AdjDrivers!$J:$J,0))</f>
        <v/>
      </c>
      <c r="X212" s="55" t="str">
        <f>INDEX(Cal_AdjDrivers!X:X,MATCH(Out_AdjDrivers!$J212,Cal_AdjDrivers!$J:$J,0))</f>
        <v/>
      </c>
      <c r="Y212" s="55">
        <f>INDEX(Cal_AdjDrivers!Y:Y,MATCH(Out_AdjDrivers!$J212,Cal_AdjDrivers!$J:$J,0))</f>
        <v>91925.86</v>
      </c>
      <c r="Z212" s="55">
        <f>INDEX(Cal_AdjDrivers!Z:Z,MATCH(Out_AdjDrivers!$J212,Cal_AdjDrivers!$J:$J,0))</f>
        <v>89926.31</v>
      </c>
      <c r="AA212" s="55">
        <f>INDEX(Cal_AdjDrivers!AA:AA,MATCH(Out_AdjDrivers!$J212,Cal_AdjDrivers!$J:$J,0))</f>
        <v>89027.18</v>
      </c>
      <c r="AB212" s="55">
        <f>INDEX(Cal_AdjDrivers!AB:AB,MATCH(Out_AdjDrivers!$J212,Cal_AdjDrivers!$J:$J,0))</f>
        <v>95734</v>
      </c>
      <c r="AC212" s="55">
        <f>INDEX(Cal_AdjDrivers!AC:AC,MATCH(Out_AdjDrivers!$J212,Cal_AdjDrivers!$J:$J,0))</f>
        <v>96874.933999999994</v>
      </c>
      <c r="AD212" s="55">
        <f>INDEX(Cal_AdjDrivers!AD:AD,MATCH(Out_AdjDrivers!$J212,Cal_AdjDrivers!$J:$J,0))</f>
        <v>88461.348299999998</v>
      </c>
      <c r="AE212" s="55">
        <f>INDEX(Cal_AdjDrivers!AE:AE,MATCH(Out_AdjDrivers!$J212,Cal_AdjDrivers!$J:$J,0))</f>
        <v>95447.316640000005</v>
      </c>
      <c r="AF212" s="55">
        <f>INDEX(Cal_AdjDrivers!AF:AF,MATCH(Out_AdjDrivers!$J212,Cal_AdjDrivers!$J:$J,0))</f>
        <v>94599.781459999998</v>
      </c>
      <c r="AG212" s="55">
        <f>INDEX(Cal_AdjDrivers!AG:AG,MATCH(Out_AdjDrivers!$J212,Cal_AdjDrivers!$J:$J,0))</f>
        <v>93825.051380000004</v>
      </c>
      <c r="AH212" s="55">
        <f>INDEX(Cal_AdjDrivers!AH:AH,MATCH(Out_AdjDrivers!$J212,Cal_AdjDrivers!$J:$J,0))</f>
        <v>92934.013380000004</v>
      </c>
      <c r="AI212" s="55">
        <f>INDEX(Cal_AdjDrivers!AI:AI,MATCH(Out_AdjDrivers!$J212,Cal_AdjDrivers!$J:$J,0))</f>
        <v>92350.80154</v>
      </c>
      <c r="AJ212" s="55">
        <f>INDEX(Cal_AdjDrivers!AJ:AJ,MATCH(Out_AdjDrivers!$J212,Cal_AdjDrivers!$J:$J,0))</f>
        <v>91144.985929999995</v>
      </c>
      <c r="AK212" s="55">
        <f>INDEX(Cal_AdjDrivers!AK:AK,MATCH(Out_AdjDrivers!$J212,Cal_AdjDrivers!$J:$J,0))</f>
        <v>90427.015719999996</v>
      </c>
    </row>
    <row r="213" spans="3:40" ht="13.5" customHeight="1">
      <c r="C213" s="24"/>
      <c r="E213" s="2" t="str">
        <f t="shared" si="12"/>
        <v>So</v>
      </c>
      <c r="F213" s="2" t="s">
        <v>147</v>
      </c>
      <c r="J213" s="2" t="str">
        <f t="shared" si="13"/>
        <v>SoPREs (Internal &amp; External)</v>
      </c>
      <c r="L213" s="2" t="s">
        <v>142</v>
      </c>
      <c r="R213" s="11"/>
      <c r="T213" s="55" t="str">
        <f>INDEX(Cal_AdjDrivers!T:T,MATCH(Out_AdjDrivers!$J213,Cal_AdjDrivers!$J:$J,0))</f>
        <v/>
      </c>
      <c r="U213" s="55" t="str">
        <f>INDEX(Cal_AdjDrivers!U:U,MATCH(Out_AdjDrivers!$J213,Cal_AdjDrivers!$J:$J,0))</f>
        <v/>
      </c>
      <c r="V213" s="55" t="str">
        <f>INDEX(Cal_AdjDrivers!V:V,MATCH(Out_AdjDrivers!$J213,Cal_AdjDrivers!$J:$J,0))</f>
        <v/>
      </c>
      <c r="W213" s="55" t="str">
        <f>INDEX(Cal_AdjDrivers!W:W,MATCH(Out_AdjDrivers!$J213,Cal_AdjDrivers!$J:$J,0))</f>
        <v/>
      </c>
      <c r="X213" s="55" t="str">
        <f>INDEX(Cal_AdjDrivers!X:X,MATCH(Out_AdjDrivers!$J213,Cal_AdjDrivers!$J:$J,0))</f>
        <v/>
      </c>
      <c r="Y213" s="55">
        <f>INDEX(Cal_AdjDrivers!Y:Y,MATCH(Out_AdjDrivers!$J213,Cal_AdjDrivers!$J:$J,0))</f>
        <v>158343</v>
      </c>
      <c r="Z213" s="55">
        <f>INDEX(Cal_AdjDrivers!Z:Z,MATCH(Out_AdjDrivers!$J213,Cal_AdjDrivers!$J:$J,0))</f>
        <v>150762</v>
      </c>
      <c r="AA213" s="55">
        <f>INDEX(Cal_AdjDrivers!AA:AA,MATCH(Out_AdjDrivers!$J213,Cal_AdjDrivers!$J:$J,0))</f>
        <v>150517</v>
      </c>
      <c r="AB213" s="55">
        <f>INDEX(Cal_AdjDrivers!AB:AB,MATCH(Out_AdjDrivers!$J213,Cal_AdjDrivers!$J:$J,0))</f>
        <v>148726</v>
      </c>
      <c r="AC213" s="55">
        <f>INDEX(Cal_AdjDrivers!AC:AC,MATCH(Out_AdjDrivers!$J213,Cal_AdjDrivers!$J:$J,0))</f>
        <v>144696</v>
      </c>
      <c r="AD213" s="55">
        <f>INDEX(Cal_AdjDrivers!AD:AD,MATCH(Out_AdjDrivers!$J213,Cal_AdjDrivers!$J:$J,0))</f>
        <v>138941</v>
      </c>
      <c r="AE213" s="55">
        <f>INDEX(Cal_AdjDrivers!AE:AE,MATCH(Out_AdjDrivers!$J213,Cal_AdjDrivers!$J:$J,0))</f>
        <v>133188.40597999998</v>
      </c>
      <c r="AF213" s="55">
        <f>INDEX(Cal_AdjDrivers!AF:AF,MATCH(Out_AdjDrivers!$J213,Cal_AdjDrivers!$J:$J,0))</f>
        <v>129035.74533999999</v>
      </c>
      <c r="AG213" s="55">
        <f>INDEX(Cal_AdjDrivers!AG:AG,MATCH(Out_AdjDrivers!$J213,Cal_AdjDrivers!$J:$J,0))</f>
        <v>124903.13957999999</v>
      </c>
      <c r="AH213" s="55">
        <f>INDEX(Cal_AdjDrivers!AH:AH,MATCH(Out_AdjDrivers!$J213,Cal_AdjDrivers!$J:$J,0))</f>
        <v>120673.96191000001</v>
      </c>
      <c r="AI213" s="55">
        <f>INDEX(Cal_AdjDrivers!AI:AI,MATCH(Out_AdjDrivers!$J213,Cal_AdjDrivers!$J:$J,0))</f>
        <v>116475.14743000001</v>
      </c>
      <c r="AJ213" s="55">
        <f>INDEX(Cal_AdjDrivers!AJ:AJ,MATCH(Out_AdjDrivers!$J213,Cal_AdjDrivers!$J:$J,0))</f>
        <v>112289.70044000002</v>
      </c>
      <c r="AK213" s="55">
        <f>INDEX(Cal_AdjDrivers!AK:AK,MATCH(Out_AdjDrivers!$J213,Cal_AdjDrivers!$J:$J,0))</f>
        <v>108116.82646000001</v>
      </c>
    </row>
    <row r="214" spans="3:40" ht="13.5" customHeight="1">
      <c r="C214" s="24"/>
      <c r="E214" s="2" t="str">
        <f t="shared" si="12"/>
        <v>So</v>
      </c>
      <c r="F214" s="2" t="s">
        <v>148</v>
      </c>
      <c r="J214" s="2" t="str">
        <f t="shared" si="13"/>
        <v>SoTotal repairs</v>
      </c>
      <c r="L214" s="2" t="s">
        <v>142</v>
      </c>
      <c r="R214" s="11"/>
      <c r="T214" s="55" t="str">
        <f>INDEX(Cal_AdjDrivers!T:T,MATCH(Out_AdjDrivers!$J214,Cal_AdjDrivers!$J:$J,0))</f>
        <v/>
      </c>
      <c r="U214" s="55" t="str">
        <f>INDEX(Cal_AdjDrivers!U:U,MATCH(Out_AdjDrivers!$J214,Cal_AdjDrivers!$J:$J,0))</f>
        <v/>
      </c>
      <c r="V214" s="55" t="str">
        <f>INDEX(Cal_AdjDrivers!V:V,MATCH(Out_AdjDrivers!$J214,Cal_AdjDrivers!$J:$J,0))</f>
        <v/>
      </c>
      <c r="W214" s="55" t="str">
        <f>INDEX(Cal_AdjDrivers!W:W,MATCH(Out_AdjDrivers!$J214,Cal_AdjDrivers!$J:$J,0))</f>
        <v/>
      </c>
      <c r="X214" s="55" t="str">
        <f>INDEX(Cal_AdjDrivers!X:X,MATCH(Out_AdjDrivers!$J214,Cal_AdjDrivers!$J:$J,0))</f>
        <v/>
      </c>
      <c r="Y214" s="55">
        <f>INDEX(Cal_AdjDrivers!Y:Y,MATCH(Out_AdjDrivers!$J214,Cal_AdjDrivers!$J:$J,0))</f>
        <v>37615</v>
      </c>
      <c r="Z214" s="55">
        <f>INDEX(Cal_AdjDrivers!Z:Z,MATCH(Out_AdjDrivers!$J214,Cal_AdjDrivers!$J:$J,0))</f>
        <v>32116</v>
      </c>
      <c r="AA214" s="55">
        <f>INDEX(Cal_AdjDrivers!AA:AA,MATCH(Out_AdjDrivers!$J214,Cal_AdjDrivers!$J:$J,0))</f>
        <v>29189</v>
      </c>
      <c r="AB214" s="55">
        <f>INDEX(Cal_AdjDrivers!AB:AB,MATCH(Out_AdjDrivers!$J214,Cal_AdjDrivers!$J:$J,0))</f>
        <v>29605</v>
      </c>
      <c r="AC214" s="55">
        <f>INDEX(Cal_AdjDrivers!AC:AC,MATCH(Out_AdjDrivers!$J214,Cal_AdjDrivers!$J:$J,0))</f>
        <v>27955</v>
      </c>
      <c r="AD214" s="55">
        <f>INDEX(Cal_AdjDrivers!AD:AD,MATCH(Out_AdjDrivers!$J214,Cal_AdjDrivers!$J:$J,0))</f>
        <v>28304</v>
      </c>
      <c r="AE214" s="55">
        <f>INDEX(Cal_AdjDrivers!AE:AE,MATCH(Out_AdjDrivers!$J214,Cal_AdjDrivers!$J:$J,0))</f>
        <v>27808.472452900005</v>
      </c>
      <c r="AF214" s="55">
        <f>INDEX(Cal_AdjDrivers!AF:AF,MATCH(Out_AdjDrivers!$J214,Cal_AdjDrivers!$J:$J,0))</f>
        <v>27090.728014600001</v>
      </c>
      <c r="AG214" s="55">
        <f>INDEX(Cal_AdjDrivers!AG:AG,MATCH(Out_AdjDrivers!$J214,Cal_AdjDrivers!$J:$J,0))</f>
        <v>26403.167578400004</v>
      </c>
      <c r="AH214" s="55">
        <f>INDEX(Cal_AdjDrivers!AH:AH,MATCH(Out_AdjDrivers!$J214,Cal_AdjDrivers!$J:$J,0))</f>
        <v>25546.203700400001</v>
      </c>
      <c r="AI214" s="55">
        <f>INDEX(Cal_AdjDrivers!AI:AI,MATCH(Out_AdjDrivers!$J214,Cal_AdjDrivers!$J:$J,0))</f>
        <v>24735.616272200004</v>
      </c>
      <c r="AJ214" s="55">
        <f>INDEX(Cal_AdjDrivers!AJ:AJ,MATCH(Out_AdjDrivers!$J214,Cal_AdjDrivers!$J:$J,0))</f>
        <v>23948.921702800002</v>
      </c>
      <c r="AK214" s="55">
        <f>INDEX(Cal_AdjDrivers!AK:AK,MATCH(Out_AdjDrivers!$J214,Cal_AdjDrivers!$J:$J,0))</f>
        <v>23184.845720699999</v>
      </c>
    </row>
    <row r="215" spans="3:40">
      <c r="C215" s="24"/>
      <c r="E215" s="2" t="str">
        <f t="shared" si="12"/>
        <v>So</v>
      </c>
      <c r="F215" s="2" t="s">
        <v>149</v>
      </c>
      <c r="J215" s="2" t="str">
        <f t="shared" si="13"/>
        <v>SoExternal reports</v>
      </c>
      <c r="L215" s="2" t="s">
        <v>142</v>
      </c>
      <c r="R215" s="11"/>
      <c r="T215" s="55" t="str">
        <f>INDEX(Cal_AdjDrivers!T:T,MATCH(Out_AdjDrivers!$J215,Cal_AdjDrivers!$J:$J,0))</f>
        <v/>
      </c>
      <c r="U215" s="55" t="str">
        <f>INDEX(Cal_AdjDrivers!U:U,MATCH(Out_AdjDrivers!$J215,Cal_AdjDrivers!$J:$J,0))</f>
        <v/>
      </c>
      <c r="V215" s="55" t="str">
        <f>INDEX(Cal_AdjDrivers!V:V,MATCH(Out_AdjDrivers!$J215,Cal_AdjDrivers!$J:$J,0))</f>
        <v/>
      </c>
      <c r="W215" s="55" t="str">
        <f>INDEX(Cal_AdjDrivers!W:W,MATCH(Out_AdjDrivers!$J215,Cal_AdjDrivers!$J:$J,0))</f>
        <v/>
      </c>
      <c r="X215" s="55" t="str">
        <f>INDEX(Cal_AdjDrivers!X:X,MATCH(Out_AdjDrivers!$J215,Cal_AdjDrivers!$J:$J,0))</f>
        <v/>
      </c>
      <c r="Y215" s="55">
        <f>INDEX(Cal_AdjDrivers!Y:Y,MATCH(Out_AdjDrivers!$J215,Cal_AdjDrivers!$J:$J,0))</f>
        <v>24555</v>
      </c>
      <c r="Z215" s="55">
        <f>INDEX(Cal_AdjDrivers!Z:Z,MATCH(Out_AdjDrivers!$J215,Cal_AdjDrivers!$J:$J,0))</f>
        <v>18286</v>
      </c>
      <c r="AA215" s="55">
        <f>INDEX(Cal_AdjDrivers!AA:AA,MATCH(Out_AdjDrivers!$J215,Cal_AdjDrivers!$J:$J,0))</f>
        <v>20136</v>
      </c>
      <c r="AB215" s="55">
        <f>INDEX(Cal_AdjDrivers!AB:AB,MATCH(Out_AdjDrivers!$J215,Cal_AdjDrivers!$J:$J,0))</f>
        <v>21035</v>
      </c>
      <c r="AC215" s="55">
        <f>INDEX(Cal_AdjDrivers!AC:AC,MATCH(Out_AdjDrivers!$J215,Cal_AdjDrivers!$J:$J,0))</f>
        <v>20100</v>
      </c>
      <c r="AD215" s="55">
        <f>INDEX(Cal_AdjDrivers!AD:AD,MATCH(Out_AdjDrivers!$J215,Cal_AdjDrivers!$J:$J,0))</f>
        <v>20708</v>
      </c>
      <c r="AE215" s="55">
        <f>INDEX(Cal_AdjDrivers!AE:AE,MATCH(Out_AdjDrivers!$J215,Cal_AdjDrivers!$J:$J,0))</f>
        <v>18951.7559793</v>
      </c>
      <c r="AF215" s="55">
        <f>INDEX(Cal_AdjDrivers!AF:AF,MATCH(Out_AdjDrivers!$J215,Cal_AdjDrivers!$J:$J,0))</f>
        <v>18519.845337300001</v>
      </c>
      <c r="AG215" s="55">
        <f>INDEX(Cal_AdjDrivers!AG:AG,MATCH(Out_AdjDrivers!$J215,Cal_AdjDrivers!$J:$J,0))</f>
        <v>18107.989586299998</v>
      </c>
      <c r="AH215" s="55">
        <f>INDEX(Cal_AdjDrivers!AH:AH,MATCH(Out_AdjDrivers!$J215,Cal_AdjDrivers!$J:$J,0))</f>
        <v>17599.5619133</v>
      </c>
      <c r="AI215" s="55">
        <f>INDEX(Cal_AdjDrivers!AI:AI,MATCH(Out_AdjDrivers!$J215,Cal_AdjDrivers!$J:$J,0))</f>
        <v>17121.497430299998</v>
      </c>
      <c r="AJ215" s="55">
        <f>INDEX(Cal_AdjDrivers!AJ:AJ,MATCH(Out_AdjDrivers!$J215,Cal_AdjDrivers!$J:$J,0))</f>
        <v>16656.800440300001</v>
      </c>
      <c r="AK215" s="55">
        <f>INDEX(Cal_AdjDrivers!AK:AK,MATCH(Out_AdjDrivers!$J215,Cal_AdjDrivers!$J:$J,0))</f>
        <v>16204.676454299999</v>
      </c>
      <c r="AN215" s="2"/>
    </row>
    <row r="216" spans="3:40">
      <c r="C216" s="24"/>
      <c r="E216" s="2" t="str">
        <f t="shared" si="12"/>
        <v>So</v>
      </c>
      <c r="F216" s="2" t="s">
        <v>150</v>
      </c>
      <c r="J216" s="2" t="str">
        <f t="shared" si="13"/>
        <v>SoService Damage Repairs</v>
      </c>
      <c r="L216" s="2" t="s">
        <v>142</v>
      </c>
      <c r="R216" s="11"/>
      <c r="T216" s="55" t="str">
        <f>INDEX(Cal_AdjDrivers!T:T,MATCH(Out_AdjDrivers!$J216,Cal_AdjDrivers!$J:$J,0))</f>
        <v/>
      </c>
      <c r="U216" s="55" t="str">
        <f>INDEX(Cal_AdjDrivers!U:U,MATCH(Out_AdjDrivers!$J216,Cal_AdjDrivers!$J:$J,0))</f>
        <v/>
      </c>
      <c r="V216" s="55" t="str">
        <f>INDEX(Cal_AdjDrivers!V:V,MATCH(Out_AdjDrivers!$J216,Cal_AdjDrivers!$J:$J,0))</f>
        <v/>
      </c>
      <c r="W216" s="55" t="str">
        <f>INDEX(Cal_AdjDrivers!W:W,MATCH(Out_AdjDrivers!$J216,Cal_AdjDrivers!$J:$J,0))</f>
        <v/>
      </c>
      <c r="X216" s="55" t="str">
        <f>INDEX(Cal_AdjDrivers!X:X,MATCH(Out_AdjDrivers!$J216,Cal_AdjDrivers!$J:$J,0))</f>
        <v/>
      </c>
      <c r="Y216" s="55">
        <f>INDEX(Cal_AdjDrivers!Y:Y,MATCH(Out_AdjDrivers!$J216,Cal_AdjDrivers!$J:$J,0))</f>
        <v>2386</v>
      </c>
      <c r="Z216" s="55">
        <f>INDEX(Cal_AdjDrivers!Z:Z,MATCH(Out_AdjDrivers!$J216,Cal_AdjDrivers!$J:$J,0))</f>
        <v>2356</v>
      </c>
      <c r="AA216" s="55">
        <f>INDEX(Cal_AdjDrivers!AA:AA,MATCH(Out_AdjDrivers!$J216,Cal_AdjDrivers!$J:$J,0))</f>
        <v>2450</v>
      </c>
      <c r="AB216" s="55">
        <f>INDEX(Cal_AdjDrivers!AB:AB,MATCH(Out_AdjDrivers!$J216,Cal_AdjDrivers!$J:$J,0))</f>
        <v>2652</v>
      </c>
      <c r="AC216" s="55">
        <f>INDEX(Cal_AdjDrivers!AC:AC,MATCH(Out_AdjDrivers!$J216,Cal_AdjDrivers!$J:$J,0))</f>
        <v>2550</v>
      </c>
      <c r="AD216" s="55">
        <f>INDEX(Cal_AdjDrivers!AD:AD,MATCH(Out_AdjDrivers!$J216,Cal_AdjDrivers!$J:$J,0))</f>
        <v>2712</v>
      </c>
      <c r="AE216" s="55">
        <f>INDEX(Cal_AdjDrivers!AE:AE,MATCH(Out_AdjDrivers!$J216,Cal_AdjDrivers!$J:$J,0))</f>
        <v>2517.166667</v>
      </c>
      <c r="AF216" s="55">
        <f>INDEX(Cal_AdjDrivers!AF:AF,MATCH(Out_AdjDrivers!$J216,Cal_AdjDrivers!$J:$J,0))</f>
        <v>2517.166667</v>
      </c>
      <c r="AG216" s="55">
        <f>INDEX(Cal_AdjDrivers!AG:AG,MATCH(Out_AdjDrivers!$J216,Cal_AdjDrivers!$J:$J,0))</f>
        <v>2517.166667</v>
      </c>
      <c r="AH216" s="55">
        <f>INDEX(Cal_AdjDrivers!AH:AH,MATCH(Out_AdjDrivers!$J216,Cal_AdjDrivers!$J:$J,0))</f>
        <v>2517.166667</v>
      </c>
      <c r="AI216" s="55">
        <f>INDEX(Cal_AdjDrivers!AI:AI,MATCH(Out_AdjDrivers!$J216,Cal_AdjDrivers!$J:$J,0))</f>
        <v>2517.166667</v>
      </c>
      <c r="AJ216" s="55">
        <f>INDEX(Cal_AdjDrivers!AJ:AJ,MATCH(Out_AdjDrivers!$J216,Cal_AdjDrivers!$J:$J,0))</f>
        <v>2517.166667</v>
      </c>
      <c r="AK216" s="55">
        <f>INDEX(Cal_AdjDrivers!AK:AK,MATCH(Out_AdjDrivers!$J216,Cal_AdjDrivers!$J:$J,0))</f>
        <v>2517.166667</v>
      </c>
      <c r="AN216" s="2"/>
    </row>
    <row r="217" spans="3:40">
      <c r="C217" s="24"/>
      <c r="E217" s="2" t="str">
        <f t="shared" si="12"/>
        <v>So</v>
      </c>
      <c r="F217" s="2" t="s">
        <v>151</v>
      </c>
      <c r="J217" s="2" t="str">
        <f t="shared" si="13"/>
        <v>SoService Condition Repairs</v>
      </c>
      <c r="L217" s="2" t="s">
        <v>142</v>
      </c>
      <c r="R217" s="11"/>
      <c r="T217" s="55" t="str">
        <f>INDEX(Cal_AdjDrivers!T:T,MATCH(Out_AdjDrivers!$J217,Cal_AdjDrivers!$J:$J,0))</f>
        <v/>
      </c>
      <c r="U217" s="55" t="str">
        <f>INDEX(Cal_AdjDrivers!U:U,MATCH(Out_AdjDrivers!$J217,Cal_AdjDrivers!$J:$J,0))</f>
        <v/>
      </c>
      <c r="V217" s="55" t="str">
        <f>INDEX(Cal_AdjDrivers!V:V,MATCH(Out_AdjDrivers!$J217,Cal_AdjDrivers!$J:$J,0))</f>
        <v/>
      </c>
      <c r="W217" s="55" t="str">
        <f>INDEX(Cal_AdjDrivers!W:W,MATCH(Out_AdjDrivers!$J217,Cal_AdjDrivers!$J:$J,0))</f>
        <v/>
      </c>
      <c r="X217" s="55" t="str">
        <f>INDEX(Cal_AdjDrivers!X:X,MATCH(Out_AdjDrivers!$J217,Cal_AdjDrivers!$J:$J,0))</f>
        <v/>
      </c>
      <c r="Y217" s="55">
        <f>INDEX(Cal_AdjDrivers!Y:Y,MATCH(Out_AdjDrivers!$J217,Cal_AdjDrivers!$J:$J,0))</f>
        <v>15843</v>
      </c>
      <c r="Z217" s="55">
        <f>INDEX(Cal_AdjDrivers!Z:Z,MATCH(Out_AdjDrivers!$J217,Cal_AdjDrivers!$J:$J,0))</f>
        <v>13619</v>
      </c>
      <c r="AA217" s="55">
        <f>INDEX(Cal_AdjDrivers!AA:AA,MATCH(Out_AdjDrivers!$J217,Cal_AdjDrivers!$J:$J,0))</f>
        <v>14019</v>
      </c>
      <c r="AB217" s="55">
        <f>INDEX(Cal_AdjDrivers!AB:AB,MATCH(Out_AdjDrivers!$J217,Cal_AdjDrivers!$J:$J,0))</f>
        <v>13764</v>
      </c>
      <c r="AC217" s="55">
        <f>INDEX(Cal_AdjDrivers!AC:AC,MATCH(Out_AdjDrivers!$J217,Cal_AdjDrivers!$J:$J,0))</f>
        <v>12913</v>
      </c>
      <c r="AD217" s="55">
        <f>INDEX(Cal_AdjDrivers!AD:AD,MATCH(Out_AdjDrivers!$J217,Cal_AdjDrivers!$J:$J,0))</f>
        <v>13942</v>
      </c>
      <c r="AE217" s="55">
        <f>INDEX(Cal_AdjDrivers!AE:AE,MATCH(Out_AdjDrivers!$J217,Cal_AdjDrivers!$J:$J,0))</f>
        <v>13531.5191</v>
      </c>
      <c r="AF217" s="55">
        <f>INDEX(Cal_AdjDrivers!AF:AF,MATCH(Out_AdjDrivers!$J217,Cal_AdjDrivers!$J:$J,0))</f>
        <v>13315.689609999999</v>
      </c>
      <c r="AG217" s="55">
        <f>INDEX(Cal_AdjDrivers!AG:AG,MATCH(Out_AdjDrivers!$J217,Cal_AdjDrivers!$J:$J,0))</f>
        <v>13123.83592</v>
      </c>
      <c r="AH217" s="55">
        <f>INDEX(Cal_AdjDrivers!AH:AH,MATCH(Out_AdjDrivers!$J217,Cal_AdjDrivers!$J:$J,0))</f>
        <v>12933.90553</v>
      </c>
      <c r="AI217" s="55">
        <f>INDEX(Cal_AdjDrivers!AI:AI,MATCH(Out_AdjDrivers!$J217,Cal_AdjDrivers!$J:$J,0))</f>
        <v>12745.46925</v>
      </c>
      <c r="AJ217" s="55">
        <f>INDEX(Cal_AdjDrivers!AJ:AJ,MATCH(Out_AdjDrivers!$J217,Cal_AdjDrivers!$J:$J,0))</f>
        <v>12558.864089999999</v>
      </c>
      <c r="AK217" s="55">
        <f>INDEX(Cal_AdjDrivers!AK:AK,MATCH(Out_AdjDrivers!$J217,Cal_AdjDrivers!$J:$J,0))</f>
        <v>12373.45341</v>
      </c>
      <c r="AN217" s="2"/>
    </row>
    <row r="218" spans="3:40">
      <c r="C218" s="24"/>
      <c r="E218" s="2" t="str">
        <f t="shared" si="12"/>
        <v>So</v>
      </c>
      <c r="F218" s="2" t="s">
        <v>152</v>
      </c>
      <c r="J218" s="2" t="str">
        <f t="shared" si="13"/>
        <v>SoMains Damage Repairs</v>
      </c>
      <c r="L218" s="2" t="s">
        <v>142</v>
      </c>
      <c r="R218" s="11"/>
      <c r="T218" s="55" t="str">
        <f>INDEX(Cal_AdjDrivers!T:T,MATCH(Out_AdjDrivers!$J218,Cal_AdjDrivers!$J:$J,0))</f>
        <v/>
      </c>
      <c r="U218" s="55" t="str">
        <f>INDEX(Cal_AdjDrivers!U:U,MATCH(Out_AdjDrivers!$J218,Cal_AdjDrivers!$J:$J,0))</f>
        <v/>
      </c>
      <c r="V218" s="55" t="str">
        <f>INDEX(Cal_AdjDrivers!V:V,MATCH(Out_AdjDrivers!$J218,Cal_AdjDrivers!$J:$J,0))</f>
        <v/>
      </c>
      <c r="W218" s="55" t="str">
        <f>INDEX(Cal_AdjDrivers!W:W,MATCH(Out_AdjDrivers!$J218,Cal_AdjDrivers!$J:$J,0))</f>
        <v/>
      </c>
      <c r="X218" s="55" t="str">
        <f>INDEX(Cal_AdjDrivers!X:X,MATCH(Out_AdjDrivers!$J218,Cal_AdjDrivers!$J:$J,0))</f>
        <v/>
      </c>
      <c r="Y218" s="55">
        <f>INDEX(Cal_AdjDrivers!Y:Y,MATCH(Out_AdjDrivers!$J218,Cal_AdjDrivers!$J:$J,0))</f>
        <v>347</v>
      </c>
      <c r="Z218" s="55">
        <f>INDEX(Cal_AdjDrivers!Z:Z,MATCH(Out_AdjDrivers!$J218,Cal_AdjDrivers!$J:$J,0))</f>
        <v>333</v>
      </c>
      <c r="AA218" s="55">
        <f>INDEX(Cal_AdjDrivers!AA:AA,MATCH(Out_AdjDrivers!$J218,Cal_AdjDrivers!$J:$J,0))</f>
        <v>368</v>
      </c>
      <c r="AB218" s="55">
        <f>INDEX(Cal_AdjDrivers!AB:AB,MATCH(Out_AdjDrivers!$J218,Cal_AdjDrivers!$J:$J,0))</f>
        <v>354</v>
      </c>
      <c r="AC218" s="55">
        <f>INDEX(Cal_AdjDrivers!AC:AC,MATCH(Out_AdjDrivers!$J218,Cal_AdjDrivers!$J:$J,0))</f>
        <v>410</v>
      </c>
      <c r="AD218" s="55">
        <f>INDEX(Cal_AdjDrivers!AD:AD,MATCH(Out_AdjDrivers!$J218,Cal_AdjDrivers!$J:$J,0))</f>
        <v>352</v>
      </c>
      <c r="AE218" s="55">
        <f>INDEX(Cal_AdjDrivers!AE:AE,MATCH(Out_AdjDrivers!$J218,Cal_AdjDrivers!$J:$J,0))</f>
        <v>360.66666670000001</v>
      </c>
      <c r="AF218" s="55">
        <f>INDEX(Cal_AdjDrivers!AF:AF,MATCH(Out_AdjDrivers!$J218,Cal_AdjDrivers!$J:$J,0))</f>
        <v>360.66666670000001</v>
      </c>
      <c r="AG218" s="55">
        <f>INDEX(Cal_AdjDrivers!AG:AG,MATCH(Out_AdjDrivers!$J218,Cal_AdjDrivers!$J:$J,0))</f>
        <v>360.66666670000001</v>
      </c>
      <c r="AH218" s="55">
        <f>INDEX(Cal_AdjDrivers!AH:AH,MATCH(Out_AdjDrivers!$J218,Cal_AdjDrivers!$J:$J,0))</f>
        <v>360.66666670000001</v>
      </c>
      <c r="AI218" s="55">
        <f>INDEX(Cal_AdjDrivers!AI:AI,MATCH(Out_AdjDrivers!$J218,Cal_AdjDrivers!$J:$J,0))</f>
        <v>360.66666670000001</v>
      </c>
      <c r="AJ218" s="55">
        <f>INDEX(Cal_AdjDrivers!AJ:AJ,MATCH(Out_AdjDrivers!$J218,Cal_AdjDrivers!$J:$J,0))</f>
        <v>360.66666670000001</v>
      </c>
      <c r="AK218" s="55">
        <f>INDEX(Cal_AdjDrivers!AK:AK,MATCH(Out_AdjDrivers!$J218,Cal_AdjDrivers!$J:$J,0))</f>
        <v>360.66666670000001</v>
      </c>
      <c r="AN218" s="2"/>
    </row>
    <row r="219" spans="3:40">
      <c r="C219" s="24"/>
      <c r="E219" s="2" t="str">
        <f t="shared" si="12"/>
        <v>So</v>
      </c>
      <c r="F219" s="2" t="s">
        <v>153</v>
      </c>
      <c r="J219" s="2" t="str">
        <f t="shared" si="13"/>
        <v>SoMains Condition Repairs</v>
      </c>
      <c r="L219" s="2" t="s">
        <v>142</v>
      </c>
      <c r="R219" s="11"/>
      <c r="T219" s="55" t="str">
        <f>INDEX(Cal_AdjDrivers!T:T,MATCH(Out_AdjDrivers!$J219,Cal_AdjDrivers!$J:$J,0))</f>
        <v/>
      </c>
      <c r="U219" s="55" t="str">
        <f>INDEX(Cal_AdjDrivers!U:U,MATCH(Out_AdjDrivers!$J219,Cal_AdjDrivers!$J:$J,0))</f>
        <v/>
      </c>
      <c r="V219" s="55" t="str">
        <f>INDEX(Cal_AdjDrivers!V:V,MATCH(Out_AdjDrivers!$J219,Cal_AdjDrivers!$J:$J,0))</f>
        <v/>
      </c>
      <c r="W219" s="55" t="str">
        <f>INDEX(Cal_AdjDrivers!W:W,MATCH(Out_AdjDrivers!$J219,Cal_AdjDrivers!$J:$J,0))</f>
        <v/>
      </c>
      <c r="X219" s="55" t="str">
        <f>INDEX(Cal_AdjDrivers!X:X,MATCH(Out_AdjDrivers!$J219,Cal_AdjDrivers!$J:$J,0))</f>
        <v/>
      </c>
      <c r="Y219" s="55">
        <f>INDEX(Cal_AdjDrivers!Y:Y,MATCH(Out_AdjDrivers!$J219,Cal_AdjDrivers!$J:$J,0))</f>
        <v>19039</v>
      </c>
      <c r="Z219" s="55">
        <f>INDEX(Cal_AdjDrivers!Z:Z,MATCH(Out_AdjDrivers!$J219,Cal_AdjDrivers!$J:$J,0))</f>
        <v>15808</v>
      </c>
      <c r="AA219" s="55">
        <f>INDEX(Cal_AdjDrivers!AA:AA,MATCH(Out_AdjDrivers!$J219,Cal_AdjDrivers!$J:$J,0))</f>
        <v>12352</v>
      </c>
      <c r="AB219" s="55">
        <f>INDEX(Cal_AdjDrivers!AB:AB,MATCH(Out_AdjDrivers!$J219,Cal_AdjDrivers!$J:$J,0))</f>
        <v>12835</v>
      </c>
      <c r="AC219" s="55">
        <f>INDEX(Cal_AdjDrivers!AC:AC,MATCH(Out_AdjDrivers!$J219,Cal_AdjDrivers!$J:$J,0))</f>
        <v>12082</v>
      </c>
      <c r="AD219" s="55">
        <f>INDEX(Cal_AdjDrivers!AD:AD,MATCH(Out_AdjDrivers!$J219,Cal_AdjDrivers!$J:$J,0))</f>
        <v>11298</v>
      </c>
      <c r="AE219" s="55">
        <f>INDEX(Cal_AdjDrivers!AE:AE,MATCH(Out_AdjDrivers!$J219,Cal_AdjDrivers!$J:$J,0))</f>
        <v>11399.120019200001</v>
      </c>
      <c r="AF219" s="55">
        <f>INDEX(Cal_AdjDrivers!AF:AF,MATCH(Out_AdjDrivers!$J219,Cal_AdjDrivers!$J:$J,0))</f>
        <v>10897.2050709</v>
      </c>
      <c r="AG219" s="55">
        <f>INDEX(Cal_AdjDrivers!AG:AG,MATCH(Out_AdjDrivers!$J219,Cal_AdjDrivers!$J:$J,0))</f>
        <v>10401.498324700002</v>
      </c>
      <c r="AH219" s="55">
        <f>INDEX(Cal_AdjDrivers!AH:AH,MATCH(Out_AdjDrivers!$J219,Cal_AdjDrivers!$J:$J,0))</f>
        <v>9734.4648366999991</v>
      </c>
      <c r="AI219" s="55">
        <f>INDEX(Cal_AdjDrivers!AI:AI,MATCH(Out_AdjDrivers!$J219,Cal_AdjDrivers!$J:$J,0))</f>
        <v>9112.3136885000004</v>
      </c>
      <c r="AJ219" s="55">
        <f>INDEX(Cal_AdjDrivers!AJ:AJ,MATCH(Out_AdjDrivers!$J219,Cal_AdjDrivers!$J:$J,0))</f>
        <v>8512.2242791000008</v>
      </c>
      <c r="AK219" s="55">
        <f>INDEX(Cal_AdjDrivers!AK:AK,MATCH(Out_AdjDrivers!$J219,Cal_AdjDrivers!$J:$J,0))</f>
        <v>7933.5589769999997</v>
      </c>
      <c r="AN219" s="2"/>
    </row>
    <row r="220" spans="3:40">
      <c r="C220" s="24"/>
      <c r="E220" s="2" t="str">
        <f t="shared" si="12"/>
        <v>So</v>
      </c>
      <c r="F220" s="2" t="s">
        <v>154</v>
      </c>
      <c r="J220" s="2" t="str">
        <f t="shared" si="13"/>
        <v>SoRepex Synthetic Costs</v>
      </c>
      <c r="L220" s="2" t="s">
        <v>155</v>
      </c>
      <c r="R220" s="11"/>
      <c r="T220" s="55" t="str">
        <f>INDEX(Cal_AdjDrivers!T:T,MATCH(Out_AdjDrivers!$J220,Cal_AdjDrivers!$J:$J,0))</f>
        <v/>
      </c>
      <c r="U220" s="55" t="str">
        <f>INDEX(Cal_AdjDrivers!U:U,MATCH(Out_AdjDrivers!$J220,Cal_AdjDrivers!$J:$J,0))</f>
        <v/>
      </c>
      <c r="V220" s="55" t="str">
        <f>INDEX(Cal_AdjDrivers!V:V,MATCH(Out_AdjDrivers!$J220,Cal_AdjDrivers!$J:$J,0))</f>
        <v/>
      </c>
      <c r="W220" s="55" t="str">
        <f>INDEX(Cal_AdjDrivers!W:W,MATCH(Out_AdjDrivers!$J220,Cal_AdjDrivers!$J:$J,0))</f>
        <v/>
      </c>
      <c r="X220" s="55" t="str">
        <f>INDEX(Cal_AdjDrivers!X:X,MATCH(Out_AdjDrivers!$J220,Cal_AdjDrivers!$J:$J,0))</f>
        <v/>
      </c>
      <c r="Y220" s="55">
        <f>INDEX(Cal_AdjDrivers!Y:Y,MATCH(Out_AdjDrivers!$J220,Cal_AdjDrivers!$J:$J,0))</f>
        <v>245.48028645089204</v>
      </c>
      <c r="Z220" s="55">
        <f>INDEX(Cal_AdjDrivers!Z:Z,MATCH(Out_AdjDrivers!$J220,Cal_AdjDrivers!$J:$J,0))</f>
        <v>245.74174468208946</v>
      </c>
      <c r="AA220" s="55">
        <f>INDEX(Cal_AdjDrivers!AA:AA,MATCH(Out_AdjDrivers!$J220,Cal_AdjDrivers!$J:$J,0))</f>
        <v>225.38476759040859</v>
      </c>
      <c r="AB220" s="55">
        <f>INDEX(Cal_AdjDrivers!AB:AB,MATCH(Out_AdjDrivers!$J220,Cal_AdjDrivers!$J:$J,0))</f>
        <v>221.88891241568527</v>
      </c>
      <c r="AC220" s="55">
        <f>INDEX(Cal_AdjDrivers!AC:AC,MATCH(Out_AdjDrivers!$J220,Cal_AdjDrivers!$J:$J,0))</f>
        <v>234.36408700151631</v>
      </c>
      <c r="AD220" s="55">
        <f>INDEX(Cal_AdjDrivers!AD:AD,MATCH(Out_AdjDrivers!$J220,Cal_AdjDrivers!$J:$J,0))</f>
        <v>223.10741571195106</v>
      </c>
      <c r="AE220" s="55">
        <f>INDEX(Cal_AdjDrivers!AE:AE,MATCH(Out_AdjDrivers!$J220,Cal_AdjDrivers!$J:$J,0))</f>
        <v>220.97295097658133</v>
      </c>
      <c r="AF220" s="55">
        <f>INDEX(Cal_AdjDrivers!AF:AF,MATCH(Out_AdjDrivers!$J220,Cal_AdjDrivers!$J:$J,0))</f>
        <v>218.28527151601605</v>
      </c>
      <c r="AG220" s="55">
        <f>INDEX(Cal_AdjDrivers!AG:AG,MATCH(Out_AdjDrivers!$J220,Cal_AdjDrivers!$J:$J,0))</f>
        <v>214.3739944397347</v>
      </c>
      <c r="AH220" s="55">
        <f>INDEX(Cal_AdjDrivers!AH:AH,MATCH(Out_AdjDrivers!$J220,Cal_AdjDrivers!$J:$J,0))</f>
        <v>212.61588222958085</v>
      </c>
      <c r="AI220" s="55">
        <f>INDEX(Cal_AdjDrivers!AI:AI,MATCH(Out_AdjDrivers!$J220,Cal_AdjDrivers!$J:$J,0))</f>
        <v>210.91454502052591</v>
      </c>
      <c r="AJ220" s="55">
        <f>INDEX(Cal_AdjDrivers!AJ:AJ,MATCH(Out_AdjDrivers!$J220,Cal_AdjDrivers!$J:$J,0))</f>
        <v>209.27248143349033</v>
      </c>
      <c r="AK220" s="55">
        <f>INDEX(Cal_AdjDrivers!AK:AK,MATCH(Out_AdjDrivers!$J220,Cal_AdjDrivers!$J:$J,0))</f>
        <v>207.68878611247084</v>
      </c>
      <c r="AN220" s="2"/>
    </row>
    <row r="221" spans="3:40">
      <c r="C221" s="24"/>
      <c r="E221" s="2" t="str">
        <f t="shared" si="12"/>
        <v>So</v>
      </c>
      <c r="F221" s="2" t="s">
        <v>156</v>
      </c>
      <c r="J221" s="2" t="str">
        <f t="shared" si="13"/>
        <v>SoCapex synthetic costs - Mains</v>
      </c>
      <c r="L221" s="2" t="s">
        <v>155</v>
      </c>
      <c r="R221" s="11"/>
      <c r="T221" s="55" t="str">
        <f>INDEX(Cal_AdjDrivers!T:T,MATCH(Out_AdjDrivers!$J221,Cal_AdjDrivers!$J:$J,0))</f>
        <v/>
      </c>
      <c r="U221" s="55" t="str">
        <f>INDEX(Cal_AdjDrivers!U:U,MATCH(Out_AdjDrivers!$J221,Cal_AdjDrivers!$J:$J,0))</f>
        <v/>
      </c>
      <c r="V221" s="55" t="str">
        <f>INDEX(Cal_AdjDrivers!V:V,MATCH(Out_AdjDrivers!$J221,Cal_AdjDrivers!$J:$J,0))</f>
        <v/>
      </c>
      <c r="W221" s="55" t="str">
        <f>INDEX(Cal_AdjDrivers!W:W,MATCH(Out_AdjDrivers!$J221,Cal_AdjDrivers!$J:$J,0))</f>
        <v/>
      </c>
      <c r="X221" s="55" t="str">
        <f>INDEX(Cal_AdjDrivers!X:X,MATCH(Out_AdjDrivers!$J221,Cal_AdjDrivers!$J:$J,0))</f>
        <v/>
      </c>
      <c r="Y221" s="55">
        <f>INDEX(Cal_AdjDrivers!Y:Y,MATCH(Out_AdjDrivers!$J221,Cal_AdjDrivers!$J:$J,0))</f>
        <v>5.6322103675954249</v>
      </c>
      <c r="Z221" s="55">
        <f>INDEX(Cal_AdjDrivers!Z:Z,MATCH(Out_AdjDrivers!$J221,Cal_AdjDrivers!$J:$J,0))</f>
        <v>4.0211754407322449</v>
      </c>
      <c r="AA221" s="55">
        <f>INDEX(Cal_AdjDrivers!AA:AA,MATCH(Out_AdjDrivers!$J221,Cal_AdjDrivers!$J:$J,0))</f>
        <v>3.8678696891769251</v>
      </c>
      <c r="AB221" s="55">
        <f>INDEX(Cal_AdjDrivers!AB:AB,MATCH(Out_AdjDrivers!$J221,Cal_AdjDrivers!$J:$J,0))</f>
        <v>3.4798192500628811</v>
      </c>
      <c r="AC221" s="55">
        <f>INDEX(Cal_AdjDrivers!AC:AC,MATCH(Out_AdjDrivers!$J221,Cal_AdjDrivers!$J:$J,0))</f>
        <v>4.8363092913989147</v>
      </c>
      <c r="AD221" s="55">
        <f>INDEX(Cal_AdjDrivers!AD:AD,MATCH(Out_AdjDrivers!$J221,Cal_AdjDrivers!$J:$J,0))</f>
        <v>5.4891228422147442</v>
      </c>
      <c r="AE221" s="55">
        <f>INDEX(Cal_AdjDrivers!AE:AE,MATCH(Out_AdjDrivers!$J221,Cal_AdjDrivers!$J:$J,0))</f>
        <v>5.2943689189444649</v>
      </c>
      <c r="AF221" s="55">
        <f>INDEX(Cal_AdjDrivers!AF:AF,MATCH(Out_AdjDrivers!$J221,Cal_AdjDrivers!$J:$J,0))</f>
        <v>5.8537245627607533</v>
      </c>
      <c r="AG221" s="55">
        <f>INDEX(Cal_AdjDrivers!AG:AG,MATCH(Out_AdjDrivers!$J221,Cal_AdjDrivers!$J:$J,0))</f>
        <v>5.3642542184254784</v>
      </c>
      <c r="AH221" s="55">
        <f>INDEX(Cal_AdjDrivers!AH:AH,MATCH(Out_AdjDrivers!$J221,Cal_AdjDrivers!$J:$J,0))</f>
        <v>5.1356338066308425</v>
      </c>
      <c r="AI221" s="55">
        <f>INDEX(Cal_AdjDrivers!AI:AI,MATCH(Out_AdjDrivers!$J221,Cal_AdjDrivers!$J:$J,0))</f>
        <v>4.9947863927392069</v>
      </c>
      <c r="AJ221" s="55">
        <f>INDEX(Cal_AdjDrivers!AJ:AJ,MATCH(Out_AdjDrivers!$J221,Cal_AdjDrivers!$J:$J,0))</f>
        <v>4.3861434174098566</v>
      </c>
      <c r="AK221" s="55">
        <f>INDEX(Cal_AdjDrivers!AK:AK,MATCH(Out_AdjDrivers!$J221,Cal_AdjDrivers!$J:$J,0))</f>
        <v>4.2933725840133761</v>
      </c>
      <c r="AN221" s="2"/>
    </row>
    <row r="222" spans="3:40">
      <c r="C222" s="24"/>
      <c r="E222" s="2" t="str">
        <f t="shared" si="12"/>
        <v>So</v>
      </c>
      <c r="F222" s="2" t="s">
        <v>157</v>
      </c>
      <c r="J222" s="2" t="str">
        <f t="shared" si="13"/>
        <v>SoCapex synthetic costs - Connections</v>
      </c>
      <c r="L222" s="2" t="s">
        <v>155</v>
      </c>
      <c r="R222" s="11"/>
      <c r="T222" s="55" t="str">
        <f>INDEX(Cal_AdjDrivers!T:T,MATCH(Out_AdjDrivers!$J222,Cal_AdjDrivers!$J:$J,0))</f>
        <v/>
      </c>
      <c r="U222" s="55" t="str">
        <f>INDEX(Cal_AdjDrivers!U:U,MATCH(Out_AdjDrivers!$J222,Cal_AdjDrivers!$J:$J,0))</f>
        <v/>
      </c>
      <c r="V222" s="55" t="str">
        <f>INDEX(Cal_AdjDrivers!V:V,MATCH(Out_AdjDrivers!$J222,Cal_AdjDrivers!$J:$J,0))</f>
        <v/>
      </c>
      <c r="W222" s="55" t="str">
        <f>INDEX(Cal_AdjDrivers!W:W,MATCH(Out_AdjDrivers!$J222,Cal_AdjDrivers!$J:$J,0))</f>
        <v/>
      </c>
      <c r="X222" s="55" t="str">
        <f>INDEX(Cal_AdjDrivers!X:X,MATCH(Out_AdjDrivers!$J222,Cal_AdjDrivers!$J:$J,0))</f>
        <v/>
      </c>
      <c r="Y222" s="55">
        <f>INDEX(Cal_AdjDrivers!Y:Y,MATCH(Out_AdjDrivers!$J222,Cal_AdjDrivers!$J:$J,0))</f>
        <v>12.779035813158</v>
      </c>
      <c r="Z222" s="55">
        <f>INDEX(Cal_AdjDrivers!Z:Z,MATCH(Out_AdjDrivers!$J222,Cal_AdjDrivers!$J:$J,0))</f>
        <v>14.70839174972998</v>
      </c>
      <c r="AA222" s="55">
        <f>INDEX(Cal_AdjDrivers!AA:AA,MATCH(Out_AdjDrivers!$J222,Cal_AdjDrivers!$J:$J,0))</f>
        <v>15.149125186322301</v>
      </c>
      <c r="AB222" s="55">
        <f>INDEX(Cal_AdjDrivers!AB:AB,MATCH(Out_AdjDrivers!$J222,Cal_AdjDrivers!$J:$J,0))</f>
        <v>15.346042471406452</v>
      </c>
      <c r="AC222" s="55">
        <f>INDEX(Cal_AdjDrivers!AC:AC,MATCH(Out_AdjDrivers!$J222,Cal_AdjDrivers!$J:$J,0))</f>
        <v>15.82694843463328</v>
      </c>
      <c r="AD222" s="55">
        <f>INDEX(Cal_AdjDrivers!AD:AD,MATCH(Out_AdjDrivers!$J222,Cal_AdjDrivers!$J:$J,0))</f>
        <v>16.613529452776341</v>
      </c>
      <c r="AE222" s="55">
        <f>INDEX(Cal_AdjDrivers!AE:AE,MATCH(Out_AdjDrivers!$J222,Cal_AdjDrivers!$J:$J,0))</f>
        <v>17.986412967596856</v>
      </c>
      <c r="AF222" s="55">
        <f>INDEX(Cal_AdjDrivers!AF:AF,MATCH(Out_AdjDrivers!$J222,Cal_AdjDrivers!$J:$J,0))</f>
        <v>18.616967503879575</v>
      </c>
      <c r="AG222" s="55">
        <f>INDEX(Cal_AdjDrivers!AG:AG,MATCH(Out_AdjDrivers!$J222,Cal_AdjDrivers!$J:$J,0))</f>
        <v>17.460177668794195</v>
      </c>
      <c r="AH222" s="55">
        <f>INDEX(Cal_AdjDrivers!AH:AH,MATCH(Out_AdjDrivers!$J222,Cal_AdjDrivers!$J:$J,0))</f>
        <v>17.418996651917379</v>
      </c>
      <c r="AI222" s="55">
        <f>INDEX(Cal_AdjDrivers!AI:AI,MATCH(Out_AdjDrivers!$J222,Cal_AdjDrivers!$J:$J,0))</f>
        <v>16.03777344860044</v>
      </c>
      <c r="AJ222" s="55">
        <f>INDEX(Cal_AdjDrivers!AJ:AJ,MATCH(Out_AdjDrivers!$J222,Cal_AdjDrivers!$J:$J,0))</f>
        <v>14.798795543944166</v>
      </c>
      <c r="AK222" s="55">
        <f>INDEX(Cal_AdjDrivers!AK:AK,MATCH(Out_AdjDrivers!$J222,Cal_AdjDrivers!$J:$J,0))</f>
        <v>13.683945634824903</v>
      </c>
      <c r="AN222" s="2"/>
    </row>
    <row r="223" spans="3:40">
      <c r="C223" s="24"/>
      <c r="E223" s="2" t="str">
        <f t="shared" si="12"/>
        <v>So</v>
      </c>
      <c r="F223" s="67" t="s">
        <v>158</v>
      </c>
      <c r="J223" s="2" t="str">
        <f t="shared" si="13"/>
        <v>SoMetallic network length</v>
      </c>
      <c r="R223" s="11"/>
      <c r="T223" s="55" t="str">
        <f>INDEX(Cal_AdjDrivers!T:T,MATCH(Out_AdjDrivers!$J223,Cal_AdjDrivers!$J:$J,0))</f>
        <v/>
      </c>
      <c r="U223" s="55" t="str">
        <f>INDEX(Cal_AdjDrivers!U:U,MATCH(Out_AdjDrivers!$J223,Cal_AdjDrivers!$J:$J,0))</f>
        <v/>
      </c>
      <c r="V223" s="55" t="str">
        <f>INDEX(Cal_AdjDrivers!V:V,MATCH(Out_AdjDrivers!$J223,Cal_AdjDrivers!$J:$J,0))</f>
        <v/>
      </c>
      <c r="W223" s="55" t="str">
        <f>INDEX(Cal_AdjDrivers!W:W,MATCH(Out_AdjDrivers!$J223,Cal_AdjDrivers!$J:$J,0))</f>
        <v/>
      </c>
      <c r="X223" s="55" t="str">
        <f>INDEX(Cal_AdjDrivers!X:X,MATCH(Out_AdjDrivers!$J223,Cal_AdjDrivers!$J:$J,0))</f>
        <v/>
      </c>
      <c r="Y223" s="55">
        <f>INDEX(Cal_AdjDrivers!Y:Y,MATCH(Out_AdjDrivers!$J223,Cal_AdjDrivers!$J:$J,0))</f>
        <v>22386.794999999998</v>
      </c>
      <c r="Z223" s="55">
        <f>INDEX(Cal_AdjDrivers!Z:Z,MATCH(Out_AdjDrivers!$J223,Cal_AdjDrivers!$J:$J,0))</f>
        <v>21679.018</v>
      </c>
      <c r="AA223" s="55">
        <f>INDEX(Cal_AdjDrivers!AA:AA,MATCH(Out_AdjDrivers!$J223,Cal_AdjDrivers!$J:$J,0))</f>
        <v>21048.809000000001</v>
      </c>
      <c r="AB223" s="55">
        <f>INDEX(Cal_AdjDrivers!AB:AB,MATCH(Out_AdjDrivers!$J223,Cal_AdjDrivers!$J:$J,0))</f>
        <v>20399.434000000001</v>
      </c>
      <c r="AC223" s="55">
        <f>INDEX(Cal_AdjDrivers!AC:AC,MATCH(Out_AdjDrivers!$J223,Cal_AdjDrivers!$J:$J,0))</f>
        <v>19709.59</v>
      </c>
      <c r="AD223" s="55">
        <f>INDEX(Cal_AdjDrivers!AD:AD,MATCH(Out_AdjDrivers!$J223,Cal_AdjDrivers!$J:$J,0))</f>
        <v>19121.544999999998</v>
      </c>
      <c r="AE223" s="55">
        <f>INDEX(Cal_AdjDrivers!AE:AE,MATCH(Out_AdjDrivers!$J223,Cal_AdjDrivers!$J:$J,0))</f>
        <v>18454.835999999999</v>
      </c>
      <c r="AF223" s="55">
        <f>INDEX(Cal_AdjDrivers!AF:AF,MATCH(Out_AdjDrivers!$J223,Cal_AdjDrivers!$J:$J,0))</f>
        <v>17796.695</v>
      </c>
      <c r="AG223" s="55">
        <f>INDEX(Cal_AdjDrivers!AG:AG,MATCH(Out_AdjDrivers!$J223,Cal_AdjDrivers!$J:$J,0))</f>
        <v>17105.726999999999</v>
      </c>
      <c r="AH223" s="55">
        <f>INDEX(Cal_AdjDrivers!AH:AH,MATCH(Out_AdjDrivers!$J223,Cal_AdjDrivers!$J:$J,0))</f>
        <v>16414.666000000001</v>
      </c>
      <c r="AI223" s="55">
        <f>INDEX(Cal_AdjDrivers!AI:AI,MATCH(Out_AdjDrivers!$J223,Cal_AdjDrivers!$J:$J,0))</f>
        <v>15723.701999999999</v>
      </c>
      <c r="AJ223" s="55">
        <f>INDEX(Cal_AdjDrivers!AJ:AJ,MATCH(Out_AdjDrivers!$J223,Cal_AdjDrivers!$J:$J,0))</f>
        <v>15032.563</v>
      </c>
      <c r="AK223" s="55">
        <f>INDEX(Cal_AdjDrivers!AK:AK,MATCH(Out_AdjDrivers!$J223,Cal_AdjDrivers!$J:$J,0))</f>
        <v>14341.661</v>
      </c>
      <c r="AN223" s="2"/>
    </row>
    <row r="224" spans="3:40">
      <c r="C224" s="24"/>
      <c r="E224" s="2" t="str">
        <f t="shared" si="12"/>
        <v>So</v>
      </c>
      <c r="F224" s="2" t="s">
        <v>159</v>
      </c>
      <c r="J224" s="2" t="str">
        <f t="shared" si="13"/>
        <v>SoPE network length</v>
      </c>
      <c r="L224" s="2" t="s">
        <v>144</v>
      </c>
      <c r="R224" s="11"/>
      <c r="T224" s="55" t="str">
        <f>INDEX(Cal_AdjDrivers!T:T,MATCH(Out_AdjDrivers!$J224,Cal_AdjDrivers!$J:$J,0))</f>
        <v/>
      </c>
      <c r="U224" s="55" t="str">
        <f>INDEX(Cal_AdjDrivers!U:U,MATCH(Out_AdjDrivers!$J224,Cal_AdjDrivers!$J:$J,0))</f>
        <v/>
      </c>
      <c r="V224" s="55" t="str">
        <f>INDEX(Cal_AdjDrivers!V:V,MATCH(Out_AdjDrivers!$J224,Cal_AdjDrivers!$J:$J,0))</f>
        <v/>
      </c>
      <c r="W224" s="55" t="str">
        <f>INDEX(Cal_AdjDrivers!W:W,MATCH(Out_AdjDrivers!$J224,Cal_AdjDrivers!$J:$J,0))</f>
        <v/>
      </c>
      <c r="X224" s="55" t="str">
        <f>INDEX(Cal_AdjDrivers!X:X,MATCH(Out_AdjDrivers!$J224,Cal_AdjDrivers!$J:$J,0))</f>
        <v/>
      </c>
      <c r="Y224" s="55">
        <f>INDEX(Cal_AdjDrivers!Y:Y,MATCH(Out_AdjDrivers!$J224,Cal_AdjDrivers!$J:$J,0))</f>
        <v>25314.178</v>
      </c>
      <c r="Z224" s="55">
        <f>INDEX(Cal_AdjDrivers!Z:Z,MATCH(Out_AdjDrivers!$J224,Cal_AdjDrivers!$J:$J,0))</f>
        <v>26075.891</v>
      </c>
      <c r="AA224" s="55">
        <f>INDEX(Cal_AdjDrivers!AA:AA,MATCH(Out_AdjDrivers!$J224,Cal_AdjDrivers!$J:$J,0))</f>
        <v>26743.129000000001</v>
      </c>
      <c r="AB224" s="55">
        <f>INDEX(Cal_AdjDrivers!AB:AB,MATCH(Out_AdjDrivers!$J224,Cal_AdjDrivers!$J:$J,0))</f>
        <v>27485.061000000002</v>
      </c>
      <c r="AC224" s="55">
        <f>INDEX(Cal_AdjDrivers!AC:AC,MATCH(Out_AdjDrivers!$J224,Cal_AdjDrivers!$J:$J,0))</f>
        <v>28259.187999999998</v>
      </c>
      <c r="AD224" s="55">
        <f>INDEX(Cal_AdjDrivers!AD:AD,MATCH(Out_AdjDrivers!$J224,Cal_AdjDrivers!$J:$J,0))</f>
        <v>28939.407999999999</v>
      </c>
      <c r="AE224" s="55">
        <f>INDEX(Cal_AdjDrivers!AE:AE,MATCH(Out_AdjDrivers!$J224,Cal_AdjDrivers!$J:$J,0))</f>
        <v>29633.49</v>
      </c>
      <c r="AF224" s="55">
        <f>INDEX(Cal_AdjDrivers!AF:AF,MATCH(Out_AdjDrivers!$J224,Cal_AdjDrivers!$J:$J,0))</f>
        <v>30323.528999999999</v>
      </c>
      <c r="AG224" s="55">
        <f>INDEX(Cal_AdjDrivers!AG:AG,MATCH(Out_AdjDrivers!$J224,Cal_AdjDrivers!$J:$J,0))</f>
        <v>31040.937999999998</v>
      </c>
      <c r="AH224" s="55">
        <f>INDEX(Cal_AdjDrivers!AH:AH,MATCH(Out_AdjDrivers!$J224,Cal_AdjDrivers!$J:$J,0))</f>
        <v>31756.113000000001</v>
      </c>
      <c r="AI224" s="55">
        <f>INDEX(Cal_AdjDrivers!AI:AI,MATCH(Out_AdjDrivers!$J224,Cal_AdjDrivers!$J:$J,0))</f>
        <v>32473.678</v>
      </c>
      <c r="AJ224" s="55">
        <f>INDEX(Cal_AdjDrivers!AJ:AJ,MATCH(Out_AdjDrivers!$J224,Cal_AdjDrivers!$J:$J,0))</f>
        <v>33186.925999999999</v>
      </c>
      <c r="AK224" s="55">
        <f>INDEX(Cal_AdjDrivers!AK:AK,MATCH(Out_AdjDrivers!$J224,Cal_AdjDrivers!$J:$J,0))</f>
        <v>33906.004000000001</v>
      </c>
      <c r="AN224" s="2"/>
    </row>
    <row r="225" spans="2:43">
      <c r="C225" s="24"/>
      <c r="E225" s="2" t="str">
        <f t="shared" si="12"/>
        <v>So</v>
      </c>
      <c r="F225" s="2" t="s">
        <v>160</v>
      </c>
      <c r="J225" s="2" t="str">
        <f t="shared" si="13"/>
        <v>SoService Damage Reports</v>
      </c>
      <c r="L225" s="2" t="s">
        <v>144</v>
      </c>
      <c r="R225" s="11"/>
      <c r="T225" s="55" t="str">
        <f>INDEX(Cal_AdjDrivers!T:T,MATCH(Out_AdjDrivers!$J225,Cal_AdjDrivers!$J:$J,0))</f>
        <v/>
      </c>
      <c r="U225" s="55" t="str">
        <f>INDEX(Cal_AdjDrivers!U:U,MATCH(Out_AdjDrivers!$J225,Cal_AdjDrivers!$J:$J,0))</f>
        <v/>
      </c>
      <c r="V225" s="55" t="str">
        <f>INDEX(Cal_AdjDrivers!V:V,MATCH(Out_AdjDrivers!$J225,Cal_AdjDrivers!$J:$J,0))</f>
        <v/>
      </c>
      <c r="W225" s="55" t="str">
        <f>INDEX(Cal_AdjDrivers!W:W,MATCH(Out_AdjDrivers!$J225,Cal_AdjDrivers!$J:$J,0))</f>
        <v/>
      </c>
      <c r="X225" s="55" t="str">
        <f>INDEX(Cal_AdjDrivers!X:X,MATCH(Out_AdjDrivers!$J225,Cal_AdjDrivers!$J:$J,0))</f>
        <v/>
      </c>
      <c r="Y225" s="55">
        <f>INDEX(Cal_AdjDrivers!Y:Y,MATCH(Out_AdjDrivers!$J225,Cal_AdjDrivers!$J:$J,0))</f>
        <v>2266</v>
      </c>
      <c r="Z225" s="55">
        <f>INDEX(Cal_AdjDrivers!Z:Z,MATCH(Out_AdjDrivers!$J225,Cal_AdjDrivers!$J:$J,0))</f>
        <v>2267</v>
      </c>
      <c r="AA225" s="55">
        <f>INDEX(Cal_AdjDrivers!AA:AA,MATCH(Out_AdjDrivers!$J225,Cal_AdjDrivers!$J:$J,0))</f>
        <v>2212</v>
      </c>
      <c r="AB225" s="55">
        <f>INDEX(Cal_AdjDrivers!AB:AB,MATCH(Out_AdjDrivers!$J225,Cal_AdjDrivers!$J:$J,0))</f>
        <v>2537</v>
      </c>
      <c r="AC225" s="55">
        <f>INDEX(Cal_AdjDrivers!AC:AC,MATCH(Out_AdjDrivers!$J225,Cal_AdjDrivers!$J:$J,0))</f>
        <v>2452</v>
      </c>
      <c r="AD225" s="55">
        <f>INDEX(Cal_AdjDrivers!AD:AD,MATCH(Out_AdjDrivers!$J225,Cal_AdjDrivers!$J:$J,0))</f>
        <v>2602</v>
      </c>
      <c r="AE225" s="55">
        <f>INDEX(Cal_AdjDrivers!AE:AE,MATCH(Out_AdjDrivers!$J225,Cal_AdjDrivers!$J:$J,0))</f>
        <v>2389.333333</v>
      </c>
      <c r="AF225" s="55">
        <f>INDEX(Cal_AdjDrivers!AF:AF,MATCH(Out_AdjDrivers!$J225,Cal_AdjDrivers!$J:$J,0))</f>
        <v>2389.333333</v>
      </c>
      <c r="AG225" s="55">
        <f>INDEX(Cal_AdjDrivers!AG:AG,MATCH(Out_AdjDrivers!$J225,Cal_AdjDrivers!$J:$J,0))</f>
        <v>2389.333333</v>
      </c>
      <c r="AH225" s="55">
        <f>INDEX(Cal_AdjDrivers!AH:AH,MATCH(Out_AdjDrivers!$J225,Cal_AdjDrivers!$J:$J,0))</f>
        <v>2389.333333</v>
      </c>
      <c r="AI225" s="55">
        <f>INDEX(Cal_AdjDrivers!AI:AI,MATCH(Out_AdjDrivers!$J225,Cal_AdjDrivers!$J:$J,0))</f>
        <v>2389.333333</v>
      </c>
      <c r="AJ225" s="55">
        <f>INDEX(Cal_AdjDrivers!AJ:AJ,MATCH(Out_AdjDrivers!$J225,Cal_AdjDrivers!$J:$J,0))</f>
        <v>2389.333333</v>
      </c>
      <c r="AK225" s="55">
        <f>INDEX(Cal_AdjDrivers!AK:AK,MATCH(Out_AdjDrivers!$J225,Cal_AdjDrivers!$J:$J,0))</f>
        <v>2389.333333</v>
      </c>
      <c r="AN225" s="2"/>
    </row>
    <row r="226" spans="2:43">
      <c r="C226" s="24"/>
      <c r="E226" s="2" t="str">
        <f t="shared" si="12"/>
        <v>So</v>
      </c>
      <c r="F226" s="2" t="s">
        <v>161</v>
      </c>
      <c r="J226" s="2" t="str">
        <f t="shared" si="13"/>
        <v>SoService Condition Reports</v>
      </c>
      <c r="L226" s="2" t="s">
        <v>142</v>
      </c>
      <c r="R226" s="11"/>
      <c r="T226" s="55" t="str">
        <f>INDEX(Cal_AdjDrivers!T:T,MATCH(Out_AdjDrivers!$J226,Cal_AdjDrivers!$J:$J,0))</f>
        <v/>
      </c>
      <c r="U226" s="55" t="str">
        <f>INDEX(Cal_AdjDrivers!U:U,MATCH(Out_AdjDrivers!$J226,Cal_AdjDrivers!$J:$J,0))</f>
        <v/>
      </c>
      <c r="V226" s="55" t="str">
        <f>INDEX(Cal_AdjDrivers!V:V,MATCH(Out_AdjDrivers!$J226,Cal_AdjDrivers!$J:$J,0))</f>
        <v/>
      </c>
      <c r="W226" s="55" t="str">
        <f>INDEX(Cal_AdjDrivers!W:W,MATCH(Out_AdjDrivers!$J226,Cal_AdjDrivers!$J:$J,0))</f>
        <v/>
      </c>
      <c r="X226" s="55" t="str">
        <f>INDEX(Cal_AdjDrivers!X:X,MATCH(Out_AdjDrivers!$J226,Cal_AdjDrivers!$J:$J,0))</f>
        <v/>
      </c>
      <c r="Y226" s="55">
        <f>INDEX(Cal_AdjDrivers!Y:Y,MATCH(Out_AdjDrivers!$J226,Cal_AdjDrivers!$J:$J,0))</f>
        <v>12755</v>
      </c>
      <c r="Z226" s="55">
        <f>INDEX(Cal_AdjDrivers!Z:Z,MATCH(Out_AdjDrivers!$J226,Cal_AdjDrivers!$J:$J,0))</f>
        <v>7712</v>
      </c>
      <c r="AA226" s="55">
        <f>INDEX(Cal_AdjDrivers!AA:AA,MATCH(Out_AdjDrivers!$J226,Cal_AdjDrivers!$J:$J,0))</f>
        <v>10509</v>
      </c>
      <c r="AB226" s="55">
        <f>INDEX(Cal_AdjDrivers!AB:AB,MATCH(Out_AdjDrivers!$J226,Cal_AdjDrivers!$J:$J,0))</f>
        <v>11072</v>
      </c>
      <c r="AC226" s="55">
        <f>INDEX(Cal_AdjDrivers!AC:AC,MATCH(Out_AdjDrivers!$J226,Cal_AdjDrivers!$J:$J,0))</f>
        <v>10319</v>
      </c>
      <c r="AD226" s="55">
        <f>INDEX(Cal_AdjDrivers!AD:AD,MATCH(Out_AdjDrivers!$J226,Cal_AdjDrivers!$J:$J,0))</f>
        <v>11058</v>
      </c>
      <c r="AE226" s="55">
        <f>INDEX(Cal_AdjDrivers!AE:AE,MATCH(Out_AdjDrivers!$J226,Cal_AdjDrivers!$J:$J,0))</f>
        <v>9827.8873550000008</v>
      </c>
      <c r="AF226" s="55">
        <f>INDEX(Cal_AdjDrivers!AF:AF,MATCH(Out_AdjDrivers!$J226,Cal_AdjDrivers!$J:$J,0))</f>
        <v>9664.2758869999998</v>
      </c>
      <c r="AG226" s="55">
        <f>INDEX(Cal_AdjDrivers!AG:AG,MATCH(Out_AdjDrivers!$J226,Cal_AdjDrivers!$J:$J,0))</f>
        <v>9517.3986420000001</v>
      </c>
      <c r="AH226" s="55">
        <f>INDEX(Cal_AdjDrivers!AH:AH,MATCH(Out_AdjDrivers!$J226,Cal_AdjDrivers!$J:$J,0))</f>
        <v>9371.9606660000009</v>
      </c>
      <c r="AI226" s="55">
        <f>INDEX(Cal_AdjDrivers!AI:AI,MATCH(Out_AdjDrivers!$J226,Cal_AdjDrivers!$J:$J,0))</f>
        <v>9227.6582429999999</v>
      </c>
      <c r="AJ226" s="55">
        <f>INDEX(Cal_AdjDrivers!AJ:AJ,MATCH(Out_AdjDrivers!$J226,Cal_AdjDrivers!$J:$J,0))</f>
        <v>9084.7211150000003</v>
      </c>
      <c r="AK226" s="55">
        <f>INDEX(Cal_AdjDrivers!AK:AK,MATCH(Out_AdjDrivers!$J226,Cal_AdjDrivers!$J:$J,0))</f>
        <v>8942.7016829999993</v>
      </c>
      <c r="AN226" s="2"/>
    </row>
    <row r="227" spans="2:43">
      <c r="C227" s="24"/>
      <c r="E227" s="2" t="str">
        <f t="shared" si="12"/>
        <v>So</v>
      </c>
      <c r="F227" s="2" t="s">
        <v>162</v>
      </c>
      <c r="J227" s="2" t="str">
        <f t="shared" si="13"/>
        <v>SoMains Damage Reports</v>
      </c>
      <c r="L227" s="2" t="s">
        <v>142</v>
      </c>
      <c r="R227" s="11"/>
      <c r="T227" s="55" t="str">
        <f>INDEX(Cal_AdjDrivers!T:T,MATCH(Out_AdjDrivers!$J227,Cal_AdjDrivers!$J:$J,0))</f>
        <v/>
      </c>
      <c r="U227" s="55" t="str">
        <f>INDEX(Cal_AdjDrivers!U:U,MATCH(Out_AdjDrivers!$J227,Cal_AdjDrivers!$J:$J,0))</f>
        <v/>
      </c>
      <c r="V227" s="55" t="str">
        <f>INDEX(Cal_AdjDrivers!V:V,MATCH(Out_AdjDrivers!$J227,Cal_AdjDrivers!$J:$J,0))</f>
        <v/>
      </c>
      <c r="W227" s="55" t="str">
        <f>INDEX(Cal_AdjDrivers!W:W,MATCH(Out_AdjDrivers!$J227,Cal_AdjDrivers!$J:$J,0))</f>
        <v/>
      </c>
      <c r="X227" s="55" t="str">
        <f>INDEX(Cal_AdjDrivers!X:X,MATCH(Out_AdjDrivers!$J227,Cal_AdjDrivers!$J:$J,0))</f>
        <v/>
      </c>
      <c r="Y227" s="55">
        <f>INDEX(Cal_AdjDrivers!Y:Y,MATCH(Out_AdjDrivers!$J227,Cal_AdjDrivers!$J:$J,0))</f>
        <v>297</v>
      </c>
      <c r="Z227" s="55">
        <f>INDEX(Cal_AdjDrivers!Z:Z,MATCH(Out_AdjDrivers!$J227,Cal_AdjDrivers!$J:$J,0))</f>
        <v>291</v>
      </c>
      <c r="AA227" s="55">
        <f>INDEX(Cal_AdjDrivers!AA:AA,MATCH(Out_AdjDrivers!$J227,Cal_AdjDrivers!$J:$J,0))</f>
        <v>312</v>
      </c>
      <c r="AB227" s="55">
        <f>INDEX(Cal_AdjDrivers!AB:AB,MATCH(Out_AdjDrivers!$J227,Cal_AdjDrivers!$J:$J,0))</f>
        <v>296</v>
      </c>
      <c r="AC227" s="55">
        <f>INDEX(Cal_AdjDrivers!AC:AC,MATCH(Out_AdjDrivers!$J227,Cal_AdjDrivers!$J:$J,0))</f>
        <v>344</v>
      </c>
      <c r="AD227" s="55">
        <f>INDEX(Cal_AdjDrivers!AD:AD,MATCH(Out_AdjDrivers!$J227,Cal_AdjDrivers!$J:$J,0))</f>
        <v>292</v>
      </c>
      <c r="AE227" s="55">
        <f>INDEX(Cal_AdjDrivers!AE:AE,MATCH(Out_AdjDrivers!$J227,Cal_AdjDrivers!$J:$J,0))</f>
        <v>305.33333329999999</v>
      </c>
      <c r="AF227" s="55">
        <f>INDEX(Cal_AdjDrivers!AF:AF,MATCH(Out_AdjDrivers!$J227,Cal_AdjDrivers!$J:$J,0))</f>
        <v>305.33333329999999</v>
      </c>
      <c r="AG227" s="55">
        <f>INDEX(Cal_AdjDrivers!AG:AG,MATCH(Out_AdjDrivers!$J227,Cal_AdjDrivers!$J:$J,0))</f>
        <v>305.33333329999999</v>
      </c>
      <c r="AH227" s="55">
        <f>INDEX(Cal_AdjDrivers!AH:AH,MATCH(Out_AdjDrivers!$J227,Cal_AdjDrivers!$J:$J,0))</f>
        <v>305.33333329999999</v>
      </c>
      <c r="AI227" s="55">
        <f>INDEX(Cal_AdjDrivers!AI:AI,MATCH(Out_AdjDrivers!$J227,Cal_AdjDrivers!$J:$J,0))</f>
        <v>305.33333329999999</v>
      </c>
      <c r="AJ227" s="55">
        <f>INDEX(Cal_AdjDrivers!AJ:AJ,MATCH(Out_AdjDrivers!$J227,Cal_AdjDrivers!$J:$J,0))</f>
        <v>305.33333329999999</v>
      </c>
      <c r="AK227" s="55">
        <f>INDEX(Cal_AdjDrivers!AK:AK,MATCH(Out_AdjDrivers!$J227,Cal_AdjDrivers!$J:$J,0))</f>
        <v>305.33333329999999</v>
      </c>
      <c r="AN227" s="2"/>
    </row>
    <row r="228" spans="2:43">
      <c r="C228" s="24"/>
      <c r="E228" s="2" t="str">
        <f t="shared" si="12"/>
        <v>So</v>
      </c>
      <c r="F228" s="2" t="s">
        <v>163</v>
      </c>
      <c r="J228" s="2" t="str">
        <f t="shared" si="13"/>
        <v>SoMains Condition Reports</v>
      </c>
      <c r="L228" s="2" t="s">
        <v>142</v>
      </c>
      <c r="R228" s="11"/>
      <c r="T228" s="55" t="str">
        <f>INDEX(Cal_AdjDrivers!T:T,MATCH(Out_AdjDrivers!$J228,Cal_AdjDrivers!$J:$J,0))</f>
        <v/>
      </c>
      <c r="U228" s="55" t="str">
        <f>INDEX(Cal_AdjDrivers!U:U,MATCH(Out_AdjDrivers!$J228,Cal_AdjDrivers!$J:$J,0))</f>
        <v/>
      </c>
      <c r="V228" s="55" t="str">
        <f>INDEX(Cal_AdjDrivers!V:V,MATCH(Out_AdjDrivers!$J228,Cal_AdjDrivers!$J:$J,0))</f>
        <v/>
      </c>
      <c r="W228" s="55" t="str">
        <f>INDEX(Cal_AdjDrivers!W:W,MATCH(Out_AdjDrivers!$J228,Cal_AdjDrivers!$J:$J,0))</f>
        <v/>
      </c>
      <c r="X228" s="55" t="str">
        <f>INDEX(Cal_AdjDrivers!X:X,MATCH(Out_AdjDrivers!$J228,Cal_AdjDrivers!$J:$J,0))</f>
        <v/>
      </c>
      <c r="Y228" s="55">
        <f>INDEX(Cal_AdjDrivers!Y:Y,MATCH(Out_AdjDrivers!$J228,Cal_AdjDrivers!$J:$J,0))</f>
        <v>9237</v>
      </c>
      <c r="Z228" s="55">
        <f>INDEX(Cal_AdjDrivers!Z:Z,MATCH(Out_AdjDrivers!$J228,Cal_AdjDrivers!$J:$J,0))</f>
        <v>8016</v>
      </c>
      <c r="AA228" s="55">
        <f>INDEX(Cal_AdjDrivers!AA:AA,MATCH(Out_AdjDrivers!$J228,Cal_AdjDrivers!$J:$J,0))</f>
        <v>7103</v>
      </c>
      <c r="AB228" s="55">
        <f>INDEX(Cal_AdjDrivers!AB:AB,MATCH(Out_AdjDrivers!$J228,Cal_AdjDrivers!$J:$J,0))</f>
        <v>7130</v>
      </c>
      <c r="AC228" s="55">
        <f>INDEX(Cal_AdjDrivers!AC:AC,MATCH(Out_AdjDrivers!$J228,Cal_AdjDrivers!$J:$J,0))</f>
        <v>6985</v>
      </c>
      <c r="AD228" s="55">
        <f>INDEX(Cal_AdjDrivers!AD:AD,MATCH(Out_AdjDrivers!$J228,Cal_AdjDrivers!$J:$J,0))</f>
        <v>6756</v>
      </c>
      <c r="AE228" s="55">
        <f>INDEX(Cal_AdjDrivers!AE:AE,MATCH(Out_AdjDrivers!$J228,Cal_AdjDrivers!$J:$J,0))</f>
        <v>6429.2019579999996</v>
      </c>
      <c r="AF228" s="55">
        <f>INDEX(Cal_AdjDrivers!AF:AF,MATCH(Out_AdjDrivers!$J228,Cal_AdjDrivers!$J:$J,0))</f>
        <v>6160.9027839999999</v>
      </c>
      <c r="AG228" s="55">
        <f>INDEX(Cal_AdjDrivers!AG:AG,MATCH(Out_AdjDrivers!$J228,Cal_AdjDrivers!$J:$J,0))</f>
        <v>5895.9242780000004</v>
      </c>
      <c r="AH228" s="55">
        <f>INDEX(Cal_AdjDrivers!AH:AH,MATCH(Out_AdjDrivers!$J228,Cal_AdjDrivers!$J:$J,0))</f>
        <v>5532.9345810000004</v>
      </c>
      <c r="AI228" s="55">
        <f>INDEX(Cal_AdjDrivers!AI:AI,MATCH(Out_AdjDrivers!$J228,Cal_AdjDrivers!$J:$J,0))</f>
        <v>5199.1725210000004</v>
      </c>
      <c r="AJ228" s="55">
        <f>INDEX(Cal_AdjDrivers!AJ:AJ,MATCH(Out_AdjDrivers!$J228,Cal_AdjDrivers!$J:$J,0))</f>
        <v>4877.4126589999996</v>
      </c>
      <c r="AK228" s="55">
        <f>INDEX(Cal_AdjDrivers!AK:AK,MATCH(Out_AdjDrivers!$J228,Cal_AdjDrivers!$J:$J,0))</f>
        <v>4567.3081050000001</v>
      </c>
      <c r="AN228" s="2"/>
    </row>
    <row r="229" spans="2:43">
      <c r="C229" s="24"/>
      <c r="E229" s="2" t="str">
        <f t="shared" si="12"/>
        <v>So</v>
      </c>
      <c r="F229" s="2" t="s">
        <v>164</v>
      </c>
      <c r="J229" s="2" t="str">
        <f t="shared" si="13"/>
        <v>SoEmergency FTEs</v>
      </c>
      <c r="L229" s="2" t="s">
        <v>142</v>
      </c>
      <c r="R229" s="11"/>
      <c r="T229" s="55" t="str">
        <f>INDEX(Cal_AdjDrivers!T:T,MATCH(Out_AdjDrivers!$J229,Cal_AdjDrivers!$J:$J,0))</f>
        <v/>
      </c>
      <c r="U229" s="55" t="str">
        <f>INDEX(Cal_AdjDrivers!U:U,MATCH(Out_AdjDrivers!$J229,Cal_AdjDrivers!$J:$J,0))</f>
        <v/>
      </c>
      <c r="V229" s="55" t="str">
        <f>INDEX(Cal_AdjDrivers!V:V,MATCH(Out_AdjDrivers!$J229,Cal_AdjDrivers!$J:$J,0))</f>
        <v/>
      </c>
      <c r="W229" s="55" t="str">
        <f>INDEX(Cal_AdjDrivers!W:W,MATCH(Out_AdjDrivers!$J229,Cal_AdjDrivers!$J:$J,0))</f>
        <v/>
      </c>
      <c r="X229" s="55" t="str">
        <f>INDEX(Cal_AdjDrivers!X:X,MATCH(Out_AdjDrivers!$J229,Cal_AdjDrivers!$J:$J,0))</f>
        <v/>
      </c>
      <c r="Y229" s="55">
        <f>INDEX(Cal_AdjDrivers!Y:Y,MATCH(Out_AdjDrivers!$J229,Cal_AdjDrivers!$J:$J,0))</f>
        <v>0</v>
      </c>
      <c r="Z229" s="55">
        <f>INDEX(Cal_AdjDrivers!Z:Z,MATCH(Out_AdjDrivers!$J229,Cal_AdjDrivers!$J:$J,0))</f>
        <v>0</v>
      </c>
      <c r="AA229" s="55">
        <f>INDEX(Cal_AdjDrivers!AA:AA,MATCH(Out_AdjDrivers!$J229,Cal_AdjDrivers!$J:$J,0))</f>
        <v>0</v>
      </c>
      <c r="AB229" s="55">
        <f>INDEX(Cal_AdjDrivers!AB:AB,MATCH(Out_AdjDrivers!$J229,Cal_AdjDrivers!$J:$J,0))</f>
        <v>0</v>
      </c>
      <c r="AC229" s="55">
        <f>INDEX(Cal_AdjDrivers!AC:AC,MATCH(Out_AdjDrivers!$J229,Cal_AdjDrivers!$J:$J,0))</f>
        <v>0</v>
      </c>
      <c r="AD229" s="55">
        <f>INDEX(Cal_AdjDrivers!AD:AD,MATCH(Out_AdjDrivers!$J229,Cal_AdjDrivers!$J:$J,0))</f>
        <v>0</v>
      </c>
      <c r="AE229" s="55">
        <f>INDEX(Cal_AdjDrivers!AE:AE,MATCH(Out_AdjDrivers!$J229,Cal_AdjDrivers!$J:$J,0))</f>
        <v>0</v>
      </c>
      <c r="AF229" s="55">
        <f>INDEX(Cal_AdjDrivers!AF:AF,MATCH(Out_AdjDrivers!$J229,Cal_AdjDrivers!$J:$J,0))</f>
        <v>0</v>
      </c>
      <c r="AG229" s="55">
        <f>INDEX(Cal_AdjDrivers!AG:AG,MATCH(Out_AdjDrivers!$J229,Cal_AdjDrivers!$J:$J,0))</f>
        <v>0</v>
      </c>
      <c r="AH229" s="55">
        <f>INDEX(Cal_AdjDrivers!AH:AH,MATCH(Out_AdjDrivers!$J229,Cal_AdjDrivers!$J:$J,0))</f>
        <v>0</v>
      </c>
      <c r="AI229" s="55">
        <f>INDEX(Cal_AdjDrivers!AI:AI,MATCH(Out_AdjDrivers!$J229,Cal_AdjDrivers!$J:$J,0))</f>
        <v>0</v>
      </c>
      <c r="AJ229" s="55">
        <f>INDEX(Cal_AdjDrivers!AJ:AJ,MATCH(Out_AdjDrivers!$J229,Cal_AdjDrivers!$J:$J,0))</f>
        <v>0</v>
      </c>
      <c r="AK229" s="55">
        <f>INDEX(Cal_AdjDrivers!AK:AK,MATCH(Out_AdjDrivers!$J229,Cal_AdjDrivers!$J:$J,0))</f>
        <v>0</v>
      </c>
      <c r="AN229" s="2"/>
    </row>
    <row r="230" spans="2:43">
      <c r="C230" s="24"/>
      <c r="E230" s="2" t="str">
        <f t="shared" si="12"/>
        <v>So</v>
      </c>
      <c r="F230" s="2" t="s">
        <v>166</v>
      </c>
      <c r="J230" s="2" t="str">
        <f t="shared" si="13"/>
        <v>SoTotal external condition reports
(service condition + mains condition)</v>
      </c>
      <c r="L230" s="2" t="s">
        <v>165</v>
      </c>
      <c r="R230" s="11"/>
      <c r="T230" s="55" t="str">
        <f>INDEX(Cal_AdjDrivers!T:T,MATCH(Out_AdjDrivers!$J230,Cal_AdjDrivers!$J:$J,0))</f>
        <v/>
      </c>
      <c r="U230" s="55" t="str">
        <f>INDEX(Cal_AdjDrivers!U:U,MATCH(Out_AdjDrivers!$J230,Cal_AdjDrivers!$J:$J,0))</f>
        <v/>
      </c>
      <c r="V230" s="55" t="str">
        <f>INDEX(Cal_AdjDrivers!V:V,MATCH(Out_AdjDrivers!$J230,Cal_AdjDrivers!$J:$J,0))</f>
        <v/>
      </c>
      <c r="W230" s="55" t="str">
        <f>INDEX(Cal_AdjDrivers!W:W,MATCH(Out_AdjDrivers!$J230,Cal_AdjDrivers!$J:$J,0))</f>
        <v/>
      </c>
      <c r="X230" s="55" t="str">
        <f>INDEX(Cal_AdjDrivers!X:X,MATCH(Out_AdjDrivers!$J230,Cal_AdjDrivers!$J:$J,0))</f>
        <v/>
      </c>
      <c r="Y230" s="55">
        <f>INDEX(Cal_AdjDrivers!Y:Y,MATCH(Out_AdjDrivers!$J230,Cal_AdjDrivers!$J:$J,0))</f>
        <v>21992</v>
      </c>
      <c r="Z230" s="55">
        <f>INDEX(Cal_AdjDrivers!Z:Z,MATCH(Out_AdjDrivers!$J230,Cal_AdjDrivers!$J:$J,0))</f>
        <v>15728</v>
      </c>
      <c r="AA230" s="55">
        <f>INDEX(Cal_AdjDrivers!AA:AA,MATCH(Out_AdjDrivers!$J230,Cal_AdjDrivers!$J:$J,0))</f>
        <v>17612</v>
      </c>
      <c r="AB230" s="55">
        <f>INDEX(Cal_AdjDrivers!AB:AB,MATCH(Out_AdjDrivers!$J230,Cal_AdjDrivers!$J:$J,0))</f>
        <v>18202</v>
      </c>
      <c r="AC230" s="55">
        <f>INDEX(Cal_AdjDrivers!AC:AC,MATCH(Out_AdjDrivers!$J230,Cal_AdjDrivers!$J:$J,0))</f>
        <v>17304</v>
      </c>
      <c r="AD230" s="55">
        <f>INDEX(Cal_AdjDrivers!AD:AD,MATCH(Out_AdjDrivers!$J230,Cal_AdjDrivers!$J:$J,0))</f>
        <v>17814</v>
      </c>
      <c r="AE230" s="55">
        <f>INDEX(Cal_AdjDrivers!AE:AE,MATCH(Out_AdjDrivers!$J230,Cal_AdjDrivers!$J:$J,0))</f>
        <v>16257.089313</v>
      </c>
      <c r="AF230" s="55">
        <f>INDEX(Cal_AdjDrivers!AF:AF,MATCH(Out_AdjDrivers!$J230,Cal_AdjDrivers!$J:$J,0))</f>
        <v>15825.178671</v>
      </c>
      <c r="AG230" s="55">
        <f>INDEX(Cal_AdjDrivers!AG:AG,MATCH(Out_AdjDrivers!$J230,Cal_AdjDrivers!$J:$J,0))</f>
        <v>15413.322920000001</v>
      </c>
      <c r="AH230" s="55">
        <f>INDEX(Cal_AdjDrivers!AH:AH,MATCH(Out_AdjDrivers!$J230,Cal_AdjDrivers!$J:$J,0))</f>
        <v>14904.895247</v>
      </c>
      <c r="AI230" s="55">
        <f>INDEX(Cal_AdjDrivers!AI:AI,MATCH(Out_AdjDrivers!$J230,Cal_AdjDrivers!$J:$J,0))</f>
        <v>14426.830764</v>
      </c>
      <c r="AJ230" s="55">
        <f>INDEX(Cal_AdjDrivers!AJ:AJ,MATCH(Out_AdjDrivers!$J230,Cal_AdjDrivers!$J:$J,0))</f>
        <v>13962.133774</v>
      </c>
      <c r="AK230" s="55">
        <f>INDEX(Cal_AdjDrivers!AK:AK,MATCH(Out_AdjDrivers!$J230,Cal_AdjDrivers!$J:$J,0))</f>
        <v>13510.009787999999</v>
      </c>
      <c r="AN230" s="2"/>
    </row>
    <row r="231" spans="2:43">
      <c r="C231" s="24"/>
      <c r="E231" s="2" t="str">
        <f t="shared" si="12"/>
        <v>So</v>
      </c>
      <c r="F231" s="2" t="s">
        <v>167</v>
      </c>
      <c r="J231" s="2" t="str">
        <f t="shared" si="13"/>
        <v>SoTotal external condition repairs
(service condition + mains condition)</v>
      </c>
      <c r="L231" s="2" t="s">
        <v>142</v>
      </c>
      <c r="R231" s="11"/>
      <c r="T231" s="55" t="str">
        <f>INDEX(Cal_AdjDrivers!T:T,MATCH(Out_AdjDrivers!$J231,Cal_AdjDrivers!$J:$J,0))</f>
        <v/>
      </c>
      <c r="U231" s="55" t="str">
        <f>INDEX(Cal_AdjDrivers!U:U,MATCH(Out_AdjDrivers!$J231,Cal_AdjDrivers!$J:$J,0))</f>
        <v/>
      </c>
      <c r="V231" s="55" t="str">
        <f>INDEX(Cal_AdjDrivers!V:V,MATCH(Out_AdjDrivers!$J231,Cal_AdjDrivers!$J:$J,0))</f>
        <v/>
      </c>
      <c r="W231" s="55" t="str">
        <f>INDEX(Cal_AdjDrivers!W:W,MATCH(Out_AdjDrivers!$J231,Cal_AdjDrivers!$J:$J,0))</f>
        <v/>
      </c>
      <c r="X231" s="55" t="str">
        <f>INDEX(Cal_AdjDrivers!X:X,MATCH(Out_AdjDrivers!$J231,Cal_AdjDrivers!$J:$J,0))</f>
        <v/>
      </c>
      <c r="Y231" s="55">
        <f>INDEX(Cal_AdjDrivers!Y:Y,MATCH(Out_AdjDrivers!$J231,Cal_AdjDrivers!$J:$J,0))</f>
        <v>34882</v>
      </c>
      <c r="Z231" s="55">
        <f>INDEX(Cal_AdjDrivers!Z:Z,MATCH(Out_AdjDrivers!$J231,Cal_AdjDrivers!$J:$J,0))</f>
        <v>29427</v>
      </c>
      <c r="AA231" s="55">
        <f>INDEX(Cal_AdjDrivers!AA:AA,MATCH(Out_AdjDrivers!$J231,Cal_AdjDrivers!$J:$J,0))</f>
        <v>26371</v>
      </c>
      <c r="AB231" s="55">
        <f>INDEX(Cal_AdjDrivers!AB:AB,MATCH(Out_AdjDrivers!$J231,Cal_AdjDrivers!$J:$J,0))</f>
        <v>26599</v>
      </c>
      <c r="AC231" s="55">
        <f>INDEX(Cal_AdjDrivers!AC:AC,MATCH(Out_AdjDrivers!$J231,Cal_AdjDrivers!$J:$J,0))</f>
        <v>24995</v>
      </c>
      <c r="AD231" s="55">
        <f>INDEX(Cal_AdjDrivers!AD:AD,MATCH(Out_AdjDrivers!$J231,Cal_AdjDrivers!$J:$J,0))</f>
        <v>25240</v>
      </c>
      <c r="AE231" s="55">
        <f>INDEX(Cal_AdjDrivers!AE:AE,MATCH(Out_AdjDrivers!$J231,Cal_AdjDrivers!$J:$J,0))</f>
        <v>24930.639119200001</v>
      </c>
      <c r="AF231" s="55">
        <f>INDEX(Cal_AdjDrivers!AF:AF,MATCH(Out_AdjDrivers!$J231,Cal_AdjDrivers!$J:$J,0))</f>
        <v>24212.894680899997</v>
      </c>
      <c r="AG231" s="55">
        <f>INDEX(Cal_AdjDrivers!AG:AG,MATCH(Out_AdjDrivers!$J231,Cal_AdjDrivers!$J:$J,0))</f>
        <v>23525.334244700003</v>
      </c>
      <c r="AH231" s="55">
        <f>INDEX(Cal_AdjDrivers!AH:AH,MATCH(Out_AdjDrivers!$J231,Cal_AdjDrivers!$J:$J,0))</f>
        <v>22668.370366700001</v>
      </c>
      <c r="AI231" s="55">
        <f>INDEX(Cal_AdjDrivers!AI:AI,MATCH(Out_AdjDrivers!$J231,Cal_AdjDrivers!$J:$J,0))</f>
        <v>21857.7829385</v>
      </c>
      <c r="AJ231" s="55">
        <f>INDEX(Cal_AdjDrivers!AJ:AJ,MATCH(Out_AdjDrivers!$J231,Cal_AdjDrivers!$J:$J,0))</f>
        <v>21071.088369099998</v>
      </c>
      <c r="AK231" s="55">
        <f>INDEX(Cal_AdjDrivers!AK:AK,MATCH(Out_AdjDrivers!$J231,Cal_AdjDrivers!$J:$J,0))</f>
        <v>20307.012386999999</v>
      </c>
      <c r="AN231" s="2"/>
    </row>
    <row r="232" spans="2:43">
      <c r="C232" s="24"/>
      <c r="E232" s="2" t="str">
        <f t="shared" si="12"/>
        <v>So</v>
      </c>
      <c r="F232" s="2" t="s">
        <v>168</v>
      </c>
      <c r="J232" s="2" t="str">
        <f t="shared" si="13"/>
        <v>SoMEAV</v>
      </c>
      <c r="L232" s="2" t="s">
        <v>142</v>
      </c>
      <c r="R232" s="11"/>
      <c r="T232" s="55" t="str">
        <f>INDEX(Cal_AdjDrivers!T:T,MATCH(Out_AdjDrivers!$J232,Cal_AdjDrivers!$J:$J,0))</f>
        <v/>
      </c>
      <c r="U232" s="55" t="str">
        <f>INDEX(Cal_AdjDrivers!U:U,MATCH(Out_AdjDrivers!$J232,Cal_AdjDrivers!$J:$J,0))</f>
        <v/>
      </c>
      <c r="V232" s="55" t="str">
        <f>INDEX(Cal_AdjDrivers!V:V,MATCH(Out_AdjDrivers!$J232,Cal_AdjDrivers!$J:$J,0))</f>
        <v/>
      </c>
      <c r="W232" s="55" t="str">
        <f>INDEX(Cal_AdjDrivers!W:W,MATCH(Out_AdjDrivers!$J232,Cal_AdjDrivers!$J:$J,0))</f>
        <v/>
      </c>
      <c r="X232" s="55" t="str">
        <f>INDEX(Cal_AdjDrivers!X:X,MATCH(Out_AdjDrivers!$J232,Cal_AdjDrivers!$J:$J,0))</f>
        <v/>
      </c>
      <c r="Y232" s="55">
        <f>INDEX(Cal_AdjDrivers!Y:Y,MATCH(Out_AdjDrivers!$J232,Cal_AdjDrivers!$J:$J,0))</f>
        <v>16338.51351165282</v>
      </c>
      <c r="Z232" s="55">
        <f>INDEX(Cal_AdjDrivers!Z:Z,MATCH(Out_AdjDrivers!$J232,Cal_AdjDrivers!$J:$J,0))</f>
        <v>16308.432336720443</v>
      </c>
      <c r="AA232" s="55">
        <f>INDEX(Cal_AdjDrivers!AA:AA,MATCH(Out_AdjDrivers!$J232,Cal_AdjDrivers!$J:$J,0))</f>
        <v>16296.595394764763</v>
      </c>
      <c r="AB232" s="55">
        <f>INDEX(Cal_AdjDrivers!AB:AB,MATCH(Out_AdjDrivers!$J232,Cal_AdjDrivers!$J:$J,0))</f>
        <v>16159.025744694285</v>
      </c>
      <c r="AC232" s="55">
        <f>INDEX(Cal_AdjDrivers!AC:AC,MATCH(Out_AdjDrivers!$J232,Cal_AdjDrivers!$J:$J,0))</f>
        <v>16092.822652409066</v>
      </c>
      <c r="AD232" s="55">
        <f>INDEX(Cal_AdjDrivers!AD:AD,MATCH(Out_AdjDrivers!$J232,Cal_AdjDrivers!$J:$J,0))</f>
        <v>16071.808971939941</v>
      </c>
      <c r="AE232" s="55">
        <f>INDEX(Cal_AdjDrivers!AE:AE,MATCH(Out_AdjDrivers!$J232,Cal_AdjDrivers!$J:$J,0))</f>
        <v>16025.800241596162</v>
      </c>
      <c r="AF232" s="55">
        <f>INDEX(Cal_AdjDrivers!AF:AF,MATCH(Out_AdjDrivers!$J232,Cal_AdjDrivers!$J:$J,0))</f>
        <v>15984.117381390772</v>
      </c>
      <c r="AG232" s="55">
        <f>INDEX(Cal_AdjDrivers!AG:AG,MATCH(Out_AdjDrivers!$J232,Cal_AdjDrivers!$J:$J,0))</f>
        <v>15961.523583673255</v>
      </c>
      <c r="AH232" s="55">
        <f>INDEX(Cal_AdjDrivers!AH:AH,MATCH(Out_AdjDrivers!$J232,Cal_AdjDrivers!$J:$J,0))</f>
        <v>15938.950528924366</v>
      </c>
      <c r="AI232" s="55">
        <f>INDEX(Cal_AdjDrivers!AI:AI,MATCH(Out_AdjDrivers!$J232,Cal_AdjDrivers!$J:$J,0))</f>
        <v>15915.577153746219</v>
      </c>
      <c r="AJ232" s="55">
        <f>INDEX(Cal_AdjDrivers!AJ:AJ,MATCH(Out_AdjDrivers!$J232,Cal_AdjDrivers!$J:$J,0))</f>
        <v>15891.233526504313</v>
      </c>
      <c r="AK232" s="55">
        <f>INDEX(Cal_AdjDrivers!AK:AK,MATCH(Out_AdjDrivers!$J232,Cal_AdjDrivers!$J:$J,0))</f>
        <v>15867.096889748094</v>
      </c>
    </row>
    <row r="233" spans="2:43">
      <c r="C233" s="24"/>
      <c r="E233" s="2" t="str">
        <f t="shared" si="12"/>
        <v>So</v>
      </c>
      <c r="F233" s="2" t="s">
        <v>169</v>
      </c>
      <c r="J233" s="2" t="str">
        <f t="shared" si="13"/>
        <v>SoCapex synthetic costs - Mains (smoothed)</v>
      </c>
      <c r="L233" s="2" t="s">
        <v>113</v>
      </c>
      <c r="R233" s="11"/>
      <c r="T233" s="55" t="str">
        <f>INDEX(Cal_AdjDrivers!T:T,MATCH(Out_AdjDrivers!$J233,Cal_AdjDrivers!$J:$J,0))</f>
        <v/>
      </c>
      <c r="U233" s="55" t="str">
        <f>INDEX(Cal_AdjDrivers!U:U,MATCH(Out_AdjDrivers!$J233,Cal_AdjDrivers!$J:$J,0))</f>
        <v/>
      </c>
      <c r="V233" s="55" t="str">
        <f>INDEX(Cal_AdjDrivers!V:V,MATCH(Out_AdjDrivers!$J233,Cal_AdjDrivers!$J:$J,0))</f>
        <v/>
      </c>
      <c r="W233" s="55" t="str">
        <f>INDEX(Cal_AdjDrivers!W:W,MATCH(Out_AdjDrivers!$J233,Cal_AdjDrivers!$J:$J,0))</f>
        <v/>
      </c>
      <c r="X233" s="55" t="str">
        <f>INDEX(Cal_AdjDrivers!X:X,MATCH(Out_AdjDrivers!$J233,Cal_AdjDrivers!$J:$J,0))</f>
        <v/>
      </c>
      <c r="Y233" s="55">
        <f>INDEX(Cal_AdjDrivers!Y:Y,MATCH(Out_AdjDrivers!$J233,Cal_AdjDrivers!$J:$J,0))</f>
        <v>14.896875140678015</v>
      </c>
      <c r="Z233" s="55">
        <f>INDEX(Cal_AdjDrivers!Z:Z,MATCH(Out_AdjDrivers!$J233,Cal_AdjDrivers!$J:$J,0))</f>
        <v>11.637278340483684</v>
      </c>
      <c r="AA233" s="55">
        <f>INDEX(Cal_AdjDrivers!AA:AA,MATCH(Out_AdjDrivers!$J233,Cal_AdjDrivers!$J:$J,0))</f>
        <v>8.1785962961147582</v>
      </c>
      <c r="AB233" s="55">
        <f>INDEX(Cal_AdjDrivers!AB:AB,MATCH(Out_AdjDrivers!$J233,Cal_AdjDrivers!$J:$J,0))</f>
        <v>4.9682832832105532</v>
      </c>
      <c r="AC233" s="55">
        <f>INDEX(Cal_AdjDrivers!AC:AC,MATCH(Out_AdjDrivers!$J233,Cal_AdjDrivers!$J:$J,0))</f>
        <v>4.6121750481242652</v>
      </c>
      <c r="AD233" s="55">
        <f>INDEX(Cal_AdjDrivers!AD:AD,MATCH(Out_AdjDrivers!$J233,Cal_AdjDrivers!$J:$J,0))</f>
        <v>4.5540824076453372</v>
      </c>
      <c r="AE233" s="55">
        <f>INDEX(Cal_AdjDrivers!AE:AE,MATCH(Out_AdjDrivers!$J233,Cal_AdjDrivers!$J:$J,0))</f>
        <v>4.5059597182344735</v>
      </c>
      <c r="AF233" s="55">
        <f>INDEX(Cal_AdjDrivers!AF:AF,MATCH(Out_AdjDrivers!$J233,Cal_AdjDrivers!$J:$J,0))</f>
        <v>5.0948628233050277</v>
      </c>
      <c r="AG233" s="55">
        <f>INDEX(Cal_AdjDrivers!AG:AG,MATCH(Out_AdjDrivers!$J233,Cal_AdjDrivers!$J:$J,0))</f>
        <v>5.3796486353775421</v>
      </c>
      <c r="AH233" s="55">
        <f>INDEX(Cal_AdjDrivers!AH:AH,MATCH(Out_AdjDrivers!$J233,Cal_AdjDrivers!$J:$J,0))</f>
        <v>5.2785190461904321</v>
      </c>
      <c r="AI233" s="55">
        <f>INDEX(Cal_AdjDrivers!AI:AI,MATCH(Out_AdjDrivers!$J233,Cal_AdjDrivers!$J:$J,0))</f>
        <v>5.3716552283352295</v>
      </c>
      <c r="AJ233" s="55">
        <f>INDEX(Cal_AdjDrivers!AJ:AJ,MATCH(Out_AdjDrivers!$J233,Cal_AdjDrivers!$J:$J,0))</f>
        <v>4.8376251810255644</v>
      </c>
      <c r="AK233" s="55">
        <f>INDEX(Cal_AdjDrivers!AK:AK,MATCH(Out_AdjDrivers!$J233,Cal_AdjDrivers!$J:$J,0))</f>
        <v>4.6963627735481897</v>
      </c>
    </row>
    <row r="234" spans="2:43">
      <c r="C234" s="24"/>
      <c r="E234" s="2" t="str">
        <f t="shared" si="12"/>
        <v>So</v>
      </c>
      <c r="F234" s="2" t="s">
        <v>170</v>
      </c>
      <c r="J234" s="2" t="str">
        <f t="shared" si="13"/>
        <v>SoCapex synthetic costs - Connections (smoothed)</v>
      </c>
      <c r="L234" s="2" t="s">
        <v>155</v>
      </c>
      <c r="R234" s="11"/>
      <c r="T234" s="55" t="str">
        <f>INDEX(Cal_AdjDrivers!T:T,MATCH(Out_AdjDrivers!$J234,Cal_AdjDrivers!$J:$J,0))</f>
        <v/>
      </c>
      <c r="U234" s="55" t="str">
        <f>INDEX(Cal_AdjDrivers!U:U,MATCH(Out_AdjDrivers!$J234,Cal_AdjDrivers!$J:$J,0))</f>
        <v/>
      </c>
      <c r="V234" s="55" t="str">
        <f>INDEX(Cal_AdjDrivers!V:V,MATCH(Out_AdjDrivers!$J234,Cal_AdjDrivers!$J:$J,0))</f>
        <v/>
      </c>
      <c r="W234" s="55" t="str">
        <f>INDEX(Cal_AdjDrivers!W:W,MATCH(Out_AdjDrivers!$J234,Cal_AdjDrivers!$J:$J,0))</f>
        <v/>
      </c>
      <c r="X234" s="55" t="str">
        <f>INDEX(Cal_AdjDrivers!X:X,MATCH(Out_AdjDrivers!$J234,Cal_AdjDrivers!$J:$J,0))</f>
        <v/>
      </c>
      <c r="Y234" s="55">
        <f>INDEX(Cal_AdjDrivers!Y:Y,MATCH(Out_AdjDrivers!$J234,Cal_AdjDrivers!$J:$J,0))</f>
        <v>13.694379351753083</v>
      </c>
      <c r="Z234" s="55">
        <f>INDEX(Cal_AdjDrivers!Z:Z,MATCH(Out_AdjDrivers!$J234,Cal_AdjDrivers!$J:$J,0))</f>
        <v>13.162837718905015</v>
      </c>
      <c r="AA234" s="55">
        <f>INDEX(Cal_AdjDrivers!AA:AA,MATCH(Out_AdjDrivers!$J234,Cal_AdjDrivers!$J:$J,0))</f>
        <v>12.618417195452835</v>
      </c>
      <c r="AB234" s="55">
        <f>INDEX(Cal_AdjDrivers!AB:AB,MATCH(Out_AdjDrivers!$J234,Cal_AdjDrivers!$J:$J,0))</f>
        <v>13.161078461820393</v>
      </c>
      <c r="AC234" s="55">
        <f>INDEX(Cal_AdjDrivers!AC:AC,MATCH(Out_AdjDrivers!$J234,Cal_AdjDrivers!$J:$J,0))</f>
        <v>13.713372458780153</v>
      </c>
      <c r="AD234" s="55">
        <f>INDEX(Cal_AdjDrivers!AD:AD,MATCH(Out_AdjDrivers!$J234,Cal_AdjDrivers!$J:$J,0))</f>
        <v>14.365775193624959</v>
      </c>
      <c r="AE234" s="55">
        <f>INDEX(Cal_AdjDrivers!AE:AE,MATCH(Out_AdjDrivers!$J234,Cal_AdjDrivers!$J:$J,0))</f>
        <v>15.487069439374743</v>
      </c>
      <c r="AF234" s="55">
        <f>INDEX(Cal_AdjDrivers!AF:AF,MATCH(Out_AdjDrivers!$J234,Cal_AdjDrivers!$J:$J,0))</f>
        <v>16.321059680906401</v>
      </c>
      <c r="AG234" s="55">
        <f>INDEX(Cal_AdjDrivers!AG:AG,MATCH(Out_AdjDrivers!$J234,Cal_AdjDrivers!$J:$J,0))</f>
        <v>16.714171955058433</v>
      </c>
      <c r="AH234" s="55">
        <f>INDEX(Cal_AdjDrivers!AH:AH,MATCH(Out_AdjDrivers!$J234,Cal_AdjDrivers!$J:$J,0))</f>
        <v>17.038439307286296</v>
      </c>
      <c r="AI234" s="55">
        <f>INDEX(Cal_AdjDrivers!AI:AI,MATCH(Out_AdjDrivers!$J234,Cal_AdjDrivers!$J:$J,0))</f>
        <v>17.137258018314011</v>
      </c>
      <c r="AJ234" s="55">
        <f>INDEX(Cal_AdjDrivers!AJ:AJ,MATCH(Out_AdjDrivers!$J234,Cal_AdjDrivers!$J:$J,0))</f>
        <v>16.990379033929852</v>
      </c>
      <c r="AK234" s="55">
        <f>INDEX(Cal_AdjDrivers!AK:AK,MATCH(Out_AdjDrivers!$J234,Cal_AdjDrivers!$J:$J,0))</f>
        <v>16.571867059936789</v>
      </c>
    </row>
    <row r="235" spans="2:43">
      <c r="C235" s="24"/>
      <c r="E235" s="2" t="str">
        <f t="shared" si="12"/>
        <v>So</v>
      </c>
      <c r="F235" s="2" t="s">
        <v>230</v>
      </c>
      <c r="J235" s="2" t="str">
        <f t="shared" si="13"/>
        <v>SoMaintenance MEAV</v>
      </c>
      <c r="L235" s="2" t="s">
        <v>155</v>
      </c>
      <c r="R235" s="11"/>
      <c r="T235" s="55" t="str">
        <f>INDEX(Cal_AdjDrivers!T:T,MATCH(Out_AdjDrivers!$J235,Cal_AdjDrivers!$J:$J,0))</f>
        <v/>
      </c>
      <c r="U235" s="55" t="str">
        <f>INDEX(Cal_AdjDrivers!U:U,MATCH(Out_AdjDrivers!$J235,Cal_AdjDrivers!$J:$J,0))</f>
        <v/>
      </c>
      <c r="V235" s="55" t="str">
        <f>INDEX(Cal_AdjDrivers!V:V,MATCH(Out_AdjDrivers!$J235,Cal_AdjDrivers!$J:$J,0))</f>
        <v/>
      </c>
      <c r="W235" s="55" t="str">
        <f>INDEX(Cal_AdjDrivers!W:W,MATCH(Out_AdjDrivers!$J235,Cal_AdjDrivers!$J:$J,0))</f>
        <v/>
      </c>
      <c r="X235" s="55" t="str">
        <f>INDEX(Cal_AdjDrivers!X:X,MATCH(Out_AdjDrivers!$J235,Cal_AdjDrivers!$J:$J,0))</f>
        <v/>
      </c>
      <c r="Y235" s="55">
        <f>INDEX(Cal_AdjDrivers!Y:Y,MATCH(Out_AdjDrivers!$J235,Cal_AdjDrivers!$J:$J,0))</f>
        <v>6665.8255114507519</v>
      </c>
      <c r="Z235" s="55">
        <f>INDEX(Cal_AdjDrivers!Z:Z,MATCH(Out_AdjDrivers!$J235,Cal_AdjDrivers!$J:$J,0))</f>
        <v>6665.7785597565817</v>
      </c>
      <c r="AA235" s="55">
        <f>INDEX(Cal_AdjDrivers!AA:AA,MATCH(Out_AdjDrivers!$J235,Cal_AdjDrivers!$J:$J,0))</f>
        <v>6678.4128799629598</v>
      </c>
      <c r="AB235" s="55">
        <f>INDEX(Cal_AdjDrivers!AB:AB,MATCH(Out_AdjDrivers!$J235,Cal_AdjDrivers!$J:$J,0))</f>
        <v>6569.2894445901984</v>
      </c>
      <c r="AC235" s="55">
        <f>INDEX(Cal_AdjDrivers!AC:AC,MATCH(Out_AdjDrivers!$J235,Cal_AdjDrivers!$J:$J,0))</f>
        <v>6528.4802121094745</v>
      </c>
      <c r="AD235" s="55">
        <f>INDEX(Cal_AdjDrivers!AD:AD,MATCH(Out_AdjDrivers!$J235,Cal_AdjDrivers!$J:$J,0))</f>
        <v>6534.9917372122236</v>
      </c>
      <c r="AE235" s="55">
        <f>INDEX(Cal_AdjDrivers!AE:AE,MATCH(Out_AdjDrivers!$J235,Cal_AdjDrivers!$J:$J,0))</f>
        <v>6539.8304171652144</v>
      </c>
      <c r="AF235" s="55">
        <f>INDEX(Cal_AdjDrivers!AF:AF,MATCH(Out_AdjDrivers!$J235,Cal_AdjDrivers!$J:$J,0))</f>
        <v>6548.3235043547102</v>
      </c>
      <c r="AG235" s="55">
        <f>INDEX(Cal_AdjDrivers!AG:AG,MATCH(Out_AdjDrivers!$J235,Cal_AdjDrivers!$J:$J,0))</f>
        <v>6556.6835286269015</v>
      </c>
      <c r="AH235" s="55">
        <f>INDEX(Cal_AdjDrivers!AH:AH,MATCH(Out_AdjDrivers!$J235,Cal_AdjDrivers!$J:$J,0))</f>
        <v>6565.0435536370132</v>
      </c>
      <c r="AI235" s="55">
        <f>INDEX(Cal_AdjDrivers!AI:AI,MATCH(Out_AdjDrivers!$J235,Cal_AdjDrivers!$J:$J,0))</f>
        <v>6573.492285979597</v>
      </c>
      <c r="AJ235" s="55">
        <f>INDEX(Cal_AdjDrivers!AJ:AJ,MATCH(Out_AdjDrivers!$J235,Cal_AdjDrivers!$J:$J,0))</f>
        <v>6581.8523110635051</v>
      </c>
      <c r="AK235" s="55">
        <f>INDEX(Cal_AdjDrivers!AK:AK,MATCH(Out_AdjDrivers!$J235,Cal_AdjDrivers!$J:$J,0))</f>
        <v>6590.3010434060889</v>
      </c>
    </row>
    <row r="236" spans="2:43">
      <c r="C236" s="24"/>
      <c r="E236" s="2" t="str">
        <f t="shared" si="12"/>
        <v>So</v>
      </c>
      <c r="F236" s="2" t="s">
        <v>523</v>
      </c>
      <c r="J236" s="2" t="str">
        <f t="shared" si="13"/>
        <v>SoMax PREs</v>
      </c>
      <c r="L236" s="2" t="s">
        <v>155</v>
      </c>
      <c r="R236" s="11"/>
      <c r="T236" s="55" t="str">
        <f>INDEX(Cal_AdjDrivers!T:T,MATCH(Out_AdjDrivers!$J236,Cal_AdjDrivers!$J:$J,0))</f>
        <v/>
      </c>
      <c r="U236" s="55" t="str">
        <f>INDEX(Cal_AdjDrivers!U:U,MATCH(Out_AdjDrivers!$J236,Cal_AdjDrivers!$J:$J,0))</f>
        <v/>
      </c>
      <c r="V236" s="55" t="str">
        <f>INDEX(Cal_AdjDrivers!V:V,MATCH(Out_AdjDrivers!$J236,Cal_AdjDrivers!$J:$J,0))</f>
        <v/>
      </c>
      <c r="W236" s="55" t="str">
        <f>INDEX(Cal_AdjDrivers!W:W,MATCH(Out_AdjDrivers!$J236,Cal_AdjDrivers!$J:$J,0))</f>
        <v/>
      </c>
      <c r="X236" s="55" t="str">
        <f>INDEX(Cal_AdjDrivers!X:X,MATCH(Out_AdjDrivers!$J236,Cal_AdjDrivers!$J:$J,0))</f>
        <v/>
      </c>
      <c r="Y236" s="55">
        <f>INDEX(Cal_AdjDrivers!Y:Y,MATCH(Out_AdjDrivers!$J236,Cal_AdjDrivers!$J:$J,0))</f>
        <v>197048</v>
      </c>
      <c r="Z236" s="55">
        <f>INDEX(Cal_AdjDrivers!Z:Z,MATCH(Out_AdjDrivers!$J236,Cal_AdjDrivers!$J:$J,0))</f>
        <v>191191</v>
      </c>
      <c r="AA236" s="55">
        <f>INDEX(Cal_AdjDrivers!AA:AA,MATCH(Out_AdjDrivers!$J236,Cal_AdjDrivers!$J:$J,0))</f>
        <v>177754</v>
      </c>
      <c r="AB236" s="55">
        <f>INDEX(Cal_AdjDrivers!AB:AB,MATCH(Out_AdjDrivers!$J236,Cal_AdjDrivers!$J:$J,0))</f>
        <v>172514</v>
      </c>
      <c r="AC236" s="55">
        <f>INDEX(Cal_AdjDrivers!AC:AC,MATCH(Out_AdjDrivers!$J236,Cal_AdjDrivers!$J:$J,0))</f>
        <v>158343</v>
      </c>
      <c r="AD236" s="55">
        <f>INDEX(Cal_AdjDrivers!AD:AD,MATCH(Out_AdjDrivers!$J236,Cal_AdjDrivers!$J:$J,0))</f>
        <v>150762</v>
      </c>
      <c r="AE236" s="55">
        <f>INDEX(Cal_AdjDrivers!AE:AE,MATCH(Out_AdjDrivers!$J236,Cal_AdjDrivers!$J:$J,0))</f>
        <v>150517</v>
      </c>
      <c r="AF236" s="55">
        <f>INDEX(Cal_AdjDrivers!AF:AF,MATCH(Out_AdjDrivers!$J236,Cal_AdjDrivers!$J:$J,0))</f>
        <v>148726</v>
      </c>
      <c r="AG236" s="55">
        <f>INDEX(Cal_AdjDrivers!AG:AG,MATCH(Out_AdjDrivers!$J236,Cal_AdjDrivers!$J:$J,0))</f>
        <v>144696</v>
      </c>
      <c r="AH236" s="55">
        <f>INDEX(Cal_AdjDrivers!AH:AH,MATCH(Out_AdjDrivers!$J236,Cal_AdjDrivers!$J:$J,0))</f>
        <v>138941</v>
      </c>
      <c r="AI236" s="55">
        <f>INDEX(Cal_AdjDrivers!AI:AI,MATCH(Out_AdjDrivers!$J236,Cal_AdjDrivers!$J:$J,0))</f>
        <v>133188.40597999998</v>
      </c>
      <c r="AJ236" s="55">
        <f>INDEX(Cal_AdjDrivers!AJ:AJ,MATCH(Out_AdjDrivers!$J236,Cal_AdjDrivers!$J:$J,0))</f>
        <v>129035.74533999999</v>
      </c>
      <c r="AK236" s="55">
        <f>INDEX(Cal_AdjDrivers!AK:AK,MATCH(Out_AdjDrivers!$J236,Cal_AdjDrivers!$J:$J,0))</f>
        <v>124903.13957999999</v>
      </c>
    </row>
    <row r="237" spans="2:43">
      <c r="C237" s="24"/>
      <c r="E237" s="2" t="str">
        <f t="shared" si="12"/>
        <v>So</v>
      </c>
      <c r="F237" s="2" t="s">
        <v>532</v>
      </c>
      <c r="J237" s="2" t="str">
        <f t="shared" si="13"/>
        <v>SoMEAV_egep</v>
      </c>
      <c r="L237" s="2" t="s">
        <v>113</v>
      </c>
      <c r="R237" s="11"/>
      <c r="T237" s="55" t="str">
        <f>INDEX(Cal_AdjDrivers!T:T,MATCH(Out_AdjDrivers!$J237,Cal_AdjDrivers!$J:$J,0))</f>
        <v/>
      </c>
      <c r="U237" s="55" t="str">
        <f>INDEX(Cal_AdjDrivers!U:U,MATCH(Out_AdjDrivers!$J237,Cal_AdjDrivers!$J:$J,0))</f>
        <v/>
      </c>
      <c r="V237" s="55" t="str">
        <f>INDEX(Cal_AdjDrivers!V:V,MATCH(Out_AdjDrivers!$J237,Cal_AdjDrivers!$J:$J,0))</f>
        <v/>
      </c>
      <c r="W237" s="55" t="str">
        <f>INDEX(Cal_AdjDrivers!W:W,MATCH(Out_AdjDrivers!$J237,Cal_AdjDrivers!$J:$J,0))</f>
        <v/>
      </c>
      <c r="X237" s="55" t="str">
        <f>INDEX(Cal_AdjDrivers!X:X,MATCH(Out_AdjDrivers!$J237,Cal_AdjDrivers!$J:$J,0))</f>
        <v/>
      </c>
      <c r="Y237" s="55">
        <f>INDEX(Cal_AdjDrivers!Y:Y,MATCH(Out_AdjDrivers!$J237,Cal_AdjDrivers!$J:$J,0))</f>
        <v>16341.796086652819</v>
      </c>
      <c r="Z237" s="55">
        <f>INDEX(Cal_AdjDrivers!Z:Z,MATCH(Out_AdjDrivers!$J237,Cal_AdjDrivers!$J:$J,0))</f>
        <v>16315.654001720442</v>
      </c>
      <c r="AA237" s="55">
        <f>INDEX(Cal_AdjDrivers!AA:AA,MATCH(Out_AdjDrivers!$J237,Cal_AdjDrivers!$J:$J,0))</f>
        <v>16307.099634764763</v>
      </c>
      <c r="AB237" s="55">
        <f>INDEX(Cal_AdjDrivers!AB:AB,MATCH(Out_AdjDrivers!$J237,Cal_AdjDrivers!$J:$J,0))</f>
        <v>16170.843014694285</v>
      </c>
      <c r="AC237" s="55">
        <f>INDEX(Cal_AdjDrivers!AC:AC,MATCH(Out_AdjDrivers!$J237,Cal_AdjDrivers!$J:$J,0))</f>
        <v>16104.639922409066</v>
      </c>
      <c r="AD237" s="55">
        <f>INDEX(Cal_AdjDrivers!AD:AD,MATCH(Out_AdjDrivers!$J237,Cal_AdjDrivers!$J:$J,0))</f>
        <v>16084.939271939942</v>
      </c>
      <c r="AE237" s="55">
        <f>INDEX(Cal_AdjDrivers!AE:AE,MATCH(Out_AdjDrivers!$J237,Cal_AdjDrivers!$J:$J,0))</f>
        <v>16038.930541596163</v>
      </c>
      <c r="AF237" s="55">
        <f>INDEX(Cal_AdjDrivers!AF:AF,MATCH(Out_AdjDrivers!$J237,Cal_AdjDrivers!$J:$J,0))</f>
        <v>15997.247681390772</v>
      </c>
      <c r="AG237" s="55">
        <f>INDEX(Cal_AdjDrivers!AG:AG,MATCH(Out_AdjDrivers!$J237,Cal_AdjDrivers!$J:$J,0))</f>
        <v>15974.653883673256</v>
      </c>
      <c r="AH237" s="55">
        <f>INDEX(Cal_AdjDrivers!AH:AH,MATCH(Out_AdjDrivers!$J237,Cal_AdjDrivers!$J:$J,0))</f>
        <v>15952.080828924367</v>
      </c>
      <c r="AI237" s="55">
        <f>INDEX(Cal_AdjDrivers!AI:AI,MATCH(Out_AdjDrivers!$J237,Cal_AdjDrivers!$J:$J,0))</f>
        <v>15928.707453746219</v>
      </c>
      <c r="AJ237" s="55">
        <f>INDEX(Cal_AdjDrivers!AJ:AJ,MATCH(Out_AdjDrivers!$J237,Cal_AdjDrivers!$J:$J,0))</f>
        <v>15904.363826504314</v>
      </c>
      <c r="AK237" s="55">
        <f>INDEX(Cal_AdjDrivers!AK:AK,MATCH(Out_AdjDrivers!$J237,Cal_AdjDrivers!$J:$J,0))</f>
        <v>15880.227189748095</v>
      </c>
    </row>
    <row r="238" spans="2:43">
      <c r="E238" s="2" t="str">
        <f t="shared" si="12"/>
        <v>So</v>
      </c>
      <c r="F238" s="2" t="s">
        <v>533</v>
      </c>
      <c r="J238" s="2" t="str">
        <f t="shared" si="13"/>
        <v>SoMEAV_egep_mobs</v>
      </c>
      <c r="R238" s="11"/>
      <c r="T238" s="55" t="str">
        <f>INDEX(Cal_AdjDrivers!T:T,MATCH(Out_AdjDrivers!$J238,Cal_AdjDrivers!$J:$J,0))</f>
        <v/>
      </c>
      <c r="U238" s="55" t="str">
        <f>INDEX(Cal_AdjDrivers!U:U,MATCH(Out_AdjDrivers!$J238,Cal_AdjDrivers!$J:$J,0))</f>
        <v/>
      </c>
      <c r="V238" s="55" t="str">
        <f>INDEX(Cal_AdjDrivers!V:V,MATCH(Out_AdjDrivers!$J238,Cal_AdjDrivers!$J:$J,0))</f>
        <v/>
      </c>
      <c r="W238" s="55" t="str">
        <f>INDEX(Cal_AdjDrivers!W:W,MATCH(Out_AdjDrivers!$J238,Cal_AdjDrivers!$J:$J,0))</f>
        <v/>
      </c>
      <c r="X238" s="55" t="str">
        <f>INDEX(Cal_AdjDrivers!X:X,MATCH(Out_AdjDrivers!$J238,Cal_AdjDrivers!$J:$J,0))</f>
        <v/>
      </c>
      <c r="Y238" s="55">
        <f>INDEX(Cal_AdjDrivers!Y:Y,MATCH(Out_AdjDrivers!$J238,Cal_AdjDrivers!$J:$J,0))</f>
        <v>17837.037068834459</v>
      </c>
      <c r="Z238" s="55">
        <f>INDEX(Cal_AdjDrivers!Z:Z,MATCH(Out_AdjDrivers!$J238,Cal_AdjDrivers!$J:$J,0))</f>
        <v>17810.894983902082</v>
      </c>
      <c r="AA238" s="55">
        <f>INDEX(Cal_AdjDrivers!AA:AA,MATCH(Out_AdjDrivers!$J238,Cal_AdjDrivers!$J:$J,0))</f>
        <v>17802.340616946403</v>
      </c>
      <c r="AB238" s="55">
        <f>INDEX(Cal_AdjDrivers!AB:AB,MATCH(Out_AdjDrivers!$J238,Cal_AdjDrivers!$J:$J,0))</f>
        <v>17666.083996875925</v>
      </c>
      <c r="AC238" s="55">
        <f>INDEX(Cal_AdjDrivers!AC:AC,MATCH(Out_AdjDrivers!$J238,Cal_AdjDrivers!$J:$J,0))</f>
        <v>17598.118334629769</v>
      </c>
      <c r="AD238" s="55">
        <f>INDEX(Cal_AdjDrivers!AD:AD,MATCH(Out_AdjDrivers!$J238,Cal_AdjDrivers!$J:$J,0))</f>
        <v>17578.417684160646</v>
      </c>
      <c r="AE238" s="55">
        <f>INDEX(Cal_AdjDrivers!AE:AE,MATCH(Out_AdjDrivers!$J238,Cal_AdjDrivers!$J:$J,0))</f>
        <v>17532.408953816866</v>
      </c>
      <c r="AF238" s="55">
        <f>INDEX(Cal_AdjDrivers!AF:AF,MATCH(Out_AdjDrivers!$J238,Cal_AdjDrivers!$J:$J,0))</f>
        <v>17490.726093611476</v>
      </c>
      <c r="AG238" s="55">
        <f>INDEX(Cal_AdjDrivers!AG:AG,MATCH(Out_AdjDrivers!$J238,Cal_AdjDrivers!$J:$J,0))</f>
        <v>17468.13229589396</v>
      </c>
      <c r="AH238" s="55">
        <f>INDEX(Cal_AdjDrivers!AH:AH,MATCH(Out_AdjDrivers!$J238,Cal_AdjDrivers!$J:$J,0))</f>
        <v>17445.559241145071</v>
      </c>
      <c r="AI238" s="55">
        <f>INDEX(Cal_AdjDrivers!AI:AI,MATCH(Out_AdjDrivers!$J238,Cal_AdjDrivers!$J:$J,0))</f>
        <v>17422.185865966923</v>
      </c>
      <c r="AJ238" s="55">
        <f>INDEX(Cal_AdjDrivers!AJ:AJ,MATCH(Out_AdjDrivers!$J238,Cal_AdjDrivers!$J:$J,0))</f>
        <v>17397.842238725018</v>
      </c>
      <c r="AK238" s="55">
        <f>INDEX(Cal_AdjDrivers!AK:AK,MATCH(Out_AdjDrivers!$J238,Cal_AdjDrivers!$J:$J,0))</f>
        <v>17373.705601968799</v>
      </c>
    </row>
    <row r="239" spans="2:43">
      <c r="C239" s="24"/>
    </row>
    <row r="240" spans="2:43" ht="14.65">
      <c r="B240" s="9" t="s">
        <v>40</v>
      </c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34"/>
      <c r="AO240" s="9"/>
      <c r="AP240" s="9"/>
      <c r="AQ240" s="9"/>
    </row>
    <row r="241" spans="3:40">
      <c r="C241" s="24" t="s">
        <v>121</v>
      </c>
    </row>
    <row r="242" spans="3:40">
      <c r="C242" s="24"/>
    </row>
    <row r="243" spans="3:40">
      <c r="C243" s="24"/>
      <c r="E243" s="2" t="str">
        <f t="shared" ref="E243:E271" si="14">$B$240</f>
        <v>WWU</v>
      </c>
      <c r="F243" s="2" t="s">
        <v>141</v>
      </c>
      <c r="J243" s="2" t="str">
        <f t="shared" ref="J243:J271" si="15">$E243&amp;""&amp;F243</f>
        <v>WWUCustomers</v>
      </c>
      <c r="L243" s="2" t="s">
        <v>142</v>
      </c>
      <c r="R243" s="11"/>
      <c r="T243" s="55" t="str">
        <f>INDEX(Cal_AdjDrivers!T:T,MATCH(Out_AdjDrivers!$J243,Cal_AdjDrivers!$J:$J,0))</f>
        <v/>
      </c>
      <c r="U243" s="55" t="str">
        <f>INDEX(Cal_AdjDrivers!U:U,MATCH(Out_AdjDrivers!$J243,Cal_AdjDrivers!$J:$J,0))</f>
        <v/>
      </c>
      <c r="V243" s="55" t="str">
        <f>INDEX(Cal_AdjDrivers!V:V,MATCH(Out_AdjDrivers!$J243,Cal_AdjDrivers!$J:$J,0))</f>
        <v/>
      </c>
      <c r="W243" s="55" t="str">
        <f>INDEX(Cal_AdjDrivers!W:W,MATCH(Out_AdjDrivers!$J243,Cal_AdjDrivers!$J:$J,0))</f>
        <v/>
      </c>
      <c r="X243" s="55" t="str">
        <f>INDEX(Cal_AdjDrivers!X:X,MATCH(Out_AdjDrivers!$J243,Cal_AdjDrivers!$J:$J,0))</f>
        <v/>
      </c>
      <c r="Y243" s="55">
        <f>INDEX(Cal_AdjDrivers!Y:Y,MATCH(Out_AdjDrivers!$J243,Cal_AdjDrivers!$J:$J,0))</f>
        <v>2490948</v>
      </c>
      <c r="Z243" s="55">
        <f>INDEX(Cal_AdjDrivers!Z:Z,MATCH(Out_AdjDrivers!$J243,Cal_AdjDrivers!$J:$J,0))</f>
        <v>2498673</v>
      </c>
      <c r="AA243" s="55">
        <f>INDEX(Cal_AdjDrivers!AA:AA,MATCH(Out_AdjDrivers!$J243,Cal_AdjDrivers!$J:$J,0))</f>
        <v>2511806</v>
      </c>
      <c r="AB243" s="55">
        <f>INDEX(Cal_AdjDrivers!AB:AB,MATCH(Out_AdjDrivers!$J243,Cal_AdjDrivers!$J:$J,0))</f>
        <v>2522018</v>
      </c>
      <c r="AC243" s="55">
        <f>INDEX(Cal_AdjDrivers!AC:AC,MATCH(Out_AdjDrivers!$J243,Cal_AdjDrivers!$J:$J,0))</f>
        <v>2532039</v>
      </c>
      <c r="AD243" s="55">
        <f>INDEX(Cal_AdjDrivers!AD:AD,MATCH(Out_AdjDrivers!$J243,Cal_AdjDrivers!$J:$J,0))</f>
        <v>2542560</v>
      </c>
      <c r="AE243" s="55">
        <f>INDEX(Cal_AdjDrivers!AE:AE,MATCH(Out_AdjDrivers!$J243,Cal_AdjDrivers!$J:$J,0))</f>
        <v>2555637</v>
      </c>
      <c r="AF243" s="55">
        <f>INDEX(Cal_AdjDrivers!AF:AF,MATCH(Out_AdjDrivers!$J243,Cal_AdjDrivers!$J:$J,0))</f>
        <v>2568789</v>
      </c>
      <c r="AG243" s="55">
        <f>INDEX(Cal_AdjDrivers!AG:AG,MATCH(Out_AdjDrivers!$J243,Cal_AdjDrivers!$J:$J,0))</f>
        <v>2582017</v>
      </c>
      <c r="AH243" s="55">
        <f>INDEX(Cal_AdjDrivers!AH:AH,MATCH(Out_AdjDrivers!$J243,Cal_AdjDrivers!$J:$J,0))</f>
        <v>2595323</v>
      </c>
      <c r="AI243" s="55">
        <f>INDEX(Cal_AdjDrivers!AI:AI,MATCH(Out_AdjDrivers!$J243,Cal_AdjDrivers!$J:$J,0))</f>
        <v>2608706</v>
      </c>
      <c r="AJ243" s="55">
        <f>INDEX(Cal_AdjDrivers!AJ:AJ,MATCH(Out_AdjDrivers!$J243,Cal_AdjDrivers!$J:$J,0))</f>
        <v>2622166</v>
      </c>
      <c r="AK243" s="55">
        <f>INDEX(Cal_AdjDrivers!AK:AK,MATCH(Out_AdjDrivers!$J243,Cal_AdjDrivers!$J:$J,0))</f>
        <v>2635705</v>
      </c>
    </row>
    <row r="244" spans="3:40">
      <c r="C244" s="24"/>
      <c r="E244" s="2" t="str">
        <f t="shared" si="14"/>
        <v>WWU</v>
      </c>
      <c r="F244" s="2" t="s">
        <v>143</v>
      </c>
      <c r="J244" s="2" t="str">
        <f t="shared" si="15"/>
        <v>WWUNetwork Length</v>
      </c>
      <c r="L244" s="2" t="s">
        <v>144</v>
      </c>
      <c r="R244" s="11"/>
      <c r="T244" s="55" t="str">
        <f>INDEX(Cal_AdjDrivers!T:T,MATCH(Out_AdjDrivers!$J244,Cal_AdjDrivers!$J:$J,0))</f>
        <v/>
      </c>
      <c r="U244" s="55" t="str">
        <f>INDEX(Cal_AdjDrivers!U:U,MATCH(Out_AdjDrivers!$J244,Cal_AdjDrivers!$J:$J,0))</f>
        <v/>
      </c>
      <c r="V244" s="55" t="str">
        <f>INDEX(Cal_AdjDrivers!V:V,MATCH(Out_AdjDrivers!$J244,Cal_AdjDrivers!$J:$J,0))</f>
        <v/>
      </c>
      <c r="W244" s="55" t="str">
        <f>INDEX(Cal_AdjDrivers!W:W,MATCH(Out_AdjDrivers!$J244,Cal_AdjDrivers!$J:$J,0))</f>
        <v/>
      </c>
      <c r="X244" s="55" t="str">
        <f>INDEX(Cal_AdjDrivers!X:X,MATCH(Out_AdjDrivers!$J244,Cal_AdjDrivers!$J:$J,0))</f>
        <v/>
      </c>
      <c r="Y244" s="55">
        <f>INDEX(Cal_AdjDrivers!Y:Y,MATCH(Out_AdjDrivers!$J244,Cal_AdjDrivers!$J:$J,0))</f>
        <v>32370.523000000001</v>
      </c>
      <c r="Z244" s="55">
        <f>INDEX(Cal_AdjDrivers!Z:Z,MATCH(Out_AdjDrivers!$J244,Cal_AdjDrivers!$J:$J,0))</f>
        <v>32461.634999999998</v>
      </c>
      <c r="AA244" s="55">
        <f>INDEX(Cal_AdjDrivers!AA:AA,MATCH(Out_AdjDrivers!$J244,Cal_AdjDrivers!$J:$J,0))</f>
        <v>32536.77</v>
      </c>
      <c r="AB244" s="55">
        <f>INDEX(Cal_AdjDrivers!AB:AB,MATCH(Out_AdjDrivers!$J244,Cal_AdjDrivers!$J:$J,0))</f>
        <v>32617.83</v>
      </c>
      <c r="AC244" s="55">
        <f>INDEX(Cal_AdjDrivers!AC:AC,MATCH(Out_AdjDrivers!$J244,Cal_AdjDrivers!$J:$J,0))</f>
        <v>32662.773000000001</v>
      </c>
      <c r="AD244" s="55">
        <f>INDEX(Cal_AdjDrivers!AD:AD,MATCH(Out_AdjDrivers!$J244,Cal_AdjDrivers!$J:$J,0))</f>
        <v>32662.773000000001</v>
      </c>
      <c r="AE244" s="55">
        <f>INDEX(Cal_AdjDrivers!AE:AE,MATCH(Out_AdjDrivers!$J244,Cal_AdjDrivers!$J:$J,0))</f>
        <v>32662.773000000001</v>
      </c>
      <c r="AF244" s="55">
        <f>INDEX(Cal_AdjDrivers!AF:AF,MATCH(Out_AdjDrivers!$J244,Cal_AdjDrivers!$J:$J,0))</f>
        <v>32662.773000000001</v>
      </c>
      <c r="AG244" s="55">
        <f>INDEX(Cal_AdjDrivers!AG:AG,MATCH(Out_AdjDrivers!$J244,Cal_AdjDrivers!$J:$J,0))</f>
        <v>32984.93</v>
      </c>
      <c r="AH244" s="55">
        <f>INDEX(Cal_AdjDrivers!AH:AH,MATCH(Out_AdjDrivers!$J244,Cal_AdjDrivers!$J:$J,0))</f>
        <v>33317.667999999998</v>
      </c>
      <c r="AI244" s="55">
        <f>INDEX(Cal_AdjDrivers!AI:AI,MATCH(Out_AdjDrivers!$J244,Cal_AdjDrivers!$J:$J,0))</f>
        <v>33638.305</v>
      </c>
      <c r="AJ244" s="55">
        <f>INDEX(Cal_AdjDrivers!AJ:AJ,MATCH(Out_AdjDrivers!$J244,Cal_AdjDrivers!$J:$J,0))</f>
        <v>33974.961000000003</v>
      </c>
      <c r="AK244" s="55">
        <f>INDEX(Cal_AdjDrivers!AK:AK,MATCH(Out_AdjDrivers!$J244,Cal_AdjDrivers!$J:$J,0))</f>
        <v>34292.281000000003</v>
      </c>
    </row>
    <row r="245" spans="3:40">
      <c r="C245" s="24"/>
      <c r="E245" s="2" t="str">
        <f t="shared" si="14"/>
        <v>WWU</v>
      </c>
      <c r="F245" s="2" t="s">
        <v>145</v>
      </c>
      <c r="J245" s="2" t="str">
        <f t="shared" si="15"/>
        <v>WWUThroughput</v>
      </c>
      <c r="L245" s="2" t="s">
        <v>146</v>
      </c>
      <c r="R245" s="11"/>
      <c r="T245" s="55" t="str">
        <f>INDEX(Cal_AdjDrivers!T:T,MATCH(Out_AdjDrivers!$J245,Cal_AdjDrivers!$J:$J,0))</f>
        <v/>
      </c>
      <c r="U245" s="55" t="str">
        <f>INDEX(Cal_AdjDrivers!U:U,MATCH(Out_AdjDrivers!$J245,Cal_AdjDrivers!$J:$J,0))</f>
        <v/>
      </c>
      <c r="V245" s="55" t="str">
        <f>INDEX(Cal_AdjDrivers!V:V,MATCH(Out_AdjDrivers!$J245,Cal_AdjDrivers!$J:$J,0))</f>
        <v/>
      </c>
      <c r="W245" s="55" t="str">
        <f>INDEX(Cal_AdjDrivers!W:W,MATCH(Out_AdjDrivers!$J245,Cal_AdjDrivers!$J:$J,0))</f>
        <v/>
      </c>
      <c r="X245" s="55" t="str">
        <f>INDEX(Cal_AdjDrivers!X:X,MATCH(Out_AdjDrivers!$J245,Cal_AdjDrivers!$J:$J,0))</f>
        <v/>
      </c>
      <c r="Y245" s="55">
        <f>INDEX(Cal_AdjDrivers!Y:Y,MATCH(Out_AdjDrivers!$J245,Cal_AdjDrivers!$J:$J,0))</f>
        <v>62420.25</v>
      </c>
      <c r="Z245" s="55">
        <f>INDEX(Cal_AdjDrivers!Z:Z,MATCH(Out_AdjDrivers!$J245,Cal_AdjDrivers!$J:$J,0))</f>
        <v>59865.2</v>
      </c>
      <c r="AA245" s="55">
        <f>INDEX(Cal_AdjDrivers!AA:AA,MATCH(Out_AdjDrivers!$J245,Cal_AdjDrivers!$J:$J,0))</f>
        <v>57846.12</v>
      </c>
      <c r="AB245" s="55">
        <f>INDEX(Cal_AdjDrivers!AB:AB,MATCH(Out_AdjDrivers!$J245,Cal_AdjDrivers!$J:$J,0))</f>
        <v>65666.05</v>
      </c>
      <c r="AC245" s="55">
        <f>INDEX(Cal_AdjDrivers!AC:AC,MATCH(Out_AdjDrivers!$J245,Cal_AdjDrivers!$J:$J,0))</f>
        <v>67434.320000000007</v>
      </c>
      <c r="AD245" s="55">
        <f>INDEX(Cal_AdjDrivers!AD:AD,MATCH(Out_AdjDrivers!$J245,Cal_AdjDrivers!$J:$J,0))</f>
        <v>61937.82</v>
      </c>
      <c r="AE245" s="55">
        <f>INDEX(Cal_AdjDrivers!AE:AE,MATCH(Out_AdjDrivers!$J245,Cal_AdjDrivers!$J:$J,0))</f>
        <v>66061.45</v>
      </c>
      <c r="AF245" s="55">
        <f>INDEX(Cal_AdjDrivers!AF:AF,MATCH(Out_AdjDrivers!$J245,Cal_AdjDrivers!$J:$J,0))</f>
        <v>65857.84</v>
      </c>
      <c r="AG245" s="55">
        <f>INDEX(Cal_AdjDrivers!AG:AG,MATCH(Out_AdjDrivers!$J245,Cal_AdjDrivers!$J:$J,0))</f>
        <v>65957.960000000006</v>
      </c>
      <c r="AH245" s="55">
        <f>INDEX(Cal_AdjDrivers!AH:AH,MATCH(Out_AdjDrivers!$J245,Cal_AdjDrivers!$J:$J,0))</f>
        <v>66192.63</v>
      </c>
      <c r="AI245" s="55">
        <f>INDEX(Cal_AdjDrivers!AI:AI,MATCH(Out_AdjDrivers!$J245,Cal_AdjDrivers!$J:$J,0))</f>
        <v>66530.64</v>
      </c>
      <c r="AJ245" s="55">
        <f>INDEX(Cal_AdjDrivers!AJ:AJ,MATCH(Out_AdjDrivers!$J245,Cal_AdjDrivers!$J:$J,0))</f>
        <v>66328.039999999994</v>
      </c>
      <c r="AK245" s="55">
        <f>INDEX(Cal_AdjDrivers!AK:AK,MATCH(Out_AdjDrivers!$J245,Cal_AdjDrivers!$J:$J,0))</f>
        <v>66608.14</v>
      </c>
    </row>
    <row r="246" spans="3:40" ht="13.5" customHeight="1">
      <c r="C246" s="24"/>
      <c r="E246" s="2" t="str">
        <f t="shared" si="14"/>
        <v>WWU</v>
      </c>
      <c r="F246" s="2" t="s">
        <v>147</v>
      </c>
      <c r="J246" s="2" t="str">
        <f t="shared" si="15"/>
        <v>WWUPREs (Internal &amp; External)</v>
      </c>
      <c r="L246" s="2" t="s">
        <v>142</v>
      </c>
      <c r="R246" s="11"/>
      <c r="T246" s="55" t="str">
        <f>INDEX(Cal_AdjDrivers!T:T,MATCH(Out_AdjDrivers!$J246,Cal_AdjDrivers!$J:$J,0))</f>
        <v/>
      </c>
      <c r="U246" s="55" t="str">
        <f>INDEX(Cal_AdjDrivers!U:U,MATCH(Out_AdjDrivers!$J246,Cal_AdjDrivers!$J:$J,0))</f>
        <v/>
      </c>
      <c r="V246" s="55" t="str">
        <f>INDEX(Cal_AdjDrivers!V:V,MATCH(Out_AdjDrivers!$J246,Cal_AdjDrivers!$J:$J,0))</f>
        <v/>
      </c>
      <c r="W246" s="55" t="str">
        <f>INDEX(Cal_AdjDrivers!W:W,MATCH(Out_AdjDrivers!$J246,Cal_AdjDrivers!$J:$J,0))</f>
        <v/>
      </c>
      <c r="X246" s="55" t="str">
        <f>INDEX(Cal_AdjDrivers!X:X,MATCH(Out_AdjDrivers!$J246,Cal_AdjDrivers!$J:$J,0))</f>
        <v/>
      </c>
      <c r="Y246" s="55">
        <f>INDEX(Cal_AdjDrivers!Y:Y,MATCH(Out_AdjDrivers!$J246,Cal_AdjDrivers!$J:$J,0))</f>
        <v>90885</v>
      </c>
      <c r="Z246" s="55">
        <f>INDEX(Cal_AdjDrivers!Z:Z,MATCH(Out_AdjDrivers!$J246,Cal_AdjDrivers!$J:$J,0))</f>
        <v>87141</v>
      </c>
      <c r="AA246" s="55">
        <f>INDEX(Cal_AdjDrivers!AA:AA,MATCH(Out_AdjDrivers!$J246,Cal_AdjDrivers!$J:$J,0))</f>
        <v>85471</v>
      </c>
      <c r="AB246" s="55">
        <f>INDEX(Cal_AdjDrivers!AB:AB,MATCH(Out_AdjDrivers!$J246,Cal_AdjDrivers!$J:$J,0))</f>
        <v>83758</v>
      </c>
      <c r="AC246" s="55">
        <f>INDEX(Cal_AdjDrivers!AC:AC,MATCH(Out_AdjDrivers!$J246,Cal_AdjDrivers!$J:$J,0))</f>
        <v>83348</v>
      </c>
      <c r="AD246" s="55">
        <f>INDEX(Cal_AdjDrivers!AD:AD,MATCH(Out_AdjDrivers!$J246,Cal_AdjDrivers!$J:$J,0))</f>
        <v>76509</v>
      </c>
      <c r="AE246" s="55">
        <f>INDEX(Cal_AdjDrivers!AE:AE,MATCH(Out_AdjDrivers!$J246,Cal_AdjDrivers!$J:$J,0))</f>
        <v>84518.666660000003</v>
      </c>
      <c r="AF246" s="55">
        <f>INDEX(Cal_AdjDrivers!AF:AF,MATCH(Out_AdjDrivers!$J246,Cal_AdjDrivers!$J:$J,0))</f>
        <v>84518.666660000003</v>
      </c>
      <c r="AG246" s="55">
        <f>INDEX(Cal_AdjDrivers!AG:AG,MATCH(Out_AdjDrivers!$J246,Cal_AdjDrivers!$J:$J,0))</f>
        <v>86120.6</v>
      </c>
      <c r="AH246" s="55">
        <f>INDEX(Cal_AdjDrivers!AH:AH,MATCH(Out_AdjDrivers!$J246,Cal_AdjDrivers!$J:$J,0))</f>
        <v>86120.6</v>
      </c>
      <c r="AI246" s="55">
        <f>INDEX(Cal_AdjDrivers!AI:AI,MATCH(Out_AdjDrivers!$J246,Cal_AdjDrivers!$J:$J,0))</f>
        <v>86120.6</v>
      </c>
      <c r="AJ246" s="55">
        <f>INDEX(Cal_AdjDrivers!AJ:AJ,MATCH(Out_AdjDrivers!$J246,Cal_AdjDrivers!$J:$J,0))</f>
        <v>86120.6</v>
      </c>
      <c r="AK246" s="55">
        <f>INDEX(Cal_AdjDrivers!AK:AK,MATCH(Out_AdjDrivers!$J246,Cal_AdjDrivers!$J:$J,0))</f>
        <v>86120.6</v>
      </c>
    </row>
    <row r="247" spans="3:40" ht="13.5" customHeight="1">
      <c r="C247" s="24"/>
      <c r="E247" s="2" t="str">
        <f t="shared" si="14"/>
        <v>WWU</v>
      </c>
      <c r="F247" s="2" t="s">
        <v>148</v>
      </c>
      <c r="J247" s="2" t="str">
        <f t="shared" si="15"/>
        <v>WWUTotal repairs</v>
      </c>
      <c r="L247" s="2" t="s">
        <v>142</v>
      </c>
      <c r="R247" s="11"/>
      <c r="T247" s="55" t="str">
        <f>INDEX(Cal_AdjDrivers!T:T,MATCH(Out_AdjDrivers!$J247,Cal_AdjDrivers!$J:$J,0))</f>
        <v/>
      </c>
      <c r="U247" s="55" t="str">
        <f>INDEX(Cal_AdjDrivers!U:U,MATCH(Out_AdjDrivers!$J247,Cal_AdjDrivers!$J:$J,0))</f>
        <v/>
      </c>
      <c r="V247" s="55" t="str">
        <f>INDEX(Cal_AdjDrivers!V:V,MATCH(Out_AdjDrivers!$J247,Cal_AdjDrivers!$J:$J,0))</f>
        <v/>
      </c>
      <c r="W247" s="55" t="str">
        <f>INDEX(Cal_AdjDrivers!W:W,MATCH(Out_AdjDrivers!$J247,Cal_AdjDrivers!$J:$J,0))</f>
        <v/>
      </c>
      <c r="X247" s="55" t="str">
        <f>INDEX(Cal_AdjDrivers!X:X,MATCH(Out_AdjDrivers!$J247,Cal_AdjDrivers!$J:$J,0))</f>
        <v/>
      </c>
      <c r="Y247" s="55">
        <f>INDEX(Cal_AdjDrivers!Y:Y,MATCH(Out_AdjDrivers!$J247,Cal_AdjDrivers!$J:$J,0))</f>
        <v>17611</v>
      </c>
      <c r="Z247" s="55">
        <f>INDEX(Cal_AdjDrivers!Z:Z,MATCH(Out_AdjDrivers!$J247,Cal_AdjDrivers!$J:$J,0))</f>
        <v>18309</v>
      </c>
      <c r="AA247" s="55">
        <f>INDEX(Cal_AdjDrivers!AA:AA,MATCH(Out_AdjDrivers!$J247,Cal_AdjDrivers!$J:$J,0))</f>
        <v>17119</v>
      </c>
      <c r="AB247" s="55">
        <f>INDEX(Cal_AdjDrivers!AB:AB,MATCH(Out_AdjDrivers!$J247,Cal_AdjDrivers!$J:$J,0))</f>
        <v>19130</v>
      </c>
      <c r="AC247" s="55">
        <f>INDEX(Cal_AdjDrivers!AC:AC,MATCH(Out_AdjDrivers!$J247,Cal_AdjDrivers!$J:$J,0))</f>
        <v>17950</v>
      </c>
      <c r="AD247" s="55">
        <f>INDEX(Cal_AdjDrivers!AD:AD,MATCH(Out_AdjDrivers!$J247,Cal_AdjDrivers!$J:$J,0))</f>
        <v>16684</v>
      </c>
      <c r="AE247" s="55">
        <f>INDEX(Cal_AdjDrivers!AE:AE,MATCH(Out_AdjDrivers!$J247,Cal_AdjDrivers!$J:$J,0))</f>
        <v>17692.333332632999</v>
      </c>
      <c r="AF247" s="55">
        <f>INDEX(Cal_AdjDrivers!AF:AF,MATCH(Out_AdjDrivers!$J247,Cal_AdjDrivers!$J:$J,0))</f>
        <v>17692.333332632999</v>
      </c>
      <c r="AG247" s="55">
        <f>INDEX(Cal_AdjDrivers!AG:AG,MATCH(Out_AdjDrivers!$J247,Cal_AdjDrivers!$J:$J,0))</f>
        <v>18881.669058775002</v>
      </c>
      <c r="AH247" s="55">
        <f>INDEX(Cal_AdjDrivers!AH:AH,MATCH(Out_AdjDrivers!$J247,Cal_AdjDrivers!$J:$J,0))</f>
        <v>18612.695145370002</v>
      </c>
      <c r="AI247" s="55">
        <f>INDEX(Cal_AdjDrivers!AI:AI,MATCH(Out_AdjDrivers!$J247,Cal_AdjDrivers!$J:$J,0))</f>
        <v>18281.120977830004</v>
      </c>
      <c r="AJ247" s="55">
        <f>INDEX(Cal_AdjDrivers!AJ:AJ,MATCH(Out_AdjDrivers!$J247,Cal_AdjDrivers!$J:$J,0))</f>
        <v>17883.071732463002</v>
      </c>
      <c r="AK247" s="55">
        <f>INDEX(Cal_AdjDrivers!AK:AK,MATCH(Out_AdjDrivers!$J247,Cal_AdjDrivers!$J:$J,0))</f>
        <v>17394.472845226002</v>
      </c>
    </row>
    <row r="248" spans="3:40">
      <c r="C248" s="24"/>
      <c r="E248" s="2" t="str">
        <f t="shared" si="14"/>
        <v>WWU</v>
      </c>
      <c r="F248" s="2" t="s">
        <v>149</v>
      </c>
      <c r="J248" s="2" t="str">
        <f t="shared" si="15"/>
        <v>WWUExternal reports</v>
      </c>
      <c r="L248" s="2" t="s">
        <v>142</v>
      </c>
      <c r="R248" s="11"/>
      <c r="T248" s="55" t="str">
        <f>INDEX(Cal_AdjDrivers!T:T,MATCH(Out_AdjDrivers!$J248,Cal_AdjDrivers!$J:$J,0))</f>
        <v/>
      </c>
      <c r="U248" s="55" t="str">
        <f>INDEX(Cal_AdjDrivers!U:U,MATCH(Out_AdjDrivers!$J248,Cal_AdjDrivers!$J:$J,0))</f>
        <v/>
      </c>
      <c r="V248" s="55" t="str">
        <f>INDEX(Cal_AdjDrivers!V:V,MATCH(Out_AdjDrivers!$J248,Cal_AdjDrivers!$J:$J,0))</f>
        <v/>
      </c>
      <c r="W248" s="55" t="str">
        <f>INDEX(Cal_AdjDrivers!W:W,MATCH(Out_AdjDrivers!$J248,Cal_AdjDrivers!$J:$J,0))</f>
        <v/>
      </c>
      <c r="X248" s="55" t="str">
        <f>INDEX(Cal_AdjDrivers!X:X,MATCH(Out_AdjDrivers!$J248,Cal_AdjDrivers!$J:$J,0))</f>
        <v/>
      </c>
      <c r="Y248" s="55">
        <f>INDEX(Cal_AdjDrivers!Y:Y,MATCH(Out_AdjDrivers!$J248,Cal_AdjDrivers!$J:$J,0))</f>
        <v>13464</v>
      </c>
      <c r="Z248" s="55">
        <f>INDEX(Cal_AdjDrivers!Z:Z,MATCH(Out_AdjDrivers!$J248,Cal_AdjDrivers!$J:$J,0))</f>
        <v>13645</v>
      </c>
      <c r="AA248" s="55">
        <f>INDEX(Cal_AdjDrivers!AA:AA,MATCH(Out_AdjDrivers!$J248,Cal_AdjDrivers!$J:$J,0))</f>
        <v>13016</v>
      </c>
      <c r="AB248" s="55">
        <f>INDEX(Cal_AdjDrivers!AB:AB,MATCH(Out_AdjDrivers!$J248,Cal_AdjDrivers!$J:$J,0))</f>
        <v>13671</v>
      </c>
      <c r="AC248" s="55">
        <f>INDEX(Cal_AdjDrivers!AC:AC,MATCH(Out_AdjDrivers!$J248,Cal_AdjDrivers!$J:$J,0))</f>
        <v>13079</v>
      </c>
      <c r="AD248" s="55">
        <f>INDEX(Cal_AdjDrivers!AD:AD,MATCH(Out_AdjDrivers!$J248,Cal_AdjDrivers!$J:$J,0))</f>
        <v>12612</v>
      </c>
      <c r="AE248" s="55">
        <f>INDEX(Cal_AdjDrivers!AE:AE,MATCH(Out_AdjDrivers!$J248,Cal_AdjDrivers!$J:$J,0))</f>
        <v>13247.833332999999</v>
      </c>
      <c r="AF248" s="55">
        <f>INDEX(Cal_AdjDrivers!AF:AF,MATCH(Out_AdjDrivers!$J248,Cal_AdjDrivers!$J:$J,0))</f>
        <v>13247.833332999999</v>
      </c>
      <c r="AG248" s="55">
        <f>INDEX(Cal_AdjDrivers!AG:AG,MATCH(Out_AdjDrivers!$J248,Cal_AdjDrivers!$J:$J,0))</f>
        <v>13375</v>
      </c>
      <c r="AH248" s="55">
        <f>INDEX(Cal_AdjDrivers!AH:AH,MATCH(Out_AdjDrivers!$J248,Cal_AdjDrivers!$J:$J,0))</f>
        <v>13375</v>
      </c>
      <c r="AI248" s="55">
        <f>INDEX(Cal_AdjDrivers!AI:AI,MATCH(Out_AdjDrivers!$J248,Cal_AdjDrivers!$J:$J,0))</f>
        <v>13375</v>
      </c>
      <c r="AJ248" s="55">
        <f>INDEX(Cal_AdjDrivers!AJ:AJ,MATCH(Out_AdjDrivers!$J248,Cal_AdjDrivers!$J:$J,0))</f>
        <v>13375</v>
      </c>
      <c r="AK248" s="55">
        <f>INDEX(Cal_AdjDrivers!AK:AK,MATCH(Out_AdjDrivers!$J248,Cal_AdjDrivers!$J:$J,0))</f>
        <v>13375</v>
      </c>
      <c r="AN248" s="2"/>
    </row>
    <row r="249" spans="3:40">
      <c r="C249" s="24"/>
      <c r="E249" s="2" t="str">
        <f t="shared" si="14"/>
        <v>WWU</v>
      </c>
      <c r="F249" s="2" t="s">
        <v>150</v>
      </c>
      <c r="J249" s="2" t="str">
        <f t="shared" si="15"/>
        <v>WWUService Damage Repairs</v>
      </c>
      <c r="L249" s="2" t="s">
        <v>142</v>
      </c>
      <c r="R249" s="11"/>
      <c r="T249" s="55" t="str">
        <f>INDEX(Cal_AdjDrivers!T:T,MATCH(Out_AdjDrivers!$J249,Cal_AdjDrivers!$J:$J,0))</f>
        <v/>
      </c>
      <c r="U249" s="55" t="str">
        <f>INDEX(Cal_AdjDrivers!U:U,MATCH(Out_AdjDrivers!$J249,Cal_AdjDrivers!$J:$J,0))</f>
        <v/>
      </c>
      <c r="V249" s="55" t="str">
        <f>INDEX(Cal_AdjDrivers!V:V,MATCH(Out_AdjDrivers!$J249,Cal_AdjDrivers!$J:$J,0))</f>
        <v/>
      </c>
      <c r="W249" s="55" t="str">
        <f>INDEX(Cal_AdjDrivers!W:W,MATCH(Out_AdjDrivers!$J249,Cal_AdjDrivers!$J:$J,0))</f>
        <v/>
      </c>
      <c r="X249" s="55" t="str">
        <f>INDEX(Cal_AdjDrivers!X:X,MATCH(Out_AdjDrivers!$J249,Cal_AdjDrivers!$J:$J,0))</f>
        <v/>
      </c>
      <c r="Y249" s="55">
        <f>INDEX(Cal_AdjDrivers!Y:Y,MATCH(Out_AdjDrivers!$J249,Cal_AdjDrivers!$J:$J,0))</f>
        <v>1325</v>
      </c>
      <c r="Z249" s="55">
        <f>INDEX(Cal_AdjDrivers!Z:Z,MATCH(Out_AdjDrivers!$J249,Cal_AdjDrivers!$J:$J,0))</f>
        <v>1487</v>
      </c>
      <c r="AA249" s="55">
        <f>INDEX(Cal_AdjDrivers!AA:AA,MATCH(Out_AdjDrivers!$J249,Cal_AdjDrivers!$J:$J,0))</f>
        <v>1398</v>
      </c>
      <c r="AB249" s="55">
        <f>INDEX(Cal_AdjDrivers!AB:AB,MATCH(Out_AdjDrivers!$J249,Cal_AdjDrivers!$J:$J,0))</f>
        <v>1391</v>
      </c>
      <c r="AC249" s="55">
        <f>INDEX(Cal_AdjDrivers!AC:AC,MATCH(Out_AdjDrivers!$J249,Cal_AdjDrivers!$J:$J,0))</f>
        <v>1491</v>
      </c>
      <c r="AD249" s="55">
        <f>INDEX(Cal_AdjDrivers!AD:AD,MATCH(Out_AdjDrivers!$J249,Cal_AdjDrivers!$J:$J,0))</f>
        <v>1551</v>
      </c>
      <c r="AE249" s="55">
        <f>INDEX(Cal_AdjDrivers!AE:AE,MATCH(Out_AdjDrivers!$J249,Cal_AdjDrivers!$J:$J,0))</f>
        <v>1440.5</v>
      </c>
      <c r="AF249" s="55">
        <f>INDEX(Cal_AdjDrivers!AF:AF,MATCH(Out_AdjDrivers!$J249,Cal_AdjDrivers!$J:$J,0))</f>
        <v>1440.5</v>
      </c>
      <c r="AG249" s="55">
        <f>INDEX(Cal_AdjDrivers!AG:AG,MATCH(Out_AdjDrivers!$J249,Cal_AdjDrivers!$J:$J,0))</f>
        <v>1418.4</v>
      </c>
      <c r="AH249" s="55">
        <f>INDEX(Cal_AdjDrivers!AH:AH,MATCH(Out_AdjDrivers!$J249,Cal_AdjDrivers!$J:$J,0))</f>
        <v>1418.4</v>
      </c>
      <c r="AI249" s="55">
        <f>INDEX(Cal_AdjDrivers!AI:AI,MATCH(Out_AdjDrivers!$J249,Cal_AdjDrivers!$J:$J,0))</f>
        <v>1418.4</v>
      </c>
      <c r="AJ249" s="55">
        <f>INDEX(Cal_AdjDrivers!AJ:AJ,MATCH(Out_AdjDrivers!$J249,Cal_AdjDrivers!$J:$J,0))</f>
        <v>1418.4</v>
      </c>
      <c r="AK249" s="55">
        <f>INDEX(Cal_AdjDrivers!AK:AK,MATCH(Out_AdjDrivers!$J249,Cal_AdjDrivers!$J:$J,0))</f>
        <v>1418.4</v>
      </c>
      <c r="AN249" s="2"/>
    </row>
    <row r="250" spans="3:40">
      <c r="C250" s="24"/>
      <c r="E250" s="2" t="str">
        <f t="shared" si="14"/>
        <v>WWU</v>
      </c>
      <c r="F250" s="2" t="s">
        <v>151</v>
      </c>
      <c r="J250" s="2" t="str">
        <f t="shared" si="15"/>
        <v>WWUService Condition Repairs</v>
      </c>
      <c r="L250" s="2" t="s">
        <v>142</v>
      </c>
      <c r="R250" s="11"/>
      <c r="T250" s="55" t="str">
        <f>INDEX(Cal_AdjDrivers!T:T,MATCH(Out_AdjDrivers!$J250,Cal_AdjDrivers!$J:$J,0))</f>
        <v/>
      </c>
      <c r="U250" s="55" t="str">
        <f>INDEX(Cal_AdjDrivers!U:U,MATCH(Out_AdjDrivers!$J250,Cal_AdjDrivers!$J:$J,0))</f>
        <v/>
      </c>
      <c r="V250" s="55" t="str">
        <f>INDEX(Cal_AdjDrivers!V:V,MATCH(Out_AdjDrivers!$J250,Cal_AdjDrivers!$J:$J,0))</f>
        <v/>
      </c>
      <c r="W250" s="55" t="str">
        <f>INDEX(Cal_AdjDrivers!W:W,MATCH(Out_AdjDrivers!$J250,Cal_AdjDrivers!$J:$J,0))</f>
        <v/>
      </c>
      <c r="X250" s="55" t="str">
        <f>INDEX(Cal_AdjDrivers!X:X,MATCH(Out_AdjDrivers!$J250,Cal_AdjDrivers!$J:$J,0))</f>
        <v/>
      </c>
      <c r="Y250" s="55">
        <f>INDEX(Cal_AdjDrivers!Y:Y,MATCH(Out_AdjDrivers!$J250,Cal_AdjDrivers!$J:$J,0))</f>
        <v>6748</v>
      </c>
      <c r="Z250" s="55">
        <f>INDEX(Cal_AdjDrivers!Z:Z,MATCH(Out_AdjDrivers!$J250,Cal_AdjDrivers!$J:$J,0))</f>
        <v>5773</v>
      </c>
      <c r="AA250" s="55">
        <f>INDEX(Cal_AdjDrivers!AA:AA,MATCH(Out_AdjDrivers!$J250,Cal_AdjDrivers!$J:$J,0))</f>
        <v>6612</v>
      </c>
      <c r="AB250" s="55">
        <f>INDEX(Cal_AdjDrivers!AB:AB,MATCH(Out_AdjDrivers!$J250,Cal_AdjDrivers!$J:$J,0))</f>
        <v>6478</v>
      </c>
      <c r="AC250" s="55">
        <f>INDEX(Cal_AdjDrivers!AC:AC,MATCH(Out_AdjDrivers!$J250,Cal_AdjDrivers!$J:$J,0))</f>
        <v>5858</v>
      </c>
      <c r="AD250" s="55">
        <f>INDEX(Cal_AdjDrivers!AD:AD,MATCH(Out_AdjDrivers!$J250,Cal_AdjDrivers!$J:$J,0))</f>
        <v>6485</v>
      </c>
      <c r="AE250" s="55">
        <f>INDEX(Cal_AdjDrivers!AE:AE,MATCH(Out_AdjDrivers!$J250,Cal_AdjDrivers!$J:$J,0))</f>
        <v>6217.5</v>
      </c>
      <c r="AF250" s="55">
        <f>INDEX(Cal_AdjDrivers!AF:AF,MATCH(Out_AdjDrivers!$J250,Cal_AdjDrivers!$J:$J,0))</f>
        <v>6217.5</v>
      </c>
      <c r="AG250" s="55">
        <f>INDEX(Cal_AdjDrivers!AG:AG,MATCH(Out_AdjDrivers!$J250,Cal_AdjDrivers!$J:$J,0))</f>
        <v>6754.633041</v>
      </c>
      <c r="AH250" s="55">
        <f>INDEX(Cal_AdjDrivers!AH:AH,MATCH(Out_AdjDrivers!$J250,Cal_AdjDrivers!$J:$J,0))</f>
        <v>6649.7058539999998</v>
      </c>
      <c r="AI250" s="55">
        <f>INDEX(Cal_AdjDrivers!AI:AI,MATCH(Out_AdjDrivers!$J250,Cal_AdjDrivers!$J:$J,0))</f>
        <v>6524.3371189999998</v>
      </c>
      <c r="AJ250" s="55">
        <f>INDEX(Cal_AdjDrivers!AJ:AJ,MATCH(Out_AdjDrivers!$J250,Cal_AdjDrivers!$J:$J,0))</f>
        <v>6374.8362219999999</v>
      </c>
      <c r="AK250" s="55">
        <f>INDEX(Cal_AdjDrivers!AK:AK,MATCH(Out_AdjDrivers!$J250,Cal_AdjDrivers!$J:$J,0))</f>
        <v>6205.9956080000002</v>
      </c>
      <c r="AN250" s="2"/>
    </row>
    <row r="251" spans="3:40">
      <c r="C251" s="24"/>
      <c r="E251" s="2" t="str">
        <f t="shared" si="14"/>
        <v>WWU</v>
      </c>
      <c r="F251" s="2" t="s">
        <v>152</v>
      </c>
      <c r="J251" s="2" t="str">
        <f t="shared" si="15"/>
        <v>WWUMains Damage Repairs</v>
      </c>
      <c r="L251" s="2" t="s">
        <v>142</v>
      </c>
      <c r="R251" s="11"/>
      <c r="T251" s="55" t="str">
        <f>INDEX(Cal_AdjDrivers!T:T,MATCH(Out_AdjDrivers!$J251,Cal_AdjDrivers!$J:$J,0))</f>
        <v/>
      </c>
      <c r="U251" s="55" t="str">
        <f>INDEX(Cal_AdjDrivers!U:U,MATCH(Out_AdjDrivers!$J251,Cal_AdjDrivers!$J:$J,0))</f>
        <v/>
      </c>
      <c r="V251" s="55" t="str">
        <f>INDEX(Cal_AdjDrivers!V:V,MATCH(Out_AdjDrivers!$J251,Cal_AdjDrivers!$J:$J,0))</f>
        <v/>
      </c>
      <c r="W251" s="55" t="str">
        <f>INDEX(Cal_AdjDrivers!W:W,MATCH(Out_AdjDrivers!$J251,Cal_AdjDrivers!$J:$J,0))</f>
        <v/>
      </c>
      <c r="X251" s="55" t="str">
        <f>INDEX(Cal_AdjDrivers!X:X,MATCH(Out_AdjDrivers!$J251,Cal_AdjDrivers!$J:$J,0))</f>
        <v/>
      </c>
      <c r="Y251" s="55">
        <f>INDEX(Cal_AdjDrivers!Y:Y,MATCH(Out_AdjDrivers!$J251,Cal_AdjDrivers!$J:$J,0))</f>
        <v>186</v>
      </c>
      <c r="Z251" s="55">
        <f>INDEX(Cal_AdjDrivers!Z:Z,MATCH(Out_AdjDrivers!$J251,Cal_AdjDrivers!$J:$J,0))</f>
        <v>338</v>
      </c>
      <c r="AA251" s="55">
        <f>INDEX(Cal_AdjDrivers!AA:AA,MATCH(Out_AdjDrivers!$J251,Cal_AdjDrivers!$J:$J,0))</f>
        <v>210</v>
      </c>
      <c r="AB251" s="55">
        <f>INDEX(Cal_AdjDrivers!AB:AB,MATCH(Out_AdjDrivers!$J251,Cal_AdjDrivers!$J:$J,0))</f>
        <v>323</v>
      </c>
      <c r="AC251" s="55">
        <f>INDEX(Cal_AdjDrivers!AC:AC,MATCH(Out_AdjDrivers!$J251,Cal_AdjDrivers!$J:$J,0))</f>
        <v>344</v>
      </c>
      <c r="AD251" s="55">
        <f>INDEX(Cal_AdjDrivers!AD:AD,MATCH(Out_AdjDrivers!$J251,Cal_AdjDrivers!$J:$J,0))</f>
        <v>279</v>
      </c>
      <c r="AE251" s="55">
        <f>INDEX(Cal_AdjDrivers!AE:AE,MATCH(Out_AdjDrivers!$J251,Cal_AdjDrivers!$J:$J,0))</f>
        <v>280</v>
      </c>
      <c r="AF251" s="55">
        <f>INDEX(Cal_AdjDrivers!AF:AF,MATCH(Out_AdjDrivers!$J251,Cal_AdjDrivers!$J:$J,0))</f>
        <v>280</v>
      </c>
      <c r="AG251" s="55">
        <f>INDEX(Cal_AdjDrivers!AG:AG,MATCH(Out_AdjDrivers!$J251,Cal_AdjDrivers!$J:$J,0))</f>
        <v>280.2</v>
      </c>
      <c r="AH251" s="55">
        <f>INDEX(Cal_AdjDrivers!AH:AH,MATCH(Out_AdjDrivers!$J251,Cal_AdjDrivers!$J:$J,0))</f>
        <v>280.2</v>
      </c>
      <c r="AI251" s="55">
        <f>INDEX(Cal_AdjDrivers!AI:AI,MATCH(Out_AdjDrivers!$J251,Cal_AdjDrivers!$J:$J,0))</f>
        <v>280.2</v>
      </c>
      <c r="AJ251" s="55">
        <f>INDEX(Cal_AdjDrivers!AJ:AJ,MATCH(Out_AdjDrivers!$J251,Cal_AdjDrivers!$J:$J,0))</f>
        <v>280.2</v>
      </c>
      <c r="AK251" s="55">
        <f>INDEX(Cal_AdjDrivers!AK:AK,MATCH(Out_AdjDrivers!$J251,Cal_AdjDrivers!$J:$J,0))</f>
        <v>280.2</v>
      </c>
      <c r="AN251" s="2"/>
    </row>
    <row r="252" spans="3:40">
      <c r="C252" s="24"/>
      <c r="E252" s="2" t="str">
        <f t="shared" si="14"/>
        <v>WWU</v>
      </c>
      <c r="F252" s="2" t="s">
        <v>153</v>
      </c>
      <c r="J252" s="2" t="str">
        <f t="shared" si="15"/>
        <v>WWUMains Condition Repairs</v>
      </c>
      <c r="L252" s="2" t="s">
        <v>142</v>
      </c>
      <c r="R252" s="11"/>
      <c r="T252" s="55" t="str">
        <f>INDEX(Cal_AdjDrivers!T:T,MATCH(Out_AdjDrivers!$J252,Cal_AdjDrivers!$J:$J,0))</f>
        <v/>
      </c>
      <c r="U252" s="55" t="str">
        <f>INDEX(Cal_AdjDrivers!U:U,MATCH(Out_AdjDrivers!$J252,Cal_AdjDrivers!$J:$J,0))</f>
        <v/>
      </c>
      <c r="V252" s="55" t="str">
        <f>INDEX(Cal_AdjDrivers!V:V,MATCH(Out_AdjDrivers!$J252,Cal_AdjDrivers!$J:$J,0))</f>
        <v/>
      </c>
      <c r="W252" s="55" t="str">
        <f>INDEX(Cal_AdjDrivers!W:W,MATCH(Out_AdjDrivers!$J252,Cal_AdjDrivers!$J:$J,0))</f>
        <v/>
      </c>
      <c r="X252" s="55" t="str">
        <f>INDEX(Cal_AdjDrivers!X:X,MATCH(Out_AdjDrivers!$J252,Cal_AdjDrivers!$J:$J,0))</f>
        <v/>
      </c>
      <c r="Y252" s="55">
        <f>INDEX(Cal_AdjDrivers!Y:Y,MATCH(Out_AdjDrivers!$J252,Cal_AdjDrivers!$J:$J,0))</f>
        <v>9352</v>
      </c>
      <c r="Z252" s="55">
        <f>INDEX(Cal_AdjDrivers!Z:Z,MATCH(Out_AdjDrivers!$J252,Cal_AdjDrivers!$J:$J,0))</f>
        <v>10711</v>
      </c>
      <c r="AA252" s="55">
        <f>INDEX(Cal_AdjDrivers!AA:AA,MATCH(Out_AdjDrivers!$J252,Cal_AdjDrivers!$J:$J,0))</f>
        <v>8899</v>
      </c>
      <c r="AB252" s="55">
        <f>INDEX(Cal_AdjDrivers!AB:AB,MATCH(Out_AdjDrivers!$J252,Cal_AdjDrivers!$J:$J,0))</f>
        <v>10938</v>
      </c>
      <c r="AC252" s="55">
        <f>INDEX(Cal_AdjDrivers!AC:AC,MATCH(Out_AdjDrivers!$J252,Cal_AdjDrivers!$J:$J,0))</f>
        <v>10257</v>
      </c>
      <c r="AD252" s="55">
        <f>INDEX(Cal_AdjDrivers!AD:AD,MATCH(Out_AdjDrivers!$J252,Cal_AdjDrivers!$J:$J,0))</f>
        <v>8369</v>
      </c>
      <c r="AE252" s="55">
        <f>INDEX(Cal_AdjDrivers!AE:AE,MATCH(Out_AdjDrivers!$J252,Cal_AdjDrivers!$J:$J,0))</f>
        <v>9754.3333326329994</v>
      </c>
      <c r="AF252" s="55">
        <f>INDEX(Cal_AdjDrivers!AF:AF,MATCH(Out_AdjDrivers!$J252,Cal_AdjDrivers!$J:$J,0))</f>
        <v>9754.3333326329994</v>
      </c>
      <c r="AG252" s="55">
        <f>INDEX(Cal_AdjDrivers!AG:AG,MATCH(Out_AdjDrivers!$J252,Cal_AdjDrivers!$J:$J,0))</f>
        <v>10428.436017775</v>
      </c>
      <c r="AH252" s="55">
        <f>INDEX(Cal_AdjDrivers!AH:AH,MATCH(Out_AdjDrivers!$J252,Cal_AdjDrivers!$J:$J,0))</f>
        <v>10264.38929137</v>
      </c>
      <c r="AI252" s="55">
        <f>INDEX(Cal_AdjDrivers!AI:AI,MATCH(Out_AdjDrivers!$J252,Cal_AdjDrivers!$J:$J,0))</f>
        <v>10058.18385883</v>
      </c>
      <c r="AJ252" s="55">
        <f>INDEX(Cal_AdjDrivers!AJ:AJ,MATCH(Out_AdjDrivers!$J252,Cal_AdjDrivers!$J:$J,0))</f>
        <v>9809.635510463002</v>
      </c>
      <c r="AK252" s="55">
        <f>INDEX(Cal_AdjDrivers!AK:AK,MATCH(Out_AdjDrivers!$J252,Cal_AdjDrivers!$J:$J,0))</f>
        <v>9489.8772372259991</v>
      </c>
      <c r="AN252" s="2"/>
    </row>
    <row r="253" spans="3:40">
      <c r="C253" s="24"/>
      <c r="E253" s="2" t="str">
        <f t="shared" si="14"/>
        <v>WWU</v>
      </c>
      <c r="F253" s="2" t="s">
        <v>154</v>
      </c>
      <c r="J253" s="2" t="str">
        <f t="shared" si="15"/>
        <v>WWURepex Synthetic Costs</v>
      </c>
      <c r="L253" s="2" t="s">
        <v>155</v>
      </c>
      <c r="R253" s="11"/>
      <c r="T253" s="55" t="str">
        <f>INDEX(Cal_AdjDrivers!T:T,MATCH(Out_AdjDrivers!$J253,Cal_AdjDrivers!$J:$J,0))</f>
        <v/>
      </c>
      <c r="U253" s="55" t="str">
        <f>INDEX(Cal_AdjDrivers!U:U,MATCH(Out_AdjDrivers!$J253,Cal_AdjDrivers!$J:$J,0))</f>
        <v/>
      </c>
      <c r="V253" s="55" t="str">
        <f>INDEX(Cal_AdjDrivers!V:V,MATCH(Out_AdjDrivers!$J253,Cal_AdjDrivers!$J:$J,0))</f>
        <v/>
      </c>
      <c r="W253" s="55" t="str">
        <f>INDEX(Cal_AdjDrivers!W:W,MATCH(Out_AdjDrivers!$J253,Cal_AdjDrivers!$J:$J,0))</f>
        <v/>
      </c>
      <c r="X253" s="55" t="str">
        <f>INDEX(Cal_AdjDrivers!X:X,MATCH(Out_AdjDrivers!$J253,Cal_AdjDrivers!$J:$J,0))</f>
        <v/>
      </c>
      <c r="Y253" s="55">
        <f>INDEX(Cal_AdjDrivers!Y:Y,MATCH(Out_AdjDrivers!$J253,Cal_AdjDrivers!$J:$J,0))</f>
        <v>82.4233945745722</v>
      </c>
      <c r="Z253" s="55">
        <f>INDEX(Cal_AdjDrivers!Z:Z,MATCH(Out_AdjDrivers!$J253,Cal_AdjDrivers!$J:$J,0))</f>
        <v>87.464038926092599</v>
      </c>
      <c r="AA253" s="55">
        <f>INDEX(Cal_AdjDrivers!AA:AA,MATCH(Out_AdjDrivers!$J253,Cal_AdjDrivers!$J:$J,0))</f>
        <v>84.478272385666827</v>
      </c>
      <c r="AB253" s="55">
        <f>INDEX(Cal_AdjDrivers!AB:AB,MATCH(Out_AdjDrivers!$J253,Cal_AdjDrivers!$J:$J,0))</f>
        <v>84.499996853705511</v>
      </c>
      <c r="AC253" s="55">
        <f>INDEX(Cal_AdjDrivers!AC:AC,MATCH(Out_AdjDrivers!$J253,Cal_AdjDrivers!$J:$J,0))</f>
        <v>76.150366543374702</v>
      </c>
      <c r="AD253" s="55">
        <f>INDEX(Cal_AdjDrivers!AD:AD,MATCH(Out_AdjDrivers!$J253,Cal_AdjDrivers!$J:$J,0))</f>
        <v>72.608717059744563</v>
      </c>
      <c r="AE253" s="55">
        <f>INDEX(Cal_AdjDrivers!AE:AE,MATCH(Out_AdjDrivers!$J253,Cal_AdjDrivers!$J:$J,0))</f>
        <v>90.830038405467718</v>
      </c>
      <c r="AF253" s="55">
        <f>INDEX(Cal_AdjDrivers!AF:AF,MATCH(Out_AdjDrivers!$J253,Cal_AdjDrivers!$J:$J,0))</f>
        <v>90.787250797666346</v>
      </c>
      <c r="AG253" s="55">
        <f>INDEX(Cal_AdjDrivers!AG:AG,MATCH(Out_AdjDrivers!$J253,Cal_AdjDrivers!$J:$J,0))</f>
        <v>83.901090742279521</v>
      </c>
      <c r="AH253" s="55">
        <f>INDEX(Cal_AdjDrivers!AH:AH,MATCH(Out_AdjDrivers!$J253,Cal_AdjDrivers!$J:$J,0))</f>
        <v>82.5305274001268</v>
      </c>
      <c r="AI253" s="55">
        <f>INDEX(Cal_AdjDrivers!AI:AI,MATCH(Out_AdjDrivers!$J253,Cal_AdjDrivers!$J:$J,0))</f>
        <v>84.206906781036409</v>
      </c>
      <c r="AJ253" s="55">
        <f>INDEX(Cal_AdjDrivers!AJ:AJ,MATCH(Out_AdjDrivers!$J253,Cal_AdjDrivers!$J:$J,0))</f>
        <v>85.961850450028848</v>
      </c>
      <c r="AK253" s="55">
        <f>INDEX(Cal_AdjDrivers!AK:AK,MATCH(Out_AdjDrivers!$J253,Cal_AdjDrivers!$J:$J,0))</f>
        <v>86.181914023676029</v>
      </c>
      <c r="AN253" s="2"/>
    </row>
    <row r="254" spans="3:40">
      <c r="C254" s="24"/>
      <c r="E254" s="2" t="str">
        <f t="shared" si="14"/>
        <v>WWU</v>
      </c>
      <c r="F254" s="2" t="s">
        <v>156</v>
      </c>
      <c r="J254" s="2" t="str">
        <f t="shared" si="15"/>
        <v>WWUCapex synthetic costs - Mains</v>
      </c>
      <c r="L254" s="2" t="s">
        <v>155</v>
      </c>
      <c r="R254" s="11"/>
      <c r="T254" s="55" t="str">
        <f>INDEX(Cal_AdjDrivers!T:T,MATCH(Out_AdjDrivers!$J254,Cal_AdjDrivers!$J:$J,0))</f>
        <v/>
      </c>
      <c r="U254" s="55" t="str">
        <f>INDEX(Cal_AdjDrivers!U:U,MATCH(Out_AdjDrivers!$J254,Cal_AdjDrivers!$J:$J,0))</f>
        <v/>
      </c>
      <c r="V254" s="55" t="str">
        <f>INDEX(Cal_AdjDrivers!V:V,MATCH(Out_AdjDrivers!$J254,Cal_AdjDrivers!$J:$J,0))</f>
        <v/>
      </c>
      <c r="W254" s="55" t="str">
        <f>INDEX(Cal_AdjDrivers!W:W,MATCH(Out_AdjDrivers!$J254,Cal_AdjDrivers!$J:$J,0))</f>
        <v/>
      </c>
      <c r="X254" s="55" t="str">
        <f>INDEX(Cal_AdjDrivers!X:X,MATCH(Out_AdjDrivers!$J254,Cal_AdjDrivers!$J:$J,0))</f>
        <v/>
      </c>
      <c r="Y254" s="55">
        <f>INDEX(Cal_AdjDrivers!Y:Y,MATCH(Out_AdjDrivers!$J254,Cal_AdjDrivers!$J:$J,0))</f>
        <v>5.6684935382931734</v>
      </c>
      <c r="Z254" s="55">
        <f>INDEX(Cal_AdjDrivers!Z:Z,MATCH(Out_AdjDrivers!$J254,Cal_AdjDrivers!$J:$J,0))</f>
        <v>5.2096719825429734</v>
      </c>
      <c r="AA254" s="55">
        <f>INDEX(Cal_AdjDrivers!AA:AA,MATCH(Out_AdjDrivers!$J254,Cal_AdjDrivers!$J:$J,0))</f>
        <v>4.4874201312734856</v>
      </c>
      <c r="AB254" s="55">
        <f>INDEX(Cal_AdjDrivers!AB:AB,MATCH(Out_AdjDrivers!$J254,Cal_AdjDrivers!$J:$J,0))</f>
        <v>3.6675073920763199</v>
      </c>
      <c r="AC254" s="55">
        <f>INDEX(Cal_AdjDrivers!AC:AC,MATCH(Out_AdjDrivers!$J254,Cal_AdjDrivers!$J:$J,0))</f>
        <v>4.0492633123459258</v>
      </c>
      <c r="AD254" s="55">
        <f>INDEX(Cal_AdjDrivers!AD:AD,MATCH(Out_AdjDrivers!$J254,Cal_AdjDrivers!$J:$J,0))</f>
        <v>4.816588410614659</v>
      </c>
      <c r="AE254" s="55">
        <f>INDEX(Cal_AdjDrivers!AE:AE,MATCH(Out_AdjDrivers!$J254,Cal_AdjDrivers!$J:$J,0))</f>
        <v>5.4252251440393477</v>
      </c>
      <c r="AF254" s="55">
        <f>INDEX(Cal_AdjDrivers!AF:AF,MATCH(Out_AdjDrivers!$J254,Cal_AdjDrivers!$J:$J,0))</f>
        <v>5.8685208836678298</v>
      </c>
      <c r="AG254" s="55">
        <f>INDEX(Cal_AdjDrivers!AG:AG,MATCH(Out_AdjDrivers!$J254,Cal_AdjDrivers!$J:$J,0))</f>
        <v>6.0740213104651577</v>
      </c>
      <c r="AH254" s="55">
        <f>INDEX(Cal_AdjDrivers!AH:AH,MATCH(Out_AdjDrivers!$J254,Cal_AdjDrivers!$J:$J,0))</f>
        <v>6.0075800514345374</v>
      </c>
      <c r="AI254" s="55">
        <f>INDEX(Cal_AdjDrivers!AI:AI,MATCH(Out_AdjDrivers!$J254,Cal_AdjDrivers!$J:$J,0))</f>
        <v>6.0338122190363741</v>
      </c>
      <c r="AJ254" s="55">
        <f>INDEX(Cal_AdjDrivers!AJ:AJ,MATCH(Out_AdjDrivers!$J254,Cal_AdjDrivers!$J:$J,0))</f>
        <v>5.9822965275524744</v>
      </c>
      <c r="AK254" s="55">
        <f>INDEX(Cal_AdjDrivers!AK:AK,MATCH(Out_AdjDrivers!$J254,Cal_AdjDrivers!$J:$J,0))</f>
        <v>5.8432841698565205</v>
      </c>
      <c r="AN254" s="2"/>
    </row>
    <row r="255" spans="3:40">
      <c r="C255" s="24"/>
      <c r="E255" s="2" t="str">
        <f t="shared" si="14"/>
        <v>WWU</v>
      </c>
      <c r="F255" s="2" t="s">
        <v>157</v>
      </c>
      <c r="J255" s="2" t="str">
        <f t="shared" si="15"/>
        <v>WWUCapex synthetic costs - Connections</v>
      </c>
      <c r="L255" s="2" t="s">
        <v>155</v>
      </c>
      <c r="R255" s="11"/>
      <c r="T255" s="55" t="str">
        <f>INDEX(Cal_AdjDrivers!T:T,MATCH(Out_AdjDrivers!$J255,Cal_AdjDrivers!$J:$J,0))</f>
        <v/>
      </c>
      <c r="U255" s="55" t="str">
        <f>INDEX(Cal_AdjDrivers!U:U,MATCH(Out_AdjDrivers!$J255,Cal_AdjDrivers!$J:$J,0))</f>
        <v/>
      </c>
      <c r="V255" s="55" t="str">
        <f>INDEX(Cal_AdjDrivers!V:V,MATCH(Out_AdjDrivers!$J255,Cal_AdjDrivers!$J:$J,0))</f>
        <v/>
      </c>
      <c r="W255" s="55" t="str">
        <f>INDEX(Cal_AdjDrivers!W:W,MATCH(Out_AdjDrivers!$J255,Cal_AdjDrivers!$J:$J,0))</f>
        <v/>
      </c>
      <c r="X255" s="55" t="str">
        <f>INDEX(Cal_AdjDrivers!X:X,MATCH(Out_AdjDrivers!$J255,Cal_AdjDrivers!$J:$J,0))</f>
        <v/>
      </c>
      <c r="Y255" s="55">
        <f>INDEX(Cal_AdjDrivers!Y:Y,MATCH(Out_AdjDrivers!$J255,Cal_AdjDrivers!$J:$J,0))</f>
        <v>20.018343816414571</v>
      </c>
      <c r="Z255" s="55">
        <f>INDEX(Cal_AdjDrivers!Z:Z,MATCH(Out_AdjDrivers!$J255,Cal_AdjDrivers!$J:$J,0))</f>
        <v>17.936551050432847</v>
      </c>
      <c r="AA255" s="55">
        <f>INDEX(Cal_AdjDrivers!AA:AA,MATCH(Out_AdjDrivers!$J255,Cal_AdjDrivers!$J:$J,0))</f>
        <v>18.048494162331227</v>
      </c>
      <c r="AB255" s="55">
        <f>INDEX(Cal_AdjDrivers!AB:AB,MATCH(Out_AdjDrivers!$J255,Cal_AdjDrivers!$J:$J,0))</f>
        <v>18.516533507904374</v>
      </c>
      <c r="AC255" s="55">
        <f>INDEX(Cal_AdjDrivers!AC:AC,MATCH(Out_AdjDrivers!$J255,Cal_AdjDrivers!$J:$J,0))</f>
        <v>15.280501631512495</v>
      </c>
      <c r="AD255" s="55">
        <f>INDEX(Cal_AdjDrivers!AD:AD,MATCH(Out_AdjDrivers!$J255,Cal_AdjDrivers!$J:$J,0))</f>
        <v>15.208617164598772</v>
      </c>
      <c r="AE255" s="55">
        <f>INDEX(Cal_AdjDrivers!AE:AE,MATCH(Out_AdjDrivers!$J255,Cal_AdjDrivers!$J:$J,0))</f>
        <v>14.739856725950968</v>
      </c>
      <c r="AF255" s="55">
        <f>INDEX(Cal_AdjDrivers!AF:AF,MATCH(Out_AdjDrivers!$J255,Cal_AdjDrivers!$J:$J,0))</f>
        <v>14.108766097888633</v>
      </c>
      <c r="AG255" s="55">
        <f>INDEX(Cal_AdjDrivers!AG:AG,MATCH(Out_AdjDrivers!$J255,Cal_AdjDrivers!$J:$J,0))</f>
        <v>14.323787664581749</v>
      </c>
      <c r="AH255" s="55">
        <f>INDEX(Cal_AdjDrivers!AH:AH,MATCH(Out_AdjDrivers!$J255,Cal_AdjDrivers!$J:$J,0))</f>
        <v>13.913701236871955</v>
      </c>
      <c r="AI255" s="55">
        <f>INDEX(Cal_AdjDrivers!AI:AI,MATCH(Out_AdjDrivers!$J255,Cal_AdjDrivers!$J:$J,0))</f>
        <v>13.406405904332704</v>
      </c>
      <c r="AJ255" s="55">
        <f>INDEX(Cal_AdjDrivers!AJ:AJ,MATCH(Out_AdjDrivers!$J255,Cal_AdjDrivers!$J:$J,0))</f>
        <v>13.012712433448282</v>
      </c>
      <c r="AK255" s="55">
        <f>INDEX(Cal_AdjDrivers!AK:AK,MATCH(Out_AdjDrivers!$J255,Cal_AdjDrivers!$J:$J,0))</f>
        <v>12.43616676108382</v>
      </c>
      <c r="AN255" s="2"/>
    </row>
    <row r="256" spans="3:40">
      <c r="C256" s="24"/>
      <c r="E256" s="2" t="str">
        <f t="shared" si="14"/>
        <v>WWU</v>
      </c>
      <c r="F256" s="67" t="s">
        <v>158</v>
      </c>
      <c r="J256" s="2" t="str">
        <f t="shared" si="15"/>
        <v>WWUMetallic network length</v>
      </c>
      <c r="R256" s="11"/>
      <c r="T256" s="55" t="str">
        <f>INDEX(Cal_AdjDrivers!T:T,MATCH(Out_AdjDrivers!$J256,Cal_AdjDrivers!$J:$J,0))</f>
        <v/>
      </c>
      <c r="U256" s="55" t="str">
        <f>INDEX(Cal_AdjDrivers!U:U,MATCH(Out_AdjDrivers!$J256,Cal_AdjDrivers!$J:$J,0))</f>
        <v/>
      </c>
      <c r="V256" s="55" t="str">
        <f>INDEX(Cal_AdjDrivers!V:V,MATCH(Out_AdjDrivers!$J256,Cal_AdjDrivers!$J:$J,0))</f>
        <v/>
      </c>
      <c r="W256" s="55" t="str">
        <f>INDEX(Cal_AdjDrivers!W:W,MATCH(Out_AdjDrivers!$J256,Cal_AdjDrivers!$J:$J,0))</f>
        <v/>
      </c>
      <c r="X256" s="55" t="str">
        <f>INDEX(Cal_AdjDrivers!X:X,MATCH(Out_AdjDrivers!$J256,Cal_AdjDrivers!$J:$J,0))</f>
        <v/>
      </c>
      <c r="Y256" s="55">
        <f>INDEX(Cal_AdjDrivers!Y:Y,MATCH(Out_AdjDrivers!$J256,Cal_AdjDrivers!$J:$J,0))</f>
        <v>13944.135</v>
      </c>
      <c r="Z256" s="55">
        <f>INDEX(Cal_AdjDrivers!Z:Z,MATCH(Out_AdjDrivers!$J256,Cal_AdjDrivers!$J:$J,0))</f>
        <v>13551.493</v>
      </c>
      <c r="AA256" s="55">
        <f>INDEX(Cal_AdjDrivers!AA:AA,MATCH(Out_AdjDrivers!$J256,Cal_AdjDrivers!$J:$J,0))</f>
        <v>13132.704</v>
      </c>
      <c r="AB256" s="55">
        <f>INDEX(Cal_AdjDrivers!AB:AB,MATCH(Out_AdjDrivers!$J256,Cal_AdjDrivers!$J:$J,0))</f>
        <v>12740.268</v>
      </c>
      <c r="AC256" s="55">
        <f>INDEX(Cal_AdjDrivers!AC:AC,MATCH(Out_AdjDrivers!$J256,Cal_AdjDrivers!$J:$J,0))</f>
        <v>12347.357</v>
      </c>
      <c r="AD256" s="55">
        <f>INDEX(Cal_AdjDrivers!AD:AD,MATCH(Out_AdjDrivers!$J256,Cal_AdjDrivers!$J:$J,0))</f>
        <v>11919.736999999999</v>
      </c>
      <c r="AE256" s="55">
        <f>INDEX(Cal_AdjDrivers!AE:AE,MATCH(Out_AdjDrivers!$J256,Cal_AdjDrivers!$J:$J,0))</f>
        <v>11482.48</v>
      </c>
      <c r="AF256" s="55">
        <f>INDEX(Cal_AdjDrivers!AF:AF,MATCH(Out_AdjDrivers!$J256,Cal_AdjDrivers!$J:$J,0))</f>
        <v>11045.225</v>
      </c>
      <c r="AG256" s="55">
        <f>INDEX(Cal_AdjDrivers!AG:AG,MATCH(Out_AdjDrivers!$J256,Cal_AdjDrivers!$J:$J,0))</f>
        <v>10859.023999999999</v>
      </c>
      <c r="AH256" s="55">
        <f>INDEX(Cal_AdjDrivers!AH:AH,MATCH(Out_AdjDrivers!$J256,Cal_AdjDrivers!$J:$J,0))</f>
        <v>10681.960999999999</v>
      </c>
      <c r="AI256" s="55">
        <f>INDEX(Cal_AdjDrivers!AI:AI,MATCH(Out_AdjDrivers!$J256,Cal_AdjDrivers!$J:$J,0))</f>
        <v>10494.588</v>
      </c>
      <c r="AJ256" s="55">
        <f>INDEX(Cal_AdjDrivers!AJ:AJ,MATCH(Out_AdjDrivers!$J256,Cal_AdjDrivers!$J:$J,0))</f>
        <v>10319.975</v>
      </c>
      <c r="AK256" s="55">
        <f>INDEX(Cal_AdjDrivers!AK:AK,MATCH(Out_AdjDrivers!$J256,Cal_AdjDrivers!$J:$J,0))</f>
        <v>10130.727999999999</v>
      </c>
      <c r="AN256" s="2"/>
    </row>
    <row r="257" spans="3:40">
      <c r="C257" s="24"/>
      <c r="E257" s="2" t="str">
        <f t="shared" si="14"/>
        <v>WWU</v>
      </c>
      <c r="F257" s="2" t="s">
        <v>159</v>
      </c>
      <c r="J257" s="2" t="str">
        <f t="shared" si="15"/>
        <v>WWUPE network length</v>
      </c>
      <c r="L257" s="2" t="s">
        <v>144</v>
      </c>
      <c r="R257" s="11"/>
      <c r="T257" s="55" t="str">
        <f>INDEX(Cal_AdjDrivers!T:T,MATCH(Out_AdjDrivers!$J257,Cal_AdjDrivers!$J:$J,0))</f>
        <v/>
      </c>
      <c r="U257" s="55" t="str">
        <f>INDEX(Cal_AdjDrivers!U:U,MATCH(Out_AdjDrivers!$J257,Cal_AdjDrivers!$J:$J,0))</f>
        <v/>
      </c>
      <c r="V257" s="55" t="str">
        <f>INDEX(Cal_AdjDrivers!V:V,MATCH(Out_AdjDrivers!$J257,Cal_AdjDrivers!$J:$J,0))</f>
        <v/>
      </c>
      <c r="W257" s="55" t="str">
        <f>INDEX(Cal_AdjDrivers!W:W,MATCH(Out_AdjDrivers!$J257,Cal_AdjDrivers!$J:$J,0))</f>
        <v/>
      </c>
      <c r="X257" s="55" t="str">
        <f>INDEX(Cal_AdjDrivers!X:X,MATCH(Out_AdjDrivers!$J257,Cal_AdjDrivers!$J:$J,0))</f>
        <v/>
      </c>
      <c r="Y257" s="55">
        <f>INDEX(Cal_AdjDrivers!Y:Y,MATCH(Out_AdjDrivers!$J257,Cal_AdjDrivers!$J:$J,0))</f>
        <v>18426.388999999999</v>
      </c>
      <c r="Z257" s="55">
        <f>INDEX(Cal_AdjDrivers!Z:Z,MATCH(Out_AdjDrivers!$J257,Cal_AdjDrivers!$J:$J,0))</f>
        <v>18910.143</v>
      </c>
      <c r="AA257" s="55">
        <f>INDEX(Cal_AdjDrivers!AA:AA,MATCH(Out_AdjDrivers!$J257,Cal_AdjDrivers!$J:$J,0))</f>
        <v>19404.065999999999</v>
      </c>
      <c r="AB257" s="55">
        <f>INDEX(Cal_AdjDrivers!AB:AB,MATCH(Out_AdjDrivers!$J257,Cal_AdjDrivers!$J:$J,0))</f>
        <v>19877.562999999998</v>
      </c>
      <c r="AC257" s="55">
        <f>INDEX(Cal_AdjDrivers!AC:AC,MATCH(Out_AdjDrivers!$J257,Cal_AdjDrivers!$J:$J,0))</f>
        <v>20315.416000000001</v>
      </c>
      <c r="AD257" s="55">
        <f>INDEX(Cal_AdjDrivers!AD:AD,MATCH(Out_AdjDrivers!$J257,Cal_AdjDrivers!$J:$J,0))</f>
        <v>20743.035</v>
      </c>
      <c r="AE257" s="55">
        <f>INDEX(Cal_AdjDrivers!AE:AE,MATCH(Out_AdjDrivers!$J257,Cal_AdjDrivers!$J:$J,0))</f>
        <v>21180.291000000001</v>
      </c>
      <c r="AF257" s="55">
        <f>INDEX(Cal_AdjDrivers!AF:AF,MATCH(Out_AdjDrivers!$J257,Cal_AdjDrivers!$J:$J,0))</f>
        <v>21617.548999999999</v>
      </c>
      <c r="AG257" s="55">
        <f>INDEX(Cal_AdjDrivers!AG:AG,MATCH(Out_AdjDrivers!$J257,Cal_AdjDrivers!$J:$J,0))</f>
        <v>22125.905999999999</v>
      </c>
      <c r="AH257" s="55">
        <f>INDEX(Cal_AdjDrivers!AH:AH,MATCH(Out_AdjDrivers!$J257,Cal_AdjDrivers!$J:$J,0))</f>
        <v>22635.706999999999</v>
      </c>
      <c r="AI257" s="55">
        <f>INDEX(Cal_AdjDrivers!AI:AI,MATCH(Out_AdjDrivers!$J257,Cal_AdjDrivers!$J:$J,0))</f>
        <v>23143.719000000001</v>
      </c>
      <c r="AJ257" s="55">
        <f>INDEX(Cal_AdjDrivers!AJ:AJ,MATCH(Out_AdjDrivers!$J257,Cal_AdjDrivers!$J:$J,0))</f>
        <v>23654.988000000001</v>
      </c>
      <c r="AK257" s="55">
        <f>INDEX(Cal_AdjDrivers!AK:AK,MATCH(Out_AdjDrivers!$J257,Cal_AdjDrivers!$J:$J,0))</f>
        <v>24161.553</v>
      </c>
      <c r="AN257" s="2"/>
    </row>
    <row r="258" spans="3:40">
      <c r="C258" s="24"/>
      <c r="E258" s="2" t="str">
        <f t="shared" si="14"/>
        <v>WWU</v>
      </c>
      <c r="F258" s="2" t="s">
        <v>160</v>
      </c>
      <c r="J258" s="2" t="str">
        <f t="shared" si="15"/>
        <v>WWUService Damage Reports</v>
      </c>
      <c r="L258" s="2" t="s">
        <v>144</v>
      </c>
      <c r="R258" s="11"/>
      <c r="T258" s="55" t="str">
        <f>INDEX(Cal_AdjDrivers!T:T,MATCH(Out_AdjDrivers!$J258,Cal_AdjDrivers!$J:$J,0))</f>
        <v/>
      </c>
      <c r="U258" s="55" t="str">
        <f>INDEX(Cal_AdjDrivers!U:U,MATCH(Out_AdjDrivers!$J258,Cal_AdjDrivers!$J:$J,0))</f>
        <v/>
      </c>
      <c r="V258" s="55" t="str">
        <f>INDEX(Cal_AdjDrivers!V:V,MATCH(Out_AdjDrivers!$J258,Cal_AdjDrivers!$J:$J,0))</f>
        <v/>
      </c>
      <c r="W258" s="55" t="str">
        <f>INDEX(Cal_AdjDrivers!W:W,MATCH(Out_AdjDrivers!$J258,Cal_AdjDrivers!$J:$J,0))</f>
        <v/>
      </c>
      <c r="X258" s="55" t="str">
        <f>INDEX(Cal_AdjDrivers!X:X,MATCH(Out_AdjDrivers!$J258,Cal_AdjDrivers!$J:$J,0))</f>
        <v/>
      </c>
      <c r="Y258" s="55">
        <f>INDEX(Cal_AdjDrivers!Y:Y,MATCH(Out_AdjDrivers!$J258,Cal_AdjDrivers!$J:$J,0))</f>
        <v>0</v>
      </c>
      <c r="Z258" s="55">
        <f>INDEX(Cal_AdjDrivers!Z:Z,MATCH(Out_AdjDrivers!$J258,Cal_AdjDrivers!$J:$J,0))</f>
        <v>0</v>
      </c>
      <c r="AA258" s="55">
        <f>INDEX(Cal_AdjDrivers!AA:AA,MATCH(Out_AdjDrivers!$J258,Cal_AdjDrivers!$J:$J,0))</f>
        <v>0</v>
      </c>
      <c r="AB258" s="55">
        <f>INDEX(Cal_AdjDrivers!AB:AB,MATCH(Out_AdjDrivers!$J258,Cal_AdjDrivers!$J:$J,0))</f>
        <v>0</v>
      </c>
      <c r="AC258" s="55">
        <f>INDEX(Cal_AdjDrivers!AC:AC,MATCH(Out_AdjDrivers!$J258,Cal_AdjDrivers!$J:$J,0))</f>
        <v>0</v>
      </c>
      <c r="AD258" s="55">
        <f>INDEX(Cal_AdjDrivers!AD:AD,MATCH(Out_AdjDrivers!$J258,Cal_AdjDrivers!$J:$J,0))</f>
        <v>0</v>
      </c>
      <c r="AE258" s="55">
        <f>INDEX(Cal_AdjDrivers!AE:AE,MATCH(Out_AdjDrivers!$J258,Cal_AdjDrivers!$J:$J,0))</f>
        <v>0</v>
      </c>
      <c r="AF258" s="55">
        <f>INDEX(Cal_AdjDrivers!AF:AF,MATCH(Out_AdjDrivers!$J258,Cal_AdjDrivers!$J:$J,0))</f>
        <v>0</v>
      </c>
      <c r="AG258" s="55">
        <f>INDEX(Cal_AdjDrivers!AG:AG,MATCH(Out_AdjDrivers!$J258,Cal_AdjDrivers!$J:$J,0))</f>
        <v>0</v>
      </c>
      <c r="AH258" s="55">
        <f>INDEX(Cal_AdjDrivers!AH:AH,MATCH(Out_AdjDrivers!$J258,Cal_AdjDrivers!$J:$J,0))</f>
        <v>0</v>
      </c>
      <c r="AI258" s="55">
        <f>INDEX(Cal_AdjDrivers!AI:AI,MATCH(Out_AdjDrivers!$J258,Cal_AdjDrivers!$J:$J,0))</f>
        <v>0</v>
      </c>
      <c r="AJ258" s="55">
        <f>INDEX(Cal_AdjDrivers!AJ:AJ,MATCH(Out_AdjDrivers!$J258,Cal_AdjDrivers!$J:$J,0))</f>
        <v>0</v>
      </c>
      <c r="AK258" s="55">
        <f>INDEX(Cal_AdjDrivers!AK:AK,MATCH(Out_AdjDrivers!$J258,Cal_AdjDrivers!$J:$J,0))</f>
        <v>0</v>
      </c>
      <c r="AN258" s="2"/>
    </row>
    <row r="259" spans="3:40">
      <c r="C259" s="24"/>
      <c r="E259" s="2" t="str">
        <f t="shared" si="14"/>
        <v>WWU</v>
      </c>
      <c r="F259" s="2" t="s">
        <v>161</v>
      </c>
      <c r="J259" s="2" t="str">
        <f t="shared" si="15"/>
        <v>WWUService Condition Reports</v>
      </c>
      <c r="L259" s="2" t="s">
        <v>142</v>
      </c>
      <c r="R259" s="11"/>
      <c r="T259" s="55" t="str">
        <f>INDEX(Cal_AdjDrivers!T:T,MATCH(Out_AdjDrivers!$J259,Cal_AdjDrivers!$J:$J,0))</f>
        <v/>
      </c>
      <c r="U259" s="55" t="str">
        <f>INDEX(Cal_AdjDrivers!U:U,MATCH(Out_AdjDrivers!$J259,Cal_AdjDrivers!$J:$J,0))</f>
        <v/>
      </c>
      <c r="V259" s="55" t="str">
        <f>INDEX(Cal_AdjDrivers!V:V,MATCH(Out_AdjDrivers!$J259,Cal_AdjDrivers!$J:$J,0))</f>
        <v/>
      </c>
      <c r="W259" s="55" t="str">
        <f>INDEX(Cal_AdjDrivers!W:W,MATCH(Out_AdjDrivers!$J259,Cal_AdjDrivers!$J:$J,0))</f>
        <v/>
      </c>
      <c r="X259" s="55" t="str">
        <f>INDEX(Cal_AdjDrivers!X:X,MATCH(Out_AdjDrivers!$J259,Cal_AdjDrivers!$J:$J,0))</f>
        <v/>
      </c>
      <c r="Y259" s="55">
        <f>INDEX(Cal_AdjDrivers!Y:Y,MATCH(Out_AdjDrivers!$J259,Cal_AdjDrivers!$J:$J,0))</f>
        <v>6317</v>
      </c>
      <c r="Z259" s="55">
        <f>INDEX(Cal_AdjDrivers!Z:Z,MATCH(Out_AdjDrivers!$J259,Cal_AdjDrivers!$J:$J,0))</f>
        <v>5417</v>
      </c>
      <c r="AA259" s="55">
        <f>INDEX(Cal_AdjDrivers!AA:AA,MATCH(Out_AdjDrivers!$J259,Cal_AdjDrivers!$J:$J,0))</f>
        <v>5943</v>
      </c>
      <c r="AB259" s="55">
        <f>INDEX(Cal_AdjDrivers!AB:AB,MATCH(Out_AdjDrivers!$J259,Cal_AdjDrivers!$J:$J,0))</f>
        <v>5621</v>
      </c>
      <c r="AC259" s="55">
        <f>INDEX(Cal_AdjDrivers!AC:AC,MATCH(Out_AdjDrivers!$J259,Cal_AdjDrivers!$J:$J,0))</f>
        <v>5249</v>
      </c>
      <c r="AD259" s="55">
        <f>INDEX(Cal_AdjDrivers!AD:AD,MATCH(Out_AdjDrivers!$J259,Cal_AdjDrivers!$J:$J,0))</f>
        <v>5929</v>
      </c>
      <c r="AE259" s="55">
        <f>INDEX(Cal_AdjDrivers!AE:AE,MATCH(Out_AdjDrivers!$J259,Cal_AdjDrivers!$J:$J,0))</f>
        <v>5746</v>
      </c>
      <c r="AF259" s="55">
        <f>INDEX(Cal_AdjDrivers!AF:AF,MATCH(Out_AdjDrivers!$J259,Cal_AdjDrivers!$J:$J,0))</f>
        <v>5746</v>
      </c>
      <c r="AG259" s="55">
        <f>INDEX(Cal_AdjDrivers!AG:AG,MATCH(Out_AdjDrivers!$J259,Cal_AdjDrivers!$J:$J,0))</f>
        <v>5709.4</v>
      </c>
      <c r="AH259" s="55">
        <f>INDEX(Cal_AdjDrivers!AH:AH,MATCH(Out_AdjDrivers!$J259,Cal_AdjDrivers!$J:$J,0))</f>
        <v>5709.4</v>
      </c>
      <c r="AI259" s="55">
        <f>INDEX(Cal_AdjDrivers!AI:AI,MATCH(Out_AdjDrivers!$J259,Cal_AdjDrivers!$J:$J,0))</f>
        <v>5709.4</v>
      </c>
      <c r="AJ259" s="55">
        <f>INDEX(Cal_AdjDrivers!AJ:AJ,MATCH(Out_AdjDrivers!$J259,Cal_AdjDrivers!$J:$J,0))</f>
        <v>5709.4</v>
      </c>
      <c r="AK259" s="55">
        <f>INDEX(Cal_AdjDrivers!AK:AK,MATCH(Out_AdjDrivers!$J259,Cal_AdjDrivers!$J:$J,0))</f>
        <v>5709.4</v>
      </c>
      <c r="AN259" s="2"/>
    </row>
    <row r="260" spans="3:40">
      <c r="C260" s="24"/>
      <c r="E260" s="2" t="str">
        <f t="shared" si="14"/>
        <v>WWU</v>
      </c>
      <c r="F260" s="2" t="s">
        <v>162</v>
      </c>
      <c r="J260" s="2" t="str">
        <f t="shared" si="15"/>
        <v>WWUMains Damage Reports</v>
      </c>
      <c r="L260" s="2" t="s">
        <v>142</v>
      </c>
      <c r="R260" s="11"/>
      <c r="T260" s="55" t="str">
        <f>INDEX(Cal_AdjDrivers!T:T,MATCH(Out_AdjDrivers!$J260,Cal_AdjDrivers!$J:$J,0))</f>
        <v/>
      </c>
      <c r="U260" s="55" t="str">
        <f>INDEX(Cal_AdjDrivers!U:U,MATCH(Out_AdjDrivers!$J260,Cal_AdjDrivers!$J:$J,0))</f>
        <v/>
      </c>
      <c r="V260" s="55" t="str">
        <f>INDEX(Cal_AdjDrivers!V:V,MATCH(Out_AdjDrivers!$J260,Cal_AdjDrivers!$J:$J,0))</f>
        <v/>
      </c>
      <c r="W260" s="55" t="str">
        <f>INDEX(Cal_AdjDrivers!W:W,MATCH(Out_AdjDrivers!$J260,Cal_AdjDrivers!$J:$J,0))</f>
        <v/>
      </c>
      <c r="X260" s="55" t="str">
        <f>INDEX(Cal_AdjDrivers!X:X,MATCH(Out_AdjDrivers!$J260,Cal_AdjDrivers!$J:$J,0))</f>
        <v/>
      </c>
      <c r="Y260" s="55">
        <f>INDEX(Cal_AdjDrivers!Y:Y,MATCH(Out_AdjDrivers!$J260,Cal_AdjDrivers!$J:$J,0))</f>
        <v>1511</v>
      </c>
      <c r="Z260" s="55">
        <f>INDEX(Cal_AdjDrivers!Z:Z,MATCH(Out_AdjDrivers!$J260,Cal_AdjDrivers!$J:$J,0))</f>
        <v>1804</v>
      </c>
      <c r="AA260" s="55">
        <f>INDEX(Cal_AdjDrivers!AA:AA,MATCH(Out_AdjDrivers!$J260,Cal_AdjDrivers!$J:$J,0))</f>
        <v>1504</v>
      </c>
      <c r="AB260" s="55">
        <f>INDEX(Cal_AdjDrivers!AB:AB,MATCH(Out_AdjDrivers!$J260,Cal_AdjDrivers!$J:$J,0))</f>
        <v>1629</v>
      </c>
      <c r="AC260" s="55">
        <f>INDEX(Cal_AdjDrivers!AC:AC,MATCH(Out_AdjDrivers!$J260,Cal_AdjDrivers!$J:$J,0))</f>
        <v>1778</v>
      </c>
      <c r="AD260" s="55">
        <f>INDEX(Cal_AdjDrivers!AD:AD,MATCH(Out_AdjDrivers!$J260,Cal_AdjDrivers!$J:$J,0))</f>
        <v>1794</v>
      </c>
      <c r="AE260" s="55">
        <f>INDEX(Cal_AdjDrivers!AE:AE,MATCH(Out_AdjDrivers!$J260,Cal_AdjDrivers!$J:$J,0))</f>
        <v>1670</v>
      </c>
      <c r="AF260" s="55">
        <f>INDEX(Cal_AdjDrivers!AF:AF,MATCH(Out_AdjDrivers!$J260,Cal_AdjDrivers!$J:$J,0))</f>
        <v>1670</v>
      </c>
      <c r="AG260" s="55">
        <f>INDEX(Cal_AdjDrivers!AG:AG,MATCH(Out_AdjDrivers!$J260,Cal_AdjDrivers!$J:$J,0))</f>
        <v>1645.2</v>
      </c>
      <c r="AH260" s="55">
        <f>INDEX(Cal_AdjDrivers!AH:AH,MATCH(Out_AdjDrivers!$J260,Cal_AdjDrivers!$J:$J,0))</f>
        <v>1645.2</v>
      </c>
      <c r="AI260" s="55">
        <f>INDEX(Cal_AdjDrivers!AI:AI,MATCH(Out_AdjDrivers!$J260,Cal_AdjDrivers!$J:$J,0))</f>
        <v>1645.2</v>
      </c>
      <c r="AJ260" s="55">
        <f>INDEX(Cal_AdjDrivers!AJ:AJ,MATCH(Out_AdjDrivers!$J260,Cal_AdjDrivers!$J:$J,0))</f>
        <v>1645.2</v>
      </c>
      <c r="AK260" s="55">
        <f>INDEX(Cal_AdjDrivers!AK:AK,MATCH(Out_AdjDrivers!$J260,Cal_AdjDrivers!$J:$J,0))</f>
        <v>1645.2</v>
      </c>
      <c r="AN260" s="2"/>
    </row>
    <row r="261" spans="3:40">
      <c r="C261" s="24"/>
      <c r="E261" s="2" t="str">
        <f t="shared" si="14"/>
        <v>WWU</v>
      </c>
      <c r="F261" s="2" t="s">
        <v>163</v>
      </c>
      <c r="J261" s="2" t="str">
        <f t="shared" si="15"/>
        <v>WWUMains Condition Reports</v>
      </c>
      <c r="L261" s="2" t="s">
        <v>142</v>
      </c>
      <c r="R261" s="11"/>
      <c r="T261" s="55" t="str">
        <f>INDEX(Cal_AdjDrivers!T:T,MATCH(Out_AdjDrivers!$J261,Cal_AdjDrivers!$J:$J,0))</f>
        <v/>
      </c>
      <c r="U261" s="55" t="str">
        <f>INDEX(Cal_AdjDrivers!U:U,MATCH(Out_AdjDrivers!$J261,Cal_AdjDrivers!$J:$J,0))</f>
        <v/>
      </c>
      <c r="V261" s="55" t="str">
        <f>INDEX(Cal_AdjDrivers!V:V,MATCH(Out_AdjDrivers!$J261,Cal_AdjDrivers!$J:$J,0))</f>
        <v/>
      </c>
      <c r="W261" s="55" t="str">
        <f>INDEX(Cal_AdjDrivers!W:W,MATCH(Out_AdjDrivers!$J261,Cal_AdjDrivers!$J:$J,0))</f>
        <v/>
      </c>
      <c r="X261" s="55" t="str">
        <f>INDEX(Cal_AdjDrivers!X:X,MATCH(Out_AdjDrivers!$J261,Cal_AdjDrivers!$J:$J,0))</f>
        <v/>
      </c>
      <c r="Y261" s="55">
        <f>INDEX(Cal_AdjDrivers!Y:Y,MATCH(Out_AdjDrivers!$J261,Cal_AdjDrivers!$J:$J,0))</f>
        <v>5636</v>
      </c>
      <c r="Z261" s="55">
        <f>INDEX(Cal_AdjDrivers!Z:Z,MATCH(Out_AdjDrivers!$J261,Cal_AdjDrivers!$J:$J,0))</f>
        <v>6424</v>
      </c>
      <c r="AA261" s="55">
        <f>INDEX(Cal_AdjDrivers!AA:AA,MATCH(Out_AdjDrivers!$J261,Cal_AdjDrivers!$J:$J,0))</f>
        <v>5569</v>
      </c>
      <c r="AB261" s="55">
        <f>INDEX(Cal_AdjDrivers!AB:AB,MATCH(Out_AdjDrivers!$J261,Cal_AdjDrivers!$J:$J,0))</f>
        <v>6421</v>
      </c>
      <c r="AC261" s="55">
        <f>INDEX(Cal_AdjDrivers!AC:AC,MATCH(Out_AdjDrivers!$J261,Cal_AdjDrivers!$J:$J,0))</f>
        <v>6052</v>
      </c>
      <c r="AD261" s="55">
        <f>INDEX(Cal_AdjDrivers!AD:AD,MATCH(Out_AdjDrivers!$J261,Cal_AdjDrivers!$J:$J,0))</f>
        <v>4889</v>
      </c>
      <c r="AE261" s="55">
        <f>INDEX(Cal_AdjDrivers!AE:AE,MATCH(Out_AdjDrivers!$J261,Cal_AdjDrivers!$J:$J,0))</f>
        <v>5831.8333329999996</v>
      </c>
      <c r="AF261" s="55">
        <f>INDEX(Cal_AdjDrivers!AF:AF,MATCH(Out_AdjDrivers!$J261,Cal_AdjDrivers!$J:$J,0))</f>
        <v>5831.8333329999996</v>
      </c>
      <c r="AG261" s="55">
        <f>INDEX(Cal_AdjDrivers!AG:AG,MATCH(Out_AdjDrivers!$J261,Cal_AdjDrivers!$J:$J,0))</f>
        <v>6020.4</v>
      </c>
      <c r="AH261" s="55">
        <f>INDEX(Cal_AdjDrivers!AH:AH,MATCH(Out_AdjDrivers!$J261,Cal_AdjDrivers!$J:$J,0))</f>
        <v>6020.4</v>
      </c>
      <c r="AI261" s="55">
        <f>INDEX(Cal_AdjDrivers!AI:AI,MATCH(Out_AdjDrivers!$J261,Cal_AdjDrivers!$J:$J,0))</f>
        <v>6020.4</v>
      </c>
      <c r="AJ261" s="55">
        <f>INDEX(Cal_AdjDrivers!AJ:AJ,MATCH(Out_AdjDrivers!$J261,Cal_AdjDrivers!$J:$J,0))</f>
        <v>6020.4</v>
      </c>
      <c r="AK261" s="55">
        <f>INDEX(Cal_AdjDrivers!AK:AK,MATCH(Out_AdjDrivers!$J261,Cal_AdjDrivers!$J:$J,0))</f>
        <v>6020.4</v>
      </c>
      <c r="AN261" s="2"/>
    </row>
    <row r="262" spans="3:40">
      <c r="C262" s="24"/>
      <c r="E262" s="2" t="str">
        <f t="shared" si="14"/>
        <v>WWU</v>
      </c>
      <c r="F262" s="2" t="s">
        <v>164</v>
      </c>
      <c r="J262" s="2" t="str">
        <f t="shared" si="15"/>
        <v>WWUEmergency FTEs</v>
      </c>
      <c r="L262" s="2" t="s">
        <v>142</v>
      </c>
      <c r="R262" s="11"/>
      <c r="T262" s="55" t="str">
        <f>INDEX(Cal_AdjDrivers!T:T,MATCH(Out_AdjDrivers!$J262,Cal_AdjDrivers!$J:$J,0))</f>
        <v/>
      </c>
      <c r="U262" s="55" t="str">
        <f>INDEX(Cal_AdjDrivers!U:U,MATCH(Out_AdjDrivers!$J262,Cal_AdjDrivers!$J:$J,0))</f>
        <v/>
      </c>
      <c r="V262" s="55" t="str">
        <f>INDEX(Cal_AdjDrivers!V:V,MATCH(Out_AdjDrivers!$J262,Cal_AdjDrivers!$J:$J,0))</f>
        <v/>
      </c>
      <c r="W262" s="55" t="str">
        <f>INDEX(Cal_AdjDrivers!W:W,MATCH(Out_AdjDrivers!$J262,Cal_AdjDrivers!$J:$J,0))</f>
        <v/>
      </c>
      <c r="X262" s="55" t="str">
        <f>INDEX(Cal_AdjDrivers!X:X,MATCH(Out_AdjDrivers!$J262,Cal_AdjDrivers!$J:$J,0))</f>
        <v/>
      </c>
      <c r="Y262" s="55">
        <f>INDEX(Cal_AdjDrivers!Y:Y,MATCH(Out_AdjDrivers!$J262,Cal_AdjDrivers!$J:$J,0))</f>
        <v>0</v>
      </c>
      <c r="Z262" s="55">
        <f>INDEX(Cal_AdjDrivers!Z:Z,MATCH(Out_AdjDrivers!$J262,Cal_AdjDrivers!$J:$J,0))</f>
        <v>0</v>
      </c>
      <c r="AA262" s="55">
        <f>INDEX(Cal_AdjDrivers!AA:AA,MATCH(Out_AdjDrivers!$J262,Cal_AdjDrivers!$J:$J,0))</f>
        <v>0</v>
      </c>
      <c r="AB262" s="55">
        <f>INDEX(Cal_AdjDrivers!AB:AB,MATCH(Out_AdjDrivers!$J262,Cal_AdjDrivers!$J:$J,0))</f>
        <v>0</v>
      </c>
      <c r="AC262" s="55">
        <f>INDEX(Cal_AdjDrivers!AC:AC,MATCH(Out_AdjDrivers!$J262,Cal_AdjDrivers!$J:$J,0))</f>
        <v>0</v>
      </c>
      <c r="AD262" s="55">
        <f>INDEX(Cal_AdjDrivers!AD:AD,MATCH(Out_AdjDrivers!$J262,Cal_AdjDrivers!$J:$J,0))</f>
        <v>0</v>
      </c>
      <c r="AE262" s="55">
        <f>INDEX(Cal_AdjDrivers!AE:AE,MATCH(Out_AdjDrivers!$J262,Cal_AdjDrivers!$J:$J,0))</f>
        <v>0</v>
      </c>
      <c r="AF262" s="55">
        <f>INDEX(Cal_AdjDrivers!AF:AF,MATCH(Out_AdjDrivers!$J262,Cal_AdjDrivers!$J:$J,0))</f>
        <v>0</v>
      </c>
      <c r="AG262" s="55">
        <f>INDEX(Cal_AdjDrivers!AG:AG,MATCH(Out_AdjDrivers!$J262,Cal_AdjDrivers!$J:$J,0))</f>
        <v>0</v>
      </c>
      <c r="AH262" s="55">
        <f>INDEX(Cal_AdjDrivers!AH:AH,MATCH(Out_AdjDrivers!$J262,Cal_AdjDrivers!$J:$J,0))</f>
        <v>0</v>
      </c>
      <c r="AI262" s="55">
        <f>INDEX(Cal_AdjDrivers!AI:AI,MATCH(Out_AdjDrivers!$J262,Cal_AdjDrivers!$J:$J,0))</f>
        <v>0</v>
      </c>
      <c r="AJ262" s="55">
        <f>INDEX(Cal_AdjDrivers!AJ:AJ,MATCH(Out_AdjDrivers!$J262,Cal_AdjDrivers!$J:$J,0))</f>
        <v>0</v>
      </c>
      <c r="AK262" s="55">
        <f>INDEX(Cal_AdjDrivers!AK:AK,MATCH(Out_AdjDrivers!$J262,Cal_AdjDrivers!$J:$J,0))</f>
        <v>0</v>
      </c>
      <c r="AN262" s="2"/>
    </row>
    <row r="263" spans="3:40">
      <c r="C263" s="24"/>
      <c r="E263" s="2" t="str">
        <f t="shared" si="14"/>
        <v>WWU</v>
      </c>
      <c r="F263" s="2" t="s">
        <v>166</v>
      </c>
      <c r="J263" s="2" t="str">
        <f t="shared" si="15"/>
        <v>WWUTotal external condition reports
(service condition + mains condition)</v>
      </c>
      <c r="L263" s="2" t="s">
        <v>165</v>
      </c>
      <c r="R263" s="11"/>
      <c r="T263" s="55" t="str">
        <f>INDEX(Cal_AdjDrivers!T:T,MATCH(Out_AdjDrivers!$J263,Cal_AdjDrivers!$J:$J,0))</f>
        <v/>
      </c>
      <c r="U263" s="55" t="str">
        <f>INDEX(Cal_AdjDrivers!U:U,MATCH(Out_AdjDrivers!$J263,Cal_AdjDrivers!$J:$J,0))</f>
        <v/>
      </c>
      <c r="V263" s="55" t="str">
        <f>INDEX(Cal_AdjDrivers!V:V,MATCH(Out_AdjDrivers!$J263,Cal_AdjDrivers!$J:$J,0))</f>
        <v/>
      </c>
      <c r="W263" s="55" t="str">
        <f>INDEX(Cal_AdjDrivers!W:W,MATCH(Out_AdjDrivers!$J263,Cal_AdjDrivers!$J:$J,0))</f>
        <v/>
      </c>
      <c r="X263" s="55" t="str">
        <f>INDEX(Cal_AdjDrivers!X:X,MATCH(Out_AdjDrivers!$J263,Cal_AdjDrivers!$J:$J,0))</f>
        <v/>
      </c>
      <c r="Y263" s="55">
        <f>INDEX(Cal_AdjDrivers!Y:Y,MATCH(Out_AdjDrivers!$J263,Cal_AdjDrivers!$J:$J,0))</f>
        <v>11953</v>
      </c>
      <c r="Z263" s="55">
        <f>INDEX(Cal_AdjDrivers!Z:Z,MATCH(Out_AdjDrivers!$J263,Cal_AdjDrivers!$J:$J,0))</f>
        <v>11841</v>
      </c>
      <c r="AA263" s="55">
        <f>INDEX(Cal_AdjDrivers!AA:AA,MATCH(Out_AdjDrivers!$J263,Cal_AdjDrivers!$J:$J,0))</f>
        <v>11512</v>
      </c>
      <c r="AB263" s="55">
        <f>INDEX(Cal_AdjDrivers!AB:AB,MATCH(Out_AdjDrivers!$J263,Cal_AdjDrivers!$J:$J,0))</f>
        <v>12042</v>
      </c>
      <c r="AC263" s="55">
        <f>INDEX(Cal_AdjDrivers!AC:AC,MATCH(Out_AdjDrivers!$J263,Cal_AdjDrivers!$J:$J,0))</f>
        <v>11301</v>
      </c>
      <c r="AD263" s="55">
        <f>INDEX(Cal_AdjDrivers!AD:AD,MATCH(Out_AdjDrivers!$J263,Cal_AdjDrivers!$J:$J,0))</f>
        <v>10818</v>
      </c>
      <c r="AE263" s="55">
        <f>INDEX(Cal_AdjDrivers!AE:AE,MATCH(Out_AdjDrivers!$J263,Cal_AdjDrivers!$J:$J,0))</f>
        <v>10597.892622014329</v>
      </c>
      <c r="AF263" s="55">
        <f>INDEX(Cal_AdjDrivers!AF:AF,MATCH(Out_AdjDrivers!$J263,Cal_AdjDrivers!$J:$J,0))</f>
        <v>10393.524915656022</v>
      </c>
      <c r="AG263" s="55">
        <f>INDEX(Cal_AdjDrivers!AG:AG,MATCH(Out_AdjDrivers!$J263,Cal_AdjDrivers!$J:$J,0))</f>
        <v>10143.913932786136</v>
      </c>
      <c r="AH263" s="55">
        <f>INDEX(Cal_AdjDrivers!AH:AH,MATCH(Out_AdjDrivers!$J263,Cal_AdjDrivers!$J:$J,0))</f>
        <v>9910.2940968612256</v>
      </c>
      <c r="AI263" s="55">
        <f>INDEX(Cal_AdjDrivers!AI:AI,MATCH(Out_AdjDrivers!$J263,Cal_AdjDrivers!$J:$J,0))</f>
        <v>9680.533434723784</v>
      </c>
      <c r="AJ263" s="55">
        <f>INDEX(Cal_AdjDrivers!AJ:AJ,MATCH(Out_AdjDrivers!$J263,Cal_AdjDrivers!$J:$J,0))</f>
        <v>9458.8574831331807</v>
      </c>
      <c r="AK263" s="55">
        <f>INDEX(Cal_AdjDrivers!AK:AK,MATCH(Out_AdjDrivers!$J263,Cal_AdjDrivers!$J:$J,0))</f>
        <v>9246.6285176117381</v>
      </c>
      <c r="AN263" s="2"/>
    </row>
    <row r="264" spans="3:40">
      <c r="C264" s="24"/>
      <c r="E264" s="2" t="str">
        <f t="shared" si="14"/>
        <v>WWU</v>
      </c>
      <c r="F264" s="2" t="s">
        <v>167</v>
      </c>
      <c r="J264" s="2" t="str">
        <f t="shared" si="15"/>
        <v>WWUTotal external condition repairs
(service condition + mains condition)</v>
      </c>
      <c r="L264" s="2" t="s">
        <v>142</v>
      </c>
      <c r="R264" s="11"/>
      <c r="T264" s="55" t="str">
        <f>INDEX(Cal_AdjDrivers!T:T,MATCH(Out_AdjDrivers!$J264,Cal_AdjDrivers!$J:$J,0))</f>
        <v/>
      </c>
      <c r="U264" s="55" t="str">
        <f>INDEX(Cal_AdjDrivers!U:U,MATCH(Out_AdjDrivers!$J264,Cal_AdjDrivers!$J:$J,0))</f>
        <v/>
      </c>
      <c r="V264" s="55" t="str">
        <f>INDEX(Cal_AdjDrivers!V:V,MATCH(Out_AdjDrivers!$J264,Cal_AdjDrivers!$J:$J,0))</f>
        <v/>
      </c>
      <c r="W264" s="55" t="str">
        <f>INDEX(Cal_AdjDrivers!W:W,MATCH(Out_AdjDrivers!$J264,Cal_AdjDrivers!$J:$J,0))</f>
        <v/>
      </c>
      <c r="X264" s="55" t="str">
        <f>INDEX(Cal_AdjDrivers!X:X,MATCH(Out_AdjDrivers!$J264,Cal_AdjDrivers!$J:$J,0))</f>
        <v/>
      </c>
      <c r="Y264" s="55">
        <f>INDEX(Cal_AdjDrivers!Y:Y,MATCH(Out_AdjDrivers!$J264,Cal_AdjDrivers!$J:$J,0))</f>
        <v>16100</v>
      </c>
      <c r="Z264" s="55">
        <f>INDEX(Cal_AdjDrivers!Z:Z,MATCH(Out_AdjDrivers!$J264,Cal_AdjDrivers!$J:$J,0))</f>
        <v>16484</v>
      </c>
      <c r="AA264" s="55">
        <f>INDEX(Cal_AdjDrivers!AA:AA,MATCH(Out_AdjDrivers!$J264,Cal_AdjDrivers!$J:$J,0))</f>
        <v>15511</v>
      </c>
      <c r="AB264" s="55">
        <f>INDEX(Cal_AdjDrivers!AB:AB,MATCH(Out_AdjDrivers!$J264,Cal_AdjDrivers!$J:$J,0))</f>
        <v>17416</v>
      </c>
      <c r="AC264" s="55">
        <f>INDEX(Cal_AdjDrivers!AC:AC,MATCH(Out_AdjDrivers!$J264,Cal_AdjDrivers!$J:$J,0))</f>
        <v>16115</v>
      </c>
      <c r="AD264" s="55">
        <f>INDEX(Cal_AdjDrivers!AD:AD,MATCH(Out_AdjDrivers!$J264,Cal_AdjDrivers!$J:$J,0))</f>
        <v>14854</v>
      </c>
      <c r="AE264" s="55">
        <f>INDEX(Cal_AdjDrivers!AE:AE,MATCH(Out_AdjDrivers!$J264,Cal_AdjDrivers!$J:$J,0))</f>
        <v>15971.833332632999</v>
      </c>
      <c r="AF264" s="55">
        <f>INDEX(Cal_AdjDrivers!AF:AF,MATCH(Out_AdjDrivers!$J264,Cal_AdjDrivers!$J:$J,0))</f>
        <v>15971.833332632999</v>
      </c>
      <c r="AG264" s="55">
        <f>INDEX(Cal_AdjDrivers!AG:AG,MATCH(Out_AdjDrivers!$J264,Cal_AdjDrivers!$J:$J,0))</f>
        <v>17183.069058775</v>
      </c>
      <c r="AH264" s="55">
        <f>INDEX(Cal_AdjDrivers!AH:AH,MATCH(Out_AdjDrivers!$J264,Cal_AdjDrivers!$J:$J,0))</f>
        <v>16914.09514537</v>
      </c>
      <c r="AI264" s="55">
        <f>INDEX(Cal_AdjDrivers!AI:AI,MATCH(Out_AdjDrivers!$J264,Cal_AdjDrivers!$J:$J,0))</f>
        <v>16582.520977829998</v>
      </c>
      <c r="AJ264" s="55">
        <f>INDEX(Cal_AdjDrivers!AJ:AJ,MATCH(Out_AdjDrivers!$J264,Cal_AdjDrivers!$J:$J,0))</f>
        <v>16184.471732463002</v>
      </c>
      <c r="AK264" s="55">
        <f>INDEX(Cal_AdjDrivers!AK:AK,MATCH(Out_AdjDrivers!$J264,Cal_AdjDrivers!$J:$J,0))</f>
        <v>15695.872845226</v>
      </c>
      <c r="AN264" s="2"/>
    </row>
    <row r="265" spans="3:40">
      <c r="C265" s="24"/>
      <c r="E265" s="2" t="str">
        <f t="shared" si="14"/>
        <v>WWU</v>
      </c>
      <c r="F265" s="2" t="s">
        <v>168</v>
      </c>
      <c r="J265" s="2" t="str">
        <f t="shared" si="15"/>
        <v>WWUMEAV</v>
      </c>
      <c r="L265" s="2" t="s">
        <v>142</v>
      </c>
      <c r="R265" s="11"/>
      <c r="T265" s="55" t="str">
        <f>INDEX(Cal_AdjDrivers!T:T,MATCH(Out_AdjDrivers!$J265,Cal_AdjDrivers!$J:$J,0))</f>
        <v/>
      </c>
      <c r="U265" s="55" t="str">
        <f>INDEX(Cal_AdjDrivers!U:U,MATCH(Out_AdjDrivers!$J265,Cal_AdjDrivers!$J:$J,0))</f>
        <v/>
      </c>
      <c r="V265" s="55" t="str">
        <f>INDEX(Cal_AdjDrivers!V:V,MATCH(Out_AdjDrivers!$J265,Cal_AdjDrivers!$J:$J,0))</f>
        <v/>
      </c>
      <c r="W265" s="55" t="str">
        <f>INDEX(Cal_AdjDrivers!W:W,MATCH(Out_AdjDrivers!$J265,Cal_AdjDrivers!$J:$J,0))</f>
        <v/>
      </c>
      <c r="X265" s="55" t="str">
        <f>INDEX(Cal_AdjDrivers!X:X,MATCH(Out_AdjDrivers!$J265,Cal_AdjDrivers!$J:$J,0))</f>
        <v/>
      </c>
      <c r="Y265" s="55">
        <f>INDEX(Cal_AdjDrivers!Y:Y,MATCH(Out_AdjDrivers!$J265,Cal_AdjDrivers!$J:$J,0))</f>
        <v>11253.418652295841</v>
      </c>
      <c r="Z265" s="55">
        <f>INDEX(Cal_AdjDrivers!Z:Z,MATCH(Out_AdjDrivers!$J265,Cal_AdjDrivers!$J:$J,0))</f>
        <v>11212.095396916187</v>
      </c>
      <c r="AA265" s="55">
        <f>INDEX(Cal_AdjDrivers!AA:AA,MATCH(Out_AdjDrivers!$J265,Cal_AdjDrivers!$J:$J,0))</f>
        <v>11633.569212014492</v>
      </c>
      <c r="AB265" s="55">
        <f>INDEX(Cal_AdjDrivers!AB:AB,MATCH(Out_AdjDrivers!$J265,Cal_AdjDrivers!$J:$J,0))</f>
        <v>11433.68784202093</v>
      </c>
      <c r="AC265" s="55">
        <f>INDEX(Cal_AdjDrivers!AC:AC,MATCH(Out_AdjDrivers!$J265,Cal_AdjDrivers!$J:$J,0))</f>
        <v>11416.724805169573</v>
      </c>
      <c r="AD265" s="55">
        <f>INDEX(Cal_AdjDrivers!AD:AD,MATCH(Out_AdjDrivers!$J265,Cal_AdjDrivers!$J:$J,0))</f>
        <v>11400.889143525172</v>
      </c>
      <c r="AE265" s="55">
        <f>INDEX(Cal_AdjDrivers!AE:AE,MATCH(Out_AdjDrivers!$J265,Cal_AdjDrivers!$J:$J,0))</f>
        <v>11411.234081487915</v>
      </c>
      <c r="AF265" s="55">
        <f>INDEX(Cal_AdjDrivers!AF:AF,MATCH(Out_AdjDrivers!$J265,Cal_AdjDrivers!$J:$J,0))</f>
        <v>11423.040091313891</v>
      </c>
      <c r="AG265" s="55">
        <f>INDEX(Cal_AdjDrivers!AG:AG,MATCH(Out_AdjDrivers!$J265,Cal_AdjDrivers!$J:$J,0))</f>
        <v>11518.885294038451</v>
      </c>
      <c r="AH265" s="55">
        <f>INDEX(Cal_AdjDrivers!AH:AH,MATCH(Out_AdjDrivers!$J265,Cal_AdjDrivers!$J:$J,0))</f>
        <v>11618.47729942244</v>
      </c>
      <c r="AI265" s="55">
        <f>INDEX(Cal_AdjDrivers!AI:AI,MATCH(Out_AdjDrivers!$J265,Cal_AdjDrivers!$J:$J,0))</f>
        <v>11713.89485408272</v>
      </c>
      <c r="AJ265" s="55">
        <f>INDEX(Cal_AdjDrivers!AJ:AJ,MATCH(Out_AdjDrivers!$J265,Cal_AdjDrivers!$J:$J,0))</f>
        <v>11815.47007168297</v>
      </c>
      <c r="AK265" s="55">
        <f>INDEX(Cal_AdjDrivers!AK:AK,MATCH(Out_AdjDrivers!$J265,Cal_AdjDrivers!$J:$J,0))</f>
        <v>11910.1027822819</v>
      </c>
    </row>
    <row r="266" spans="3:40">
      <c r="C266" s="24"/>
      <c r="E266" s="2" t="str">
        <f t="shared" si="14"/>
        <v>WWU</v>
      </c>
      <c r="F266" s="2" t="s">
        <v>169</v>
      </c>
      <c r="J266" s="2" t="str">
        <f t="shared" si="15"/>
        <v>WWUCapex synthetic costs - Mains (smoothed)</v>
      </c>
      <c r="L266" s="2" t="s">
        <v>113</v>
      </c>
      <c r="R266" s="11"/>
      <c r="T266" s="55" t="str">
        <f>INDEX(Cal_AdjDrivers!T:T,MATCH(Out_AdjDrivers!$J266,Cal_AdjDrivers!$J:$J,0))</f>
        <v/>
      </c>
      <c r="U266" s="55" t="str">
        <f>INDEX(Cal_AdjDrivers!U:U,MATCH(Out_AdjDrivers!$J266,Cal_AdjDrivers!$J:$J,0))</f>
        <v/>
      </c>
      <c r="V266" s="55" t="str">
        <f>INDEX(Cal_AdjDrivers!V:V,MATCH(Out_AdjDrivers!$J266,Cal_AdjDrivers!$J:$J,0))</f>
        <v/>
      </c>
      <c r="W266" s="55" t="str">
        <f>INDEX(Cal_AdjDrivers!W:W,MATCH(Out_AdjDrivers!$J266,Cal_AdjDrivers!$J:$J,0))</f>
        <v/>
      </c>
      <c r="X266" s="55" t="str">
        <f>INDEX(Cal_AdjDrivers!X:X,MATCH(Out_AdjDrivers!$J266,Cal_AdjDrivers!$J:$J,0))</f>
        <v/>
      </c>
      <c r="Y266" s="55">
        <f>INDEX(Cal_AdjDrivers!Y:Y,MATCH(Out_AdjDrivers!$J266,Cal_AdjDrivers!$J:$J,0))</f>
        <v>8.6271158567075261</v>
      </c>
      <c r="Z266" s="55">
        <f>INDEX(Cal_AdjDrivers!Z:Z,MATCH(Out_AdjDrivers!$J266,Cal_AdjDrivers!$J:$J,0))</f>
        <v>6.8351729551699059</v>
      </c>
      <c r="AA266" s="55">
        <f>INDEX(Cal_AdjDrivers!AA:AA,MATCH(Out_AdjDrivers!$J266,Cal_AdjDrivers!$J:$J,0))</f>
        <v>5.6598692834691073</v>
      </c>
      <c r="AB266" s="55">
        <f>INDEX(Cal_AdjDrivers!AB:AB,MATCH(Out_AdjDrivers!$J266,Cal_AdjDrivers!$J:$J,0))</f>
        <v>4.817961241009062</v>
      </c>
      <c r="AC266" s="55">
        <f>INDEX(Cal_AdjDrivers!AC:AC,MATCH(Out_AdjDrivers!$J266,Cal_AdjDrivers!$J:$J,0))</f>
        <v>4.7158406098743271</v>
      </c>
      <c r="AD266" s="55">
        <f>INDEX(Cal_AdjDrivers!AD:AD,MATCH(Out_AdjDrivers!$J266,Cal_AdjDrivers!$J:$J,0))</f>
        <v>4.8618953347738962</v>
      </c>
      <c r="AE266" s="55">
        <f>INDEX(Cal_AdjDrivers!AE:AE,MATCH(Out_AdjDrivers!$J266,Cal_AdjDrivers!$J:$J,0))</f>
        <v>4.6466856207346474</v>
      </c>
      <c r="AF266" s="55">
        <f>INDEX(Cal_AdjDrivers!AF:AF,MATCH(Out_AdjDrivers!$J266,Cal_AdjDrivers!$J:$J,0))</f>
        <v>4.932262581223152</v>
      </c>
      <c r="AG266" s="55">
        <f>INDEX(Cal_AdjDrivers!AG:AG,MATCH(Out_AdjDrivers!$J266,Cal_AdjDrivers!$J:$J,0))</f>
        <v>5.2097545115441468</v>
      </c>
      <c r="AH266" s="55">
        <f>INDEX(Cal_AdjDrivers!AH:AH,MATCH(Out_AdjDrivers!$J266,Cal_AdjDrivers!$J:$J,0))</f>
        <v>5.7305581462944986</v>
      </c>
      <c r="AI266" s="55">
        <f>INDEX(Cal_AdjDrivers!AI:AI,MATCH(Out_AdjDrivers!$J266,Cal_AdjDrivers!$J:$J,0))</f>
        <v>5.9988598075689659</v>
      </c>
      <c r="AJ266" s="55">
        <f>INDEX(Cal_AdjDrivers!AJ:AJ,MATCH(Out_AdjDrivers!$J266,Cal_AdjDrivers!$J:$J,0))</f>
        <v>6.0368529899126075</v>
      </c>
      <c r="AK266" s="55">
        <f>INDEX(Cal_AdjDrivers!AK:AK,MATCH(Out_AdjDrivers!$J266,Cal_AdjDrivers!$J:$J,0))</f>
        <v>5.7964378025394936</v>
      </c>
    </row>
    <row r="267" spans="3:40">
      <c r="C267" s="24"/>
      <c r="E267" s="2" t="str">
        <f t="shared" si="14"/>
        <v>WWU</v>
      </c>
      <c r="F267" s="2" t="s">
        <v>170</v>
      </c>
      <c r="J267" s="2" t="str">
        <f t="shared" si="15"/>
        <v>WWUCapex synthetic costs - Connections (smoothed)</v>
      </c>
      <c r="L267" s="2" t="s">
        <v>155</v>
      </c>
      <c r="R267" s="11"/>
      <c r="T267" s="55" t="str">
        <f>INDEX(Cal_AdjDrivers!T:T,MATCH(Out_AdjDrivers!$J267,Cal_AdjDrivers!$J:$J,0))</f>
        <v/>
      </c>
      <c r="U267" s="55" t="str">
        <f>INDEX(Cal_AdjDrivers!U:U,MATCH(Out_AdjDrivers!$J267,Cal_AdjDrivers!$J:$J,0))</f>
        <v/>
      </c>
      <c r="V267" s="55" t="str">
        <f>INDEX(Cal_AdjDrivers!V:V,MATCH(Out_AdjDrivers!$J267,Cal_AdjDrivers!$J:$J,0))</f>
        <v/>
      </c>
      <c r="W267" s="55" t="str">
        <f>INDEX(Cal_AdjDrivers!W:W,MATCH(Out_AdjDrivers!$J267,Cal_AdjDrivers!$J:$J,0))</f>
        <v/>
      </c>
      <c r="X267" s="55" t="str">
        <f>INDEX(Cal_AdjDrivers!X:X,MATCH(Out_AdjDrivers!$J267,Cal_AdjDrivers!$J:$J,0))</f>
        <v/>
      </c>
      <c r="Y267" s="55">
        <f>INDEX(Cal_AdjDrivers!Y:Y,MATCH(Out_AdjDrivers!$J267,Cal_AdjDrivers!$J:$J,0))</f>
        <v>15.753869086819558</v>
      </c>
      <c r="Z267" s="55">
        <f>INDEX(Cal_AdjDrivers!Z:Z,MATCH(Out_AdjDrivers!$J267,Cal_AdjDrivers!$J:$J,0))</f>
        <v>15.849484845468274</v>
      </c>
      <c r="AA267" s="55">
        <f>INDEX(Cal_AdjDrivers!AA:AA,MATCH(Out_AdjDrivers!$J267,Cal_AdjDrivers!$J:$J,0))</f>
        <v>16.038956138970402</v>
      </c>
      <c r="AB267" s="55">
        <f>INDEX(Cal_AdjDrivers!AB:AB,MATCH(Out_AdjDrivers!$J267,Cal_AdjDrivers!$J:$J,0))</f>
        <v>17.013807519512227</v>
      </c>
      <c r="AC267" s="55">
        <f>INDEX(Cal_AdjDrivers!AC:AC,MATCH(Out_AdjDrivers!$J267,Cal_AdjDrivers!$J:$J,0))</f>
        <v>17.052479289214105</v>
      </c>
      <c r="AD267" s="55">
        <f>INDEX(Cal_AdjDrivers!AD:AD,MATCH(Out_AdjDrivers!$J267,Cal_AdjDrivers!$J:$J,0))</f>
        <v>16.980601091228412</v>
      </c>
      <c r="AE267" s="55">
        <f>INDEX(Cal_AdjDrivers!AE:AE,MATCH(Out_AdjDrivers!$J267,Cal_AdjDrivers!$J:$J,0))</f>
        <v>17.10698543702075</v>
      </c>
      <c r="AF267" s="55">
        <f>INDEX(Cal_AdjDrivers!AF:AF,MATCH(Out_AdjDrivers!$J267,Cal_AdjDrivers!$J:$J,0))</f>
        <v>16.262760048659899</v>
      </c>
      <c r="AG267" s="55">
        <f>INDEX(Cal_AdjDrivers!AG:AG,MATCH(Out_AdjDrivers!$J267,Cal_AdjDrivers!$J:$J,0))</f>
        <v>15.746650993538314</v>
      </c>
      <c r="AH267" s="55">
        <f>INDEX(Cal_AdjDrivers!AH:AH,MATCH(Out_AdjDrivers!$J267,Cal_AdjDrivers!$J:$J,0))</f>
        <v>15.155966289901279</v>
      </c>
      <c r="AI267" s="55">
        <f>INDEX(Cal_AdjDrivers!AI:AI,MATCH(Out_AdjDrivers!$J267,Cal_AdjDrivers!$J:$J,0))</f>
        <v>14.425948060819611</v>
      </c>
      <c r="AJ267" s="55">
        <f>INDEX(Cal_AdjDrivers!AJ:AJ,MATCH(Out_AdjDrivers!$J267,Cal_AdjDrivers!$J:$J,0))</f>
        <v>14.101978175381864</v>
      </c>
      <c r="AK267" s="55">
        <f>INDEX(Cal_AdjDrivers!AK:AK,MATCH(Out_AdjDrivers!$J267,Cal_AdjDrivers!$J:$J,0))</f>
        <v>13.705913832022587</v>
      </c>
    </row>
    <row r="268" spans="3:40">
      <c r="C268" s="24"/>
      <c r="E268" s="2" t="str">
        <f t="shared" si="14"/>
        <v>WWU</v>
      </c>
      <c r="F268" s="2" t="s">
        <v>230</v>
      </c>
      <c r="J268" s="2" t="str">
        <f t="shared" si="15"/>
        <v>WWUMaintenance MEAV</v>
      </c>
      <c r="L268" s="2" t="s">
        <v>155</v>
      </c>
      <c r="R268" s="11"/>
      <c r="T268" s="55" t="str">
        <f>INDEX(Cal_AdjDrivers!T:T,MATCH(Out_AdjDrivers!$J268,Cal_AdjDrivers!$J:$J,0))</f>
        <v/>
      </c>
      <c r="U268" s="55" t="str">
        <f>INDEX(Cal_AdjDrivers!U:U,MATCH(Out_AdjDrivers!$J268,Cal_AdjDrivers!$J:$J,0))</f>
        <v/>
      </c>
      <c r="V268" s="55" t="str">
        <f>INDEX(Cal_AdjDrivers!V:V,MATCH(Out_AdjDrivers!$J268,Cal_AdjDrivers!$J:$J,0))</f>
        <v/>
      </c>
      <c r="W268" s="55" t="str">
        <f>INDEX(Cal_AdjDrivers!W:W,MATCH(Out_AdjDrivers!$J268,Cal_AdjDrivers!$J:$J,0))</f>
        <v/>
      </c>
      <c r="X268" s="55" t="str">
        <f>INDEX(Cal_AdjDrivers!X:X,MATCH(Out_AdjDrivers!$J268,Cal_AdjDrivers!$J:$J,0))</f>
        <v/>
      </c>
      <c r="Y268" s="55">
        <f>INDEX(Cal_AdjDrivers!Y:Y,MATCH(Out_AdjDrivers!$J268,Cal_AdjDrivers!$J:$J,0))</f>
        <v>4998.5839010246873</v>
      </c>
      <c r="Z268" s="55">
        <f>INDEX(Cal_AdjDrivers!Z:Z,MATCH(Out_AdjDrivers!$J268,Cal_AdjDrivers!$J:$J,0))</f>
        <v>4973.2812874886613</v>
      </c>
      <c r="AA268" s="55">
        <f>INDEX(Cal_AdjDrivers!AA:AA,MATCH(Out_AdjDrivers!$J268,Cal_AdjDrivers!$J:$J,0))</f>
        <v>5418.1597271515166</v>
      </c>
      <c r="AB268" s="55">
        <f>INDEX(Cal_AdjDrivers!AB:AB,MATCH(Out_AdjDrivers!$J268,Cal_AdjDrivers!$J:$J,0))</f>
        <v>5238.4792616661234</v>
      </c>
      <c r="AC268" s="55">
        <f>INDEX(Cal_AdjDrivers!AC:AC,MATCH(Out_AdjDrivers!$J268,Cal_AdjDrivers!$J:$J,0))</f>
        <v>5246.5744135986561</v>
      </c>
      <c r="AD268" s="55">
        <f>INDEX(Cal_AdjDrivers!AD:AD,MATCH(Out_AdjDrivers!$J268,Cal_AdjDrivers!$J:$J,0))</f>
        <v>5253.5423684955558</v>
      </c>
      <c r="AE268" s="55">
        <f>INDEX(Cal_AdjDrivers!AE:AE,MATCH(Out_AdjDrivers!$J268,Cal_AdjDrivers!$J:$J,0))</f>
        <v>5263.8873064582995</v>
      </c>
      <c r="AF268" s="55">
        <f>INDEX(Cal_AdjDrivers!AF:AF,MATCH(Out_AdjDrivers!$J268,Cal_AdjDrivers!$J:$J,0))</f>
        <v>5275.6933162842752</v>
      </c>
      <c r="AG268" s="55">
        <f>INDEX(Cal_AdjDrivers!AG:AG,MATCH(Out_AdjDrivers!$J268,Cal_AdjDrivers!$J:$J,0))</f>
        <v>5286.0028418558741</v>
      </c>
      <c r="AH268" s="55">
        <f>INDEX(Cal_AdjDrivers!AH:AH,MATCH(Out_AdjDrivers!$J268,Cal_AdjDrivers!$J:$J,0))</f>
        <v>5296.3699254765397</v>
      </c>
      <c r="AI268" s="55">
        <f>INDEX(Cal_AdjDrivers!AI:AI,MATCH(Out_AdjDrivers!$J268,Cal_AdjDrivers!$J:$J,0))</f>
        <v>5306.7938292225781</v>
      </c>
      <c r="AJ268" s="55">
        <f>INDEX(Cal_AdjDrivers!AJ:AJ,MATCH(Out_AdjDrivers!$J268,Cal_AdjDrivers!$J:$J,0))</f>
        <v>5317.274553093981</v>
      </c>
      <c r="AK268" s="55">
        <f>INDEX(Cal_AdjDrivers!AK:AK,MATCH(Out_AdjDrivers!$J268,Cal_AdjDrivers!$J:$J,0))</f>
        <v>5327.8135729381593</v>
      </c>
    </row>
    <row r="269" spans="3:40">
      <c r="C269" s="24"/>
      <c r="E269" s="2" t="str">
        <f t="shared" si="14"/>
        <v>WWU</v>
      </c>
      <c r="F269" s="2" t="s">
        <v>523</v>
      </c>
      <c r="J269" s="2" t="str">
        <f t="shared" si="15"/>
        <v>WWUMax PREs</v>
      </c>
      <c r="L269" s="2" t="s">
        <v>155</v>
      </c>
      <c r="R269" s="11"/>
      <c r="T269" s="55" t="str">
        <f>INDEX(Cal_AdjDrivers!T:T,MATCH(Out_AdjDrivers!$J269,Cal_AdjDrivers!$J:$J,0))</f>
        <v/>
      </c>
      <c r="U269" s="55" t="str">
        <f>INDEX(Cal_AdjDrivers!U:U,MATCH(Out_AdjDrivers!$J269,Cal_AdjDrivers!$J:$J,0))</f>
        <v/>
      </c>
      <c r="V269" s="55" t="str">
        <f>INDEX(Cal_AdjDrivers!V:V,MATCH(Out_AdjDrivers!$J269,Cal_AdjDrivers!$J:$J,0))</f>
        <v/>
      </c>
      <c r="W269" s="55" t="str">
        <f>INDEX(Cal_AdjDrivers!W:W,MATCH(Out_AdjDrivers!$J269,Cal_AdjDrivers!$J:$J,0))</f>
        <v/>
      </c>
      <c r="X269" s="55" t="str">
        <f>INDEX(Cal_AdjDrivers!X:X,MATCH(Out_AdjDrivers!$J269,Cal_AdjDrivers!$J:$J,0))</f>
        <v/>
      </c>
      <c r="Y269" s="55">
        <f>INDEX(Cal_AdjDrivers!Y:Y,MATCH(Out_AdjDrivers!$J269,Cal_AdjDrivers!$J:$J,0))</f>
        <v>109446</v>
      </c>
      <c r="Z269" s="55">
        <f>INDEX(Cal_AdjDrivers!Z:Z,MATCH(Out_AdjDrivers!$J269,Cal_AdjDrivers!$J:$J,0))</f>
        <v>107584</v>
      </c>
      <c r="AA269" s="55">
        <f>INDEX(Cal_AdjDrivers!AA:AA,MATCH(Out_AdjDrivers!$J269,Cal_AdjDrivers!$J:$J,0))</f>
        <v>97901</v>
      </c>
      <c r="AB269" s="55">
        <f>INDEX(Cal_AdjDrivers!AB:AB,MATCH(Out_AdjDrivers!$J269,Cal_AdjDrivers!$J:$J,0))</f>
        <v>97901</v>
      </c>
      <c r="AC269" s="55">
        <f>INDEX(Cal_AdjDrivers!AC:AC,MATCH(Out_AdjDrivers!$J269,Cal_AdjDrivers!$J:$J,0))</f>
        <v>90885</v>
      </c>
      <c r="AD269" s="55">
        <f>INDEX(Cal_AdjDrivers!AD:AD,MATCH(Out_AdjDrivers!$J269,Cal_AdjDrivers!$J:$J,0))</f>
        <v>87141</v>
      </c>
      <c r="AE269" s="55">
        <f>INDEX(Cal_AdjDrivers!AE:AE,MATCH(Out_AdjDrivers!$J269,Cal_AdjDrivers!$J:$J,0))</f>
        <v>85471</v>
      </c>
      <c r="AF269" s="55">
        <f>INDEX(Cal_AdjDrivers!AF:AF,MATCH(Out_AdjDrivers!$J269,Cal_AdjDrivers!$J:$J,0))</f>
        <v>84518.666660000003</v>
      </c>
      <c r="AG269" s="55">
        <f>INDEX(Cal_AdjDrivers!AG:AG,MATCH(Out_AdjDrivers!$J269,Cal_AdjDrivers!$J:$J,0))</f>
        <v>86120.6</v>
      </c>
      <c r="AH269" s="55">
        <f>INDEX(Cal_AdjDrivers!AH:AH,MATCH(Out_AdjDrivers!$J269,Cal_AdjDrivers!$J:$J,0))</f>
        <v>86120.6</v>
      </c>
      <c r="AI269" s="55">
        <f>INDEX(Cal_AdjDrivers!AI:AI,MATCH(Out_AdjDrivers!$J269,Cal_AdjDrivers!$J:$J,0))</f>
        <v>86120.6</v>
      </c>
      <c r="AJ269" s="55">
        <f>INDEX(Cal_AdjDrivers!AJ:AJ,MATCH(Out_AdjDrivers!$J269,Cal_AdjDrivers!$J:$J,0))</f>
        <v>86120.6</v>
      </c>
      <c r="AK269" s="55">
        <f>INDEX(Cal_AdjDrivers!AK:AK,MATCH(Out_AdjDrivers!$J269,Cal_AdjDrivers!$J:$J,0))</f>
        <v>86120.6</v>
      </c>
    </row>
    <row r="270" spans="3:40">
      <c r="E270" s="2" t="str">
        <f t="shared" si="14"/>
        <v>WWU</v>
      </c>
      <c r="F270" s="2" t="s">
        <v>532</v>
      </c>
      <c r="J270" s="2" t="str">
        <f t="shared" si="15"/>
        <v>WWUMEAV_egep</v>
      </c>
      <c r="L270" s="2" t="s">
        <v>113</v>
      </c>
      <c r="R270" s="11"/>
      <c r="T270" s="55" t="str">
        <f>INDEX(Cal_AdjDrivers!T:T,MATCH(Out_AdjDrivers!$J270,Cal_AdjDrivers!$J:$J,0))</f>
        <v/>
      </c>
      <c r="U270" s="55" t="str">
        <f>INDEX(Cal_AdjDrivers!U:U,MATCH(Out_AdjDrivers!$J270,Cal_AdjDrivers!$J:$J,0))</f>
        <v/>
      </c>
      <c r="V270" s="55" t="str">
        <f>INDEX(Cal_AdjDrivers!V:V,MATCH(Out_AdjDrivers!$J270,Cal_AdjDrivers!$J:$J,0))</f>
        <v/>
      </c>
      <c r="W270" s="55" t="str">
        <f>INDEX(Cal_AdjDrivers!W:W,MATCH(Out_AdjDrivers!$J270,Cal_AdjDrivers!$J:$J,0))</f>
        <v/>
      </c>
      <c r="X270" s="55" t="str">
        <f>INDEX(Cal_AdjDrivers!X:X,MATCH(Out_AdjDrivers!$J270,Cal_AdjDrivers!$J:$J,0))</f>
        <v/>
      </c>
      <c r="Y270" s="55">
        <f>INDEX(Cal_AdjDrivers!Y:Y,MATCH(Out_AdjDrivers!$J270,Cal_AdjDrivers!$J:$J,0))</f>
        <v>11254.075167295841</v>
      </c>
      <c r="Z270" s="55">
        <f>INDEX(Cal_AdjDrivers!Z:Z,MATCH(Out_AdjDrivers!$J270,Cal_AdjDrivers!$J:$J,0))</f>
        <v>11215.377971916187</v>
      </c>
      <c r="AA270" s="55">
        <f>INDEX(Cal_AdjDrivers!AA:AA,MATCH(Out_AdjDrivers!$J270,Cal_AdjDrivers!$J:$J,0))</f>
        <v>11641.447392014492</v>
      </c>
      <c r="AB270" s="55">
        <f>INDEX(Cal_AdjDrivers!AB:AB,MATCH(Out_AdjDrivers!$J270,Cal_AdjDrivers!$J:$J,0))</f>
        <v>11444.192082020931</v>
      </c>
      <c r="AC270" s="55">
        <f>INDEX(Cal_AdjDrivers!AC:AC,MATCH(Out_AdjDrivers!$J270,Cal_AdjDrivers!$J:$J,0))</f>
        <v>11428.542075169573</v>
      </c>
      <c r="AD270" s="55">
        <f>INDEX(Cal_AdjDrivers!AD:AD,MATCH(Out_AdjDrivers!$J270,Cal_AdjDrivers!$J:$J,0))</f>
        <v>11413.362928525172</v>
      </c>
      <c r="AE270" s="55">
        <f>INDEX(Cal_AdjDrivers!AE:AE,MATCH(Out_AdjDrivers!$J270,Cal_AdjDrivers!$J:$J,0))</f>
        <v>11423.707866487915</v>
      </c>
      <c r="AF270" s="55">
        <f>INDEX(Cal_AdjDrivers!AF:AF,MATCH(Out_AdjDrivers!$J270,Cal_AdjDrivers!$J:$J,0))</f>
        <v>11435.513876313891</v>
      </c>
      <c r="AG270" s="55">
        <f>INDEX(Cal_AdjDrivers!AG:AG,MATCH(Out_AdjDrivers!$J270,Cal_AdjDrivers!$J:$J,0))</f>
        <v>11532.672109038451</v>
      </c>
      <c r="AH270" s="55">
        <f>INDEX(Cal_AdjDrivers!AH:AH,MATCH(Out_AdjDrivers!$J270,Cal_AdjDrivers!$J:$J,0))</f>
        <v>11633.577144422441</v>
      </c>
      <c r="AI270" s="55">
        <f>INDEX(Cal_AdjDrivers!AI:AI,MATCH(Out_AdjDrivers!$J270,Cal_AdjDrivers!$J:$J,0))</f>
        <v>11730.30772908272</v>
      </c>
      <c r="AJ270" s="55">
        <f>INDEX(Cal_AdjDrivers!AJ:AJ,MATCH(Out_AdjDrivers!$J270,Cal_AdjDrivers!$J:$J,0))</f>
        <v>11833.19597668297</v>
      </c>
      <c r="AK270" s="55">
        <f>INDEX(Cal_AdjDrivers!AK:AK,MATCH(Out_AdjDrivers!$J270,Cal_AdjDrivers!$J:$J,0))</f>
        <v>11929.1417172819</v>
      </c>
    </row>
    <row r="271" spans="3:40">
      <c r="E271" s="2" t="str">
        <f t="shared" si="14"/>
        <v>WWU</v>
      </c>
      <c r="F271" s="2" t="s">
        <v>533</v>
      </c>
      <c r="J271" s="2" t="str">
        <f t="shared" si="15"/>
        <v>WWUMEAV_egep_mobs</v>
      </c>
      <c r="R271" s="11"/>
      <c r="T271" s="55" t="str">
        <f>INDEX(Cal_AdjDrivers!T:T,MATCH(Out_AdjDrivers!$J271,Cal_AdjDrivers!$J:$J,0))</f>
        <v/>
      </c>
      <c r="U271" s="55" t="str">
        <f>INDEX(Cal_AdjDrivers!U:U,MATCH(Out_AdjDrivers!$J271,Cal_AdjDrivers!$J:$J,0))</f>
        <v/>
      </c>
      <c r="V271" s="55" t="str">
        <f>INDEX(Cal_AdjDrivers!V:V,MATCH(Out_AdjDrivers!$J271,Cal_AdjDrivers!$J:$J,0))</f>
        <v/>
      </c>
      <c r="W271" s="55" t="str">
        <f>INDEX(Cal_AdjDrivers!W:W,MATCH(Out_AdjDrivers!$J271,Cal_AdjDrivers!$J:$J,0))</f>
        <v/>
      </c>
      <c r="X271" s="55" t="str">
        <f>INDEX(Cal_AdjDrivers!X:X,MATCH(Out_AdjDrivers!$J271,Cal_AdjDrivers!$J:$J,0))</f>
        <v/>
      </c>
      <c r="Y271" s="55">
        <f>INDEX(Cal_AdjDrivers!Y:Y,MATCH(Out_AdjDrivers!$J271,Cal_AdjDrivers!$J:$J,0))</f>
        <v>11254.075167295841</v>
      </c>
      <c r="Z271" s="55">
        <f>INDEX(Cal_AdjDrivers!Z:Z,MATCH(Out_AdjDrivers!$J271,Cal_AdjDrivers!$J:$J,0))</f>
        <v>11215.377971916187</v>
      </c>
      <c r="AA271" s="55">
        <f>INDEX(Cal_AdjDrivers!AA:AA,MATCH(Out_AdjDrivers!$J271,Cal_AdjDrivers!$J:$J,0))</f>
        <v>11641.447392014492</v>
      </c>
      <c r="AB271" s="55">
        <f>INDEX(Cal_AdjDrivers!AB:AB,MATCH(Out_AdjDrivers!$J271,Cal_AdjDrivers!$J:$J,0))</f>
        <v>11444.192082020931</v>
      </c>
      <c r="AC271" s="55">
        <f>INDEX(Cal_AdjDrivers!AC:AC,MATCH(Out_AdjDrivers!$J271,Cal_AdjDrivers!$J:$J,0))</f>
        <v>11428.542075169573</v>
      </c>
      <c r="AD271" s="55">
        <f>INDEX(Cal_AdjDrivers!AD:AD,MATCH(Out_AdjDrivers!$J271,Cal_AdjDrivers!$J:$J,0))</f>
        <v>11413.362928525172</v>
      </c>
      <c r="AE271" s="55">
        <f>INDEX(Cal_AdjDrivers!AE:AE,MATCH(Out_AdjDrivers!$J271,Cal_AdjDrivers!$J:$J,0))</f>
        <v>11423.707866487915</v>
      </c>
      <c r="AF271" s="55">
        <f>INDEX(Cal_AdjDrivers!AF:AF,MATCH(Out_AdjDrivers!$J271,Cal_AdjDrivers!$J:$J,0))</f>
        <v>11435.513876313891</v>
      </c>
      <c r="AG271" s="55">
        <f>INDEX(Cal_AdjDrivers!AG:AG,MATCH(Out_AdjDrivers!$J271,Cal_AdjDrivers!$J:$J,0))</f>
        <v>11532.672109038451</v>
      </c>
      <c r="AH271" s="55">
        <f>INDEX(Cal_AdjDrivers!AH:AH,MATCH(Out_AdjDrivers!$J271,Cal_AdjDrivers!$J:$J,0))</f>
        <v>11633.577144422441</v>
      </c>
      <c r="AI271" s="55">
        <f>INDEX(Cal_AdjDrivers!AI:AI,MATCH(Out_AdjDrivers!$J271,Cal_AdjDrivers!$J:$J,0))</f>
        <v>11730.30772908272</v>
      </c>
      <c r="AJ271" s="55">
        <f>INDEX(Cal_AdjDrivers!AJ:AJ,MATCH(Out_AdjDrivers!$J271,Cal_AdjDrivers!$J:$J,0))</f>
        <v>11833.19597668297</v>
      </c>
      <c r="AK271" s="55">
        <f>INDEX(Cal_AdjDrivers!AK:AK,MATCH(Out_AdjDrivers!$J271,Cal_AdjDrivers!$J:$J,0))</f>
        <v>11929.1417172819</v>
      </c>
    </row>
    <row r="273" spans="2:16384" s="85" customFormat="1" ht="14.65">
      <c r="B273" s="88" t="s">
        <v>125</v>
      </c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  <c r="Z273" s="88"/>
      <c r="AA273" s="88"/>
      <c r="AB273" s="88"/>
      <c r="AC273" s="88"/>
      <c r="AD273" s="88"/>
      <c r="AE273" s="88"/>
      <c r="AF273" s="88"/>
      <c r="AG273" s="88"/>
      <c r="AH273" s="88"/>
      <c r="AI273" s="88"/>
      <c r="AJ273" s="88"/>
      <c r="AK273" s="88"/>
      <c r="AL273" s="88"/>
      <c r="AM273" s="88"/>
      <c r="AN273" s="93"/>
      <c r="AO273" s="88"/>
      <c r="AP273" s="88"/>
      <c r="AQ273" s="88"/>
      <c r="AR273" s="88"/>
      <c r="AS273" s="88"/>
      <c r="AT273" s="88"/>
      <c r="AU273" s="88"/>
      <c r="AV273" s="88"/>
      <c r="AW273" s="88"/>
      <c r="AX273" s="88"/>
      <c r="AY273" s="88"/>
      <c r="AZ273" s="88"/>
      <c r="BA273" s="88"/>
      <c r="BB273" s="88"/>
      <c r="BC273" s="88"/>
      <c r="BD273" s="88"/>
      <c r="BE273" s="88"/>
      <c r="BF273" s="88"/>
      <c r="BG273" s="88"/>
      <c r="BH273" s="88"/>
      <c r="BI273" s="88"/>
      <c r="BJ273" s="88"/>
      <c r="BK273" s="88"/>
      <c r="BL273" s="88"/>
      <c r="BM273" s="88"/>
      <c r="BN273" s="88"/>
      <c r="BO273" s="88"/>
      <c r="BP273" s="88"/>
      <c r="BQ273" s="88"/>
      <c r="BR273" s="88"/>
      <c r="BS273" s="88"/>
      <c r="BT273" s="88"/>
      <c r="BU273" s="88"/>
      <c r="BV273" s="88"/>
      <c r="BW273" s="88"/>
      <c r="BX273" s="88"/>
      <c r="BY273" s="88"/>
      <c r="BZ273" s="88"/>
      <c r="CA273" s="88"/>
      <c r="CB273" s="88"/>
      <c r="CC273" s="88"/>
      <c r="CD273" s="88"/>
      <c r="CE273" s="88"/>
      <c r="CF273" s="88"/>
      <c r="CG273" s="88"/>
      <c r="CH273" s="88"/>
      <c r="CI273" s="88"/>
      <c r="CJ273" s="88"/>
      <c r="CK273" s="88"/>
      <c r="CL273" s="88"/>
      <c r="CM273" s="88"/>
      <c r="CN273" s="88"/>
      <c r="CO273" s="88"/>
      <c r="CP273" s="88"/>
      <c r="CQ273" s="88"/>
      <c r="CR273" s="88"/>
      <c r="CS273" s="88"/>
      <c r="CT273" s="88"/>
      <c r="CU273" s="88"/>
      <c r="CV273" s="88"/>
      <c r="CW273" s="88"/>
      <c r="CX273" s="88"/>
      <c r="CY273" s="88"/>
      <c r="CZ273" s="88"/>
      <c r="DA273" s="88"/>
      <c r="DB273" s="88"/>
      <c r="DC273" s="88"/>
      <c r="DD273" s="88"/>
      <c r="DE273" s="88"/>
      <c r="DF273" s="88"/>
      <c r="DG273" s="88"/>
      <c r="DH273" s="88"/>
      <c r="DI273" s="88"/>
      <c r="DJ273" s="88"/>
      <c r="DK273" s="88"/>
      <c r="DL273" s="88"/>
      <c r="DM273" s="88"/>
      <c r="DN273" s="88"/>
      <c r="DO273" s="88"/>
      <c r="DP273" s="88"/>
      <c r="DQ273" s="88"/>
      <c r="DR273" s="88"/>
      <c r="DS273" s="88"/>
      <c r="DT273" s="88"/>
      <c r="DU273" s="88"/>
      <c r="DV273" s="88"/>
      <c r="DW273" s="88"/>
      <c r="DX273" s="88"/>
      <c r="DY273" s="88"/>
      <c r="DZ273" s="88"/>
      <c r="EA273" s="88"/>
      <c r="EB273" s="88"/>
      <c r="EC273" s="88"/>
      <c r="ED273" s="88"/>
      <c r="EE273" s="88"/>
      <c r="EF273" s="88"/>
      <c r="EG273" s="88"/>
      <c r="EH273" s="88"/>
      <c r="EI273" s="88"/>
      <c r="EJ273" s="88"/>
      <c r="EK273" s="88"/>
      <c r="EL273" s="88"/>
      <c r="EM273" s="88"/>
      <c r="EN273" s="88"/>
      <c r="EO273" s="88"/>
      <c r="EP273" s="88"/>
      <c r="EQ273" s="88"/>
      <c r="ER273" s="88"/>
      <c r="ES273" s="88"/>
      <c r="ET273" s="88"/>
      <c r="EU273" s="88"/>
      <c r="EV273" s="88"/>
      <c r="EW273" s="88"/>
      <c r="EX273" s="88"/>
      <c r="EY273" s="88"/>
      <c r="EZ273" s="88"/>
      <c r="FA273" s="88"/>
      <c r="FB273" s="88"/>
      <c r="FC273" s="88"/>
      <c r="FD273" s="88"/>
      <c r="FE273" s="88"/>
      <c r="FF273" s="88"/>
      <c r="FG273" s="88"/>
      <c r="FH273" s="88"/>
      <c r="FI273" s="88"/>
      <c r="FJ273" s="88"/>
      <c r="FK273" s="88"/>
      <c r="FL273" s="88"/>
      <c r="FM273" s="88"/>
      <c r="FN273" s="88"/>
      <c r="FO273" s="88"/>
      <c r="FP273" s="88"/>
      <c r="FQ273" s="88"/>
      <c r="FR273" s="88"/>
      <c r="FS273" s="88"/>
      <c r="FT273" s="88"/>
      <c r="FU273" s="88"/>
      <c r="FV273" s="88"/>
      <c r="FW273" s="88"/>
      <c r="FX273" s="88"/>
      <c r="FY273" s="88"/>
      <c r="FZ273" s="88"/>
      <c r="GA273" s="88"/>
      <c r="GB273" s="88"/>
      <c r="GC273" s="88"/>
      <c r="GD273" s="88"/>
      <c r="GE273" s="88"/>
      <c r="GF273" s="88"/>
      <c r="GG273" s="88"/>
      <c r="GH273" s="88"/>
      <c r="GI273" s="88"/>
      <c r="GJ273" s="88"/>
      <c r="GK273" s="88"/>
      <c r="GL273" s="88"/>
      <c r="GM273" s="88"/>
      <c r="GN273" s="88"/>
      <c r="GO273" s="88"/>
      <c r="GP273" s="88"/>
      <c r="GQ273" s="88"/>
      <c r="GR273" s="88"/>
      <c r="GS273" s="88"/>
      <c r="GT273" s="88"/>
      <c r="GU273" s="88"/>
      <c r="GV273" s="88"/>
      <c r="GW273" s="88"/>
      <c r="GX273" s="88"/>
      <c r="GY273" s="88"/>
      <c r="GZ273" s="88"/>
      <c r="HA273" s="88"/>
      <c r="HB273" s="88"/>
      <c r="HC273" s="88"/>
      <c r="HD273" s="88"/>
      <c r="HE273" s="88"/>
      <c r="HF273" s="88"/>
      <c r="HG273" s="88"/>
      <c r="HH273" s="88"/>
      <c r="HI273" s="88"/>
      <c r="HJ273" s="88"/>
      <c r="HK273" s="88"/>
      <c r="HL273" s="88"/>
      <c r="HM273" s="88"/>
      <c r="HN273" s="88"/>
      <c r="HO273" s="88"/>
      <c r="HP273" s="88"/>
      <c r="HQ273" s="88"/>
      <c r="HR273" s="88"/>
      <c r="HS273" s="88"/>
      <c r="HT273" s="88"/>
      <c r="HU273" s="88"/>
      <c r="HV273" s="88"/>
      <c r="HW273" s="88"/>
      <c r="HX273" s="88"/>
      <c r="HY273" s="88"/>
      <c r="HZ273" s="88"/>
      <c r="IA273" s="88"/>
      <c r="IB273" s="88"/>
      <c r="IC273" s="88"/>
      <c r="ID273" s="88"/>
      <c r="IE273" s="88"/>
      <c r="IF273" s="88"/>
      <c r="IG273" s="88"/>
      <c r="IH273" s="88"/>
      <c r="II273" s="88"/>
      <c r="IJ273" s="88"/>
      <c r="IK273" s="88"/>
      <c r="IL273" s="88"/>
      <c r="IM273" s="88"/>
      <c r="IN273" s="88"/>
      <c r="IO273" s="88"/>
      <c r="IP273" s="88"/>
      <c r="IQ273" s="88"/>
      <c r="IR273" s="88"/>
      <c r="IS273" s="88"/>
      <c r="IT273" s="88"/>
      <c r="IU273" s="88"/>
      <c r="IV273" s="88"/>
      <c r="IW273" s="88"/>
      <c r="IX273" s="88"/>
      <c r="IY273" s="88"/>
      <c r="IZ273" s="88"/>
      <c r="JA273" s="88"/>
      <c r="JB273" s="88"/>
      <c r="JC273" s="88"/>
      <c r="JD273" s="88"/>
      <c r="JE273" s="88"/>
      <c r="JF273" s="88"/>
      <c r="JG273" s="88"/>
      <c r="JH273" s="88"/>
      <c r="JI273" s="88"/>
      <c r="JJ273" s="88"/>
      <c r="JK273" s="88"/>
      <c r="JL273" s="88"/>
      <c r="JM273" s="88"/>
      <c r="JN273" s="88"/>
      <c r="JO273" s="88"/>
      <c r="JP273" s="88"/>
      <c r="JQ273" s="88"/>
      <c r="JR273" s="88"/>
      <c r="JS273" s="88"/>
      <c r="JT273" s="88"/>
      <c r="JU273" s="88"/>
      <c r="JV273" s="88"/>
      <c r="JW273" s="88"/>
      <c r="JX273" s="88"/>
      <c r="JY273" s="88"/>
      <c r="JZ273" s="88"/>
      <c r="KA273" s="88"/>
      <c r="KB273" s="88"/>
      <c r="KC273" s="88"/>
      <c r="KD273" s="88"/>
      <c r="KE273" s="88"/>
      <c r="KF273" s="88"/>
      <c r="KG273" s="88"/>
      <c r="KH273" s="88"/>
      <c r="KI273" s="88"/>
      <c r="KJ273" s="88"/>
      <c r="KK273" s="88"/>
      <c r="KL273" s="88"/>
      <c r="KM273" s="88"/>
      <c r="KN273" s="88"/>
      <c r="KO273" s="88"/>
      <c r="KP273" s="88"/>
      <c r="KQ273" s="88"/>
      <c r="KR273" s="88"/>
      <c r="KS273" s="88"/>
      <c r="KT273" s="88"/>
      <c r="KU273" s="88"/>
      <c r="KV273" s="88"/>
      <c r="KW273" s="88"/>
      <c r="KX273" s="88"/>
      <c r="KY273" s="88"/>
      <c r="KZ273" s="88"/>
      <c r="LA273" s="88"/>
      <c r="LB273" s="88"/>
      <c r="LC273" s="88"/>
      <c r="LD273" s="88"/>
      <c r="LE273" s="88"/>
      <c r="LF273" s="88"/>
      <c r="LG273" s="88"/>
      <c r="LH273" s="88"/>
      <c r="LI273" s="88"/>
      <c r="LJ273" s="88"/>
      <c r="LK273" s="88"/>
      <c r="LL273" s="88"/>
      <c r="LM273" s="88"/>
      <c r="LN273" s="88"/>
      <c r="LO273" s="88"/>
      <c r="LP273" s="88"/>
      <c r="LQ273" s="88"/>
      <c r="LR273" s="88"/>
      <c r="LS273" s="88"/>
      <c r="LT273" s="88"/>
      <c r="LU273" s="88"/>
      <c r="LV273" s="88"/>
      <c r="LW273" s="88"/>
      <c r="LX273" s="88"/>
      <c r="LY273" s="88"/>
      <c r="LZ273" s="88"/>
      <c r="MA273" s="88"/>
      <c r="MB273" s="88"/>
      <c r="MC273" s="88"/>
      <c r="MD273" s="88"/>
      <c r="ME273" s="88"/>
      <c r="MF273" s="88"/>
      <c r="MG273" s="88"/>
      <c r="MH273" s="88"/>
      <c r="MI273" s="88"/>
      <c r="MJ273" s="88"/>
      <c r="MK273" s="88"/>
      <c r="ML273" s="88"/>
      <c r="MM273" s="88"/>
      <c r="MN273" s="88"/>
      <c r="MO273" s="88"/>
      <c r="MP273" s="88"/>
      <c r="MQ273" s="88"/>
      <c r="MR273" s="88"/>
      <c r="MS273" s="88"/>
      <c r="MT273" s="88"/>
      <c r="MU273" s="88"/>
      <c r="MV273" s="88"/>
      <c r="MW273" s="88"/>
      <c r="MX273" s="88"/>
      <c r="MY273" s="88"/>
      <c r="MZ273" s="88"/>
      <c r="NA273" s="88"/>
      <c r="NB273" s="88"/>
      <c r="NC273" s="88"/>
      <c r="ND273" s="88"/>
      <c r="NE273" s="88"/>
      <c r="NF273" s="88"/>
      <c r="NG273" s="88"/>
      <c r="NH273" s="88"/>
      <c r="NI273" s="88"/>
      <c r="NJ273" s="88"/>
      <c r="NK273" s="88"/>
      <c r="NL273" s="88"/>
      <c r="NM273" s="88"/>
      <c r="NN273" s="88"/>
      <c r="NO273" s="88"/>
      <c r="NP273" s="88"/>
      <c r="NQ273" s="88"/>
      <c r="NR273" s="88"/>
      <c r="NS273" s="88"/>
      <c r="NT273" s="88"/>
      <c r="NU273" s="88"/>
      <c r="NV273" s="88"/>
      <c r="NW273" s="88"/>
      <c r="NX273" s="88"/>
      <c r="NY273" s="88"/>
      <c r="NZ273" s="88"/>
      <c r="OA273" s="88"/>
      <c r="OB273" s="88"/>
      <c r="OC273" s="88"/>
      <c r="OD273" s="88"/>
      <c r="OE273" s="88"/>
      <c r="OF273" s="88"/>
      <c r="OG273" s="88"/>
      <c r="OH273" s="88"/>
      <c r="OI273" s="88"/>
      <c r="OJ273" s="88"/>
      <c r="OK273" s="88"/>
      <c r="OL273" s="88"/>
      <c r="OM273" s="88"/>
      <c r="ON273" s="88"/>
      <c r="OO273" s="88"/>
      <c r="OP273" s="88"/>
      <c r="OQ273" s="88"/>
      <c r="OR273" s="88"/>
      <c r="OS273" s="88"/>
      <c r="OT273" s="88"/>
      <c r="OU273" s="88"/>
      <c r="OV273" s="88"/>
      <c r="OW273" s="88"/>
      <c r="OX273" s="88"/>
      <c r="OY273" s="88"/>
      <c r="OZ273" s="88"/>
      <c r="PA273" s="88"/>
      <c r="PB273" s="88"/>
      <c r="PC273" s="88"/>
      <c r="PD273" s="88"/>
      <c r="PE273" s="88"/>
      <c r="PF273" s="88"/>
      <c r="PG273" s="88"/>
      <c r="PH273" s="88"/>
      <c r="PI273" s="88"/>
      <c r="PJ273" s="88"/>
      <c r="PK273" s="88"/>
      <c r="PL273" s="88"/>
      <c r="PM273" s="88"/>
      <c r="PN273" s="88"/>
      <c r="PO273" s="88"/>
      <c r="PP273" s="88"/>
      <c r="PQ273" s="88"/>
      <c r="PR273" s="88"/>
      <c r="PS273" s="88"/>
      <c r="PT273" s="88"/>
      <c r="PU273" s="88"/>
      <c r="PV273" s="88"/>
      <c r="PW273" s="88"/>
      <c r="PX273" s="88"/>
      <c r="PY273" s="88"/>
      <c r="PZ273" s="88"/>
      <c r="QA273" s="88"/>
      <c r="QB273" s="88"/>
      <c r="QC273" s="88"/>
      <c r="QD273" s="88"/>
      <c r="QE273" s="88"/>
      <c r="QF273" s="88"/>
      <c r="QG273" s="88"/>
      <c r="QH273" s="88"/>
      <c r="QI273" s="88"/>
      <c r="QJ273" s="88"/>
      <c r="QK273" s="88"/>
      <c r="QL273" s="88"/>
      <c r="QM273" s="88"/>
      <c r="QN273" s="88"/>
      <c r="QO273" s="88"/>
      <c r="QP273" s="88"/>
      <c r="QQ273" s="88"/>
      <c r="QR273" s="88"/>
      <c r="QS273" s="88"/>
      <c r="QT273" s="88"/>
      <c r="QU273" s="88"/>
      <c r="QV273" s="88"/>
      <c r="QW273" s="88"/>
      <c r="QX273" s="88"/>
      <c r="QY273" s="88"/>
      <c r="QZ273" s="88"/>
      <c r="RA273" s="88"/>
      <c r="RB273" s="88"/>
      <c r="RC273" s="88"/>
      <c r="RD273" s="88"/>
      <c r="RE273" s="88"/>
      <c r="RF273" s="88"/>
      <c r="RG273" s="88"/>
      <c r="RH273" s="88"/>
      <c r="RI273" s="88"/>
      <c r="RJ273" s="88"/>
      <c r="RK273" s="88"/>
      <c r="RL273" s="88"/>
      <c r="RM273" s="88"/>
      <c r="RN273" s="88"/>
      <c r="RO273" s="88"/>
      <c r="RP273" s="88"/>
      <c r="RQ273" s="88"/>
      <c r="RR273" s="88"/>
      <c r="RS273" s="88"/>
      <c r="RT273" s="88"/>
      <c r="RU273" s="88"/>
      <c r="RV273" s="88"/>
      <c r="RW273" s="88"/>
      <c r="RX273" s="88"/>
      <c r="RY273" s="88"/>
      <c r="RZ273" s="88"/>
      <c r="SA273" s="88"/>
      <c r="SB273" s="88"/>
      <c r="SC273" s="88"/>
      <c r="SD273" s="88"/>
      <c r="SE273" s="88"/>
      <c r="SF273" s="88"/>
      <c r="SG273" s="88"/>
      <c r="SH273" s="88"/>
      <c r="SI273" s="88"/>
      <c r="SJ273" s="88"/>
      <c r="SK273" s="88"/>
      <c r="SL273" s="88"/>
      <c r="SM273" s="88"/>
      <c r="SN273" s="88"/>
      <c r="SO273" s="88"/>
      <c r="SP273" s="88"/>
      <c r="SQ273" s="88"/>
      <c r="SR273" s="88"/>
      <c r="SS273" s="88"/>
      <c r="ST273" s="88"/>
      <c r="SU273" s="88"/>
      <c r="SV273" s="88"/>
      <c r="SW273" s="88"/>
      <c r="SX273" s="88"/>
      <c r="SY273" s="88"/>
      <c r="SZ273" s="88"/>
      <c r="TA273" s="88"/>
      <c r="TB273" s="88"/>
      <c r="TC273" s="88"/>
      <c r="TD273" s="88"/>
      <c r="TE273" s="88"/>
      <c r="TF273" s="88"/>
      <c r="TG273" s="88"/>
      <c r="TH273" s="88"/>
      <c r="TI273" s="88"/>
      <c r="TJ273" s="88"/>
      <c r="TK273" s="88"/>
      <c r="TL273" s="88"/>
      <c r="TM273" s="88"/>
      <c r="TN273" s="88"/>
      <c r="TO273" s="88"/>
      <c r="TP273" s="88"/>
      <c r="TQ273" s="88"/>
      <c r="TR273" s="88"/>
      <c r="TS273" s="88"/>
      <c r="TT273" s="88"/>
      <c r="TU273" s="88"/>
      <c r="TV273" s="88"/>
      <c r="TW273" s="88"/>
      <c r="TX273" s="88"/>
      <c r="TY273" s="88"/>
      <c r="TZ273" s="88"/>
      <c r="UA273" s="88"/>
      <c r="UB273" s="88"/>
      <c r="UC273" s="88"/>
      <c r="UD273" s="88"/>
      <c r="UE273" s="88"/>
      <c r="UF273" s="88"/>
      <c r="UG273" s="88"/>
      <c r="UH273" s="88"/>
      <c r="UI273" s="88"/>
      <c r="UJ273" s="88"/>
      <c r="UK273" s="88"/>
      <c r="UL273" s="88"/>
      <c r="UM273" s="88"/>
      <c r="UN273" s="88"/>
      <c r="UO273" s="88"/>
      <c r="UP273" s="88"/>
      <c r="UQ273" s="88"/>
      <c r="UR273" s="88"/>
      <c r="US273" s="88"/>
      <c r="UT273" s="88"/>
      <c r="UU273" s="88"/>
      <c r="UV273" s="88"/>
      <c r="UW273" s="88"/>
      <c r="UX273" s="88"/>
      <c r="UY273" s="88"/>
      <c r="UZ273" s="88"/>
      <c r="VA273" s="88"/>
      <c r="VB273" s="88"/>
      <c r="VC273" s="88"/>
      <c r="VD273" s="88"/>
      <c r="VE273" s="88"/>
      <c r="VF273" s="88"/>
      <c r="VG273" s="88"/>
      <c r="VH273" s="88"/>
      <c r="VI273" s="88"/>
      <c r="VJ273" s="88"/>
      <c r="VK273" s="88"/>
      <c r="VL273" s="88"/>
      <c r="VM273" s="88"/>
      <c r="VN273" s="88"/>
      <c r="VO273" s="88"/>
      <c r="VP273" s="88"/>
      <c r="VQ273" s="88"/>
      <c r="VR273" s="88"/>
      <c r="VS273" s="88"/>
      <c r="VT273" s="88"/>
      <c r="VU273" s="88"/>
      <c r="VV273" s="88"/>
      <c r="VW273" s="88"/>
      <c r="VX273" s="88"/>
      <c r="VY273" s="88"/>
      <c r="VZ273" s="88"/>
      <c r="WA273" s="88"/>
      <c r="WB273" s="88"/>
      <c r="WC273" s="88"/>
      <c r="WD273" s="88"/>
      <c r="WE273" s="88"/>
      <c r="WF273" s="88"/>
      <c r="WG273" s="88"/>
      <c r="WH273" s="88"/>
      <c r="WI273" s="88"/>
      <c r="WJ273" s="88"/>
      <c r="WK273" s="88"/>
      <c r="WL273" s="88"/>
      <c r="WM273" s="88"/>
      <c r="WN273" s="88"/>
      <c r="WO273" s="88"/>
      <c r="WP273" s="88"/>
      <c r="WQ273" s="88"/>
      <c r="WR273" s="88"/>
      <c r="WS273" s="88"/>
      <c r="WT273" s="88"/>
      <c r="WU273" s="88"/>
      <c r="WV273" s="88"/>
      <c r="WW273" s="88"/>
      <c r="WX273" s="88"/>
      <c r="WY273" s="88"/>
      <c r="WZ273" s="88"/>
      <c r="XA273" s="88"/>
      <c r="XB273" s="88"/>
      <c r="XC273" s="88"/>
      <c r="XD273" s="88"/>
      <c r="XE273" s="88"/>
      <c r="XF273" s="88"/>
      <c r="XG273" s="88"/>
      <c r="XH273" s="88"/>
      <c r="XI273" s="88"/>
      <c r="XJ273" s="88"/>
      <c r="XK273" s="88"/>
      <c r="XL273" s="88"/>
      <c r="XM273" s="88"/>
      <c r="XN273" s="88"/>
      <c r="XO273" s="88"/>
      <c r="XP273" s="88"/>
      <c r="XQ273" s="88"/>
      <c r="XR273" s="88"/>
      <c r="XS273" s="88"/>
      <c r="XT273" s="88"/>
      <c r="XU273" s="88"/>
      <c r="XV273" s="88"/>
      <c r="XW273" s="88"/>
      <c r="XX273" s="88"/>
      <c r="XY273" s="88"/>
      <c r="XZ273" s="88"/>
      <c r="YA273" s="88"/>
      <c r="YB273" s="88"/>
      <c r="YC273" s="88"/>
      <c r="YD273" s="88"/>
      <c r="YE273" s="88"/>
      <c r="YF273" s="88"/>
      <c r="YG273" s="88"/>
      <c r="YH273" s="88"/>
      <c r="YI273" s="88"/>
      <c r="YJ273" s="88"/>
      <c r="YK273" s="88"/>
      <c r="YL273" s="88"/>
      <c r="YM273" s="88"/>
      <c r="YN273" s="88"/>
      <c r="YO273" s="88"/>
      <c r="YP273" s="88"/>
      <c r="YQ273" s="88"/>
      <c r="YR273" s="88"/>
      <c r="YS273" s="88"/>
      <c r="YT273" s="88"/>
      <c r="YU273" s="88"/>
      <c r="YV273" s="88"/>
      <c r="YW273" s="88"/>
      <c r="YX273" s="88"/>
      <c r="YY273" s="88"/>
      <c r="YZ273" s="88"/>
      <c r="ZA273" s="88"/>
      <c r="ZB273" s="88"/>
      <c r="ZC273" s="88"/>
      <c r="ZD273" s="88"/>
      <c r="ZE273" s="88"/>
      <c r="ZF273" s="88"/>
      <c r="ZG273" s="88"/>
      <c r="ZH273" s="88"/>
      <c r="ZI273" s="88"/>
      <c r="ZJ273" s="88"/>
      <c r="ZK273" s="88"/>
      <c r="ZL273" s="88"/>
      <c r="ZM273" s="88"/>
      <c r="ZN273" s="88"/>
      <c r="ZO273" s="88"/>
      <c r="ZP273" s="88"/>
      <c r="ZQ273" s="88"/>
      <c r="ZR273" s="88"/>
      <c r="ZS273" s="88"/>
      <c r="ZT273" s="88"/>
      <c r="ZU273" s="88"/>
      <c r="ZV273" s="88"/>
      <c r="ZW273" s="88"/>
      <c r="ZX273" s="88"/>
      <c r="ZY273" s="88"/>
      <c r="ZZ273" s="88"/>
      <c r="AAA273" s="88"/>
      <c r="AAB273" s="88"/>
      <c r="AAC273" s="88"/>
      <c r="AAD273" s="88"/>
      <c r="AAE273" s="88"/>
      <c r="AAF273" s="88"/>
      <c r="AAG273" s="88"/>
      <c r="AAH273" s="88"/>
      <c r="AAI273" s="88"/>
      <c r="AAJ273" s="88"/>
      <c r="AAK273" s="88"/>
      <c r="AAL273" s="88"/>
      <c r="AAM273" s="88"/>
      <c r="AAN273" s="88"/>
      <c r="AAO273" s="88"/>
      <c r="AAP273" s="88"/>
      <c r="AAQ273" s="88"/>
      <c r="AAR273" s="88"/>
      <c r="AAS273" s="88"/>
      <c r="AAT273" s="88"/>
      <c r="AAU273" s="88"/>
      <c r="AAV273" s="88"/>
      <c r="AAW273" s="88"/>
      <c r="AAX273" s="88"/>
      <c r="AAY273" s="88"/>
      <c r="AAZ273" s="88"/>
      <c r="ABA273" s="88"/>
      <c r="ABB273" s="88"/>
      <c r="ABC273" s="88"/>
      <c r="ABD273" s="88"/>
      <c r="ABE273" s="88"/>
      <c r="ABF273" s="88"/>
      <c r="ABG273" s="88"/>
      <c r="ABH273" s="88"/>
      <c r="ABI273" s="88"/>
      <c r="ABJ273" s="88"/>
      <c r="ABK273" s="88"/>
      <c r="ABL273" s="88"/>
      <c r="ABM273" s="88"/>
      <c r="ABN273" s="88"/>
      <c r="ABO273" s="88"/>
      <c r="ABP273" s="88"/>
      <c r="ABQ273" s="88"/>
      <c r="ABR273" s="88"/>
      <c r="ABS273" s="88"/>
      <c r="ABT273" s="88"/>
      <c r="ABU273" s="88"/>
      <c r="ABV273" s="88"/>
      <c r="ABW273" s="88"/>
      <c r="ABX273" s="88"/>
      <c r="ABY273" s="88"/>
      <c r="ABZ273" s="88"/>
      <c r="ACA273" s="88"/>
      <c r="ACB273" s="88"/>
      <c r="ACC273" s="88"/>
      <c r="ACD273" s="88"/>
      <c r="ACE273" s="88"/>
      <c r="ACF273" s="88"/>
      <c r="ACG273" s="88"/>
      <c r="ACH273" s="88"/>
      <c r="ACI273" s="88"/>
      <c r="ACJ273" s="88"/>
      <c r="ACK273" s="88"/>
      <c r="ACL273" s="88"/>
      <c r="ACM273" s="88"/>
      <c r="ACN273" s="88"/>
      <c r="ACO273" s="88"/>
      <c r="ACP273" s="88"/>
      <c r="ACQ273" s="88"/>
      <c r="ACR273" s="88"/>
      <c r="ACS273" s="88"/>
      <c r="ACT273" s="88"/>
      <c r="ACU273" s="88"/>
      <c r="ACV273" s="88"/>
      <c r="ACW273" s="88"/>
      <c r="ACX273" s="88"/>
      <c r="ACY273" s="88"/>
      <c r="ACZ273" s="88"/>
      <c r="ADA273" s="88"/>
      <c r="ADB273" s="88"/>
      <c r="ADC273" s="88"/>
      <c r="ADD273" s="88"/>
      <c r="ADE273" s="88"/>
      <c r="ADF273" s="88"/>
      <c r="ADG273" s="88"/>
      <c r="ADH273" s="88"/>
      <c r="ADI273" s="88"/>
      <c r="ADJ273" s="88"/>
      <c r="ADK273" s="88"/>
      <c r="ADL273" s="88"/>
      <c r="ADM273" s="88"/>
      <c r="ADN273" s="88"/>
      <c r="ADO273" s="88"/>
      <c r="ADP273" s="88"/>
      <c r="ADQ273" s="88"/>
      <c r="ADR273" s="88"/>
      <c r="ADS273" s="88"/>
      <c r="ADT273" s="88"/>
      <c r="ADU273" s="88"/>
      <c r="ADV273" s="88"/>
      <c r="ADW273" s="88"/>
      <c r="ADX273" s="88"/>
      <c r="ADY273" s="88"/>
      <c r="ADZ273" s="88"/>
      <c r="AEA273" s="88"/>
      <c r="AEB273" s="88"/>
      <c r="AEC273" s="88"/>
      <c r="AED273" s="88"/>
      <c r="AEE273" s="88"/>
      <c r="AEF273" s="88"/>
      <c r="AEG273" s="88"/>
      <c r="AEH273" s="88"/>
      <c r="AEI273" s="88"/>
      <c r="AEJ273" s="88"/>
      <c r="AEK273" s="88"/>
      <c r="AEL273" s="88"/>
      <c r="AEM273" s="88"/>
      <c r="AEN273" s="88"/>
      <c r="AEO273" s="88"/>
      <c r="AEP273" s="88"/>
      <c r="AEQ273" s="88"/>
      <c r="AER273" s="88"/>
      <c r="AES273" s="88"/>
      <c r="AET273" s="88"/>
      <c r="AEU273" s="88"/>
      <c r="AEV273" s="88"/>
      <c r="AEW273" s="88"/>
      <c r="AEX273" s="88"/>
      <c r="AEY273" s="88"/>
      <c r="AEZ273" s="88"/>
      <c r="AFA273" s="88"/>
      <c r="AFB273" s="88"/>
      <c r="AFC273" s="88"/>
      <c r="AFD273" s="88"/>
      <c r="AFE273" s="88"/>
      <c r="AFF273" s="88"/>
      <c r="AFG273" s="88"/>
      <c r="AFH273" s="88"/>
      <c r="AFI273" s="88"/>
      <c r="AFJ273" s="88"/>
      <c r="AFK273" s="88"/>
      <c r="AFL273" s="88"/>
      <c r="AFM273" s="88"/>
      <c r="AFN273" s="88"/>
      <c r="AFO273" s="88"/>
      <c r="AFP273" s="88"/>
      <c r="AFQ273" s="88"/>
      <c r="AFR273" s="88"/>
      <c r="AFS273" s="88"/>
      <c r="AFT273" s="88"/>
      <c r="AFU273" s="88"/>
      <c r="AFV273" s="88"/>
      <c r="AFW273" s="88"/>
      <c r="AFX273" s="88"/>
      <c r="AFY273" s="88"/>
      <c r="AFZ273" s="88"/>
      <c r="AGA273" s="88"/>
      <c r="AGB273" s="88"/>
      <c r="AGC273" s="88"/>
      <c r="AGD273" s="88"/>
      <c r="AGE273" s="88"/>
      <c r="AGF273" s="88"/>
      <c r="AGG273" s="88"/>
      <c r="AGH273" s="88"/>
      <c r="AGI273" s="88"/>
      <c r="AGJ273" s="88"/>
      <c r="AGK273" s="88"/>
      <c r="AGL273" s="88"/>
      <c r="AGM273" s="88"/>
      <c r="AGN273" s="88"/>
      <c r="AGO273" s="88"/>
      <c r="AGP273" s="88"/>
      <c r="AGQ273" s="88"/>
      <c r="AGR273" s="88"/>
      <c r="AGS273" s="88"/>
      <c r="AGT273" s="88"/>
      <c r="AGU273" s="88"/>
      <c r="AGV273" s="88"/>
      <c r="AGW273" s="88"/>
      <c r="AGX273" s="88"/>
      <c r="AGY273" s="88"/>
      <c r="AGZ273" s="88"/>
      <c r="AHA273" s="88"/>
      <c r="AHB273" s="88"/>
      <c r="AHC273" s="88"/>
      <c r="AHD273" s="88"/>
      <c r="AHE273" s="88"/>
      <c r="AHF273" s="88"/>
      <c r="AHG273" s="88"/>
      <c r="AHH273" s="88"/>
      <c r="AHI273" s="88"/>
      <c r="AHJ273" s="88"/>
      <c r="AHK273" s="88"/>
      <c r="AHL273" s="88"/>
      <c r="AHM273" s="88"/>
      <c r="AHN273" s="88"/>
      <c r="AHO273" s="88"/>
      <c r="AHP273" s="88"/>
      <c r="AHQ273" s="88"/>
      <c r="AHR273" s="88"/>
      <c r="AHS273" s="88"/>
      <c r="AHT273" s="88"/>
      <c r="AHU273" s="88"/>
      <c r="AHV273" s="88"/>
      <c r="AHW273" s="88"/>
      <c r="AHX273" s="88"/>
      <c r="AHY273" s="88"/>
      <c r="AHZ273" s="88"/>
      <c r="AIA273" s="88"/>
      <c r="AIB273" s="88"/>
      <c r="AIC273" s="88"/>
      <c r="AID273" s="88"/>
      <c r="AIE273" s="88"/>
      <c r="AIF273" s="88"/>
      <c r="AIG273" s="88"/>
      <c r="AIH273" s="88"/>
      <c r="AII273" s="88"/>
      <c r="AIJ273" s="88"/>
      <c r="AIK273" s="88"/>
      <c r="AIL273" s="88"/>
      <c r="AIM273" s="88"/>
      <c r="AIN273" s="88"/>
      <c r="AIO273" s="88"/>
      <c r="AIP273" s="88"/>
      <c r="AIQ273" s="88"/>
      <c r="AIR273" s="88"/>
      <c r="AIS273" s="88"/>
      <c r="AIT273" s="88"/>
      <c r="AIU273" s="88"/>
      <c r="AIV273" s="88"/>
      <c r="AIW273" s="88"/>
      <c r="AIX273" s="88"/>
      <c r="AIY273" s="88"/>
      <c r="AIZ273" s="88"/>
      <c r="AJA273" s="88"/>
      <c r="AJB273" s="88"/>
      <c r="AJC273" s="88"/>
      <c r="AJD273" s="88"/>
      <c r="AJE273" s="88"/>
      <c r="AJF273" s="88"/>
      <c r="AJG273" s="88"/>
      <c r="AJH273" s="88"/>
      <c r="AJI273" s="88"/>
      <c r="AJJ273" s="88"/>
      <c r="AJK273" s="88"/>
      <c r="AJL273" s="88"/>
      <c r="AJM273" s="88"/>
      <c r="AJN273" s="88"/>
      <c r="AJO273" s="88"/>
      <c r="AJP273" s="88"/>
      <c r="AJQ273" s="88"/>
      <c r="AJR273" s="88"/>
      <c r="AJS273" s="88"/>
      <c r="AJT273" s="88"/>
      <c r="AJU273" s="88"/>
      <c r="AJV273" s="88"/>
      <c r="AJW273" s="88"/>
      <c r="AJX273" s="88"/>
      <c r="AJY273" s="88"/>
      <c r="AJZ273" s="88"/>
      <c r="AKA273" s="88"/>
      <c r="AKB273" s="88"/>
      <c r="AKC273" s="88"/>
      <c r="AKD273" s="88"/>
      <c r="AKE273" s="88"/>
      <c r="AKF273" s="88"/>
      <c r="AKG273" s="88"/>
      <c r="AKH273" s="88"/>
      <c r="AKI273" s="88"/>
      <c r="AKJ273" s="88"/>
      <c r="AKK273" s="88"/>
      <c r="AKL273" s="88"/>
      <c r="AKM273" s="88"/>
      <c r="AKN273" s="88"/>
      <c r="AKO273" s="88"/>
      <c r="AKP273" s="88"/>
      <c r="AKQ273" s="88"/>
      <c r="AKR273" s="88"/>
      <c r="AKS273" s="88"/>
      <c r="AKT273" s="88"/>
      <c r="AKU273" s="88"/>
      <c r="AKV273" s="88"/>
      <c r="AKW273" s="88"/>
      <c r="AKX273" s="88"/>
      <c r="AKY273" s="88"/>
      <c r="AKZ273" s="88"/>
      <c r="ALA273" s="88"/>
      <c r="ALB273" s="88"/>
      <c r="ALC273" s="88"/>
      <c r="ALD273" s="88"/>
      <c r="ALE273" s="88"/>
      <c r="ALF273" s="88"/>
      <c r="ALG273" s="88"/>
      <c r="ALH273" s="88"/>
      <c r="ALI273" s="88"/>
      <c r="ALJ273" s="88"/>
      <c r="ALK273" s="88"/>
      <c r="ALL273" s="88"/>
      <c r="ALM273" s="88"/>
      <c r="ALN273" s="88"/>
      <c r="ALO273" s="88"/>
      <c r="ALP273" s="88"/>
      <c r="ALQ273" s="88"/>
      <c r="ALR273" s="88"/>
      <c r="ALS273" s="88"/>
      <c r="ALT273" s="88"/>
      <c r="ALU273" s="88"/>
      <c r="ALV273" s="88"/>
      <c r="ALW273" s="88"/>
      <c r="ALX273" s="88"/>
      <c r="ALY273" s="88"/>
      <c r="ALZ273" s="88"/>
      <c r="AMA273" s="88"/>
      <c r="AMB273" s="88"/>
      <c r="AMC273" s="88"/>
      <c r="AMD273" s="88"/>
      <c r="AME273" s="88"/>
      <c r="AMF273" s="88"/>
      <c r="AMG273" s="88"/>
      <c r="AMH273" s="88"/>
      <c r="AMI273" s="88"/>
      <c r="AMJ273" s="88"/>
      <c r="AMK273" s="88"/>
      <c r="AML273" s="88"/>
      <c r="AMM273" s="88"/>
      <c r="AMN273" s="88"/>
      <c r="AMO273" s="88"/>
      <c r="AMP273" s="88"/>
      <c r="AMQ273" s="88"/>
      <c r="AMR273" s="88"/>
      <c r="AMS273" s="88"/>
      <c r="AMT273" s="88"/>
      <c r="AMU273" s="88"/>
      <c r="AMV273" s="88"/>
      <c r="AMW273" s="88"/>
      <c r="AMX273" s="88"/>
      <c r="AMY273" s="88"/>
      <c r="AMZ273" s="88"/>
      <c r="ANA273" s="88"/>
      <c r="ANB273" s="88"/>
      <c r="ANC273" s="88"/>
      <c r="AND273" s="88"/>
      <c r="ANE273" s="88"/>
      <c r="ANF273" s="88"/>
      <c r="ANG273" s="88"/>
      <c r="ANH273" s="88"/>
      <c r="ANI273" s="88"/>
      <c r="ANJ273" s="88"/>
      <c r="ANK273" s="88"/>
      <c r="ANL273" s="88"/>
      <c r="ANM273" s="88"/>
      <c r="ANN273" s="88"/>
      <c r="ANO273" s="88"/>
      <c r="ANP273" s="88"/>
      <c r="ANQ273" s="88"/>
      <c r="ANR273" s="88"/>
      <c r="ANS273" s="88"/>
      <c r="ANT273" s="88"/>
      <c r="ANU273" s="88"/>
      <c r="ANV273" s="88"/>
      <c r="ANW273" s="88"/>
      <c r="ANX273" s="88"/>
      <c r="ANY273" s="88"/>
      <c r="ANZ273" s="88"/>
      <c r="AOA273" s="88"/>
      <c r="AOB273" s="88"/>
      <c r="AOC273" s="88"/>
      <c r="AOD273" s="88"/>
      <c r="AOE273" s="88"/>
      <c r="AOF273" s="88"/>
      <c r="AOG273" s="88"/>
      <c r="AOH273" s="88"/>
      <c r="AOI273" s="88"/>
      <c r="AOJ273" s="88"/>
      <c r="AOK273" s="88"/>
      <c r="AOL273" s="88"/>
      <c r="AOM273" s="88"/>
      <c r="AON273" s="88"/>
      <c r="AOO273" s="88"/>
      <c r="AOP273" s="88"/>
      <c r="AOQ273" s="88"/>
      <c r="AOR273" s="88"/>
      <c r="AOS273" s="88"/>
      <c r="AOT273" s="88"/>
      <c r="AOU273" s="88"/>
      <c r="AOV273" s="88"/>
      <c r="AOW273" s="88"/>
      <c r="AOX273" s="88"/>
      <c r="AOY273" s="88"/>
      <c r="AOZ273" s="88"/>
      <c r="APA273" s="88"/>
      <c r="APB273" s="88"/>
      <c r="APC273" s="88"/>
      <c r="APD273" s="88"/>
      <c r="APE273" s="88"/>
      <c r="APF273" s="88"/>
      <c r="APG273" s="88"/>
      <c r="APH273" s="88"/>
      <c r="API273" s="88"/>
      <c r="APJ273" s="88"/>
      <c r="APK273" s="88"/>
      <c r="APL273" s="88"/>
      <c r="APM273" s="88"/>
      <c r="APN273" s="88"/>
      <c r="APO273" s="88"/>
      <c r="APP273" s="88"/>
      <c r="APQ273" s="88"/>
      <c r="APR273" s="88"/>
      <c r="APS273" s="88"/>
      <c r="APT273" s="88"/>
      <c r="APU273" s="88"/>
      <c r="APV273" s="88"/>
      <c r="APW273" s="88"/>
      <c r="APX273" s="88"/>
      <c r="APY273" s="88"/>
      <c r="APZ273" s="88"/>
      <c r="AQA273" s="88"/>
      <c r="AQB273" s="88"/>
      <c r="AQC273" s="88"/>
      <c r="AQD273" s="88"/>
      <c r="AQE273" s="88"/>
      <c r="AQF273" s="88"/>
      <c r="AQG273" s="88"/>
      <c r="AQH273" s="88"/>
      <c r="AQI273" s="88"/>
      <c r="AQJ273" s="88"/>
      <c r="AQK273" s="88"/>
      <c r="AQL273" s="88"/>
      <c r="AQM273" s="88"/>
      <c r="AQN273" s="88"/>
      <c r="AQO273" s="88"/>
      <c r="AQP273" s="88"/>
      <c r="AQQ273" s="88"/>
      <c r="AQR273" s="88"/>
      <c r="AQS273" s="88"/>
      <c r="AQT273" s="88"/>
      <c r="AQU273" s="88"/>
      <c r="AQV273" s="88"/>
      <c r="AQW273" s="88"/>
      <c r="AQX273" s="88"/>
      <c r="AQY273" s="88"/>
      <c r="AQZ273" s="88"/>
      <c r="ARA273" s="88"/>
      <c r="ARB273" s="88"/>
      <c r="ARC273" s="88"/>
      <c r="ARD273" s="88"/>
      <c r="ARE273" s="88"/>
      <c r="ARF273" s="88"/>
      <c r="ARG273" s="88"/>
      <c r="ARH273" s="88"/>
      <c r="ARI273" s="88"/>
      <c r="ARJ273" s="88"/>
      <c r="ARK273" s="88"/>
      <c r="ARL273" s="88"/>
      <c r="ARM273" s="88"/>
      <c r="ARN273" s="88"/>
      <c r="ARO273" s="88"/>
      <c r="ARP273" s="88"/>
      <c r="ARQ273" s="88"/>
      <c r="ARR273" s="88"/>
      <c r="ARS273" s="88"/>
      <c r="ART273" s="88"/>
      <c r="ARU273" s="88"/>
      <c r="ARV273" s="88"/>
      <c r="ARW273" s="88"/>
      <c r="ARX273" s="88"/>
      <c r="ARY273" s="88"/>
      <c r="ARZ273" s="88"/>
      <c r="ASA273" s="88"/>
      <c r="ASB273" s="88"/>
      <c r="ASC273" s="88"/>
      <c r="ASD273" s="88"/>
      <c r="ASE273" s="88"/>
      <c r="ASF273" s="88"/>
      <c r="ASG273" s="88"/>
      <c r="ASH273" s="88"/>
      <c r="ASI273" s="88"/>
      <c r="ASJ273" s="88"/>
      <c r="ASK273" s="88"/>
      <c r="ASL273" s="88"/>
      <c r="ASM273" s="88"/>
      <c r="ASN273" s="88"/>
      <c r="ASO273" s="88"/>
      <c r="ASP273" s="88"/>
      <c r="ASQ273" s="88"/>
      <c r="ASR273" s="88"/>
      <c r="ASS273" s="88"/>
      <c r="AST273" s="88"/>
      <c r="ASU273" s="88"/>
      <c r="ASV273" s="88"/>
      <c r="ASW273" s="88"/>
      <c r="ASX273" s="88"/>
      <c r="ASY273" s="88"/>
      <c r="ASZ273" s="88"/>
      <c r="ATA273" s="88"/>
      <c r="ATB273" s="88"/>
      <c r="ATC273" s="88"/>
      <c r="ATD273" s="88"/>
      <c r="ATE273" s="88"/>
      <c r="ATF273" s="88"/>
      <c r="ATG273" s="88"/>
      <c r="ATH273" s="88"/>
      <c r="ATI273" s="88"/>
      <c r="ATJ273" s="88"/>
      <c r="ATK273" s="88"/>
      <c r="ATL273" s="88"/>
      <c r="ATM273" s="88"/>
      <c r="ATN273" s="88"/>
      <c r="ATO273" s="88"/>
      <c r="ATP273" s="88"/>
      <c r="ATQ273" s="88"/>
      <c r="ATR273" s="88"/>
      <c r="ATS273" s="88"/>
      <c r="ATT273" s="88"/>
      <c r="ATU273" s="88"/>
      <c r="ATV273" s="88"/>
      <c r="ATW273" s="88"/>
      <c r="ATX273" s="88"/>
      <c r="ATY273" s="88"/>
      <c r="ATZ273" s="88"/>
      <c r="AUA273" s="88"/>
      <c r="AUB273" s="88"/>
      <c r="AUC273" s="88"/>
      <c r="AUD273" s="88"/>
      <c r="AUE273" s="88"/>
      <c r="AUF273" s="88"/>
      <c r="AUG273" s="88"/>
      <c r="AUH273" s="88"/>
      <c r="AUI273" s="88"/>
      <c r="AUJ273" s="88"/>
      <c r="AUK273" s="88"/>
      <c r="AUL273" s="88"/>
      <c r="AUM273" s="88"/>
      <c r="AUN273" s="88"/>
      <c r="AUO273" s="88"/>
      <c r="AUP273" s="88"/>
      <c r="AUQ273" s="88"/>
      <c r="AUR273" s="88"/>
      <c r="AUS273" s="88"/>
      <c r="AUT273" s="88"/>
      <c r="AUU273" s="88"/>
      <c r="AUV273" s="88"/>
      <c r="AUW273" s="88"/>
      <c r="AUX273" s="88"/>
      <c r="AUY273" s="88"/>
      <c r="AUZ273" s="88"/>
      <c r="AVA273" s="88"/>
      <c r="AVB273" s="88"/>
      <c r="AVC273" s="88"/>
      <c r="AVD273" s="88"/>
      <c r="AVE273" s="88"/>
      <c r="AVF273" s="88"/>
      <c r="AVG273" s="88"/>
      <c r="AVH273" s="88"/>
      <c r="AVI273" s="88"/>
      <c r="AVJ273" s="88"/>
      <c r="AVK273" s="88"/>
      <c r="AVL273" s="88"/>
      <c r="AVM273" s="88"/>
      <c r="AVN273" s="88"/>
      <c r="AVO273" s="88"/>
      <c r="AVP273" s="88"/>
      <c r="AVQ273" s="88"/>
      <c r="AVR273" s="88"/>
      <c r="AVS273" s="88"/>
      <c r="AVT273" s="88"/>
      <c r="AVU273" s="88"/>
      <c r="AVV273" s="88"/>
      <c r="AVW273" s="88"/>
      <c r="AVX273" s="88"/>
      <c r="AVY273" s="88"/>
      <c r="AVZ273" s="88"/>
      <c r="AWA273" s="88"/>
      <c r="AWB273" s="88"/>
      <c r="AWC273" s="88"/>
      <c r="AWD273" s="88"/>
      <c r="AWE273" s="88"/>
      <c r="AWF273" s="88"/>
      <c r="AWG273" s="88"/>
      <c r="AWH273" s="88"/>
      <c r="AWI273" s="88"/>
      <c r="AWJ273" s="88"/>
      <c r="AWK273" s="88"/>
      <c r="AWL273" s="88"/>
      <c r="AWM273" s="88"/>
      <c r="AWN273" s="88"/>
      <c r="AWO273" s="88"/>
      <c r="AWP273" s="88"/>
      <c r="AWQ273" s="88"/>
      <c r="AWR273" s="88"/>
      <c r="AWS273" s="88"/>
      <c r="AWT273" s="88"/>
      <c r="AWU273" s="88"/>
      <c r="AWV273" s="88"/>
      <c r="AWW273" s="88"/>
      <c r="AWX273" s="88"/>
      <c r="AWY273" s="88"/>
      <c r="AWZ273" s="88"/>
      <c r="AXA273" s="88"/>
      <c r="AXB273" s="88"/>
      <c r="AXC273" s="88"/>
      <c r="AXD273" s="88"/>
      <c r="AXE273" s="88"/>
      <c r="AXF273" s="88"/>
      <c r="AXG273" s="88"/>
      <c r="AXH273" s="88"/>
      <c r="AXI273" s="88"/>
      <c r="AXJ273" s="88"/>
      <c r="AXK273" s="88"/>
      <c r="AXL273" s="88"/>
      <c r="AXM273" s="88"/>
      <c r="AXN273" s="88"/>
      <c r="AXO273" s="88"/>
      <c r="AXP273" s="88"/>
      <c r="AXQ273" s="88"/>
      <c r="AXR273" s="88"/>
      <c r="AXS273" s="88"/>
      <c r="AXT273" s="88"/>
      <c r="AXU273" s="88"/>
      <c r="AXV273" s="88"/>
      <c r="AXW273" s="88"/>
      <c r="AXX273" s="88"/>
      <c r="AXY273" s="88"/>
      <c r="AXZ273" s="88"/>
      <c r="AYA273" s="88"/>
      <c r="AYB273" s="88"/>
      <c r="AYC273" s="88"/>
      <c r="AYD273" s="88"/>
      <c r="AYE273" s="88"/>
      <c r="AYF273" s="88"/>
      <c r="AYG273" s="88"/>
      <c r="AYH273" s="88"/>
      <c r="AYI273" s="88"/>
      <c r="AYJ273" s="88"/>
      <c r="AYK273" s="88"/>
      <c r="AYL273" s="88"/>
      <c r="AYM273" s="88"/>
      <c r="AYN273" s="88"/>
      <c r="AYO273" s="88"/>
      <c r="AYP273" s="88"/>
      <c r="AYQ273" s="88"/>
      <c r="AYR273" s="88"/>
      <c r="AYS273" s="88"/>
      <c r="AYT273" s="88"/>
      <c r="AYU273" s="88"/>
      <c r="AYV273" s="88"/>
      <c r="AYW273" s="88"/>
      <c r="AYX273" s="88"/>
      <c r="AYY273" s="88"/>
      <c r="AYZ273" s="88"/>
      <c r="AZA273" s="88"/>
      <c r="AZB273" s="88"/>
      <c r="AZC273" s="88"/>
      <c r="AZD273" s="88"/>
      <c r="AZE273" s="88"/>
      <c r="AZF273" s="88"/>
      <c r="AZG273" s="88"/>
      <c r="AZH273" s="88"/>
      <c r="AZI273" s="88"/>
      <c r="AZJ273" s="88"/>
      <c r="AZK273" s="88"/>
      <c r="AZL273" s="88"/>
      <c r="AZM273" s="88"/>
      <c r="AZN273" s="88"/>
      <c r="AZO273" s="88"/>
      <c r="AZP273" s="88"/>
      <c r="AZQ273" s="88"/>
      <c r="AZR273" s="88"/>
      <c r="AZS273" s="88"/>
      <c r="AZT273" s="88"/>
      <c r="AZU273" s="88"/>
      <c r="AZV273" s="88"/>
      <c r="AZW273" s="88"/>
      <c r="AZX273" s="88"/>
      <c r="AZY273" s="88"/>
      <c r="AZZ273" s="88"/>
      <c r="BAA273" s="88"/>
      <c r="BAB273" s="88"/>
      <c r="BAC273" s="88"/>
      <c r="BAD273" s="88"/>
      <c r="BAE273" s="88"/>
      <c r="BAF273" s="88"/>
      <c r="BAG273" s="88"/>
      <c r="BAH273" s="88"/>
      <c r="BAI273" s="88"/>
      <c r="BAJ273" s="88"/>
      <c r="BAK273" s="88"/>
      <c r="BAL273" s="88"/>
      <c r="BAM273" s="88"/>
      <c r="BAN273" s="88"/>
      <c r="BAO273" s="88"/>
      <c r="BAP273" s="88"/>
      <c r="BAQ273" s="88"/>
      <c r="BAR273" s="88"/>
      <c r="BAS273" s="88"/>
      <c r="BAT273" s="88"/>
      <c r="BAU273" s="88"/>
      <c r="BAV273" s="88"/>
      <c r="BAW273" s="88"/>
      <c r="BAX273" s="88"/>
      <c r="BAY273" s="88"/>
      <c r="BAZ273" s="88"/>
      <c r="BBA273" s="88"/>
      <c r="BBB273" s="88"/>
      <c r="BBC273" s="88"/>
      <c r="BBD273" s="88"/>
      <c r="BBE273" s="88"/>
      <c r="BBF273" s="88"/>
      <c r="BBG273" s="88"/>
      <c r="BBH273" s="88"/>
      <c r="BBI273" s="88"/>
      <c r="BBJ273" s="88"/>
      <c r="BBK273" s="88"/>
      <c r="BBL273" s="88"/>
      <c r="BBM273" s="88"/>
      <c r="BBN273" s="88"/>
      <c r="BBO273" s="88"/>
      <c r="BBP273" s="88"/>
      <c r="BBQ273" s="88"/>
      <c r="BBR273" s="88"/>
      <c r="BBS273" s="88"/>
      <c r="BBT273" s="88"/>
      <c r="BBU273" s="88"/>
      <c r="BBV273" s="88"/>
      <c r="BBW273" s="88"/>
      <c r="BBX273" s="88"/>
      <c r="BBY273" s="88"/>
      <c r="BBZ273" s="88"/>
      <c r="BCA273" s="88"/>
      <c r="BCB273" s="88"/>
      <c r="BCC273" s="88"/>
      <c r="BCD273" s="88"/>
      <c r="BCE273" s="88"/>
      <c r="BCF273" s="88"/>
      <c r="BCG273" s="88"/>
      <c r="BCH273" s="88"/>
      <c r="BCI273" s="88"/>
      <c r="BCJ273" s="88"/>
      <c r="BCK273" s="88"/>
      <c r="BCL273" s="88"/>
      <c r="BCM273" s="88"/>
      <c r="BCN273" s="88"/>
      <c r="BCO273" s="88"/>
      <c r="BCP273" s="88"/>
      <c r="BCQ273" s="88"/>
      <c r="BCR273" s="88"/>
      <c r="BCS273" s="88"/>
      <c r="BCT273" s="88"/>
      <c r="BCU273" s="88"/>
      <c r="BCV273" s="88"/>
      <c r="BCW273" s="88"/>
      <c r="BCX273" s="88"/>
      <c r="BCY273" s="88"/>
      <c r="BCZ273" s="88"/>
      <c r="BDA273" s="88"/>
      <c r="BDB273" s="88"/>
      <c r="BDC273" s="88"/>
      <c r="BDD273" s="88"/>
      <c r="BDE273" s="88"/>
      <c r="BDF273" s="88"/>
      <c r="BDG273" s="88"/>
      <c r="BDH273" s="88"/>
      <c r="BDI273" s="88"/>
      <c r="BDJ273" s="88"/>
      <c r="BDK273" s="88"/>
      <c r="BDL273" s="88"/>
      <c r="BDM273" s="88"/>
      <c r="BDN273" s="88"/>
      <c r="BDO273" s="88"/>
      <c r="BDP273" s="88"/>
      <c r="BDQ273" s="88"/>
      <c r="BDR273" s="88"/>
      <c r="BDS273" s="88"/>
      <c r="BDT273" s="88"/>
      <c r="BDU273" s="88"/>
      <c r="BDV273" s="88"/>
      <c r="BDW273" s="88"/>
      <c r="BDX273" s="88"/>
      <c r="BDY273" s="88"/>
      <c r="BDZ273" s="88"/>
      <c r="BEA273" s="88"/>
      <c r="BEB273" s="88"/>
      <c r="BEC273" s="88"/>
      <c r="BED273" s="88"/>
      <c r="BEE273" s="88"/>
      <c r="BEF273" s="88"/>
      <c r="BEG273" s="88"/>
      <c r="BEH273" s="88"/>
      <c r="BEI273" s="88"/>
      <c r="BEJ273" s="88"/>
      <c r="BEK273" s="88"/>
      <c r="BEL273" s="88"/>
      <c r="BEM273" s="88"/>
      <c r="BEN273" s="88"/>
      <c r="BEO273" s="88"/>
      <c r="BEP273" s="88"/>
      <c r="BEQ273" s="88"/>
      <c r="BER273" s="88"/>
      <c r="BES273" s="88"/>
      <c r="BET273" s="88"/>
      <c r="BEU273" s="88"/>
      <c r="BEV273" s="88"/>
      <c r="BEW273" s="88"/>
      <c r="BEX273" s="88"/>
      <c r="BEY273" s="88"/>
      <c r="BEZ273" s="88"/>
      <c r="BFA273" s="88"/>
      <c r="BFB273" s="88"/>
      <c r="BFC273" s="88"/>
      <c r="BFD273" s="88"/>
      <c r="BFE273" s="88"/>
      <c r="BFF273" s="88"/>
      <c r="BFG273" s="88"/>
      <c r="BFH273" s="88"/>
      <c r="BFI273" s="88"/>
      <c r="BFJ273" s="88"/>
      <c r="BFK273" s="88"/>
      <c r="BFL273" s="88"/>
      <c r="BFM273" s="88"/>
      <c r="BFN273" s="88"/>
      <c r="BFO273" s="88"/>
      <c r="BFP273" s="88"/>
      <c r="BFQ273" s="88"/>
      <c r="BFR273" s="88"/>
      <c r="BFS273" s="88"/>
      <c r="BFT273" s="88"/>
      <c r="BFU273" s="88"/>
      <c r="BFV273" s="88"/>
      <c r="BFW273" s="88"/>
      <c r="BFX273" s="88"/>
      <c r="BFY273" s="88"/>
      <c r="BFZ273" s="88"/>
      <c r="BGA273" s="88"/>
      <c r="BGB273" s="88"/>
      <c r="BGC273" s="88"/>
      <c r="BGD273" s="88"/>
      <c r="BGE273" s="88"/>
      <c r="BGF273" s="88"/>
      <c r="BGG273" s="88"/>
      <c r="BGH273" s="88"/>
      <c r="BGI273" s="88"/>
      <c r="BGJ273" s="88"/>
      <c r="BGK273" s="88"/>
      <c r="BGL273" s="88"/>
      <c r="BGM273" s="88"/>
      <c r="BGN273" s="88"/>
      <c r="BGO273" s="88"/>
      <c r="BGP273" s="88"/>
      <c r="BGQ273" s="88"/>
      <c r="BGR273" s="88"/>
      <c r="BGS273" s="88"/>
      <c r="BGT273" s="88"/>
      <c r="BGU273" s="88"/>
      <c r="BGV273" s="88"/>
      <c r="BGW273" s="88"/>
      <c r="BGX273" s="88"/>
      <c r="BGY273" s="88"/>
      <c r="BGZ273" s="88"/>
      <c r="BHA273" s="88"/>
      <c r="BHB273" s="88"/>
      <c r="BHC273" s="88"/>
      <c r="BHD273" s="88"/>
      <c r="BHE273" s="88"/>
      <c r="BHF273" s="88"/>
      <c r="BHG273" s="88"/>
      <c r="BHH273" s="88"/>
      <c r="BHI273" s="88"/>
      <c r="BHJ273" s="88"/>
      <c r="BHK273" s="88"/>
      <c r="BHL273" s="88"/>
      <c r="BHM273" s="88"/>
      <c r="BHN273" s="88"/>
      <c r="BHO273" s="88"/>
      <c r="BHP273" s="88"/>
      <c r="BHQ273" s="88"/>
      <c r="BHR273" s="88"/>
      <c r="BHS273" s="88"/>
      <c r="BHT273" s="88"/>
      <c r="BHU273" s="88"/>
      <c r="BHV273" s="88"/>
      <c r="BHW273" s="88"/>
      <c r="BHX273" s="88"/>
      <c r="BHY273" s="88"/>
      <c r="BHZ273" s="88"/>
      <c r="BIA273" s="88"/>
      <c r="BIB273" s="88"/>
      <c r="BIC273" s="88"/>
      <c r="BID273" s="88"/>
      <c r="BIE273" s="88"/>
      <c r="BIF273" s="88"/>
      <c r="BIG273" s="88"/>
      <c r="BIH273" s="88"/>
      <c r="BII273" s="88"/>
      <c r="BIJ273" s="88"/>
      <c r="BIK273" s="88"/>
      <c r="BIL273" s="88"/>
      <c r="BIM273" s="88"/>
      <c r="BIN273" s="88"/>
      <c r="BIO273" s="88"/>
      <c r="BIP273" s="88"/>
      <c r="BIQ273" s="88"/>
      <c r="BIR273" s="88"/>
      <c r="BIS273" s="88"/>
      <c r="BIT273" s="88"/>
      <c r="BIU273" s="88"/>
      <c r="BIV273" s="88"/>
      <c r="BIW273" s="88"/>
      <c r="BIX273" s="88"/>
      <c r="BIY273" s="88"/>
      <c r="BIZ273" s="88"/>
      <c r="BJA273" s="88"/>
      <c r="BJB273" s="88"/>
      <c r="BJC273" s="88"/>
      <c r="BJD273" s="88"/>
      <c r="BJE273" s="88"/>
      <c r="BJF273" s="88"/>
      <c r="BJG273" s="88"/>
      <c r="BJH273" s="88"/>
      <c r="BJI273" s="88"/>
      <c r="BJJ273" s="88"/>
      <c r="BJK273" s="88"/>
      <c r="BJL273" s="88"/>
      <c r="BJM273" s="88"/>
      <c r="BJN273" s="88"/>
      <c r="BJO273" s="88"/>
      <c r="BJP273" s="88"/>
      <c r="BJQ273" s="88"/>
      <c r="BJR273" s="88"/>
      <c r="BJS273" s="88"/>
      <c r="BJT273" s="88"/>
      <c r="BJU273" s="88"/>
      <c r="BJV273" s="88"/>
      <c r="BJW273" s="88"/>
      <c r="BJX273" s="88"/>
      <c r="BJY273" s="88"/>
      <c r="BJZ273" s="88"/>
      <c r="BKA273" s="88"/>
      <c r="BKB273" s="88"/>
      <c r="BKC273" s="88"/>
      <c r="BKD273" s="88"/>
      <c r="BKE273" s="88"/>
      <c r="BKF273" s="88"/>
      <c r="BKG273" s="88"/>
      <c r="BKH273" s="88"/>
      <c r="BKI273" s="88"/>
      <c r="BKJ273" s="88"/>
      <c r="BKK273" s="88"/>
      <c r="BKL273" s="88"/>
      <c r="BKM273" s="88"/>
      <c r="BKN273" s="88"/>
      <c r="BKO273" s="88"/>
      <c r="BKP273" s="88"/>
      <c r="BKQ273" s="88"/>
      <c r="BKR273" s="88"/>
      <c r="BKS273" s="88"/>
      <c r="BKT273" s="88"/>
      <c r="BKU273" s="88"/>
      <c r="BKV273" s="88"/>
      <c r="BKW273" s="88"/>
      <c r="BKX273" s="88"/>
      <c r="BKY273" s="88"/>
      <c r="BKZ273" s="88"/>
      <c r="BLA273" s="88"/>
      <c r="BLB273" s="88"/>
      <c r="BLC273" s="88"/>
      <c r="BLD273" s="88"/>
      <c r="BLE273" s="88"/>
      <c r="BLF273" s="88"/>
      <c r="BLG273" s="88"/>
      <c r="BLH273" s="88"/>
      <c r="BLI273" s="88"/>
      <c r="BLJ273" s="88"/>
      <c r="BLK273" s="88"/>
      <c r="BLL273" s="88"/>
      <c r="BLM273" s="88"/>
      <c r="BLN273" s="88"/>
      <c r="BLO273" s="88"/>
      <c r="BLP273" s="88"/>
      <c r="BLQ273" s="88"/>
      <c r="BLR273" s="88"/>
      <c r="BLS273" s="88"/>
      <c r="BLT273" s="88"/>
      <c r="BLU273" s="88"/>
      <c r="BLV273" s="88"/>
      <c r="BLW273" s="88"/>
      <c r="BLX273" s="88"/>
      <c r="BLY273" s="88"/>
      <c r="BLZ273" s="88"/>
      <c r="BMA273" s="88"/>
      <c r="BMB273" s="88"/>
      <c r="BMC273" s="88"/>
      <c r="BMD273" s="88"/>
      <c r="BME273" s="88"/>
      <c r="BMF273" s="88"/>
      <c r="BMG273" s="88"/>
      <c r="BMH273" s="88"/>
      <c r="BMI273" s="88"/>
      <c r="BMJ273" s="88"/>
      <c r="BMK273" s="88"/>
      <c r="BML273" s="88"/>
      <c r="BMM273" s="88"/>
      <c r="BMN273" s="88"/>
      <c r="BMO273" s="88"/>
      <c r="BMP273" s="88"/>
      <c r="BMQ273" s="88"/>
      <c r="BMR273" s="88"/>
      <c r="BMS273" s="88"/>
      <c r="BMT273" s="88"/>
      <c r="BMU273" s="88"/>
      <c r="BMV273" s="88"/>
      <c r="BMW273" s="88"/>
      <c r="BMX273" s="88"/>
      <c r="BMY273" s="88"/>
      <c r="BMZ273" s="88"/>
      <c r="BNA273" s="88"/>
      <c r="BNB273" s="88"/>
      <c r="BNC273" s="88"/>
      <c r="BND273" s="88"/>
      <c r="BNE273" s="88"/>
      <c r="BNF273" s="88"/>
      <c r="BNG273" s="88"/>
      <c r="BNH273" s="88"/>
      <c r="BNI273" s="88"/>
      <c r="BNJ273" s="88"/>
      <c r="BNK273" s="88"/>
      <c r="BNL273" s="88"/>
      <c r="BNM273" s="88"/>
      <c r="BNN273" s="88"/>
      <c r="BNO273" s="88"/>
      <c r="BNP273" s="88"/>
      <c r="BNQ273" s="88"/>
      <c r="BNR273" s="88"/>
      <c r="BNS273" s="88"/>
      <c r="BNT273" s="88"/>
      <c r="BNU273" s="88"/>
      <c r="BNV273" s="88"/>
      <c r="BNW273" s="88"/>
      <c r="BNX273" s="88"/>
      <c r="BNY273" s="88"/>
      <c r="BNZ273" s="88"/>
      <c r="BOA273" s="88"/>
      <c r="BOB273" s="88"/>
      <c r="BOC273" s="88"/>
      <c r="BOD273" s="88"/>
      <c r="BOE273" s="88"/>
      <c r="BOF273" s="88"/>
      <c r="BOG273" s="88"/>
      <c r="BOH273" s="88"/>
      <c r="BOI273" s="88"/>
      <c r="BOJ273" s="88"/>
      <c r="BOK273" s="88"/>
      <c r="BOL273" s="88"/>
      <c r="BOM273" s="88"/>
      <c r="BON273" s="88"/>
      <c r="BOO273" s="88"/>
      <c r="BOP273" s="88"/>
      <c r="BOQ273" s="88"/>
      <c r="BOR273" s="88"/>
      <c r="BOS273" s="88"/>
      <c r="BOT273" s="88"/>
      <c r="BOU273" s="88"/>
      <c r="BOV273" s="88"/>
      <c r="BOW273" s="88"/>
      <c r="BOX273" s="88"/>
      <c r="BOY273" s="88"/>
      <c r="BOZ273" s="88"/>
      <c r="BPA273" s="88"/>
      <c r="BPB273" s="88"/>
      <c r="BPC273" s="88"/>
      <c r="BPD273" s="88"/>
      <c r="BPE273" s="88"/>
      <c r="BPF273" s="88"/>
      <c r="BPG273" s="88"/>
      <c r="BPH273" s="88"/>
      <c r="BPI273" s="88"/>
      <c r="BPJ273" s="88"/>
      <c r="BPK273" s="88"/>
      <c r="BPL273" s="88"/>
      <c r="BPM273" s="88"/>
      <c r="BPN273" s="88"/>
      <c r="BPO273" s="88"/>
      <c r="BPP273" s="88"/>
      <c r="BPQ273" s="88"/>
      <c r="BPR273" s="88"/>
      <c r="BPS273" s="88"/>
      <c r="BPT273" s="88"/>
      <c r="BPU273" s="88"/>
      <c r="BPV273" s="88"/>
      <c r="BPW273" s="88"/>
      <c r="BPX273" s="88"/>
      <c r="BPY273" s="88"/>
      <c r="BPZ273" s="88"/>
      <c r="BQA273" s="88"/>
      <c r="BQB273" s="88"/>
      <c r="BQC273" s="88"/>
      <c r="BQD273" s="88"/>
      <c r="BQE273" s="88"/>
      <c r="BQF273" s="88"/>
      <c r="BQG273" s="88"/>
      <c r="BQH273" s="88"/>
      <c r="BQI273" s="88"/>
      <c r="BQJ273" s="88"/>
      <c r="BQK273" s="88"/>
      <c r="BQL273" s="88"/>
      <c r="BQM273" s="88"/>
      <c r="BQN273" s="88"/>
      <c r="BQO273" s="88"/>
      <c r="BQP273" s="88"/>
      <c r="BQQ273" s="88"/>
      <c r="BQR273" s="88"/>
      <c r="BQS273" s="88"/>
      <c r="BQT273" s="88"/>
      <c r="BQU273" s="88"/>
      <c r="BQV273" s="88"/>
      <c r="BQW273" s="88"/>
      <c r="BQX273" s="88"/>
      <c r="BQY273" s="88"/>
      <c r="BQZ273" s="88"/>
      <c r="BRA273" s="88"/>
      <c r="BRB273" s="88"/>
      <c r="BRC273" s="88"/>
      <c r="BRD273" s="88"/>
      <c r="BRE273" s="88"/>
      <c r="BRF273" s="88"/>
      <c r="BRG273" s="88"/>
      <c r="BRH273" s="88"/>
      <c r="BRI273" s="88"/>
      <c r="BRJ273" s="88"/>
      <c r="BRK273" s="88"/>
      <c r="BRL273" s="88"/>
      <c r="BRM273" s="88"/>
      <c r="BRN273" s="88"/>
      <c r="BRO273" s="88"/>
      <c r="BRP273" s="88"/>
      <c r="BRQ273" s="88"/>
      <c r="BRR273" s="88"/>
      <c r="BRS273" s="88"/>
      <c r="BRT273" s="88"/>
      <c r="BRU273" s="88"/>
      <c r="BRV273" s="88"/>
      <c r="BRW273" s="88"/>
      <c r="BRX273" s="88"/>
      <c r="BRY273" s="88"/>
      <c r="BRZ273" s="88"/>
      <c r="BSA273" s="88"/>
      <c r="BSB273" s="88"/>
      <c r="BSC273" s="88"/>
      <c r="BSD273" s="88"/>
      <c r="BSE273" s="88"/>
      <c r="BSF273" s="88"/>
      <c r="BSG273" s="88"/>
      <c r="BSH273" s="88"/>
      <c r="BSI273" s="88"/>
      <c r="BSJ273" s="88"/>
      <c r="BSK273" s="88"/>
      <c r="BSL273" s="88"/>
      <c r="BSM273" s="88"/>
      <c r="BSN273" s="88"/>
      <c r="BSO273" s="88"/>
      <c r="BSP273" s="88"/>
      <c r="BSQ273" s="88"/>
      <c r="BSR273" s="88"/>
      <c r="BSS273" s="88"/>
      <c r="BST273" s="88"/>
      <c r="BSU273" s="88"/>
      <c r="BSV273" s="88"/>
      <c r="BSW273" s="88"/>
      <c r="BSX273" s="88"/>
      <c r="BSY273" s="88"/>
      <c r="BSZ273" s="88"/>
      <c r="BTA273" s="88"/>
      <c r="BTB273" s="88"/>
      <c r="BTC273" s="88"/>
      <c r="BTD273" s="88"/>
      <c r="BTE273" s="88"/>
      <c r="BTF273" s="88"/>
      <c r="BTG273" s="88"/>
      <c r="BTH273" s="88"/>
      <c r="BTI273" s="88"/>
      <c r="BTJ273" s="88"/>
      <c r="BTK273" s="88"/>
      <c r="BTL273" s="88"/>
      <c r="BTM273" s="88"/>
      <c r="BTN273" s="88"/>
      <c r="BTO273" s="88"/>
      <c r="BTP273" s="88"/>
      <c r="BTQ273" s="88"/>
      <c r="BTR273" s="88"/>
      <c r="BTS273" s="88"/>
      <c r="BTT273" s="88"/>
      <c r="BTU273" s="88"/>
      <c r="BTV273" s="88"/>
      <c r="BTW273" s="88"/>
      <c r="BTX273" s="88"/>
      <c r="BTY273" s="88"/>
      <c r="BTZ273" s="88"/>
      <c r="BUA273" s="88"/>
      <c r="BUB273" s="88"/>
      <c r="BUC273" s="88"/>
      <c r="BUD273" s="88"/>
      <c r="BUE273" s="88"/>
      <c r="BUF273" s="88"/>
      <c r="BUG273" s="88"/>
      <c r="BUH273" s="88"/>
      <c r="BUI273" s="88"/>
      <c r="BUJ273" s="88"/>
      <c r="BUK273" s="88"/>
      <c r="BUL273" s="88"/>
      <c r="BUM273" s="88"/>
      <c r="BUN273" s="88"/>
      <c r="BUO273" s="88"/>
      <c r="BUP273" s="88"/>
      <c r="BUQ273" s="88"/>
      <c r="BUR273" s="88"/>
      <c r="BUS273" s="88"/>
      <c r="BUT273" s="88"/>
      <c r="BUU273" s="88"/>
      <c r="BUV273" s="88"/>
      <c r="BUW273" s="88"/>
      <c r="BUX273" s="88"/>
      <c r="BUY273" s="88"/>
      <c r="BUZ273" s="88"/>
      <c r="BVA273" s="88"/>
      <c r="BVB273" s="88"/>
      <c r="BVC273" s="88"/>
      <c r="BVD273" s="88"/>
      <c r="BVE273" s="88"/>
      <c r="BVF273" s="88"/>
      <c r="BVG273" s="88"/>
      <c r="BVH273" s="88"/>
      <c r="BVI273" s="88"/>
      <c r="BVJ273" s="88"/>
      <c r="BVK273" s="88"/>
      <c r="BVL273" s="88"/>
      <c r="BVM273" s="88"/>
      <c r="BVN273" s="88"/>
      <c r="BVO273" s="88"/>
      <c r="BVP273" s="88"/>
      <c r="BVQ273" s="88"/>
      <c r="BVR273" s="88"/>
      <c r="BVS273" s="88"/>
      <c r="BVT273" s="88"/>
      <c r="BVU273" s="88"/>
      <c r="BVV273" s="88"/>
      <c r="BVW273" s="88"/>
      <c r="BVX273" s="88"/>
      <c r="BVY273" s="88"/>
      <c r="BVZ273" s="88"/>
      <c r="BWA273" s="88"/>
      <c r="BWB273" s="88"/>
      <c r="BWC273" s="88"/>
      <c r="BWD273" s="88"/>
      <c r="BWE273" s="88"/>
      <c r="BWF273" s="88"/>
      <c r="BWG273" s="88"/>
      <c r="BWH273" s="88"/>
      <c r="BWI273" s="88"/>
      <c r="BWJ273" s="88"/>
      <c r="BWK273" s="88"/>
      <c r="BWL273" s="88"/>
      <c r="BWM273" s="88"/>
      <c r="BWN273" s="88"/>
      <c r="BWO273" s="88"/>
      <c r="BWP273" s="88"/>
      <c r="BWQ273" s="88"/>
      <c r="BWR273" s="88"/>
      <c r="BWS273" s="88"/>
      <c r="BWT273" s="88"/>
      <c r="BWU273" s="88"/>
      <c r="BWV273" s="88"/>
      <c r="BWW273" s="88"/>
      <c r="BWX273" s="88"/>
      <c r="BWY273" s="88"/>
      <c r="BWZ273" s="88"/>
      <c r="BXA273" s="88"/>
      <c r="BXB273" s="88"/>
      <c r="BXC273" s="88"/>
      <c r="BXD273" s="88"/>
      <c r="BXE273" s="88"/>
      <c r="BXF273" s="88"/>
      <c r="BXG273" s="88"/>
      <c r="BXH273" s="88"/>
      <c r="BXI273" s="88"/>
      <c r="BXJ273" s="88"/>
      <c r="BXK273" s="88"/>
      <c r="BXL273" s="88"/>
      <c r="BXM273" s="88"/>
      <c r="BXN273" s="88"/>
      <c r="BXO273" s="88"/>
      <c r="BXP273" s="88"/>
      <c r="BXQ273" s="88"/>
      <c r="BXR273" s="88"/>
      <c r="BXS273" s="88"/>
      <c r="BXT273" s="88"/>
      <c r="BXU273" s="88"/>
      <c r="BXV273" s="88"/>
      <c r="BXW273" s="88"/>
      <c r="BXX273" s="88"/>
      <c r="BXY273" s="88"/>
      <c r="BXZ273" s="88"/>
      <c r="BYA273" s="88"/>
      <c r="BYB273" s="88"/>
      <c r="BYC273" s="88"/>
      <c r="BYD273" s="88"/>
      <c r="BYE273" s="88"/>
      <c r="BYF273" s="88"/>
      <c r="BYG273" s="88"/>
      <c r="BYH273" s="88"/>
      <c r="BYI273" s="88"/>
      <c r="BYJ273" s="88"/>
      <c r="BYK273" s="88"/>
      <c r="BYL273" s="88"/>
      <c r="BYM273" s="88"/>
      <c r="BYN273" s="88"/>
      <c r="BYO273" s="88"/>
      <c r="BYP273" s="88"/>
      <c r="BYQ273" s="88"/>
      <c r="BYR273" s="88"/>
      <c r="BYS273" s="88"/>
      <c r="BYT273" s="88"/>
      <c r="BYU273" s="88"/>
      <c r="BYV273" s="88"/>
      <c r="BYW273" s="88"/>
      <c r="BYX273" s="88"/>
      <c r="BYY273" s="88"/>
      <c r="BYZ273" s="88"/>
      <c r="BZA273" s="88"/>
      <c r="BZB273" s="88"/>
      <c r="BZC273" s="88"/>
      <c r="BZD273" s="88"/>
      <c r="BZE273" s="88"/>
      <c r="BZF273" s="88"/>
      <c r="BZG273" s="88"/>
      <c r="BZH273" s="88"/>
      <c r="BZI273" s="88"/>
      <c r="BZJ273" s="88"/>
      <c r="BZK273" s="88"/>
      <c r="BZL273" s="88"/>
      <c r="BZM273" s="88"/>
      <c r="BZN273" s="88"/>
      <c r="BZO273" s="88"/>
      <c r="BZP273" s="88"/>
      <c r="BZQ273" s="88"/>
      <c r="BZR273" s="88"/>
      <c r="BZS273" s="88"/>
      <c r="BZT273" s="88"/>
      <c r="BZU273" s="88"/>
      <c r="BZV273" s="88"/>
      <c r="BZW273" s="88"/>
      <c r="BZX273" s="88"/>
      <c r="BZY273" s="88"/>
      <c r="BZZ273" s="88"/>
      <c r="CAA273" s="88"/>
      <c r="CAB273" s="88"/>
      <c r="CAC273" s="88"/>
      <c r="CAD273" s="88"/>
      <c r="CAE273" s="88"/>
      <c r="CAF273" s="88"/>
      <c r="CAG273" s="88"/>
      <c r="CAH273" s="88"/>
      <c r="CAI273" s="88"/>
      <c r="CAJ273" s="88"/>
      <c r="CAK273" s="88"/>
      <c r="CAL273" s="88"/>
      <c r="CAM273" s="88"/>
      <c r="CAN273" s="88"/>
      <c r="CAO273" s="88"/>
      <c r="CAP273" s="88"/>
      <c r="CAQ273" s="88"/>
      <c r="CAR273" s="88"/>
      <c r="CAS273" s="88"/>
      <c r="CAT273" s="88"/>
      <c r="CAU273" s="88"/>
      <c r="CAV273" s="88"/>
      <c r="CAW273" s="88"/>
      <c r="CAX273" s="88"/>
      <c r="CAY273" s="88"/>
      <c r="CAZ273" s="88"/>
      <c r="CBA273" s="88"/>
      <c r="CBB273" s="88"/>
      <c r="CBC273" s="88"/>
      <c r="CBD273" s="88"/>
      <c r="CBE273" s="88"/>
      <c r="CBF273" s="88"/>
      <c r="CBG273" s="88"/>
      <c r="CBH273" s="88"/>
      <c r="CBI273" s="88"/>
      <c r="CBJ273" s="88"/>
      <c r="CBK273" s="88"/>
      <c r="CBL273" s="88"/>
      <c r="CBM273" s="88"/>
      <c r="CBN273" s="88"/>
      <c r="CBO273" s="88"/>
      <c r="CBP273" s="88"/>
      <c r="CBQ273" s="88"/>
      <c r="CBR273" s="88"/>
      <c r="CBS273" s="88"/>
      <c r="CBT273" s="88"/>
      <c r="CBU273" s="88"/>
      <c r="CBV273" s="88"/>
      <c r="CBW273" s="88"/>
      <c r="CBX273" s="88"/>
      <c r="CBY273" s="88"/>
      <c r="CBZ273" s="88"/>
      <c r="CCA273" s="88"/>
      <c r="CCB273" s="88"/>
      <c r="CCC273" s="88"/>
      <c r="CCD273" s="88"/>
      <c r="CCE273" s="88"/>
      <c r="CCF273" s="88"/>
      <c r="CCG273" s="88"/>
      <c r="CCH273" s="88"/>
      <c r="CCI273" s="88"/>
      <c r="CCJ273" s="88"/>
      <c r="CCK273" s="88"/>
      <c r="CCL273" s="88"/>
      <c r="CCM273" s="88"/>
      <c r="CCN273" s="88"/>
      <c r="CCO273" s="88"/>
      <c r="CCP273" s="88"/>
      <c r="CCQ273" s="88"/>
      <c r="CCR273" s="88"/>
      <c r="CCS273" s="88"/>
      <c r="CCT273" s="88"/>
      <c r="CCU273" s="88"/>
      <c r="CCV273" s="88"/>
      <c r="CCW273" s="88"/>
      <c r="CCX273" s="88"/>
      <c r="CCY273" s="88"/>
      <c r="CCZ273" s="88"/>
      <c r="CDA273" s="88"/>
      <c r="CDB273" s="88"/>
      <c r="CDC273" s="88"/>
      <c r="CDD273" s="88"/>
      <c r="CDE273" s="88"/>
      <c r="CDF273" s="88"/>
      <c r="CDG273" s="88"/>
      <c r="CDH273" s="88"/>
      <c r="CDI273" s="88"/>
      <c r="CDJ273" s="88"/>
      <c r="CDK273" s="88"/>
      <c r="CDL273" s="88"/>
      <c r="CDM273" s="88"/>
      <c r="CDN273" s="88"/>
      <c r="CDO273" s="88"/>
      <c r="CDP273" s="88"/>
      <c r="CDQ273" s="88"/>
      <c r="CDR273" s="88"/>
      <c r="CDS273" s="88"/>
      <c r="CDT273" s="88"/>
      <c r="CDU273" s="88"/>
      <c r="CDV273" s="88"/>
      <c r="CDW273" s="88"/>
      <c r="CDX273" s="88"/>
      <c r="CDY273" s="88"/>
      <c r="CDZ273" s="88"/>
      <c r="CEA273" s="88"/>
      <c r="CEB273" s="88"/>
      <c r="CEC273" s="88"/>
      <c r="CED273" s="88"/>
      <c r="CEE273" s="88"/>
      <c r="CEF273" s="88"/>
      <c r="CEG273" s="88"/>
      <c r="CEH273" s="88"/>
      <c r="CEI273" s="88"/>
      <c r="CEJ273" s="88"/>
      <c r="CEK273" s="88"/>
      <c r="CEL273" s="88"/>
      <c r="CEM273" s="88"/>
      <c r="CEN273" s="88"/>
      <c r="CEO273" s="88"/>
      <c r="CEP273" s="88"/>
      <c r="CEQ273" s="88"/>
      <c r="CER273" s="88"/>
      <c r="CES273" s="88"/>
      <c r="CET273" s="88"/>
      <c r="CEU273" s="88"/>
      <c r="CEV273" s="88"/>
      <c r="CEW273" s="88"/>
      <c r="CEX273" s="88"/>
      <c r="CEY273" s="88"/>
      <c r="CEZ273" s="88"/>
      <c r="CFA273" s="88"/>
      <c r="CFB273" s="88"/>
      <c r="CFC273" s="88"/>
      <c r="CFD273" s="88"/>
      <c r="CFE273" s="88"/>
      <c r="CFF273" s="88"/>
      <c r="CFG273" s="88"/>
      <c r="CFH273" s="88"/>
      <c r="CFI273" s="88"/>
      <c r="CFJ273" s="88"/>
      <c r="CFK273" s="88"/>
      <c r="CFL273" s="88"/>
      <c r="CFM273" s="88"/>
      <c r="CFN273" s="88"/>
      <c r="CFO273" s="88"/>
      <c r="CFP273" s="88"/>
      <c r="CFQ273" s="88"/>
      <c r="CFR273" s="88"/>
      <c r="CFS273" s="88"/>
      <c r="CFT273" s="88"/>
      <c r="CFU273" s="88"/>
      <c r="CFV273" s="88"/>
      <c r="CFW273" s="88"/>
      <c r="CFX273" s="88"/>
      <c r="CFY273" s="88"/>
      <c r="CFZ273" s="88"/>
      <c r="CGA273" s="88"/>
      <c r="CGB273" s="88"/>
      <c r="CGC273" s="88"/>
      <c r="CGD273" s="88"/>
      <c r="CGE273" s="88"/>
      <c r="CGF273" s="88"/>
      <c r="CGG273" s="88"/>
      <c r="CGH273" s="88"/>
      <c r="CGI273" s="88"/>
      <c r="CGJ273" s="88"/>
      <c r="CGK273" s="88"/>
      <c r="CGL273" s="88"/>
      <c r="CGM273" s="88"/>
      <c r="CGN273" s="88"/>
      <c r="CGO273" s="88"/>
      <c r="CGP273" s="88"/>
      <c r="CGQ273" s="88"/>
      <c r="CGR273" s="88"/>
      <c r="CGS273" s="88"/>
      <c r="CGT273" s="88"/>
      <c r="CGU273" s="88"/>
      <c r="CGV273" s="88"/>
      <c r="CGW273" s="88"/>
      <c r="CGX273" s="88"/>
      <c r="CGY273" s="88"/>
      <c r="CGZ273" s="88"/>
      <c r="CHA273" s="88"/>
      <c r="CHB273" s="88"/>
      <c r="CHC273" s="88"/>
      <c r="CHD273" s="88"/>
      <c r="CHE273" s="88"/>
      <c r="CHF273" s="88"/>
      <c r="CHG273" s="88"/>
      <c r="CHH273" s="88"/>
      <c r="CHI273" s="88"/>
      <c r="CHJ273" s="88"/>
      <c r="CHK273" s="88"/>
      <c r="CHL273" s="88"/>
      <c r="CHM273" s="88"/>
      <c r="CHN273" s="88"/>
      <c r="CHO273" s="88"/>
      <c r="CHP273" s="88"/>
      <c r="CHQ273" s="88"/>
      <c r="CHR273" s="88"/>
      <c r="CHS273" s="88"/>
      <c r="CHT273" s="88"/>
      <c r="CHU273" s="88"/>
      <c r="CHV273" s="88"/>
      <c r="CHW273" s="88"/>
      <c r="CHX273" s="88"/>
      <c r="CHY273" s="88"/>
      <c r="CHZ273" s="88"/>
      <c r="CIA273" s="88"/>
      <c r="CIB273" s="88"/>
      <c r="CIC273" s="88"/>
      <c r="CID273" s="88"/>
      <c r="CIE273" s="88"/>
      <c r="CIF273" s="88"/>
      <c r="CIG273" s="88"/>
      <c r="CIH273" s="88"/>
      <c r="CII273" s="88"/>
      <c r="CIJ273" s="88"/>
      <c r="CIK273" s="88"/>
      <c r="CIL273" s="88"/>
      <c r="CIM273" s="88"/>
      <c r="CIN273" s="88"/>
      <c r="CIO273" s="88"/>
      <c r="CIP273" s="88"/>
      <c r="CIQ273" s="88"/>
      <c r="CIR273" s="88"/>
      <c r="CIS273" s="88"/>
      <c r="CIT273" s="88"/>
      <c r="CIU273" s="88"/>
      <c r="CIV273" s="88"/>
      <c r="CIW273" s="88"/>
      <c r="CIX273" s="88"/>
      <c r="CIY273" s="88"/>
      <c r="CIZ273" s="88"/>
      <c r="CJA273" s="88"/>
      <c r="CJB273" s="88"/>
      <c r="CJC273" s="88"/>
      <c r="CJD273" s="88"/>
      <c r="CJE273" s="88"/>
      <c r="CJF273" s="88"/>
      <c r="CJG273" s="88"/>
      <c r="CJH273" s="88"/>
      <c r="CJI273" s="88"/>
      <c r="CJJ273" s="88"/>
      <c r="CJK273" s="88"/>
      <c r="CJL273" s="88"/>
      <c r="CJM273" s="88"/>
      <c r="CJN273" s="88"/>
      <c r="CJO273" s="88"/>
      <c r="CJP273" s="88"/>
      <c r="CJQ273" s="88"/>
      <c r="CJR273" s="88"/>
      <c r="CJS273" s="88"/>
      <c r="CJT273" s="88"/>
      <c r="CJU273" s="88"/>
      <c r="CJV273" s="88"/>
      <c r="CJW273" s="88"/>
      <c r="CJX273" s="88"/>
      <c r="CJY273" s="88"/>
      <c r="CJZ273" s="88"/>
      <c r="CKA273" s="88"/>
      <c r="CKB273" s="88"/>
      <c r="CKC273" s="88"/>
      <c r="CKD273" s="88"/>
      <c r="CKE273" s="88"/>
      <c r="CKF273" s="88"/>
      <c r="CKG273" s="88"/>
      <c r="CKH273" s="88"/>
      <c r="CKI273" s="88"/>
      <c r="CKJ273" s="88"/>
      <c r="CKK273" s="88"/>
      <c r="CKL273" s="88"/>
      <c r="CKM273" s="88"/>
      <c r="CKN273" s="88"/>
      <c r="CKO273" s="88"/>
      <c r="CKP273" s="88"/>
      <c r="CKQ273" s="88"/>
      <c r="CKR273" s="88"/>
      <c r="CKS273" s="88"/>
      <c r="CKT273" s="88"/>
      <c r="CKU273" s="88"/>
      <c r="CKV273" s="88"/>
      <c r="CKW273" s="88"/>
      <c r="CKX273" s="88"/>
      <c r="CKY273" s="88"/>
      <c r="CKZ273" s="88"/>
      <c r="CLA273" s="88"/>
      <c r="CLB273" s="88"/>
      <c r="CLC273" s="88"/>
      <c r="CLD273" s="88"/>
      <c r="CLE273" s="88"/>
      <c r="CLF273" s="88"/>
      <c r="CLG273" s="88"/>
      <c r="CLH273" s="88"/>
      <c r="CLI273" s="88"/>
      <c r="CLJ273" s="88"/>
      <c r="CLK273" s="88"/>
      <c r="CLL273" s="88"/>
      <c r="CLM273" s="88"/>
      <c r="CLN273" s="88"/>
      <c r="CLO273" s="88"/>
      <c r="CLP273" s="88"/>
      <c r="CLQ273" s="88"/>
      <c r="CLR273" s="88"/>
      <c r="CLS273" s="88"/>
      <c r="CLT273" s="88"/>
      <c r="CLU273" s="88"/>
      <c r="CLV273" s="88"/>
      <c r="CLW273" s="88"/>
      <c r="CLX273" s="88"/>
      <c r="CLY273" s="88"/>
      <c r="CLZ273" s="88"/>
      <c r="CMA273" s="88"/>
      <c r="CMB273" s="88"/>
      <c r="CMC273" s="88"/>
      <c r="CMD273" s="88"/>
      <c r="CME273" s="88"/>
      <c r="CMF273" s="88"/>
      <c r="CMG273" s="88"/>
      <c r="CMH273" s="88"/>
      <c r="CMI273" s="88"/>
      <c r="CMJ273" s="88"/>
      <c r="CMK273" s="88"/>
      <c r="CML273" s="88"/>
      <c r="CMM273" s="88"/>
      <c r="CMN273" s="88"/>
      <c r="CMO273" s="88"/>
      <c r="CMP273" s="88"/>
      <c r="CMQ273" s="88"/>
      <c r="CMR273" s="88"/>
      <c r="CMS273" s="88"/>
      <c r="CMT273" s="88"/>
      <c r="CMU273" s="88"/>
      <c r="CMV273" s="88"/>
      <c r="CMW273" s="88"/>
      <c r="CMX273" s="88"/>
      <c r="CMY273" s="88"/>
      <c r="CMZ273" s="88"/>
      <c r="CNA273" s="88"/>
      <c r="CNB273" s="88"/>
      <c r="CNC273" s="88"/>
      <c r="CND273" s="88"/>
      <c r="CNE273" s="88"/>
      <c r="CNF273" s="88"/>
      <c r="CNG273" s="88"/>
      <c r="CNH273" s="88"/>
      <c r="CNI273" s="88"/>
      <c r="CNJ273" s="88"/>
      <c r="CNK273" s="88"/>
      <c r="CNL273" s="88"/>
      <c r="CNM273" s="88"/>
      <c r="CNN273" s="88"/>
      <c r="CNO273" s="88"/>
      <c r="CNP273" s="88"/>
      <c r="CNQ273" s="88"/>
      <c r="CNR273" s="88"/>
      <c r="CNS273" s="88"/>
      <c r="CNT273" s="88"/>
      <c r="CNU273" s="88"/>
      <c r="CNV273" s="88"/>
      <c r="CNW273" s="88"/>
      <c r="CNX273" s="88"/>
      <c r="CNY273" s="88"/>
      <c r="CNZ273" s="88"/>
      <c r="COA273" s="88"/>
      <c r="COB273" s="88"/>
      <c r="COC273" s="88"/>
      <c r="COD273" s="88"/>
      <c r="COE273" s="88"/>
      <c r="COF273" s="88"/>
      <c r="COG273" s="88"/>
      <c r="COH273" s="88"/>
      <c r="COI273" s="88"/>
      <c r="COJ273" s="88"/>
      <c r="COK273" s="88"/>
      <c r="COL273" s="88"/>
      <c r="COM273" s="88"/>
      <c r="CON273" s="88"/>
      <c r="COO273" s="88"/>
      <c r="COP273" s="88"/>
      <c r="COQ273" s="88"/>
      <c r="COR273" s="88"/>
      <c r="COS273" s="88"/>
      <c r="COT273" s="88"/>
      <c r="COU273" s="88"/>
      <c r="COV273" s="88"/>
      <c r="COW273" s="88"/>
      <c r="COX273" s="88"/>
      <c r="COY273" s="88"/>
      <c r="COZ273" s="88"/>
      <c r="CPA273" s="88"/>
      <c r="CPB273" s="88"/>
      <c r="CPC273" s="88"/>
      <c r="CPD273" s="88"/>
      <c r="CPE273" s="88"/>
      <c r="CPF273" s="88"/>
      <c r="CPG273" s="88"/>
      <c r="CPH273" s="88"/>
      <c r="CPI273" s="88"/>
      <c r="CPJ273" s="88"/>
      <c r="CPK273" s="88"/>
      <c r="CPL273" s="88"/>
      <c r="CPM273" s="88"/>
      <c r="CPN273" s="88"/>
      <c r="CPO273" s="88"/>
      <c r="CPP273" s="88"/>
      <c r="CPQ273" s="88"/>
      <c r="CPR273" s="88"/>
      <c r="CPS273" s="88"/>
      <c r="CPT273" s="88"/>
      <c r="CPU273" s="88"/>
      <c r="CPV273" s="88"/>
      <c r="CPW273" s="88"/>
      <c r="CPX273" s="88"/>
      <c r="CPY273" s="88"/>
      <c r="CPZ273" s="88"/>
      <c r="CQA273" s="88"/>
      <c r="CQB273" s="88"/>
      <c r="CQC273" s="88"/>
      <c r="CQD273" s="88"/>
      <c r="CQE273" s="88"/>
      <c r="CQF273" s="88"/>
      <c r="CQG273" s="88"/>
      <c r="CQH273" s="88"/>
      <c r="CQI273" s="88"/>
      <c r="CQJ273" s="88"/>
      <c r="CQK273" s="88"/>
      <c r="CQL273" s="88"/>
      <c r="CQM273" s="88"/>
      <c r="CQN273" s="88"/>
      <c r="CQO273" s="88"/>
      <c r="CQP273" s="88"/>
      <c r="CQQ273" s="88"/>
      <c r="CQR273" s="88"/>
      <c r="CQS273" s="88"/>
      <c r="CQT273" s="88"/>
      <c r="CQU273" s="88"/>
      <c r="CQV273" s="88"/>
      <c r="CQW273" s="88"/>
      <c r="CQX273" s="88"/>
      <c r="CQY273" s="88"/>
      <c r="CQZ273" s="88"/>
      <c r="CRA273" s="88"/>
      <c r="CRB273" s="88"/>
      <c r="CRC273" s="88"/>
      <c r="CRD273" s="88"/>
      <c r="CRE273" s="88"/>
      <c r="CRF273" s="88"/>
      <c r="CRG273" s="88"/>
      <c r="CRH273" s="88"/>
      <c r="CRI273" s="88"/>
      <c r="CRJ273" s="88"/>
      <c r="CRK273" s="88"/>
      <c r="CRL273" s="88"/>
      <c r="CRM273" s="88"/>
      <c r="CRN273" s="88"/>
      <c r="CRO273" s="88"/>
      <c r="CRP273" s="88"/>
      <c r="CRQ273" s="88"/>
      <c r="CRR273" s="88"/>
      <c r="CRS273" s="88"/>
      <c r="CRT273" s="88"/>
      <c r="CRU273" s="88"/>
      <c r="CRV273" s="88"/>
      <c r="CRW273" s="88"/>
      <c r="CRX273" s="88"/>
      <c r="CRY273" s="88"/>
      <c r="CRZ273" s="88"/>
      <c r="CSA273" s="88"/>
      <c r="CSB273" s="88"/>
      <c r="CSC273" s="88"/>
      <c r="CSD273" s="88"/>
      <c r="CSE273" s="88"/>
      <c r="CSF273" s="88"/>
      <c r="CSG273" s="88"/>
      <c r="CSH273" s="88"/>
      <c r="CSI273" s="88"/>
      <c r="CSJ273" s="88"/>
      <c r="CSK273" s="88"/>
      <c r="CSL273" s="88"/>
      <c r="CSM273" s="88"/>
      <c r="CSN273" s="88"/>
      <c r="CSO273" s="88"/>
      <c r="CSP273" s="88"/>
      <c r="CSQ273" s="88"/>
      <c r="CSR273" s="88"/>
      <c r="CSS273" s="88"/>
      <c r="CST273" s="88"/>
      <c r="CSU273" s="88"/>
      <c r="CSV273" s="88"/>
      <c r="CSW273" s="88"/>
      <c r="CSX273" s="88"/>
      <c r="CSY273" s="88"/>
      <c r="CSZ273" s="88"/>
      <c r="CTA273" s="88"/>
      <c r="CTB273" s="88"/>
      <c r="CTC273" s="88"/>
      <c r="CTD273" s="88"/>
      <c r="CTE273" s="88"/>
      <c r="CTF273" s="88"/>
      <c r="CTG273" s="88"/>
      <c r="CTH273" s="88"/>
      <c r="CTI273" s="88"/>
      <c r="CTJ273" s="88"/>
      <c r="CTK273" s="88"/>
      <c r="CTL273" s="88"/>
      <c r="CTM273" s="88"/>
      <c r="CTN273" s="88"/>
      <c r="CTO273" s="88"/>
      <c r="CTP273" s="88"/>
      <c r="CTQ273" s="88"/>
      <c r="CTR273" s="88"/>
      <c r="CTS273" s="88"/>
      <c r="CTT273" s="88"/>
      <c r="CTU273" s="88"/>
      <c r="CTV273" s="88"/>
      <c r="CTW273" s="88"/>
      <c r="CTX273" s="88"/>
      <c r="CTY273" s="88"/>
      <c r="CTZ273" s="88"/>
      <c r="CUA273" s="88"/>
      <c r="CUB273" s="88"/>
      <c r="CUC273" s="88"/>
      <c r="CUD273" s="88"/>
      <c r="CUE273" s="88"/>
      <c r="CUF273" s="88"/>
      <c r="CUG273" s="88"/>
      <c r="CUH273" s="88"/>
      <c r="CUI273" s="88"/>
      <c r="CUJ273" s="88"/>
      <c r="CUK273" s="88"/>
      <c r="CUL273" s="88"/>
      <c r="CUM273" s="88"/>
      <c r="CUN273" s="88"/>
      <c r="CUO273" s="88"/>
      <c r="CUP273" s="88"/>
      <c r="CUQ273" s="88"/>
      <c r="CUR273" s="88"/>
      <c r="CUS273" s="88"/>
      <c r="CUT273" s="88"/>
      <c r="CUU273" s="88"/>
      <c r="CUV273" s="88"/>
      <c r="CUW273" s="88"/>
      <c r="CUX273" s="88"/>
      <c r="CUY273" s="88"/>
      <c r="CUZ273" s="88"/>
      <c r="CVA273" s="88"/>
      <c r="CVB273" s="88"/>
      <c r="CVC273" s="88"/>
      <c r="CVD273" s="88"/>
      <c r="CVE273" s="88"/>
      <c r="CVF273" s="88"/>
      <c r="CVG273" s="88"/>
      <c r="CVH273" s="88"/>
      <c r="CVI273" s="88"/>
      <c r="CVJ273" s="88"/>
      <c r="CVK273" s="88"/>
      <c r="CVL273" s="88"/>
      <c r="CVM273" s="88"/>
      <c r="CVN273" s="88"/>
      <c r="CVO273" s="88"/>
      <c r="CVP273" s="88"/>
      <c r="CVQ273" s="88"/>
      <c r="CVR273" s="88"/>
      <c r="CVS273" s="88"/>
      <c r="CVT273" s="88"/>
      <c r="CVU273" s="88"/>
      <c r="CVV273" s="88"/>
      <c r="CVW273" s="88"/>
      <c r="CVX273" s="88"/>
      <c r="CVY273" s="88"/>
      <c r="CVZ273" s="88"/>
      <c r="CWA273" s="88"/>
      <c r="CWB273" s="88"/>
      <c r="CWC273" s="88"/>
      <c r="CWD273" s="88"/>
      <c r="CWE273" s="88"/>
      <c r="CWF273" s="88"/>
      <c r="CWG273" s="88"/>
      <c r="CWH273" s="88"/>
      <c r="CWI273" s="88"/>
      <c r="CWJ273" s="88"/>
      <c r="CWK273" s="88"/>
      <c r="CWL273" s="88"/>
      <c r="CWM273" s="88"/>
      <c r="CWN273" s="88"/>
      <c r="CWO273" s="88"/>
      <c r="CWP273" s="88"/>
      <c r="CWQ273" s="88"/>
      <c r="CWR273" s="88"/>
      <c r="CWS273" s="88"/>
      <c r="CWT273" s="88"/>
      <c r="CWU273" s="88"/>
      <c r="CWV273" s="88"/>
      <c r="CWW273" s="88"/>
      <c r="CWX273" s="88"/>
      <c r="CWY273" s="88"/>
      <c r="CWZ273" s="88"/>
      <c r="CXA273" s="88"/>
      <c r="CXB273" s="88"/>
      <c r="CXC273" s="88"/>
      <c r="CXD273" s="88"/>
      <c r="CXE273" s="88"/>
      <c r="CXF273" s="88"/>
      <c r="CXG273" s="88"/>
      <c r="CXH273" s="88"/>
      <c r="CXI273" s="88"/>
      <c r="CXJ273" s="88"/>
      <c r="CXK273" s="88"/>
      <c r="CXL273" s="88"/>
      <c r="CXM273" s="88"/>
      <c r="CXN273" s="88"/>
      <c r="CXO273" s="88"/>
      <c r="CXP273" s="88"/>
      <c r="CXQ273" s="88"/>
      <c r="CXR273" s="88"/>
      <c r="CXS273" s="88"/>
      <c r="CXT273" s="88"/>
      <c r="CXU273" s="88"/>
      <c r="CXV273" s="88"/>
      <c r="CXW273" s="88"/>
      <c r="CXX273" s="88"/>
      <c r="CXY273" s="88"/>
      <c r="CXZ273" s="88"/>
      <c r="CYA273" s="88"/>
      <c r="CYB273" s="88"/>
      <c r="CYC273" s="88"/>
      <c r="CYD273" s="88"/>
      <c r="CYE273" s="88"/>
      <c r="CYF273" s="88"/>
      <c r="CYG273" s="88"/>
      <c r="CYH273" s="88"/>
      <c r="CYI273" s="88"/>
      <c r="CYJ273" s="88"/>
      <c r="CYK273" s="88"/>
      <c r="CYL273" s="88"/>
      <c r="CYM273" s="88"/>
      <c r="CYN273" s="88"/>
      <c r="CYO273" s="88"/>
      <c r="CYP273" s="88"/>
      <c r="CYQ273" s="88"/>
      <c r="CYR273" s="88"/>
      <c r="CYS273" s="88"/>
      <c r="CYT273" s="88"/>
      <c r="CYU273" s="88"/>
      <c r="CYV273" s="88"/>
      <c r="CYW273" s="88"/>
      <c r="CYX273" s="88"/>
      <c r="CYY273" s="88"/>
      <c r="CYZ273" s="88"/>
      <c r="CZA273" s="88"/>
      <c r="CZB273" s="88"/>
      <c r="CZC273" s="88"/>
      <c r="CZD273" s="88"/>
      <c r="CZE273" s="88"/>
      <c r="CZF273" s="88"/>
      <c r="CZG273" s="88"/>
      <c r="CZH273" s="88"/>
      <c r="CZI273" s="88"/>
      <c r="CZJ273" s="88"/>
      <c r="CZK273" s="88"/>
      <c r="CZL273" s="88"/>
      <c r="CZM273" s="88"/>
      <c r="CZN273" s="88"/>
      <c r="CZO273" s="88"/>
      <c r="CZP273" s="88"/>
      <c r="CZQ273" s="88"/>
      <c r="CZR273" s="88"/>
      <c r="CZS273" s="88"/>
      <c r="CZT273" s="88"/>
      <c r="CZU273" s="88"/>
      <c r="CZV273" s="88"/>
      <c r="CZW273" s="88"/>
      <c r="CZX273" s="88"/>
      <c r="CZY273" s="88"/>
      <c r="CZZ273" s="88"/>
      <c r="DAA273" s="88"/>
      <c r="DAB273" s="88"/>
      <c r="DAC273" s="88"/>
      <c r="DAD273" s="88"/>
      <c r="DAE273" s="88"/>
      <c r="DAF273" s="88"/>
      <c r="DAG273" s="88"/>
      <c r="DAH273" s="88"/>
      <c r="DAI273" s="88"/>
      <c r="DAJ273" s="88"/>
      <c r="DAK273" s="88"/>
      <c r="DAL273" s="88"/>
      <c r="DAM273" s="88"/>
      <c r="DAN273" s="88"/>
      <c r="DAO273" s="88"/>
      <c r="DAP273" s="88"/>
      <c r="DAQ273" s="88"/>
      <c r="DAR273" s="88"/>
      <c r="DAS273" s="88"/>
      <c r="DAT273" s="88"/>
      <c r="DAU273" s="88"/>
      <c r="DAV273" s="88"/>
      <c r="DAW273" s="88"/>
      <c r="DAX273" s="88"/>
      <c r="DAY273" s="88"/>
      <c r="DAZ273" s="88"/>
      <c r="DBA273" s="88"/>
      <c r="DBB273" s="88"/>
      <c r="DBC273" s="88"/>
      <c r="DBD273" s="88"/>
      <c r="DBE273" s="88"/>
      <c r="DBF273" s="88"/>
      <c r="DBG273" s="88"/>
      <c r="DBH273" s="88"/>
      <c r="DBI273" s="88"/>
      <c r="DBJ273" s="88"/>
      <c r="DBK273" s="88"/>
      <c r="DBL273" s="88"/>
      <c r="DBM273" s="88"/>
      <c r="DBN273" s="88"/>
      <c r="DBO273" s="88"/>
      <c r="DBP273" s="88"/>
      <c r="DBQ273" s="88"/>
      <c r="DBR273" s="88"/>
      <c r="DBS273" s="88"/>
      <c r="DBT273" s="88"/>
      <c r="DBU273" s="88"/>
      <c r="DBV273" s="88"/>
      <c r="DBW273" s="88"/>
      <c r="DBX273" s="88"/>
      <c r="DBY273" s="88"/>
      <c r="DBZ273" s="88"/>
      <c r="DCA273" s="88"/>
      <c r="DCB273" s="88"/>
      <c r="DCC273" s="88"/>
      <c r="DCD273" s="88"/>
      <c r="DCE273" s="88"/>
      <c r="DCF273" s="88"/>
      <c r="DCG273" s="88"/>
      <c r="DCH273" s="88"/>
      <c r="DCI273" s="88"/>
      <c r="DCJ273" s="88"/>
      <c r="DCK273" s="88"/>
      <c r="DCL273" s="88"/>
      <c r="DCM273" s="88"/>
      <c r="DCN273" s="88"/>
      <c r="DCO273" s="88"/>
      <c r="DCP273" s="88"/>
      <c r="DCQ273" s="88"/>
      <c r="DCR273" s="88"/>
      <c r="DCS273" s="88"/>
      <c r="DCT273" s="88"/>
      <c r="DCU273" s="88"/>
      <c r="DCV273" s="88"/>
      <c r="DCW273" s="88"/>
      <c r="DCX273" s="88"/>
      <c r="DCY273" s="88"/>
      <c r="DCZ273" s="88"/>
      <c r="DDA273" s="88"/>
      <c r="DDB273" s="88"/>
      <c r="DDC273" s="88"/>
      <c r="DDD273" s="88"/>
      <c r="DDE273" s="88"/>
      <c r="DDF273" s="88"/>
      <c r="DDG273" s="88"/>
      <c r="DDH273" s="88"/>
      <c r="DDI273" s="88"/>
      <c r="DDJ273" s="88"/>
      <c r="DDK273" s="88"/>
      <c r="DDL273" s="88"/>
      <c r="DDM273" s="88"/>
      <c r="DDN273" s="88"/>
      <c r="DDO273" s="88"/>
      <c r="DDP273" s="88"/>
      <c r="DDQ273" s="88"/>
      <c r="DDR273" s="88"/>
      <c r="DDS273" s="88"/>
      <c r="DDT273" s="88"/>
      <c r="DDU273" s="88"/>
      <c r="DDV273" s="88"/>
      <c r="DDW273" s="88"/>
      <c r="DDX273" s="88"/>
      <c r="DDY273" s="88"/>
      <c r="DDZ273" s="88"/>
      <c r="DEA273" s="88"/>
      <c r="DEB273" s="88"/>
      <c r="DEC273" s="88"/>
      <c r="DED273" s="88"/>
      <c r="DEE273" s="88"/>
      <c r="DEF273" s="88"/>
      <c r="DEG273" s="88"/>
      <c r="DEH273" s="88"/>
      <c r="DEI273" s="88"/>
      <c r="DEJ273" s="88"/>
      <c r="DEK273" s="88"/>
      <c r="DEL273" s="88"/>
      <c r="DEM273" s="88"/>
      <c r="DEN273" s="88"/>
      <c r="DEO273" s="88"/>
      <c r="DEP273" s="88"/>
      <c r="DEQ273" s="88"/>
      <c r="DER273" s="88"/>
      <c r="DES273" s="88"/>
      <c r="DET273" s="88"/>
      <c r="DEU273" s="88"/>
      <c r="DEV273" s="88"/>
      <c r="DEW273" s="88"/>
      <c r="DEX273" s="88"/>
      <c r="DEY273" s="88"/>
      <c r="DEZ273" s="88"/>
      <c r="DFA273" s="88"/>
      <c r="DFB273" s="88"/>
      <c r="DFC273" s="88"/>
      <c r="DFD273" s="88"/>
      <c r="DFE273" s="88"/>
      <c r="DFF273" s="88"/>
      <c r="DFG273" s="88"/>
      <c r="DFH273" s="88"/>
      <c r="DFI273" s="88"/>
      <c r="DFJ273" s="88"/>
      <c r="DFK273" s="88"/>
      <c r="DFL273" s="88"/>
      <c r="DFM273" s="88"/>
      <c r="DFN273" s="88"/>
      <c r="DFO273" s="88"/>
      <c r="DFP273" s="88"/>
      <c r="DFQ273" s="88"/>
      <c r="DFR273" s="88"/>
      <c r="DFS273" s="88"/>
      <c r="DFT273" s="88"/>
      <c r="DFU273" s="88"/>
      <c r="DFV273" s="88"/>
      <c r="DFW273" s="88"/>
      <c r="DFX273" s="88"/>
      <c r="DFY273" s="88"/>
      <c r="DFZ273" s="88"/>
      <c r="DGA273" s="88"/>
      <c r="DGB273" s="88"/>
      <c r="DGC273" s="88"/>
      <c r="DGD273" s="88"/>
      <c r="DGE273" s="88"/>
      <c r="DGF273" s="88"/>
      <c r="DGG273" s="88"/>
      <c r="DGH273" s="88"/>
      <c r="DGI273" s="88"/>
      <c r="DGJ273" s="88"/>
      <c r="DGK273" s="88"/>
      <c r="DGL273" s="88"/>
      <c r="DGM273" s="88"/>
      <c r="DGN273" s="88"/>
      <c r="DGO273" s="88"/>
      <c r="DGP273" s="88"/>
      <c r="DGQ273" s="88"/>
      <c r="DGR273" s="88"/>
      <c r="DGS273" s="88"/>
      <c r="DGT273" s="88"/>
      <c r="DGU273" s="88"/>
      <c r="DGV273" s="88"/>
      <c r="DGW273" s="88"/>
      <c r="DGX273" s="88"/>
      <c r="DGY273" s="88"/>
      <c r="DGZ273" s="88"/>
      <c r="DHA273" s="88"/>
      <c r="DHB273" s="88"/>
      <c r="DHC273" s="88"/>
      <c r="DHD273" s="88"/>
      <c r="DHE273" s="88"/>
      <c r="DHF273" s="88"/>
      <c r="DHG273" s="88"/>
      <c r="DHH273" s="88"/>
      <c r="DHI273" s="88"/>
      <c r="DHJ273" s="88"/>
      <c r="DHK273" s="88"/>
      <c r="DHL273" s="88"/>
      <c r="DHM273" s="88"/>
      <c r="DHN273" s="88"/>
      <c r="DHO273" s="88"/>
      <c r="DHP273" s="88"/>
      <c r="DHQ273" s="88"/>
      <c r="DHR273" s="88"/>
      <c r="DHS273" s="88"/>
      <c r="DHT273" s="88"/>
      <c r="DHU273" s="88"/>
      <c r="DHV273" s="88"/>
      <c r="DHW273" s="88"/>
      <c r="DHX273" s="88"/>
      <c r="DHY273" s="88"/>
      <c r="DHZ273" s="88"/>
      <c r="DIA273" s="88"/>
      <c r="DIB273" s="88"/>
      <c r="DIC273" s="88"/>
      <c r="DID273" s="88"/>
      <c r="DIE273" s="88"/>
      <c r="DIF273" s="88"/>
      <c r="DIG273" s="88"/>
      <c r="DIH273" s="88"/>
      <c r="DII273" s="88"/>
      <c r="DIJ273" s="88"/>
      <c r="DIK273" s="88"/>
      <c r="DIL273" s="88"/>
      <c r="DIM273" s="88"/>
      <c r="DIN273" s="88"/>
      <c r="DIO273" s="88"/>
      <c r="DIP273" s="88"/>
      <c r="DIQ273" s="88"/>
      <c r="DIR273" s="88"/>
      <c r="DIS273" s="88"/>
      <c r="DIT273" s="88"/>
      <c r="DIU273" s="88"/>
      <c r="DIV273" s="88"/>
      <c r="DIW273" s="88"/>
      <c r="DIX273" s="88"/>
      <c r="DIY273" s="88"/>
      <c r="DIZ273" s="88"/>
      <c r="DJA273" s="88"/>
      <c r="DJB273" s="88"/>
      <c r="DJC273" s="88"/>
      <c r="DJD273" s="88"/>
      <c r="DJE273" s="88"/>
      <c r="DJF273" s="88"/>
      <c r="DJG273" s="88"/>
      <c r="DJH273" s="88"/>
      <c r="DJI273" s="88"/>
      <c r="DJJ273" s="88"/>
      <c r="DJK273" s="88"/>
      <c r="DJL273" s="88"/>
      <c r="DJM273" s="88"/>
      <c r="DJN273" s="88"/>
      <c r="DJO273" s="88"/>
      <c r="DJP273" s="88"/>
      <c r="DJQ273" s="88"/>
      <c r="DJR273" s="88"/>
      <c r="DJS273" s="88"/>
      <c r="DJT273" s="88"/>
      <c r="DJU273" s="88"/>
      <c r="DJV273" s="88"/>
      <c r="DJW273" s="88"/>
      <c r="DJX273" s="88"/>
      <c r="DJY273" s="88"/>
      <c r="DJZ273" s="88"/>
      <c r="DKA273" s="88"/>
      <c r="DKB273" s="88"/>
      <c r="DKC273" s="88"/>
      <c r="DKD273" s="88"/>
      <c r="DKE273" s="88"/>
      <c r="DKF273" s="88"/>
      <c r="DKG273" s="88"/>
      <c r="DKH273" s="88"/>
      <c r="DKI273" s="88"/>
      <c r="DKJ273" s="88"/>
      <c r="DKK273" s="88"/>
      <c r="DKL273" s="88"/>
      <c r="DKM273" s="88"/>
      <c r="DKN273" s="88"/>
      <c r="DKO273" s="88"/>
      <c r="DKP273" s="88"/>
      <c r="DKQ273" s="88"/>
      <c r="DKR273" s="88"/>
      <c r="DKS273" s="88"/>
      <c r="DKT273" s="88"/>
      <c r="DKU273" s="88"/>
      <c r="DKV273" s="88"/>
      <c r="DKW273" s="88"/>
      <c r="DKX273" s="88"/>
      <c r="DKY273" s="88"/>
      <c r="DKZ273" s="88"/>
      <c r="DLA273" s="88"/>
      <c r="DLB273" s="88"/>
      <c r="DLC273" s="88"/>
      <c r="DLD273" s="88"/>
      <c r="DLE273" s="88"/>
      <c r="DLF273" s="88"/>
      <c r="DLG273" s="88"/>
      <c r="DLH273" s="88"/>
      <c r="DLI273" s="88"/>
      <c r="DLJ273" s="88"/>
      <c r="DLK273" s="88"/>
      <c r="DLL273" s="88"/>
      <c r="DLM273" s="88"/>
      <c r="DLN273" s="88"/>
      <c r="DLO273" s="88"/>
      <c r="DLP273" s="88"/>
      <c r="DLQ273" s="88"/>
      <c r="DLR273" s="88"/>
      <c r="DLS273" s="88"/>
      <c r="DLT273" s="88"/>
      <c r="DLU273" s="88"/>
      <c r="DLV273" s="88"/>
      <c r="DLW273" s="88"/>
      <c r="DLX273" s="88"/>
      <c r="DLY273" s="88"/>
      <c r="DLZ273" s="88"/>
      <c r="DMA273" s="88"/>
      <c r="DMB273" s="88"/>
      <c r="DMC273" s="88"/>
      <c r="DMD273" s="88"/>
      <c r="DME273" s="88"/>
      <c r="DMF273" s="88"/>
      <c r="DMG273" s="88"/>
      <c r="DMH273" s="88"/>
      <c r="DMI273" s="88"/>
      <c r="DMJ273" s="88"/>
      <c r="DMK273" s="88"/>
      <c r="DML273" s="88"/>
      <c r="DMM273" s="88"/>
      <c r="DMN273" s="88"/>
      <c r="DMO273" s="88"/>
      <c r="DMP273" s="88"/>
      <c r="DMQ273" s="88"/>
      <c r="DMR273" s="88"/>
      <c r="DMS273" s="88"/>
      <c r="DMT273" s="88"/>
      <c r="DMU273" s="88"/>
      <c r="DMV273" s="88"/>
      <c r="DMW273" s="88"/>
      <c r="DMX273" s="88"/>
      <c r="DMY273" s="88"/>
      <c r="DMZ273" s="88"/>
      <c r="DNA273" s="88"/>
      <c r="DNB273" s="88"/>
      <c r="DNC273" s="88"/>
      <c r="DND273" s="88"/>
      <c r="DNE273" s="88"/>
      <c r="DNF273" s="88"/>
      <c r="DNG273" s="88"/>
      <c r="DNH273" s="88"/>
      <c r="DNI273" s="88"/>
      <c r="DNJ273" s="88"/>
      <c r="DNK273" s="88"/>
      <c r="DNL273" s="88"/>
      <c r="DNM273" s="88"/>
      <c r="DNN273" s="88"/>
      <c r="DNO273" s="88"/>
      <c r="DNP273" s="88"/>
      <c r="DNQ273" s="88"/>
      <c r="DNR273" s="88"/>
      <c r="DNS273" s="88"/>
      <c r="DNT273" s="88"/>
      <c r="DNU273" s="88"/>
      <c r="DNV273" s="88"/>
      <c r="DNW273" s="88"/>
      <c r="DNX273" s="88"/>
      <c r="DNY273" s="88"/>
      <c r="DNZ273" s="88"/>
      <c r="DOA273" s="88"/>
      <c r="DOB273" s="88"/>
      <c r="DOC273" s="88"/>
      <c r="DOD273" s="88"/>
      <c r="DOE273" s="88"/>
      <c r="DOF273" s="88"/>
      <c r="DOG273" s="88"/>
      <c r="DOH273" s="88"/>
      <c r="DOI273" s="88"/>
      <c r="DOJ273" s="88"/>
      <c r="DOK273" s="88"/>
      <c r="DOL273" s="88"/>
      <c r="DOM273" s="88"/>
      <c r="DON273" s="88"/>
      <c r="DOO273" s="88"/>
      <c r="DOP273" s="88"/>
      <c r="DOQ273" s="88"/>
      <c r="DOR273" s="88"/>
      <c r="DOS273" s="88"/>
      <c r="DOT273" s="88"/>
      <c r="DOU273" s="88"/>
      <c r="DOV273" s="88"/>
      <c r="DOW273" s="88"/>
      <c r="DOX273" s="88"/>
      <c r="DOY273" s="88"/>
      <c r="DOZ273" s="88"/>
      <c r="DPA273" s="88"/>
      <c r="DPB273" s="88"/>
      <c r="DPC273" s="88"/>
      <c r="DPD273" s="88"/>
      <c r="DPE273" s="88"/>
      <c r="DPF273" s="88"/>
      <c r="DPG273" s="88"/>
      <c r="DPH273" s="88"/>
      <c r="DPI273" s="88"/>
      <c r="DPJ273" s="88"/>
      <c r="DPK273" s="88"/>
      <c r="DPL273" s="88"/>
      <c r="DPM273" s="88"/>
      <c r="DPN273" s="88"/>
      <c r="DPO273" s="88"/>
      <c r="DPP273" s="88"/>
      <c r="DPQ273" s="88"/>
      <c r="DPR273" s="88"/>
      <c r="DPS273" s="88"/>
      <c r="DPT273" s="88"/>
      <c r="DPU273" s="88"/>
      <c r="DPV273" s="88"/>
      <c r="DPW273" s="88"/>
      <c r="DPX273" s="88"/>
      <c r="DPY273" s="88"/>
      <c r="DPZ273" s="88"/>
      <c r="DQA273" s="88"/>
      <c r="DQB273" s="88"/>
      <c r="DQC273" s="88"/>
      <c r="DQD273" s="88"/>
      <c r="DQE273" s="88"/>
      <c r="DQF273" s="88"/>
      <c r="DQG273" s="88"/>
      <c r="DQH273" s="88"/>
      <c r="DQI273" s="88"/>
      <c r="DQJ273" s="88"/>
      <c r="DQK273" s="88"/>
      <c r="DQL273" s="88"/>
      <c r="DQM273" s="88"/>
      <c r="DQN273" s="88"/>
      <c r="DQO273" s="88"/>
      <c r="DQP273" s="88"/>
      <c r="DQQ273" s="88"/>
      <c r="DQR273" s="88"/>
      <c r="DQS273" s="88"/>
      <c r="DQT273" s="88"/>
      <c r="DQU273" s="88"/>
      <c r="DQV273" s="88"/>
      <c r="DQW273" s="88"/>
      <c r="DQX273" s="88"/>
      <c r="DQY273" s="88"/>
      <c r="DQZ273" s="88"/>
      <c r="DRA273" s="88"/>
      <c r="DRB273" s="88"/>
      <c r="DRC273" s="88"/>
      <c r="DRD273" s="88"/>
      <c r="DRE273" s="88"/>
      <c r="DRF273" s="88"/>
      <c r="DRG273" s="88"/>
      <c r="DRH273" s="88"/>
      <c r="DRI273" s="88"/>
      <c r="DRJ273" s="88"/>
      <c r="DRK273" s="88"/>
      <c r="DRL273" s="88"/>
      <c r="DRM273" s="88"/>
      <c r="DRN273" s="88"/>
      <c r="DRO273" s="88"/>
      <c r="DRP273" s="88"/>
      <c r="DRQ273" s="88"/>
      <c r="DRR273" s="88"/>
      <c r="DRS273" s="88"/>
      <c r="DRT273" s="88"/>
      <c r="DRU273" s="88"/>
      <c r="DRV273" s="88"/>
      <c r="DRW273" s="88"/>
      <c r="DRX273" s="88"/>
      <c r="DRY273" s="88"/>
      <c r="DRZ273" s="88"/>
      <c r="DSA273" s="88"/>
      <c r="DSB273" s="88"/>
      <c r="DSC273" s="88"/>
      <c r="DSD273" s="88"/>
      <c r="DSE273" s="88"/>
      <c r="DSF273" s="88"/>
      <c r="DSG273" s="88"/>
      <c r="DSH273" s="88"/>
      <c r="DSI273" s="88"/>
      <c r="DSJ273" s="88"/>
      <c r="DSK273" s="88"/>
      <c r="DSL273" s="88"/>
      <c r="DSM273" s="88"/>
      <c r="DSN273" s="88"/>
      <c r="DSO273" s="88"/>
      <c r="DSP273" s="88"/>
      <c r="DSQ273" s="88"/>
      <c r="DSR273" s="88"/>
      <c r="DSS273" s="88"/>
      <c r="DST273" s="88"/>
      <c r="DSU273" s="88"/>
      <c r="DSV273" s="88"/>
      <c r="DSW273" s="88"/>
      <c r="DSX273" s="88"/>
      <c r="DSY273" s="88"/>
      <c r="DSZ273" s="88"/>
      <c r="DTA273" s="88"/>
      <c r="DTB273" s="88"/>
      <c r="DTC273" s="88"/>
      <c r="DTD273" s="88"/>
      <c r="DTE273" s="88"/>
      <c r="DTF273" s="88"/>
      <c r="DTG273" s="88"/>
      <c r="DTH273" s="88"/>
      <c r="DTI273" s="88"/>
      <c r="DTJ273" s="88"/>
      <c r="DTK273" s="88"/>
      <c r="DTL273" s="88"/>
      <c r="DTM273" s="88"/>
      <c r="DTN273" s="88"/>
      <c r="DTO273" s="88"/>
      <c r="DTP273" s="88"/>
      <c r="DTQ273" s="88"/>
      <c r="DTR273" s="88"/>
      <c r="DTS273" s="88"/>
      <c r="DTT273" s="88"/>
      <c r="DTU273" s="88"/>
      <c r="DTV273" s="88"/>
      <c r="DTW273" s="88"/>
      <c r="DTX273" s="88"/>
      <c r="DTY273" s="88"/>
      <c r="DTZ273" s="88"/>
      <c r="DUA273" s="88"/>
      <c r="DUB273" s="88"/>
      <c r="DUC273" s="88"/>
      <c r="DUD273" s="88"/>
      <c r="DUE273" s="88"/>
      <c r="DUF273" s="88"/>
      <c r="DUG273" s="88"/>
      <c r="DUH273" s="88"/>
      <c r="DUI273" s="88"/>
      <c r="DUJ273" s="88"/>
      <c r="DUK273" s="88"/>
      <c r="DUL273" s="88"/>
      <c r="DUM273" s="88"/>
      <c r="DUN273" s="88"/>
      <c r="DUO273" s="88"/>
      <c r="DUP273" s="88"/>
      <c r="DUQ273" s="88"/>
      <c r="DUR273" s="88"/>
      <c r="DUS273" s="88"/>
      <c r="DUT273" s="88"/>
      <c r="DUU273" s="88"/>
      <c r="DUV273" s="88"/>
      <c r="DUW273" s="88"/>
      <c r="DUX273" s="88"/>
      <c r="DUY273" s="88"/>
      <c r="DUZ273" s="88"/>
      <c r="DVA273" s="88"/>
      <c r="DVB273" s="88"/>
      <c r="DVC273" s="88"/>
      <c r="DVD273" s="88"/>
      <c r="DVE273" s="88"/>
      <c r="DVF273" s="88"/>
      <c r="DVG273" s="88"/>
      <c r="DVH273" s="88"/>
      <c r="DVI273" s="88"/>
      <c r="DVJ273" s="88"/>
      <c r="DVK273" s="88"/>
      <c r="DVL273" s="88"/>
      <c r="DVM273" s="88"/>
      <c r="DVN273" s="88"/>
      <c r="DVO273" s="88"/>
      <c r="DVP273" s="88"/>
      <c r="DVQ273" s="88"/>
      <c r="DVR273" s="88"/>
      <c r="DVS273" s="88"/>
      <c r="DVT273" s="88"/>
      <c r="DVU273" s="88"/>
      <c r="DVV273" s="88"/>
      <c r="DVW273" s="88"/>
      <c r="DVX273" s="88"/>
      <c r="DVY273" s="88"/>
      <c r="DVZ273" s="88"/>
      <c r="DWA273" s="88"/>
      <c r="DWB273" s="88"/>
      <c r="DWC273" s="88"/>
      <c r="DWD273" s="88"/>
      <c r="DWE273" s="88"/>
      <c r="DWF273" s="88"/>
      <c r="DWG273" s="88"/>
      <c r="DWH273" s="88"/>
      <c r="DWI273" s="88"/>
      <c r="DWJ273" s="88"/>
      <c r="DWK273" s="88"/>
      <c r="DWL273" s="88"/>
      <c r="DWM273" s="88"/>
      <c r="DWN273" s="88"/>
      <c r="DWO273" s="88"/>
      <c r="DWP273" s="88"/>
      <c r="DWQ273" s="88"/>
      <c r="DWR273" s="88"/>
      <c r="DWS273" s="88"/>
      <c r="DWT273" s="88"/>
      <c r="DWU273" s="88"/>
      <c r="DWV273" s="88"/>
      <c r="DWW273" s="88"/>
      <c r="DWX273" s="88"/>
      <c r="DWY273" s="88"/>
      <c r="DWZ273" s="88"/>
      <c r="DXA273" s="88"/>
      <c r="DXB273" s="88"/>
      <c r="DXC273" s="88"/>
      <c r="DXD273" s="88"/>
      <c r="DXE273" s="88"/>
      <c r="DXF273" s="88"/>
      <c r="DXG273" s="88"/>
      <c r="DXH273" s="88"/>
      <c r="DXI273" s="88"/>
      <c r="DXJ273" s="88"/>
      <c r="DXK273" s="88"/>
      <c r="DXL273" s="88"/>
      <c r="DXM273" s="88"/>
      <c r="DXN273" s="88"/>
      <c r="DXO273" s="88"/>
      <c r="DXP273" s="88"/>
      <c r="DXQ273" s="88"/>
      <c r="DXR273" s="88"/>
      <c r="DXS273" s="88"/>
      <c r="DXT273" s="88"/>
      <c r="DXU273" s="88"/>
      <c r="DXV273" s="88"/>
      <c r="DXW273" s="88"/>
      <c r="DXX273" s="88"/>
      <c r="DXY273" s="88"/>
      <c r="DXZ273" s="88"/>
      <c r="DYA273" s="88"/>
      <c r="DYB273" s="88"/>
      <c r="DYC273" s="88"/>
      <c r="DYD273" s="88"/>
      <c r="DYE273" s="88"/>
      <c r="DYF273" s="88"/>
      <c r="DYG273" s="88"/>
      <c r="DYH273" s="88"/>
      <c r="DYI273" s="88"/>
      <c r="DYJ273" s="88"/>
      <c r="DYK273" s="88"/>
      <c r="DYL273" s="88"/>
      <c r="DYM273" s="88"/>
      <c r="DYN273" s="88"/>
      <c r="DYO273" s="88"/>
      <c r="DYP273" s="88"/>
      <c r="DYQ273" s="88"/>
      <c r="DYR273" s="88"/>
      <c r="DYS273" s="88"/>
      <c r="DYT273" s="88"/>
      <c r="DYU273" s="88"/>
      <c r="DYV273" s="88"/>
      <c r="DYW273" s="88"/>
      <c r="DYX273" s="88"/>
      <c r="DYY273" s="88"/>
      <c r="DYZ273" s="88"/>
      <c r="DZA273" s="88"/>
      <c r="DZB273" s="88"/>
      <c r="DZC273" s="88"/>
      <c r="DZD273" s="88"/>
      <c r="DZE273" s="88"/>
      <c r="DZF273" s="88"/>
      <c r="DZG273" s="88"/>
      <c r="DZH273" s="88"/>
      <c r="DZI273" s="88"/>
      <c r="DZJ273" s="88"/>
      <c r="DZK273" s="88"/>
      <c r="DZL273" s="88"/>
      <c r="DZM273" s="88"/>
      <c r="DZN273" s="88"/>
      <c r="DZO273" s="88"/>
      <c r="DZP273" s="88"/>
      <c r="DZQ273" s="88"/>
      <c r="DZR273" s="88"/>
      <c r="DZS273" s="88"/>
      <c r="DZT273" s="88"/>
      <c r="DZU273" s="88"/>
      <c r="DZV273" s="88"/>
      <c r="DZW273" s="88"/>
      <c r="DZX273" s="88"/>
      <c r="DZY273" s="88"/>
      <c r="DZZ273" s="88"/>
      <c r="EAA273" s="88"/>
      <c r="EAB273" s="88"/>
      <c r="EAC273" s="88"/>
      <c r="EAD273" s="88"/>
      <c r="EAE273" s="88"/>
      <c r="EAF273" s="88"/>
      <c r="EAG273" s="88"/>
      <c r="EAH273" s="88"/>
      <c r="EAI273" s="88"/>
      <c r="EAJ273" s="88"/>
      <c r="EAK273" s="88"/>
      <c r="EAL273" s="88"/>
      <c r="EAM273" s="88"/>
      <c r="EAN273" s="88"/>
      <c r="EAO273" s="88"/>
      <c r="EAP273" s="88"/>
      <c r="EAQ273" s="88"/>
      <c r="EAR273" s="88"/>
      <c r="EAS273" s="88"/>
      <c r="EAT273" s="88"/>
      <c r="EAU273" s="88"/>
      <c r="EAV273" s="88"/>
      <c r="EAW273" s="88"/>
      <c r="EAX273" s="88"/>
      <c r="EAY273" s="88"/>
      <c r="EAZ273" s="88"/>
      <c r="EBA273" s="88"/>
      <c r="EBB273" s="88"/>
      <c r="EBC273" s="88"/>
      <c r="EBD273" s="88"/>
      <c r="EBE273" s="88"/>
      <c r="EBF273" s="88"/>
      <c r="EBG273" s="88"/>
      <c r="EBH273" s="88"/>
      <c r="EBI273" s="88"/>
      <c r="EBJ273" s="88"/>
      <c r="EBK273" s="88"/>
      <c r="EBL273" s="88"/>
      <c r="EBM273" s="88"/>
      <c r="EBN273" s="88"/>
      <c r="EBO273" s="88"/>
      <c r="EBP273" s="88"/>
      <c r="EBQ273" s="88"/>
      <c r="EBR273" s="88"/>
      <c r="EBS273" s="88"/>
      <c r="EBT273" s="88"/>
      <c r="EBU273" s="88"/>
      <c r="EBV273" s="88"/>
      <c r="EBW273" s="88"/>
      <c r="EBX273" s="88"/>
      <c r="EBY273" s="88"/>
      <c r="EBZ273" s="88"/>
      <c r="ECA273" s="88"/>
      <c r="ECB273" s="88"/>
      <c r="ECC273" s="88"/>
      <c r="ECD273" s="88"/>
      <c r="ECE273" s="88"/>
      <c r="ECF273" s="88"/>
      <c r="ECG273" s="88"/>
      <c r="ECH273" s="88"/>
      <c r="ECI273" s="88"/>
      <c r="ECJ273" s="88"/>
      <c r="ECK273" s="88"/>
      <c r="ECL273" s="88"/>
      <c r="ECM273" s="88"/>
      <c r="ECN273" s="88"/>
      <c r="ECO273" s="88"/>
      <c r="ECP273" s="88"/>
      <c r="ECQ273" s="88"/>
      <c r="ECR273" s="88"/>
      <c r="ECS273" s="88"/>
      <c r="ECT273" s="88"/>
      <c r="ECU273" s="88"/>
      <c r="ECV273" s="88"/>
      <c r="ECW273" s="88"/>
      <c r="ECX273" s="88"/>
      <c r="ECY273" s="88"/>
      <c r="ECZ273" s="88"/>
      <c r="EDA273" s="88"/>
      <c r="EDB273" s="88"/>
      <c r="EDC273" s="88"/>
      <c r="EDD273" s="88"/>
      <c r="EDE273" s="88"/>
      <c r="EDF273" s="88"/>
      <c r="EDG273" s="88"/>
      <c r="EDH273" s="88"/>
      <c r="EDI273" s="88"/>
      <c r="EDJ273" s="88"/>
      <c r="EDK273" s="88"/>
      <c r="EDL273" s="88"/>
      <c r="EDM273" s="88"/>
      <c r="EDN273" s="88"/>
      <c r="EDO273" s="88"/>
      <c r="EDP273" s="88"/>
      <c r="EDQ273" s="88"/>
      <c r="EDR273" s="88"/>
      <c r="EDS273" s="88"/>
      <c r="EDT273" s="88"/>
      <c r="EDU273" s="88"/>
      <c r="EDV273" s="88"/>
      <c r="EDW273" s="88"/>
      <c r="EDX273" s="88"/>
      <c r="EDY273" s="88"/>
      <c r="EDZ273" s="88"/>
      <c r="EEA273" s="88"/>
      <c r="EEB273" s="88"/>
      <c r="EEC273" s="88"/>
      <c r="EED273" s="88"/>
      <c r="EEE273" s="88"/>
      <c r="EEF273" s="88"/>
      <c r="EEG273" s="88"/>
      <c r="EEH273" s="88"/>
      <c r="EEI273" s="88"/>
      <c r="EEJ273" s="88"/>
      <c r="EEK273" s="88"/>
      <c r="EEL273" s="88"/>
      <c r="EEM273" s="88"/>
      <c r="EEN273" s="88"/>
      <c r="EEO273" s="88"/>
      <c r="EEP273" s="88"/>
      <c r="EEQ273" s="88"/>
      <c r="EER273" s="88"/>
      <c r="EES273" s="88"/>
      <c r="EET273" s="88"/>
      <c r="EEU273" s="88"/>
      <c r="EEV273" s="88"/>
      <c r="EEW273" s="88"/>
      <c r="EEX273" s="88"/>
      <c r="EEY273" s="88"/>
      <c r="EEZ273" s="88"/>
      <c r="EFA273" s="88"/>
      <c r="EFB273" s="88"/>
      <c r="EFC273" s="88"/>
      <c r="EFD273" s="88"/>
      <c r="EFE273" s="88"/>
      <c r="EFF273" s="88"/>
      <c r="EFG273" s="88"/>
      <c r="EFH273" s="88"/>
      <c r="EFI273" s="88"/>
      <c r="EFJ273" s="88"/>
      <c r="EFK273" s="88"/>
      <c r="EFL273" s="88"/>
      <c r="EFM273" s="88"/>
      <c r="EFN273" s="88"/>
      <c r="EFO273" s="88"/>
      <c r="EFP273" s="88"/>
      <c r="EFQ273" s="88"/>
      <c r="EFR273" s="88"/>
      <c r="EFS273" s="88"/>
      <c r="EFT273" s="88"/>
      <c r="EFU273" s="88"/>
      <c r="EFV273" s="88"/>
      <c r="EFW273" s="88"/>
      <c r="EFX273" s="88"/>
      <c r="EFY273" s="88"/>
      <c r="EFZ273" s="88"/>
      <c r="EGA273" s="88"/>
      <c r="EGB273" s="88"/>
      <c r="EGC273" s="88"/>
      <c r="EGD273" s="88"/>
      <c r="EGE273" s="88"/>
      <c r="EGF273" s="88"/>
      <c r="EGG273" s="88"/>
      <c r="EGH273" s="88"/>
      <c r="EGI273" s="88"/>
      <c r="EGJ273" s="88"/>
      <c r="EGK273" s="88"/>
      <c r="EGL273" s="88"/>
      <c r="EGM273" s="88"/>
      <c r="EGN273" s="88"/>
      <c r="EGO273" s="88"/>
      <c r="EGP273" s="88"/>
      <c r="EGQ273" s="88"/>
      <c r="EGR273" s="88"/>
      <c r="EGS273" s="88"/>
      <c r="EGT273" s="88"/>
      <c r="EGU273" s="88"/>
      <c r="EGV273" s="88"/>
      <c r="EGW273" s="88"/>
      <c r="EGX273" s="88"/>
      <c r="EGY273" s="88"/>
      <c r="EGZ273" s="88"/>
      <c r="EHA273" s="88"/>
      <c r="EHB273" s="88"/>
      <c r="EHC273" s="88"/>
      <c r="EHD273" s="88"/>
      <c r="EHE273" s="88"/>
      <c r="EHF273" s="88"/>
      <c r="EHG273" s="88"/>
      <c r="EHH273" s="88"/>
      <c r="EHI273" s="88"/>
      <c r="EHJ273" s="88"/>
      <c r="EHK273" s="88"/>
      <c r="EHL273" s="88"/>
      <c r="EHM273" s="88"/>
      <c r="EHN273" s="88"/>
      <c r="EHO273" s="88"/>
      <c r="EHP273" s="88"/>
      <c r="EHQ273" s="88"/>
      <c r="EHR273" s="88"/>
      <c r="EHS273" s="88"/>
      <c r="EHT273" s="88"/>
      <c r="EHU273" s="88"/>
      <c r="EHV273" s="88"/>
      <c r="EHW273" s="88"/>
      <c r="EHX273" s="88"/>
      <c r="EHY273" s="88"/>
      <c r="EHZ273" s="88"/>
      <c r="EIA273" s="88"/>
      <c r="EIB273" s="88"/>
      <c r="EIC273" s="88"/>
      <c r="EID273" s="88"/>
      <c r="EIE273" s="88"/>
      <c r="EIF273" s="88"/>
      <c r="EIG273" s="88"/>
      <c r="EIH273" s="88"/>
      <c r="EII273" s="88"/>
      <c r="EIJ273" s="88"/>
      <c r="EIK273" s="88"/>
      <c r="EIL273" s="88"/>
      <c r="EIM273" s="88"/>
      <c r="EIN273" s="88"/>
      <c r="EIO273" s="88"/>
      <c r="EIP273" s="88"/>
      <c r="EIQ273" s="88"/>
      <c r="EIR273" s="88"/>
      <c r="EIS273" s="88"/>
      <c r="EIT273" s="88"/>
      <c r="EIU273" s="88"/>
      <c r="EIV273" s="88"/>
      <c r="EIW273" s="88"/>
      <c r="EIX273" s="88"/>
      <c r="EIY273" s="88"/>
      <c r="EIZ273" s="88"/>
      <c r="EJA273" s="88"/>
      <c r="EJB273" s="88"/>
      <c r="EJC273" s="88"/>
      <c r="EJD273" s="88"/>
      <c r="EJE273" s="88"/>
      <c r="EJF273" s="88"/>
      <c r="EJG273" s="88"/>
      <c r="EJH273" s="88"/>
      <c r="EJI273" s="88"/>
      <c r="EJJ273" s="88"/>
      <c r="EJK273" s="88"/>
      <c r="EJL273" s="88"/>
      <c r="EJM273" s="88"/>
      <c r="EJN273" s="88"/>
      <c r="EJO273" s="88"/>
      <c r="EJP273" s="88"/>
      <c r="EJQ273" s="88"/>
      <c r="EJR273" s="88"/>
      <c r="EJS273" s="88"/>
      <c r="EJT273" s="88"/>
      <c r="EJU273" s="88"/>
      <c r="EJV273" s="88"/>
      <c r="EJW273" s="88"/>
      <c r="EJX273" s="88"/>
      <c r="EJY273" s="88"/>
      <c r="EJZ273" s="88"/>
      <c r="EKA273" s="88"/>
      <c r="EKB273" s="88"/>
      <c r="EKC273" s="88"/>
      <c r="EKD273" s="88"/>
      <c r="EKE273" s="88"/>
      <c r="EKF273" s="88"/>
      <c r="EKG273" s="88"/>
      <c r="EKH273" s="88"/>
      <c r="EKI273" s="88"/>
      <c r="EKJ273" s="88"/>
      <c r="EKK273" s="88"/>
      <c r="EKL273" s="88"/>
      <c r="EKM273" s="88"/>
      <c r="EKN273" s="88"/>
      <c r="EKO273" s="88"/>
      <c r="EKP273" s="88"/>
      <c r="EKQ273" s="88"/>
      <c r="EKR273" s="88"/>
      <c r="EKS273" s="88"/>
      <c r="EKT273" s="88"/>
      <c r="EKU273" s="88"/>
      <c r="EKV273" s="88"/>
      <c r="EKW273" s="88"/>
      <c r="EKX273" s="88"/>
      <c r="EKY273" s="88"/>
      <c r="EKZ273" s="88"/>
      <c r="ELA273" s="88"/>
      <c r="ELB273" s="88"/>
      <c r="ELC273" s="88"/>
      <c r="ELD273" s="88"/>
      <c r="ELE273" s="88"/>
      <c r="ELF273" s="88"/>
      <c r="ELG273" s="88"/>
      <c r="ELH273" s="88"/>
      <c r="ELI273" s="88"/>
      <c r="ELJ273" s="88"/>
      <c r="ELK273" s="88"/>
      <c r="ELL273" s="88"/>
      <c r="ELM273" s="88"/>
      <c r="ELN273" s="88"/>
      <c r="ELO273" s="88"/>
      <c r="ELP273" s="88"/>
      <c r="ELQ273" s="88"/>
      <c r="ELR273" s="88"/>
      <c r="ELS273" s="88"/>
      <c r="ELT273" s="88"/>
      <c r="ELU273" s="88"/>
      <c r="ELV273" s="88"/>
      <c r="ELW273" s="88"/>
      <c r="ELX273" s="88"/>
      <c r="ELY273" s="88"/>
      <c r="ELZ273" s="88"/>
      <c r="EMA273" s="88"/>
      <c r="EMB273" s="88"/>
      <c r="EMC273" s="88"/>
      <c r="EMD273" s="88"/>
      <c r="EME273" s="88"/>
      <c r="EMF273" s="88"/>
      <c r="EMG273" s="88"/>
      <c r="EMH273" s="88"/>
      <c r="EMI273" s="88"/>
      <c r="EMJ273" s="88"/>
      <c r="EMK273" s="88"/>
      <c r="EML273" s="88"/>
      <c r="EMM273" s="88"/>
      <c r="EMN273" s="88"/>
      <c r="EMO273" s="88"/>
      <c r="EMP273" s="88"/>
      <c r="EMQ273" s="88"/>
      <c r="EMR273" s="88"/>
      <c r="EMS273" s="88"/>
      <c r="EMT273" s="88"/>
      <c r="EMU273" s="88"/>
      <c r="EMV273" s="88"/>
      <c r="EMW273" s="88"/>
      <c r="EMX273" s="88"/>
      <c r="EMY273" s="88"/>
      <c r="EMZ273" s="88"/>
      <c r="ENA273" s="88"/>
      <c r="ENB273" s="88"/>
      <c r="ENC273" s="88"/>
      <c r="END273" s="88"/>
      <c r="ENE273" s="88"/>
      <c r="ENF273" s="88"/>
      <c r="ENG273" s="88"/>
      <c r="ENH273" s="88"/>
      <c r="ENI273" s="88"/>
      <c r="ENJ273" s="88"/>
      <c r="ENK273" s="88"/>
      <c r="ENL273" s="88"/>
      <c r="ENM273" s="88"/>
      <c r="ENN273" s="88"/>
      <c r="ENO273" s="88"/>
      <c r="ENP273" s="88"/>
      <c r="ENQ273" s="88"/>
      <c r="ENR273" s="88"/>
      <c r="ENS273" s="88"/>
      <c r="ENT273" s="88"/>
      <c r="ENU273" s="88"/>
      <c r="ENV273" s="88"/>
      <c r="ENW273" s="88"/>
      <c r="ENX273" s="88"/>
      <c r="ENY273" s="88"/>
      <c r="ENZ273" s="88"/>
      <c r="EOA273" s="88"/>
      <c r="EOB273" s="88"/>
      <c r="EOC273" s="88"/>
      <c r="EOD273" s="88"/>
      <c r="EOE273" s="88"/>
      <c r="EOF273" s="88"/>
      <c r="EOG273" s="88"/>
      <c r="EOH273" s="88"/>
      <c r="EOI273" s="88"/>
      <c r="EOJ273" s="88"/>
      <c r="EOK273" s="88"/>
      <c r="EOL273" s="88"/>
      <c r="EOM273" s="88"/>
      <c r="EON273" s="88"/>
      <c r="EOO273" s="88"/>
      <c r="EOP273" s="88"/>
      <c r="EOQ273" s="88"/>
      <c r="EOR273" s="88"/>
      <c r="EOS273" s="88"/>
      <c r="EOT273" s="88"/>
      <c r="EOU273" s="88"/>
      <c r="EOV273" s="88"/>
      <c r="EOW273" s="88"/>
      <c r="EOX273" s="88"/>
      <c r="EOY273" s="88"/>
      <c r="EOZ273" s="88"/>
      <c r="EPA273" s="88"/>
      <c r="EPB273" s="88"/>
      <c r="EPC273" s="88"/>
      <c r="EPD273" s="88"/>
      <c r="EPE273" s="88"/>
      <c r="EPF273" s="88"/>
      <c r="EPG273" s="88"/>
      <c r="EPH273" s="88"/>
      <c r="EPI273" s="88"/>
      <c r="EPJ273" s="88"/>
      <c r="EPK273" s="88"/>
      <c r="EPL273" s="88"/>
      <c r="EPM273" s="88"/>
      <c r="EPN273" s="88"/>
      <c r="EPO273" s="88"/>
      <c r="EPP273" s="88"/>
      <c r="EPQ273" s="88"/>
      <c r="EPR273" s="88"/>
      <c r="EPS273" s="88"/>
      <c r="EPT273" s="88"/>
      <c r="EPU273" s="88"/>
      <c r="EPV273" s="88"/>
      <c r="EPW273" s="88"/>
      <c r="EPX273" s="88"/>
      <c r="EPY273" s="88"/>
      <c r="EPZ273" s="88"/>
      <c r="EQA273" s="88"/>
      <c r="EQB273" s="88"/>
      <c r="EQC273" s="88"/>
      <c r="EQD273" s="88"/>
      <c r="EQE273" s="88"/>
      <c r="EQF273" s="88"/>
      <c r="EQG273" s="88"/>
      <c r="EQH273" s="88"/>
      <c r="EQI273" s="88"/>
      <c r="EQJ273" s="88"/>
      <c r="EQK273" s="88"/>
      <c r="EQL273" s="88"/>
      <c r="EQM273" s="88"/>
      <c r="EQN273" s="88"/>
      <c r="EQO273" s="88"/>
      <c r="EQP273" s="88"/>
      <c r="EQQ273" s="88"/>
      <c r="EQR273" s="88"/>
      <c r="EQS273" s="88"/>
      <c r="EQT273" s="88"/>
      <c r="EQU273" s="88"/>
      <c r="EQV273" s="88"/>
      <c r="EQW273" s="88"/>
      <c r="EQX273" s="88"/>
      <c r="EQY273" s="88"/>
      <c r="EQZ273" s="88"/>
      <c r="ERA273" s="88"/>
      <c r="ERB273" s="88"/>
      <c r="ERC273" s="88"/>
      <c r="ERD273" s="88"/>
      <c r="ERE273" s="88"/>
      <c r="ERF273" s="88"/>
      <c r="ERG273" s="88"/>
      <c r="ERH273" s="88"/>
      <c r="ERI273" s="88"/>
      <c r="ERJ273" s="88"/>
      <c r="ERK273" s="88"/>
      <c r="ERL273" s="88"/>
      <c r="ERM273" s="88"/>
      <c r="ERN273" s="88"/>
      <c r="ERO273" s="88"/>
      <c r="ERP273" s="88"/>
      <c r="ERQ273" s="88"/>
      <c r="ERR273" s="88"/>
      <c r="ERS273" s="88"/>
      <c r="ERT273" s="88"/>
      <c r="ERU273" s="88"/>
      <c r="ERV273" s="88"/>
      <c r="ERW273" s="88"/>
      <c r="ERX273" s="88"/>
      <c r="ERY273" s="88"/>
      <c r="ERZ273" s="88"/>
      <c r="ESA273" s="88"/>
      <c r="ESB273" s="88"/>
      <c r="ESC273" s="88"/>
      <c r="ESD273" s="88"/>
      <c r="ESE273" s="88"/>
      <c r="ESF273" s="88"/>
      <c r="ESG273" s="88"/>
      <c r="ESH273" s="88"/>
      <c r="ESI273" s="88"/>
      <c r="ESJ273" s="88"/>
      <c r="ESK273" s="88"/>
      <c r="ESL273" s="88"/>
      <c r="ESM273" s="88"/>
      <c r="ESN273" s="88"/>
      <c r="ESO273" s="88"/>
      <c r="ESP273" s="88"/>
      <c r="ESQ273" s="88"/>
      <c r="ESR273" s="88"/>
      <c r="ESS273" s="88"/>
      <c r="EST273" s="88"/>
      <c r="ESU273" s="88"/>
      <c r="ESV273" s="88"/>
      <c r="ESW273" s="88"/>
      <c r="ESX273" s="88"/>
      <c r="ESY273" s="88"/>
      <c r="ESZ273" s="88"/>
      <c r="ETA273" s="88"/>
      <c r="ETB273" s="88"/>
      <c r="ETC273" s="88"/>
      <c r="ETD273" s="88"/>
      <c r="ETE273" s="88"/>
      <c r="ETF273" s="88"/>
      <c r="ETG273" s="88"/>
      <c r="ETH273" s="88"/>
      <c r="ETI273" s="88"/>
      <c r="ETJ273" s="88"/>
      <c r="ETK273" s="88"/>
      <c r="ETL273" s="88"/>
      <c r="ETM273" s="88"/>
      <c r="ETN273" s="88"/>
      <c r="ETO273" s="88"/>
      <c r="ETP273" s="88"/>
      <c r="ETQ273" s="88"/>
      <c r="ETR273" s="88"/>
      <c r="ETS273" s="88"/>
      <c r="ETT273" s="88"/>
      <c r="ETU273" s="88"/>
      <c r="ETV273" s="88"/>
      <c r="ETW273" s="88"/>
      <c r="ETX273" s="88"/>
      <c r="ETY273" s="88"/>
      <c r="ETZ273" s="88"/>
      <c r="EUA273" s="88"/>
      <c r="EUB273" s="88"/>
      <c r="EUC273" s="88"/>
      <c r="EUD273" s="88"/>
      <c r="EUE273" s="88"/>
      <c r="EUF273" s="88"/>
      <c r="EUG273" s="88"/>
      <c r="EUH273" s="88"/>
      <c r="EUI273" s="88"/>
      <c r="EUJ273" s="88"/>
      <c r="EUK273" s="88"/>
      <c r="EUL273" s="88"/>
      <c r="EUM273" s="88"/>
      <c r="EUN273" s="88"/>
      <c r="EUO273" s="88"/>
      <c r="EUP273" s="88"/>
      <c r="EUQ273" s="88"/>
      <c r="EUR273" s="88"/>
      <c r="EUS273" s="88"/>
      <c r="EUT273" s="88"/>
      <c r="EUU273" s="88"/>
      <c r="EUV273" s="88"/>
      <c r="EUW273" s="88"/>
      <c r="EUX273" s="88"/>
      <c r="EUY273" s="88"/>
      <c r="EUZ273" s="88"/>
      <c r="EVA273" s="88"/>
      <c r="EVB273" s="88"/>
      <c r="EVC273" s="88"/>
      <c r="EVD273" s="88"/>
      <c r="EVE273" s="88"/>
      <c r="EVF273" s="88"/>
      <c r="EVG273" s="88"/>
      <c r="EVH273" s="88"/>
      <c r="EVI273" s="88"/>
      <c r="EVJ273" s="88"/>
      <c r="EVK273" s="88"/>
      <c r="EVL273" s="88"/>
      <c r="EVM273" s="88"/>
      <c r="EVN273" s="88"/>
      <c r="EVO273" s="88"/>
      <c r="EVP273" s="88"/>
      <c r="EVQ273" s="88"/>
      <c r="EVR273" s="88"/>
      <c r="EVS273" s="88"/>
      <c r="EVT273" s="88"/>
      <c r="EVU273" s="88"/>
      <c r="EVV273" s="88"/>
      <c r="EVW273" s="88"/>
      <c r="EVX273" s="88"/>
      <c r="EVY273" s="88"/>
      <c r="EVZ273" s="88"/>
      <c r="EWA273" s="88"/>
      <c r="EWB273" s="88"/>
      <c r="EWC273" s="88"/>
      <c r="EWD273" s="88"/>
      <c r="EWE273" s="88"/>
      <c r="EWF273" s="88"/>
      <c r="EWG273" s="88"/>
      <c r="EWH273" s="88"/>
      <c r="EWI273" s="88"/>
      <c r="EWJ273" s="88"/>
      <c r="EWK273" s="88"/>
      <c r="EWL273" s="88"/>
      <c r="EWM273" s="88"/>
      <c r="EWN273" s="88"/>
      <c r="EWO273" s="88"/>
      <c r="EWP273" s="88"/>
      <c r="EWQ273" s="88"/>
      <c r="EWR273" s="88"/>
      <c r="EWS273" s="88"/>
      <c r="EWT273" s="88"/>
      <c r="EWU273" s="88"/>
      <c r="EWV273" s="88"/>
      <c r="EWW273" s="88"/>
      <c r="EWX273" s="88"/>
      <c r="EWY273" s="88"/>
      <c r="EWZ273" s="88"/>
      <c r="EXA273" s="88"/>
      <c r="EXB273" s="88"/>
      <c r="EXC273" s="88"/>
      <c r="EXD273" s="88"/>
      <c r="EXE273" s="88"/>
      <c r="EXF273" s="88"/>
      <c r="EXG273" s="88"/>
      <c r="EXH273" s="88"/>
      <c r="EXI273" s="88"/>
      <c r="EXJ273" s="88"/>
      <c r="EXK273" s="88"/>
      <c r="EXL273" s="88"/>
      <c r="EXM273" s="88"/>
      <c r="EXN273" s="88"/>
      <c r="EXO273" s="88"/>
      <c r="EXP273" s="88"/>
      <c r="EXQ273" s="88"/>
      <c r="EXR273" s="88"/>
      <c r="EXS273" s="88"/>
      <c r="EXT273" s="88"/>
      <c r="EXU273" s="88"/>
      <c r="EXV273" s="88"/>
      <c r="EXW273" s="88"/>
      <c r="EXX273" s="88"/>
      <c r="EXY273" s="88"/>
      <c r="EXZ273" s="88"/>
      <c r="EYA273" s="88"/>
      <c r="EYB273" s="88"/>
      <c r="EYC273" s="88"/>
      <c r="EYD273" s="88"/>
      <c r="EYE273" s="88"/>
      <c r="EYF273" s="88"/>
      <c r="EYG273" s="88"/>
      <c r="EYH273" s="88"/>
      <c r="EYI273" s="88"/>
      <c r="EYJ273" s="88"/>
      <c r="EYK273" s="88"/>
      <c r="EYL273" s="88"/>
      <c r="EYM273" s="88"/>
      <c r="EYN273" s="88"/>
      <c r="EYO273" s="88"/>
      <c r="EYP273" s="88"/>
      <c r="EYQ273" s="88"/>
      <c r="EYR273" s="88"/>
      <c r="EYS273" s="88"/>
      <c r="EYT273" s="88"/>
      <c r="EYU273" s="88"/>
      <c r="EYV273" s="88"/>
      <c r="EYW273" s="88"/>
      <c r="EYX273" s="88"/>
      <c r="EYY273" s="88"/>
      <c r="EYZ273" s="88"/>
      <c r="EZA273" s="88"/>
      <c r="EZB273" s="88"/>
      <c r="EZC273" s="88"/>
      <c r="EZD273" s="88"/>
      <c r="EZE273" s="88"/>
      <c r="EZF273" s="88"/>
      <c r="EZG273" s="88"/>
      <c r="EZH273" s="88"/>
      <c r="EZI273" s="88"/>
      <c r="EZJ273" s="88"/>
      <c r="EZK273" s="88"/>
      <c r="EZL273" s="88"/>
      <c r="EZM273" s="88"/>
      <c r="EZN273" s="88"/>
      <c r="EZO273" s="88"/>
      <c r="EZP273" s="88"/>
      <c r="EZQ273" s="88"/>
      <c r="EZR273" s="88"/>
      <c r="EZS273" s="88"/>
      <c r="EZT273" s="88"/>
      <c r="EZU273" s="88"/>
      <c r="EZV273" s="88"/>
      <c r="EZW273" s="88"/>
      <c r="EZX273" s="88"/>
      <c r="EZY273" s="88"/>
      <c r="EZZ273" s="88"/>
      <c r="FAA273" s="88"/>
      <c r="FAB273" s="88"/>
      <c r="FAC273" s="88"/>
      <c r="FAD273" s="88"/>
      <c r="FAE273" s="88"/>
      <c r="FAF273" s="88"/>
      <c r="FAG273" s="88"/>
      <c r="FAH273" s="88"/>
      <c r="FAI273" s="88"/>
      <c r="FAJ273" s="88"/>
      <c r="FAK273" s="88"/>
      <c r="FAL273" s="88"/>
      <c r="FAM273" s="88"/>
      <c r="FAN273" s="88"/>
      <c r="FAO273" s="88"/>
      <c r="FAP273" s="88"/>
      <c r="FAQ273" s="88"/>
      <c r="FAR273" s="88"/>
      <c r="FAS273" s="88"/>
      <c r="FAT273" s="88"/>
      <c r="FAU273" s="88"/>
      <c r="FAV273" s="88"/>
      <c r="FAW273" s="88"/>
      <c r="FAX273" s="88"/>
      <c r="FAY273" s="88"/>
      <c r="FAZ273" s="88"/>
      <c r="FBA273" s="88"/>
      <c r="FBB273" s="88"/>
      <c r="FBC273" s="88"/>
      <c r="FBD273" s="88"/>
      <c r="FBE273" s="88"/>
      <c r="FBF273" s="88"/>
      <c r="FBG273" s="88"/>
      <c r="FBH273" s="88"/>
      <c r="FBI273" s="88"/>
      <c r="FBJ273" s="88"/>
      <c r="FBK273" s="88"/>
      <c r="FBL273" s="88"/>
      <c r="FBM273" s="88"/>
      <c r="FBN273" s="88"/>
      <c r="FBO273" s="88"/>
      <c r="FBP273" s="88"/>
      <c r="FBQ273" s="88"/>
      <c r="FBR273" s="88"/>
      <c r="FBS273" s="88"/>
      <c r="FBT273" s="88"/>
      <c r="FBU273" s="88"/>
      <c r="FBV273" s="88"/>
      <c r="FBW273" s="88"/>
      <c r="FBX273" s="88"/>
      <c r="FBY273" s="88"/>
      <c r="FBZ273" s="88"/>
      <c r="FCA273" s="88"/>
      <c r="FCB273" s="88"/>
      <c r="FCC273" s="88"/>
      <c r="FCD273" s="88"/>
      <c r="FCE273" s="88"/>
      <c r="FCF273" s="88"/>
      <c r="FCG273" s="88"/>
      <c r="FCH273" s="88"/>
      <c r="FCI273" s="88"/>
      <c r="FCJ273" s="88"/>
      <c r="FCK273" s="88"/>
      <c r="FCL273" s="88"/>
      <c r="FCM273" s="88"/>
      <c r="FCN273" s="88"/>
      <c r="FCO273" s="88"/>
      <c r="FCP273" s="88"/>
      <c r="FCQ273" s="88"/>
      <c r="FCR273" s="88"/>
      <c r="FCS273" s="88"/>
      <c r="FCT273" s="88"/>
      <c r="FCU273" s="88"/>
      <c r="FCV273" s="88"/>
      <c r="FCW273" s="88"/>
      <c r="FCX273" s="88"/>
      <c r="FCY273" s="88"/>
      <c r="FCZ273" s="88"/>
      <c r="FDA273" s="88"/>
      <c r="FDB273" s="88"/>
      <c r="FDC273" s="88"/>
      <c r="FDD273" s="88"/>
      <c r="FDE273" s="88"/>
      <c r="FDF273" s="88"/>
      <c r="FDG273" s="88"/>
      <c r="FDH273" s="88"/>
      <c r="FDI273" s="88"/>
      <c r="FDJ273" s="88"/>
      <c r="FDK273" s="88"/>
      <c r="FDL273" s="88"/>
      <c r="FDM273" s="88"/>
      <c r="FDN273" s="88"/>
      <c r="FDO273" s="88"/>
      <c r="FDP273" s="88"/>
      <c r="FDQ273" s="88"/>
      <c r="FDR273" s="88"/>
      <c r="FDS273" s="88"/>
      <c r="FDT273" s="88"/>
      <c r="FDU273" s="88"/>
      <c r="FDV273" s="88"/>
      <c r="FDW273" s="88"/>
      <c r="FDX273" s="88"/>
      <c r="FDY273" s="88"/>
      <c r="FDZ273" s="88"/>
      <c r="FEA273" s="88"/>
      <c r="FEB273" s="88"/>
      <c r="FEC273" s="88"/>
      <c r="FED273" s="88"/>
      <c r="FEE273" s="88"/>
      <c r="FEF273" s="88"/>
      <c r="FEG273" s="88"/>
      <c r="FEH273" s="88"/>
      <c r="FEI273" s="88"/>
      <c r="FEJ273" s="88"/>
      <c r="FEK273" s="88"/>
      <c r="FEL273" s="88"/>
      <c r="FEM273" s="88"/>
      <c r="FEN273" s="88"/>
      <c r="FEO273" s="88"/>
      <c r="FEP273" s="88"/>
      <c r="FEQ273" s="88"/>
      <c r="FER273" s="88"/>
      <c r="FES273" s="88"/>
      <c r="FET273" s="88"/>
      <c r="FEU273" s="88"/>
      <c r="FEV273" s="88"/>
      <c r="FEW273" s="88"/>
      <c r="FEX273" s="88"/>
      <c r="FEY273" s="88"/>
      <c r="FEZ273" s="88"/>
      <c r="FFA273" s="88"/>
      <c r="FFB273" s="88"/>
      <c r="FFC273" s="88"/>
      <c r="FFD273" s="88"/>
      <c r="FFE273" s="88"/>
      <c r="FFF273" s="88"/>
      <c r="FFG273" s="88"/>
      <c r="FFH273" s="88"/>
      <c r="FFI273" s="88"/>
      <c r="FFJ273" s="88"/>
      <c r="FFK273" s="88"/>
      <c r="FFL273" s="88"/>
      <c r="FFM273" s="88"/>
      <c r="FFN273" s="88"/>
      <c r="FFO273" s="88"/>
      <c r="FFP273" s="88"/>
      <c r="FFQ273" s="88"/>
      <c r="FFR273" s="88"/>
      <c r="FFS273" s="88"/>
      <c r="FFT273" s="88"/>
      <c r="FFU273" s="88"/>
      <c r="FFV273" s="88"/>
      <c r="FFW273" s="88"/>
      <c r="FFX273" s="88"/>
      <c r="FFY273" s="88"/>
      <c r="FFZ273" s="88"/>
      <c r="FGA273" s="88"/>
      <c r="FGB273" s="88"/>
      <c r="FGC273" s="88"/>
      <c r="FGD273" s="88"/>
      <c r="FGE273" s="88"/>
      <c r="FGF273" s="88"/>
      <c r="FGG273" s="88"/>
      <c r="FGH273" s="88"/>
      <c r="FGI273" s="88"/>
      <c r="FGJ273" s="88"/>
      <c r="FGK273" s="88"/>
      <c r="FGL273" s="88"/>
      <c r="FGM273" s="88"/>
      <c r="FGN273" s="88"/>
      <c r="FGO273" s="88"/>
      <c r="FGP273" s="88"/>
      <c r="FGQ273" s="88"/>
      <c r="FGR273" s="88"/>
      <c r="FGS273" s="88"/>
      <c r="FGT273" s="88"/>
      <c r="FGU273" s="88"/>
      <c r="FGV273" s="88"/>
      <c r="FGW273" s="88"/>
      <c r="FGX273" s="88"/>
      <c r="FGY273" s="88"/>
      <c r="FGZ273" s="88"/>
      <c r="FHA273" s="88"/>
      <c r="FHB273" s="88"/>
      <c r="FHC273" s="88"/>
      <c r="FHD273" s="88"/>
      <c r="FHE273" s="88"/>
      <c r="FHF273" s="88"/>
      <c r="FHG273" s="88"/>
      <c r="FHH273" s="88"/>
      <c r="FHI273" s="88"/>
      <c r="FHJ273" s="88"/>
      <c r="FHK273" s="88"/>
      <c r="FHL273" s="88"/>
      <c r="FHM273" s="88"/>
      <c r="FHN273" s="88"/>
      <c r="FHO273" s="88"/>
      <c r="FHP273" s="88"/>
      <c r="FHQ273" s="88"/>
      <c r="FHR273" s="88"/>
      <c r="FHS273" s="88"/>
      <c r="FHT273" s="88"/>
      <c r="FHU273" s="88"/>
      <c r="FHV273" s="88"/>
      <c r="FHW273" s="88"/>
      <c r="FHX273" s="88"/>
      <c r="FHY273" s="88"/>
      <c r="FHZ273" s="88"/>
      <c r="FIA273" s="88"/>
      <c r="FIB273" s="88"/>
      <c r="FIC273" s="88"/>
      <c r="FID273" s="88"/>
      <c r="FIE273" s="88"/>
      <c r="FIF273" s="88"/>
      <c r="FIG273" s="88"/>
      <c r="FIH273" s="88"/>
      <c r="FII273" s="88"/>
      <c r="FIJ273" s="88"/>
      <c r="FIK273" s="88"/>
      <c r="FIL273" s="88"/>
      <c r="FIM273" s="88"/>
      <c r="FIN273" s="88"/>
      <c r="FIO273" s="88"/>
      <c r="FIP273" s="88"/>
      <c r="FIQ273" s="88"/>
      <c r="FIR273" s="88"/>
      <c r="FIS273" s="88"/>
      <c r="FIT273" s="88"/>
      <c r="FIU273" s="88"/>
      <c r="FIV273" s="88"/>
      <c r="FIW273" s="88"/>
      <c r="FIX273" s="88"/>
      <c r="FIY273" s="88"/>
      <c r="FIZ273" s="88"/>
      <c r="FJA273" s="88"/>
      <c r="FJB273" s="88"/>
      <c r="FJC273" s="88"/>
      <c r="FJD273" s="88"/>
      <c r="FJE273" s="88"/>
      <c r="FJF273" s="88"/>
      <c r="FJG273" s="88"/>
      <c r="FJH273" s="88"/>
      <c r="FJI273" s="88"/>
      <c r="FJJ273" s="88"/>
      <c r="FJK273" s="88"/>
      <c r="FJL273" s="88"/>
      <c r="FJM273" s="88"/>
      <c r="FJN273" s="88"/>
      <c r="FJO273" s="88"/>
      <c r="FJP273" s="88"/>
      <c r="FJQ273" s="88"/>
      <c r="FJR273" s="88"/>
      <c r="FJS273" s="88"/>
      <c r="FJT273" s="88"/>
      <c r="FJU273" s="88"/>
      <c r="FJV273" s="88"/>
      <c r="FJW273" s="88"/>
      <c r="FJX273" s="88"/>
      <c r="FJY273" s="88"/>
      <c r="FJZ273" s="88"/>
      <c r="FKA273" s="88"/>
      <c r="FKB273" s="88"/>
      <c r="FKC273" s="88"/>
      <c r="FKD273" s="88"/>
      <c r="FKE273" s="88"/>
      <c r="FKF273" s="88"/>
      <c r="FKG273" s="88"/>
      <c r="FKH273" s="88"/>
      <c r="FKI273" s="88"/>
      <c r="FKJ273" s="88"/>
      <c r="FKK273" s="88"/>
      <c r="FKL273" s="88"/>
      <c r="FKM273" s="88"/>
      <c r="FKN273" s="88"/>
      <c r="FKO273" s="88"/>
      <c r="FKP273" s="88"/>
      <c r="FKQ273" s="88"/>
      <c r="FKR273" s="88"/>
      <c r="FKS273" s="88"/>
      <c r="FKT273" s="88"/>
      <c r="FKU273" s="88"/>
      <c r="FKV273" s="88"/>
      <c r="FKW273" s="88"/>
      <c r="FKX273" s="88"/>
      <c r="FKY273" s="88"/>
      <c r="FKZ273" s="88"/>
      <c r="FLA273" s="88"/>
      <c r="FLB273" s="88"/>
      <c r="FLC273" s="88"/>
      <c r="FLD273" s="88"/>
      <c r="FLE273" s="88"/>
      <c r="FLF273" s="88"/>
      <c r="FLG273" s="88"/>
      <c r="FLH273" s="88"/>
      <c r="FLI273" s="88"/>
      <c r="FLJ273" s="88"/>
      <c r="FLK273" s="88"/>
      <c r="FLL273" s="88"/>
      <c r="FLM273" s="88"/>
      <c r="FLN273" s="88"/>
      <c r="FLO273" s="88"/>
      <c r="FLP273" s="88"/>
      <c r="FLQ273" s="88"/>
      <c r="FLR273" s="88"/>
      <c r="FLS273" s="88"/>
      <c r="FLT273" s="88"/>
      <c r="FLU273" s="88"/>
      <c r="FLV273" s="88"/>
      <c r="FLW273" s="88"/>
      <c r="FLX273" s="88"/>
      <c r="FLY273" s="88"/>
      <c r="FLZ273" s="88"/>
      <c r="FMA273" s="88"/>
      <c r="FMB273" s="88"/>
      <c r="FMC273" s="88"/>
      <c r="FMD273" s="88"/>
      <c r="FME273" s="88"/>
      <c r="FMF273" s="88"/>
      <c r="FMG273" s="88"/>
      <c r="FMH273" s="88"/>
      <c r="FMI273" s="88"/>
      <c r="FMJ273" s="88"/>
      <c r="FMK273" s="88"/>
      <c r="FML273" s="88"/>
      <c r="FMM273" s="88"/>
      <c r="FMN273" s="88"/>
      <c r="FMO273" s="88"/>
      <c r="FMP273" s="88"/>
      <c r="FMQ273" s="88"/>
      <c r="FMR273" s="88"/>
      <c r="FMS273" s="88"/>
      <c r="FMT273" s="88"/>
      <c r="FMU273" s="88"/>
      <c r="FMV273" s="88"/>
      <c r="FMW273" s="88"/>
      <c r="FMX273" s="88"/>
      <c r="FMY273" s="88"/>
      <c r="FMZ273" s="88"/>
      <c r="FNA273" s="88"/>
      <c r="FNB273" s="88"/>
      <c r="FNC273" s="88"/>
      <c r="FND273" s="88"/>
      <c r="FNE273" s="88"/>
      <c r="FNF273" s="88"/>
      <c r="FNG273" s="88"/>
      <c r="FNH273" s="88"/>
      <c r="FNI273" s="88"/>
      <c r="FNJ273" s="88"/>
      <c r="FNK273" s="88"/>
      <c r="FNL273" s="88"/>
      <c r="FNM273" s="88"/>
      <c r="FNN273" s="88"/>
      <c r="FNO273" s="88"/>
      <c r="FNP273" s="88"/>
      <c r="FNQ273" s="88"/>
      <c r="FNR273" s="88"/>
      <c r="FNS273" s="88"/>
      <c r="FNT273" s="88"/>
      <c r="FNU273" s="88"/>
      <c r="FNV273" s="88"/>
      <c r="FNW273" s="88"/>
      <c r="FNX273" s="88"/>
      <c r="FNY273" s="88"/>
      <c r="FNZ273" s="88"/>
      <c r="FOA273" s="88"/>
      <c r="FOB273" s="88"/>
      <c r="FOC273" s="88"/>
      <c r="FOD273" s="88"/>
      <c r="FOE273" s="88"/>
      <c r="FOF273" s="88"/>
      <c r="FOG273" s="88"/>
      <c r="FOH273" s="88"/>
      <c r="FOI273" s="88"/>
      <c r="FOJ273" s="88"/>
      <c r="FOK273" s="88"/>
      <c r="FOL273" s="88"/>
      <c r="FOM273" s="88"/>
      <c r="FON273" s="88"/>
      <c r="FOO273" s="88"/>
      <c r="FOP273" s="88"/>
      <c r="FOQ273" s="88"/>
      <c r="FOR273" s="88"/>
      <c r="FOS273" s="88"/>
      <c r="FOT273" s="88"/>
      <c r="FOU273" s="88"/>
      <c r="FOV273" s="88"/>
      <c r="FOW273" s="88"/>
      <c r="FOX273" s="88"/>
      <c r="FOY273" s="88"/>
      <c r="FOZ273" s="88"/>
      <c r="FPA273" s="88"/>
      <c r="FPB273" s="88"/>
      <c r="FPC273" s="88"/>
      <c r="FPD273" s="88"/>
      <c r="FPE273" s="88"/>
      <c r="FPF273" s="88"/>
      <c r="FPG273" s="88"/>
      <c r="FPH273" s="88"/>
      <c r="FPI273" s="88"/>
      <c r="FPJ273" s="88"/>
      <c r="FPK273" s="88"/>
      <c r="FPL273" s="88"/>
      <c r="FPM273" s="88"/>
      <c r="FPN273" s="88"/>
      <c r="FPO273" s="88"/>
      <c r="FPP273" s="88"/>
      <c r="FPQ273" s="88"/>
      <c r="FPR273" s="88"/>
      <c r="FPS273" s="88"/>
      <c r="FPT273" s="88"/>
      <c r="FPU273" s="88"/>
      <c r="FPV273" s="88"/>
      <c r="FPW273" s="88"/>
      <c r="FPX273" s="88"/>
      <c r="FPY273" s="88"/>
      <c r="FPZ273" s="88"/>
      <c r="FQA273" s="88"/>
      <c r="FQB273" s="88"/>
      <c r="FQC273" s="88"/>
      <c r="FQD273" s="88"/>
      <c r="FQE273" s="88"/>
      <c r="FQF273" s="88"/>
      <c r="FQG273" s="88"/>
      <c r="FQH273" s="88"/>
      <c r="FQI273" s="88"/>
      <c r="FQJ273" s="88"/>
      <c r="FQK273" s="88"/>
      <c r="FQL273" s="88"/>
      <c r="FQM273" s="88"/>
      <c r="FQN273" s="88"/>
      <c r="FQO273" s="88"/>
      <c r="FQP273" s="88"/>
      <c r="FQQ273" s="88"/>
      <c r="FQR273" s="88"/>
      <c r="FQS273" s="88"/>
      <c r="FQT273" s="88"/>
      <c r="FQU273" s="88"/>
      <c r="FQV273" s="88"/>
      <c r="FQW273" s="88"/>
      <c r="FQX273" s="88"/>
      <c r="FQY273" s="88"/>
      <c r="FQZ273" s="88"/>
      <c r="FRA273" s="88"/>
      <c r="FRB273" s="88"/>
      <c r="FRC273" s="88"/>
      <c r="FRD273" s="88"/>
      <c r="FRE273" s="88"/>
      <c r="FRF273" s="88"/>
      <c r="FRG273" s="88"/>
      <c r="FRH273" s="88"/>
      <c r="FRI273" s="88"/>
      <c r="FRJ273" s="88"/>
      <c r="FRK273" s="88"/>
      <c r="FRL273" s="88"/>
      <c r="FRM273" s="88"/>
      <c r="FRN273" s="88"/>
      <c r="FRO273" s="88"/>
      <c r="FRP273" s="88"/>
      <c r="FRQ273" s="88"/>
      <c r="FRR273" s="88"/>
      <c r="FRS273" s="88"/>
      <c r="FRT273" s="88"/>
      <c r="FRU273" s="88"/>
      <c r="FRV273" s="88"/>
      <c r="FRW273" s="88"/>
      <c r="FRX273" s="88"/>
      <c r="FRY273" s="88"/>
      <c r="FRZ273" s="88"/>
      <c r="FSA273" s="88"/>
      <c r="FSB273" s="88"/>
      <c r="FSC273" s="88"/>
      <c r="FSD273" s="88"/>
      <c r="FSE273" s="88"/>
      <c r="FSF273" s="88"/>
      <c r="FSG273" s="88"/>
      <c r="FSH273" s="88"/>
      <c r="FSI273" s="88"/>
      <c r="FSJ273" s="88"/>
      <c r="FSK273" s="88"/>
      <c r="FSL273" s="88"/>
      <c r="FSM273" s="88"/>
      <c r="FSN273" s="88"/>
      <c r="FSO273" s="88"/>
      <c r="FSP273" s="88"/>
      <c r="FSQ273" s="88"/>
      <c r="FSR273" s="88"/>
      <c r="FSS273" s="88"/>
      <c r="FST273" s="88"/>
      <c r="FSU273" s="88"/>
      <c r="FSV273" s="88"/>
      <c r="FSW273" s="88"/>
      <c r="FSX273" s="88"/>
      <c r="FSY273" s="88"/>
      <c r="FSZ273" s="88"/>
      <c r="FTA273" s="88"/>
      <c r="FTB273" s="88"/>
      <c r="FTC273" s="88"/>
      <c r="FTD273" s="88"/>
      <c r="FTE273" s="88"/>
      <c r="FTF273" s="88"/>
      <c r="FTG273" s="88"/>
      <c r="FTH273" s="88"/>
      <c r="FTI273" s="88"/>
      <c r="FTJ273" s="88"/>
      <c r="FTK273" s="88"/>
      <c r="FTL273" s="88"/>
      <c r="FTM273" s="88"/>
      <c r="FTN273" s="88"/>
      <c r="FTO273" s="88"/>
      <c r="FTP273" s="88"/>
      <c r="FTQ273" s="88"/>
      <c r="FTR273" s="88"/>
      <c r="FTS273" s="88"/>
      <c r="FTT273" s="88"/>
      <c r="FTU273" s="88"/>
      <c r="FTV273" s="88"/>
      <c r="FTW273" s="88"/>
      <c r="FTX273" s="88"/>
      <c r="FTY273" s="88"/>
      <c r="FTZ273" s="88"/>
      <c r="FUA273" s="88"/>
      <c r="FUB273" s="88"/>
      <c r="FUC273" s="88"/>
      <c r="FUD273" s="88"/>
      <c r="FUE273" s="88"/>
      <c r="FUF273" s="88"/>
      <c r="FUG273" s="88"/>
      <c r="FUH273" s="88"/>
      <c r="FUI273" s="88"/>
      <c r="FUJ273" s="88"/>
      <c r="FUK273" s="88"/>
      <c r="FUL273" s="88"/>
      <c r="FUM273" s="88"/>
      <c r="FUN273" s="88"/>
      <c r="FUO273" s="88"/>
      <c r="FUP273" s="88"/>
      <c r="FUQ273" s="88"/>
      <c r="FUR273" s="88"/>
      <c r="FUS273" s="88"/>
      <c r="FUT273" s="88"/>
      <c r="FUU273" s="88"/>
      <c r="FUV273" s="88"/>
      <c r="FUW273" s="88"/>
      <c r="FUX273" s="88"/>
      <c r="FUY273" s="88"/>
      <c r="FUZ273" s="88"/>
      <c r="FVA273" s="88"/>
      <c r="FVB273" s="88"/>
      <c r="FVC273" s="88"/>
      <c r="FVD273" s="88"/>
      <c r="FVE273" s="88"/>
      <c r="FVF273" s="88"/>
      <c r="FVG273" s="88"/>
      <c r="FVH273" s="88"/>
      <c r="FVI273" s="88"/>
      <c r="FVJ273" s="88"/>
      <c r="FVK273" s="88"/>
      <c r="FVL273" s="88"/>
      <c r="FVM273" s="88"/>
      <c r="FVN273" s="88"/>
      <c r="FVO273" s="88"/>
      <c r="FVP273" s="88"/>
      <c r="FVQ273" s="88"/>
      <c r="FVR273" s="88"/>
      <c r="FVS273" s="88"/>
      <c r="FVT273" s="88"/>
      <c r="FVU273" s="88"/>
      <c r="FVV273" s="88"/>
      <c r="FVW273" s="88"/>
      <c r="FVX273" s="88"/>
      <c r="FVY273" s="88"/>
      <c r="FVZ273" s="88"/>
      <c r="FWA273" s="88"/>
      <c r="FWB273" s="88"/>
      <c r="FWC273" s="88"/>
      <c r="FWD273" s="88"/>
      <c r="FWE273" s="88"/>
      <c r="FWF273" s="88"/>
      <c r="FWG273" s="88"/>
      <c r="FWH273" s="88"/>
      <c r="FWI273" s="88"/>
      <c r="FWJ273" s="88"/>
      <c r="FWK273" s="88"/>
      <c r="FWL273" s="88"/>
      <c r="FWM273" s="88"/>
      <c r="FWN273" s="88"/>
      <c r="FWO273" s="88"/>
      <c r="FWP273" s="88"/>
      <c r="FWQ273" s="88"/>
      <c r="FWR273" s="88"/>
      <c r="FWS273" s="88"/>
      <c r="FWT273" s="88"/>
      <c r="FWU273" s="88"/>
      <c r="FWV273" s="88"/>
      <c r="FWW273" s="88"/>
      <c r="FWX273" s="88"/>
      <c r="FWY273" s="88"/>
      <c r="FWZ273" s="88"/>
      <c r="FXA273" s="88"/>
      <c r="FXB273" s="88"/>
      <c r="FXC273" s="88"/>
      <c r="FXD273" s="88"/>
      <c r="FXE273" s="88"/>
      <c r="FXF273" s="88"/>
      <c r="FXG273" s="88"/>
      <c r="FXH273" s="88"/>
      <c r="FXI273" s="88"/>
      <c r="FXJ273" s="88"/>
      <c r="FXK273" s="88"/>
      <c r="FXL273" s="88"/>
      <c r="FXM273" s="88"/>
      <c r="FXN273" s="88"/>
      <c r="FXO273" s="88"/>
      <c r="FXP273" s="88"/>
      <c r="FXQ273" s="88"/>
      <c r="FXR273" s="88"/>
      <c r="FXS273" s="88"/>
      <c r="FXT273" s="88"/>
      <c r="FXU273" s="88"/>
      <c r="FXV273" s="88"/>
      <c r="FXW273" s="88"/>
      <c r="FXX273" s="88"/>
      <c r="FXY273" s="88"/>
      <c r="FXZ273" s="88"/>
      <c r="FYA273" s="88"/>
      <c r="FYB273" s="88"/>
      <c r="FYC273" s="88"/>
      <c r="FYD273" s="88"/>
      <c r="FYE273" s="88"/>
      <c r="FYF273" s="88"/>
      <c r="FYG273" s="88"/>
      <c r="FYH273" s="88"/>
      <c r="FYI273" s="88"/>
      <c r="FYJ273" s="88"/>
      <c r="FYK273" s="88"/>
      <c r="FYL273" s="88"/>
      <c r="FYM273" s="88"/>
      <c r="FYN273" s="88"/>
      <c r="FYO273" s="88"/>
      <c r="FYP273" s="88"/>
      <c r="FYQ273" s="88"/>
      <c r="FYR273" s="88"/>
      <c r="FYS273" s="88"/>
      <c r="FYT273" s="88"/>
      <c r="FYU273" s="88"/>
      <c r="FYV273" s="88"/>
      <c r="FYW273" s="88"/>
      <c r="FYX273" s="88"/>
      <c r="FYY273" s="88"/>
      <c r="FYZ273" s="88"/>
      <c r="FZA273" s="88"/>
      <c r="FZB273" s="88"/>
      <c r="FZC273" s="88"/>
      <c r="FZD273" s="88"/>
      <c r="FZE273" s="88"/>
      <c r="FZF273" s="88"/>
      <c r="FZG273" s="88"/>
      <c r="FZH273" s="88"/>
      <c r="FZI273" s="88"/>
      <c r="FZJ273" s="88"/>
      <c r="FZK273" s="88"/>
      <c r="FZL273" s="88"/>
      <c r="FZM273" s="88"/>
      <c r="FZN273" s="88"/>
      <c r="FZO273" s="88"/>
      <c r="FZP273" s="88"/>
      <c r="FZQ273" s="88"/>
      <c r="FZR273" s="88"/>
      <c r="FZS273" s="88"/>
      <c r="FZT273" s="88"/>
      <c r="FZU273" s="88"/>
      <c r="FZV273" s="88"/>
      <c r="FZW273" s="88"/>
      <c r="FZX273" s="88"/>
      <c r="FZY273" s="88"/>
      <c r="FZZ273" s="88"/>
      <c r="GAA273" s="88"/>
      <c r="GAB273" s="88"/>
      <c r="GAC273" s="88"/>
      <c r="GAD273" s="88"/>
      <c r="GAE273" s="88"/>
      <c r="GAF273" s="88"/>
      <c r="GAG273" s="88"/>
      <c r="GAH273" s="88"/>
      <c r="GAI273" s="88"/>
      <c r="GAJ273" s="88"/>
      <c r="GAK273" s="88"/>
      <c r="GAL273" s="88"/>
      <c r="GAM273" s="88"/>
      <c r="GAN273" s="88"/>
      <c r="GAO273" s="88"/>
      <c r="GAP273" s="88"/>
      <c r="GAQ273" s="88"/>
      <c r="GAR273" s="88"/>
      <c r="GAS273" s="88"/>
      <c r="GAT273" s="88"/>
      <c r="GAU273" s="88"/>
      <c r="GAV273" s="88"/>
      <c r="GAW273" s="88"/>
      <c r="GAX273" s="88"/>
      <c r="GAY273" s="88"/>
      <c r="GAZ273" s="88"/>
      <c r="GBA273" s="88"/>
      <c r="GBB273" s="88"/>
      <c r="GBC273" s="88"/>
      <c r="GBD273" s="88"/>
      <c r="GBE273" s="88"/>
      <c r="GBF273" s="88"/>
      <c r="GBG273" s="88"/>
      <c r="GBH273" s="88"/>
      <c r="GBI273" s="88"/>
      <c r="GBJ273" s="88"/>
      <c r="GBK273" s="88"/>
      <c r="GBL273" s="88"/>
      <c r="GBM273" s="88"/>
      <c r="GBN273" s="88"/>
      <c r="GBO273" s="88"/>
      <c r="GBP273" s="88"/>
      <c r="GBQ273" s="88"/>
      <c r="GBR273" s="88"/>
      <c r="GBS273" s="88"/>
      <c r="GBT273" s="88"/>
      <c r="GBU273" s="88"/>
      <c r="GBV273" s="88"/>
      <c r="GBW273" s="88"/>
      <c r="GBX273" s="88"/>
      <c r="GBY273" s="88"/>
      <c r="GBZ273" s="88"/>
      <c r="GCA273" s="88"/>
      <c r="GCB273" s="88"/>
      <c r="GCC273" s="88"/>
      <c r="GCD273" s="88"/>
      <c r="GCE273" s="88"/>
      <c r="GCF273" s="88"/>
      <c r="GCG273" s="88"/>
      <c r="GCH273" s="88"/>
      <c r="GCI273" s="88"/>
      <c r="GCJ273" s="88"/>
      <c r="GCK273" s="88"/>
      <c r="GCL273" s="88"/>
      <c r="GCM273" s="88"/>
      <c r="GCN273" s="88"/>
      <c r="GCO273" s="88"/>
      <c r="GCP273" s="88"/>
      <c r="GCQ273" s="88"/>
      <c r="GCR273" s="88"/>
      <c r="GCS273" s="88"/>
      <c r="GCT273" s="88"/>
      <c r="GCU273" s="88"/>
      <c r="GCV273" s="88"/>
      <c r="GCW273" s="88"/>
      <c r="GCX273" s="88"/>
      <c r="GCY273" s="88"/>
      <c r="GCZ273" s="88"/>
      <c r="GDA273" s="88"/>
      <c r="GDB273" s="88"/>
      <c r="GDC273" s="88"/>
      <c r="GDD273" s="88"/>
      <c r="GDE273" s="88"/>
      <c r="GDF273" s="88"/>
      <c r="GDG273" s="88"/>
      <c r="GDH273" s="88"/>
      <c r="GDI273" s="88"/>
      <c r="GDJ273" s="88"/>
      <c r="GDK273" s="88"/>
      <c r="GDL273" s="88"/>
      <c r="GDM273" s="88"/>
      <c r="GDN273" s="88"/>
      <c r="GDO273" s="88"/>
      <c r="GDP273" s="88"/>
      <c r="GDQ273" s="88"/>
      <c r="GDR273" s="88"/>
      <c r="GDS273" s="88"/>
      <c r="GDT273" s="88"/>
      <c r="GDU273" s="88"/>
      <c r="GDV273" s="88"/>
      <c r="GDW273" s="88"/>
      <c r="GDX273" s="88"/>
      <c r="GDY273" s="88"/>
      <c r="GDZ273" s="88"/>
      <c r="GEA273" s="88"/>
      <c r="GEB273" s="88"/>
      <c r="GEC273" s="88"/>
      <c r="GED273" s="88"/>
      <c r="GEE273" s="88"/>
      <c r="GEF273" s="88"/>
      <c r="GEG273" s="88"/>
      <c r="GEH273" s="88"/>
      <c r="GEI273" s="88"/>
      <c r="GEJ273" s="88"/>
      <c r="GEK273" s="88"/>
      <c r="GEL273" s="88"/>
      <c r="GEM273" s="88"/>
      <c r="GEN273" s="88"/>
      <c r="GEO273" s="88"/>
      <c r="GEP273" s="88"/>
      <c r="GEQ273" s="88"/>
      <c r="GER273" s="88"/>
      <c r="GES273" s="88"/>
      <c r="GET273" s="88"/>
      <c r="GEU273" s="88"/>
      <c r="GEV273" s="88"/>
      <c r="GEW273" s="88"/>
      <c r="GEX273" s="88"/>
      <c r="GEY273" s="88"/>
      <c r="GEZ273" s="88"/>
      <c r="GFA273" s="88"/>
      <c r="GFB273" s="88"/>
      <c r="GFC273" s="88"/>
      <c r="GFD273" s="88"/>
      <c r="GFE273" s="88"/>
      <c r="GFF273" s="88"/>
      <c r="GFG273" s="88"/>
      <c r="GFH273" s="88"/>
      <c r="GFI273" s="88"/>
      <c r="GFJ273" s="88"/>
      <c r="GFK273" s="88"/>
      <c r="GFL273" s="88"/>
      <c r="GFM273" s="88"/>
      <c r="GFN273" s="88"/>
      <c r="GFO273" s="88"/>
      <c r="GFP273" s="88"/>
      <c r="GFQ273" s="88"/>
      <c r="GFR273" s="88"/>
      <c r="GFS273" s="88"/>
      <c r="GFT273" s="88"/>
      <c r="GFU273" s="88"/>
      <c r="GFV273" s="88"/>
      <c r="GFW273" s="88"/>
      <c r="GFX273" s="88"/>
      <c r="GFY273" s="88"/>
      <c r="GFZ273" s="88"/>
      <c r="GGA273" s="88"/>
      <c r="GGB273" s="88"/>
      <c r="GGC273" s="88"/>
      <c r="GGD273" s="88"/>
      <c r="GGE273" s="88"/>
      <c r="GGF273" s="88"/>
      <c r="GGG273" s="88"/>
      <c r="GGH273" s="88"/>
      <c r="GGI273" s="88"/>
      <c r="GGJ273" s="88"/>
      <c r="GGK273" s="88"/>
      <c r="GGL273" s="88"/>
      <c r="GGM273" s="88"/>
      <c r="GGN273" s="88"/>
      <c r="GGO273" s="88"/>
      <c r="GGP273" s="88"/>
      <c r="GGQ273" s="88"/>
      <c r="GGR273" s="88"/>
      <c r="GGS273" s="88"/>
      <c r="GGT273" s="88"/>
      <c r="GGU273" s="88"/>
      <c r="GGV273" s="88"/>
      <c r="GGW273" s="88"/>
      <c r="GGX273" s="88"/>
      <c r="GGY273" s="88"/>
      <c r="GGZ273" s="88"/>
      <c r="GHA273" s="88"/>
      <c r="GHB273" s="88"/>
      <c r="GHC273" s="88"/>
      <c r="GHD273" s="88"/>
      <c r="GHE273" s="88"/>
      <c r="GHF273" s="88"/>
      <c r="GHG273" s="88"/>
      <c r="GHH273" s="88"/>
      <c r="GHI273" s="88"/>
      <c r="GHJ273" s="88"/>
      <c r="GHK273" s="88"/>
      <c r="GHL273" s="88"/>
      <c r="GHM273" s="88"/>
      <c r="GHN273" s="88"/>
      <c r="GHO273" s="88"/>
      <c r="GHP273" s="88"/>
      <c r="GHQ273" s="88"/>
      <c r="GHR273" s="88"/>
      <c r="GHS273" s="88"/>
      <c r="GHT273" s="88"/>
      <c r="GHU273" s="88"/>
      <c r="GHV273" s="88"/>
      <c r="GHW273" s="88"/>
      <c r="GHX273" s="88"/>
      <c r="GHY273" s="88"/>
      <c r="GHZ273" s="88"/>
      <c r="GIA273" s="88"/>
      <c r="GIB273" s="88"/>
      <c r="GIC273" s="88"/>
      <c r="GID273" s="88"/>
      <c r="GIE273" s="88"/>
      <c r="GIF273" s="88"/>
      <c r="GIG273" s="88"/>
      <c r="GIH273" s="88"/>
      <c r="GII273" s="88"/>
      <c r="GIJ273" s="88"/>
      <c r="GIK273" s="88"/>
      <c r="GIL273" s="88"/>
      <c r="GIM273" s="88"/>
      <c r="GIN273" s="88"/>
      <c r="GIO273" s="88"/>
      <c r="GIP273" s="88"/>
      <c r="GIQ273" s="88"/>
      <c r="GIR273" s="88"/>
      <c r="GIS273" s="88"/>
      <c r="GIT273" s="88"/>
      <c r="GIU273" s="88"/>
      <c r="GIV273" s="88"/>
      <c r="GIW273" s="88"/>
      <c r="GIX273" s="88"/>
      <c r="GIY273" s="88"/>
      <c r="GIZ273" s="88"/>
      <c r="GJA273" s="88"/>
      <c r="GJB273" s="88"/>
      <c r="GJC273" s="88"/>
      <c r="GJD273" s="88"/>
      <c r="GJE273" s="88"/>
      <c r="GJF273" s="88"/>
      <c r="GJG273" s="88"/>
      <c r="GJH273" s="88"/>
      <c r="GJI273" s="88"/>
      <c r="GJJ273" s="88"/>
      <c r="GJK273" s="88"/>
      <c r="GJL273" s="88"/>
      <c r="GJM273" s="88"/>
      <c r="GJN273" s="88"/>
      <c r="GJO273" s="88"/>
      <c r="GJP273" s="88"/>
      <c r="GJQ273" s="88"/>
      <c r="GJR273" s="88"/>
      <c r="GJS273" s="88"/>
      <c r="GJT273" s="88"/>
      <c r="GJU273" s="88"/>
      <c r="GJV273" s="88"/>
      <c r="GJW273" s="88"/>
      <c r="GJX273" s="88"/>
      <c r="GJY273" s="88"/>
      <c r="GJZ273" s="88"/>
      <c r="GKA273" s="88"/>
      <c r="GKB273" s="88"/>
      <c r="GKC273" s="88"/>
      <c r="GKD273" s="88"/>
      <c r="GKE273" s="88"/>
      <c r="GKF273" s="88"/>
      <c r="GKG273" s="88"/>
      <c r="GKH273" s="88"/>
      <c r="GKI273" s="88"/>
      <c r="GKJ273" s="88"/>
      <c r="GKK273" s="88"/>
      <c r="GKL273" s="88"/>
      <c r="GKM273" s="88"/>
      <c r="GKN273" s="88"/>
      <c r="GKO273" s="88"/>
      <c r="GKP273" s="88"/>
      <c r="GKQ273" s="88"/>
      <c r="GKR273" s="88"/>
      <c r="GKS273" s="88"/>
      <c r="GKT273" s="88"/>
      <c r="GKU273" s="88"/>
      <c r="GKV273" s="88"/>
      <c r="GKW273" s="88"/>
      <c r="GKX273" s="88"/>
      <c r="GKY273" s="88"/>
      <c r="GKZ273" s="88"/>
      <c r="GLA273" s="88"/>
      <c r="GLB273" s="88"/>
      <c r="GLC273" s="88"/>
      <c r="GLD273" s="88"/>
      <c r="GLE273" s="88"/>
      <c r="GLF273" s="88"/>
      <c r="GLG273" s="88"/>
      <c r="GLH273" s="88"/>
      <c r="GLI273" s="88"/>
      <c r="GLJ273" s="88"/>
      <c r="GLK273" s="88"/>
      <c r="GLL273" s="88"/>
      <c r="GLM273" s="88"/>
      <c r="GLN273" s="88"/>
      <c r="GLO273" s="88"/>
      <c r="GLP273" s="88"/>
      <c r="GLQ273" s="88"/>
      <c r="GLR273" s="88"/>
      <c r="GLS273" s="88"/>
      <c r="GLT273" s="88"/>
      <c r="GLU273" s="88"/>
      <c r="GLV273" s="88"/>
      <c r="GLW273" s="88"/>
      <c r="GLX273" s="88"/>
      <c r="GLY273" s="88"/>
      <c r="GLZ273" s="88"/>
      <c r="GMA273" s="88"/>
      <c r="GMB273" s="88"/>
      <c r="GMC273" s="88"/>
      <c r="GMD273" s="88"/>
      <c r="GME273" s="88"/>
      <c r="GMF273" s="88"/>
      <c r="GMG273" s="88"/>
      <c r="GMH273" s="88"/>
      <c r="GMI273" s="88"/>
      <c r="GMJ273" s="88"/>
      <c r="GMK273" s="88"/>
      <c r="GML273" s="88"/>
      <c r="GMM273" s="88"/>
      <c r="GMN273" s="88"/>
      <c r="GMO273" s="88"/>
      <c r="GMP273" s="88"/>
      <c r="GMQ273" s="88"/>
      <c r="GMR273" s="88"/>
      <c r="GMS273" s="88"/>
      <c r="GMT273" s="88"/>
      <c r="GMU273" s="88"/>
      <c r="GMV273" s="88"/>
      <c r="GMW273" s="88"/>
      <c r="GMX273" s="88"/>
      <c r="GMY273" s="88"/>
      <c r="GMZ273" s="88"/>
      <c r="GNA273" s="88"/>
      <c r="GNB273" s="88"/>
      <c r="GNC273" s="88"/>
      <c r="GND273" s="88"/>
      <c r="GNE273" s="88"/>
      <c r="GNF273" s="88"/>
      <c r="GNG273" s="88"/>
      <c r="GNH273" s="88"/>
      <c r="GNI273" s="88"/>
      <c r="GNJ273" s="88"/>
      <c r="GNK273" s="88"/>
      <c r="GNL273" s="88"/>
      <c r="GNM273" s="88"/>
      <c r="GNN273" s="88"/>
      <c r="GNO273" s="88"/>
      <c r="GNP273" s="88"/>
      <c r="GNQ273" s="88"/>
      <c r="GNR273" s="88"/>
      <c r="GNS273" s="88"/>
      <c r="GNT273" s="88"/>
      <c r="GNU273" s="88"/>
      <c r="GNV273" s="88"/>
      <c r="GNW273" s="88"/>
      <c r="GNX273" s="88"/>
      <c r="GNY273" s="88"/>
      <c r="GNZ273" s="88"/>
      <c r="GOA273" s="88"/>
      <c r="GOB273" s="88"/>
      <c r="GOC273" s="88"/>
      <c r="GOD273" s="88"/>
      <c r="GOE273" s="88"/>
      <c r="GOF273" s="88"/>
      <c r="GOG273" s="88"/>
      <c r="GOH273" s="88"/>
      <c r="GOI273" s="88"/>
      <c r="GOJ273" s="88"/>
      <c r="GOK273" s="88"/>
      <c r="GOL273" s="88"/>
      <c r="GOM273" s="88"/>
      <c r="GON273" s="88"/>
      <c r="GOO273" s="88"/>
      <c r="GOP273" s="88"/>
      <c r="GOQ273" s="88"/>
      <c r="GOR273" s="88"/>
      <c r="GOS273" s="88"/>
      <c r="GOT273" s="88"/>
      <c r="GOU273" s="88"/>
      <c r="GOV273" s="88"/>
      <c r="GOW273" s="88"/>
      <c r="GOX273" s="88"/>
      <c r="GOY273" s="88"/>
      <c r="GOZ273" s="88"/>
      <c r="GPA273" s="88"/>
      <c r="GPB273" s="88"/>
      <c r="GPC273" s="88"/>
      <c r="GPD273" s="88"/>
      <c r="GPE273" s="88"/>
      <c r="GPF273" s="88"/>
      <c r="GPG273" s="88"/>
      <c r="GPH273" s="88"/>
      <c r="GPI273" s="88"/>
      <c r="GPJ273" s="88"/>
      <c r="GPK273" s="88"/>
      <c r="GPL273" s="88"/>
      <c r="GPM273" s="88"/>
      <c r="GPN273" s="88"/>
      <c r="GPO273" s="88"/>
      <c r="GPP273" s="88"/>
      <c r="GPQ273" s="88"/>
      <c r="GPR273" s="88"/>
      <c r="GPS273" s="88"/>
      <c r="GPT273" s="88"/>
      <c r="GPU273" s="88"/>
      <c r="GPV273" s="88"/>
      <c r="GPW273" s="88"/>
      <c r="GPX273" s="88"/>
      <c r="GPY273" s="88"/>
      <c r="GPZ273" s="88"/>
      <c r="GQA273" s="88"/>
      <c r="GQB273" s="88"/>
      <c r="GQC273" s="88"/>
      <c r="GQD273" s="88"/>
      <c r="GQE273" s="88"/>
      <c r="GQF273" s="88"/>
      <c r="GQG273" s="88"/>
      <c r="GQH273" s="88"/>
      <c r="GQI273" s="88"/>
      <c r="GQJ273" s="88"/>
      <c r="GQK273" s="88"/>
      <c r="GQL273" s="88"/>
      <c r="GQM273" s="88"/>
      <c r="GQN273" s="88"/>
      <c r="GQO273" s="88"/>
      <c r="GQP273" s="88"/>
      <c r="GQQ273" s="88"/>
      <c r="GQR273" s="88"/>
      <c r="GQS273" s="88"/>
      <c r="GQT273" s="88"/>
      <c r="GQU273" s="88"/>
      <c r="GQV273" s="88"/>
      <c r="GQW273" s="88"/>
      <c r="GQX273" s="88"/>
      <c r="GQY273" s="88"/>
      <c r="GQZ273" s="88"/>
      <c r="GRA273" s="88"/>
      <c r="GRB273" s="88"/>
      <c r="GRC273" s="88"/>
      <c r="GRD273" s="88"/>
      <c r="GRE273" s="88"/>
      <c r="GRF273" s="88"/>
      <c r="GRG273" s="88"/>
      <c r="GRH273" s="88"/>
      <c r="GRI273" s="88"/>
      <c r="GRJ273" s="88"/>
      <c r="GRK273" s="88"/>
      <c r="GRL273" s="88"/>
      <c r="GRM273" s="88"/>
      <c r="GRN273" s="88"/>
      <c r="GRO273" s="88"/>
      <c r="GRP273" s="88"/>
      <c r="GRQ273" s="88"/>
      <c r="GRR273" s="88"/>
      <c r="GRS273" s="88"/>
      <c r="GRT273" s="88"/>
      <c r="GRU273" s="88"/>
      <c r="GRV273" s="88"/>
      <c r="GRW273" s="88"/>
      <c r="GRX273" s="88"/>
      <c r="GRY273" s="88"/>
      <c r="GRZ273" s="88"/>
      <c r="GSA273" s="88"/>
      <c r="GSB273" s="88"/>
      <c r="GSC273" s="88"/>
      <c r="GSD273" s="88"/>
      <c r="GSE273" s="88"/>
      <c r="GSF273" s="88"/>
      <c r="GSG273" s="88"/>
      <c r="GSH273" s="88"/>
      <c r="GSI273" s="88"/>
      <c r="GSJ273" s="88"/>
      <c r="GSK273" s="88"/>
      <c r="GSL273" s="88"/>
      <c r="GSM273" s="88"/>
      <c r="GSN273" s="88"/>
      <c r="GSO273" s="88"/>
      <c r="GSP273" s="88"/>
      <c r="GSQ273" s="88"/>
      <c r="GSR273" s="88"/>
      <c r="GSS273" s="88"/>
      <c r="GST273" s="88"/>
      <c r="GSU273" s="88"/>
      <c r="GSV273" s="88"/>
      <c r="GSW273" s="88"/>
      <c r="GSX273" s="88"/>
      <c r="GSY273" s="88"/>
      <c r="GSZ273" s="88"/>
      <c r="GTA273" s="88"/>
      <c r="GTB273" s="88"/>
      <c r="GTC273" s="88"/>
      <c r="GTD273" s="88"/>
      <c r="GTE273" s="88"/>
      <c r="GTF273" s="88"/>
      <c r="GTG273" s="88"/>
      <c r="GTH273" s="88"/>
      <c r="GTI273" s="88"/>
      <c r="GTJ273" s="88"/>
      <c r="GTK273" s="88"/>
      <c r="GTL273" s="88"/>
      <c r="GTM273" s="88"/>
      <c r="GTN273" s="88"/>
      <c r="GTO273" s="88"/>
      <c r="GTP273" s="88"/>
      <c r="GTQ273" s="88"/>
      <c r="GTR273" s="88"/>
      <c r="GTS273" s="88"/>
      <c r="GTT273" s="88"/>
      <c r="GTU273" s="88"/>
      <c r="GTV273" s="88"/>
      <c r="GTW273" s="88"/>
      <c r="GTX273" s="88"/>
      <c r="GTY273" s="88"/>
      <c r="GTZ273" s="88"/>
      <c r="GUA273" s="88"/>
      <c r="GUB273" s="88"/>
      <c r="GUC273" s="88"/>
      <c r="GUD273" s="88"/>
      <c r="GUE273" s="88"/>
      <c r="GUF273" s="88"/>
      <c r="GUG273" s="88"/>
      <c r="GUH273" s="88"/>
      <c r="GUI273" s="88"/>
      <c r="GUJ273" s="88"/>
      <c r="GUK273" s="88"/>
      <c r="GUL273" s="88"/>
      <c r="GUM273" s="88"/>
      <c r="GUN273" s="88"/>
      <c r="GUO273" s="88"/>
      <c r="GUP273" s="88"/>
      <c r="GUQ273" s="88"/>
      <c r="GUR273" s="88"/>
      <c r="GUS273" s="88"/>
      <c r="GUT273" s="88"/>
      <c r="GUU273" s="88"/>
      <c r="GUV273" s="88"/>
      <c r="GUW273" s="88"/>
      <c r="GUX273" s="88"/>
      <c r="GUY273" s="88"/>
      <c r="GUZ273" s="88"/>
      <c r="GVA273" s="88"/>
      <c r="GVB273" s="88"/>
      <c r="GVC273" s="88"/>
      <c r="GVD273" s="88"/>
      <c r="GVE273" s="88"/>
      <c r="GVF273" s="88"/>
      <c r="GVG273" s="88"/>
      <c r="GVH273" s="88"/>
      <c r="GVI273" s="88"/>
      <c r="GVJ273" s="88"/>
      <c r="GVK273" s="88"/>
      <c r="GVL273" s="88"/>
      <c r="GVM273" s="88"/>
      <c r="GVN273" s="88"/>
      <c r="GVO273" s="88"/>
      <c r="GVP273" s="88"/>
      <c r="GVQ273" s="88"/>
      <c r="GVR273" s="88"/>
      <c r="GVS273" s="88"/>
      <c r="GVT273" s="88"/>
      <c r="GVU273" s="88"/>
      <c r="GVV273" s="88"/>
      <c r="GVW273" s="88"/>
      <c r="GVX273" s="88"/>
      <c r="GVY273" s="88"/>
      <c r="GVZ273" s="88"/>
      <c r="GWA273" s="88"/>
      <c r="GWB273" s="88"/>
      <c r="GWC273" s="88"/>
      <c r="GWD273" s="88"/>
      <c r="GWE273" s="88"/>
      <c r="GWF273" s="88"/>
      <c r="GWG273" s="88"/>
      <c r="GWH273" s="88"/>
      <c r="GWI273" s="88"/>
      <c r="GWJ273" s="88"/>
      <c r="GWK273" s="88"/>
      <c r="GWL273" s="88"/>
      <c r="GWM273" s="88"/>
      <c r="GWN273" s="88"/>
      <c r="GWO273" s="88"/>
      <c r="GWP273" s="88"/>
      <c r="GWQ273" s="88"/>
      <c r="GWR273" s="88"/>
      <c r="GWS273" s="88"/>
      <c r="GWT273" s="88"/>
      <c r="GWU273" s="88"/>
      <c r="GWV273" s="88"/>
      <c r="GWW273" s="88"/>
      <c r="GWX273" s="88"/>
      <c r="GWY273" s="88"/>
      <c r="GWZ273" s="88"/>
      <c r="GXA273" s="88"/>
      <c r="GXB273" s="88"/>
      <c r="GXC273" s="88"/>
      <c r="GXD273" s="88"/>
      <c r="GXE273" s="88"/>
      <c r="GXF273" s="88"/>
      <c r="GXG273" s="88"/>
      <c r="GXH273" s="88"/>
      <c r="GXI273" s="88"/>
      <c r="GXJ273" s="88"/>
      <c r="GXK273" s="88"/>
      <c r="GXL273" s="88"/>
      <c r="GXM273" s="88"/>
      <c r="GXN273" s="88"/>
      <c r="GXO273" s="88"/>
      <c r="GXP273" s="88"/>
      <c r="GXQ273" s="88"/>
      <c r="GXR273" s="88"/>
      <c r="GXS273" s="88"/>
      <c r="GXT273" s="88"/>
      <c r="GXU273" s="88"/>
      <c r="GXV273" s="88"/>
      <c r="GXW273" s="88"/>
      <c r="GXX273" s="88"/>
      <c r="GXY273" s="88"/>
      <c r="GXZ273" s="88"/>
      <c r="GYA273" s="88"/>
      <c r="GYB273" s="88"/>
      <c r="GYC273" s="88"/>
      <c r="GYD273" s="88"/>
      <c r="GYE273" s="88"/>
      <c r="GYF273" s="88"/>
      <c r="GYG273" s="88"/>
      <c r="GYH273" s="88"/>
      <c r="GYI273" s="88"/>
      <c r="GYJ273" s="88"/>
      <c r="GYK273" s="88"/>
      <c r="GYL273" s="88"/>
      <c r="GYM273" s="88"/>
      <c r="GYN273" s="88"/>
      <c r="GYO273" s="88"/>
      <c r="GYP273" s="88"/>
      <c r="GYQ273" s="88"/>
      <c r="GYR273" s="88"/>
      <c r="GYS273" s="88"/>
      <c r="GYT273" s="88"/>
      <c r="GYU273" s="88"/>
      <c r="GYV273" s="88"/>
      <c r="GYW273" s="88"/>
      <c r="GYX273" s="88"/>
      <c r="GYY273" s="88"/>
      <c r="GYZ273" s="88"/>
      <c r="GZA273" s="88"/>
      <c r="GZB273" s="88"/>
      <c r="GZC273" s="88"/>
      <c r="GZD273" s="88"/>
      <c r="GZE273" s="88"/>
      <c r="GZF273" s="88"/>
      <c r="GZG273" s="88"/>
      <c r="GZH273" s="88"/>
      <c r="GZI273" s="88"/>
      <c r="GZJ273" s="88"/>
      <c r="GZK273" s="88"/>
      <c r="GZL273" s="88"/>
      <c r="GZM273" s="88"/>
      <c r="GZN273" s="88"/>
      <c r="GZO273" s="88"/>
      <c r="GZP273" s="88"/>
      <c r="GZQ273" s="88"/>
      <c r="GZR273" s="88"/>
      <c r="GZS273" s="88"/>
      <c r="GZT273" s="88"/>
      <c r="GZU273" s="88"/>
      <c r="GZV273" s="88"/>
      <c r="GZW273" s="88"/>
      <c r="GZX273" s="88"/>
      <c r="GZY273" s="88"/>
      <c r="GZZ273" s="88"/>
      <c r="HAA273" s="88"/>
      <c r="HAB273" s="88"/>
      <c r="HAC273" s="88"/>
      <c r="HAD273" s="88"/>
      <c r="HAE273" s="88"/>
      <c r="HAF273" s="88"/>
      <c r="HAG273" s="88"/>
      <c r="HAH273" s="88"/>
      <c r="HAI273" s="88"/>
      <c r="HAJ273" s="88"/>
      <c r="HAK273" s="88"/>
      <c r="HAL273" s="88"/>
      <c r="HAM273" s="88"/>
      <c r="HAN273" s="88"/>
      <c r="HAO273" s="88"/>
      <c r="HAP273" s="88"/>
      <c r="HAQ273" s="88"/>
      <c r="HAR273" s="88"/>
      <c r="HAS273" s="88"/>
      <c r="HAT273" s="88"/>
      <c r="HAU273" s="88"/>
      <c r="HAV273" s="88"/>
      <c r="HAW273" s="88"/>
      <c r="HAX273" s="88"/>
      <c r="HAY273" s="88"/>
      <c r="HAZ273" s="88"/>
      <c r="HBA273" s="88"/>
      <c r="HBB273" s="88"/>
      <c r="HBC273" s="88"/>
      <c r="HBD273" s="88"/>
      <c r="HBE273" s="88"/>
      <c r="HBF273" s="88"/>
      <c r="HBG273" s="88"/>
      <c r="HBH273" s="88"/>
      <c r="HBI273" s="88"/>
      <c r="HBJ273" s="88"/>
      <c r="HBK273" s="88"/>
      <c r="HBL273" s="88"/>
      <c r="HBM273" s="88"/>
      <c r="HBN273" s="88"/>
      <c r="HBO273" s="88"/>
      <c r="HBP273" s="88"/>
      <c r="HBQ273" s="88"/>
      <c r="HBR273" s="88"/>
      <c r="HBS273" s="88"/>
      <c r="HBT273" s="88"/>
      <c r="HBU273" s="88"/>
      <c r="HBV273" s="88"/>
      <c r="HBW273" s="88"/>
      <c r="HBX273" s="88"/>
      <c r="HBY273" s="88"/>
      <c r="HBZ273" s="88"/>
      <c r="HCA273" s="88"/>
      <c r="HCB273" s="88"/>
      <c r="HCC273" s="88"/>
      <c r="HCD273" s="88"/>
      <c r="HCE273" s="88"/>
      <c r="HCF273" s="88"/>
      <c r="HCG273" s="88"/>
      <c r="HCH273" s="88"/>
      <c r="HCI273" s="88"/>
      <c r="HCJ273" s="88"/>
      <c r="HCK273" s="88"/>
      <c r="HCL273" s="88"/>
      <c r="HCM273" s="88"/>
      <c r="HCN273" s="88"/>
      <c r="HCO273" s="88"/>
      <c r="HCP273" s="88"/>
      <c r="HCQ273" s="88"/>
      <c r="HCR273" s="88"/>
      <c r="HCS273" s="88"/>
      <c r="HCT273" s="88"/>
      <c r="HCU273" s="88"/>
      <c r="HCV273" s="88"/>
      <c r="HCW273" s="88"/>
      <c r="HCX273" s="88"/>
      <c r="HCY273" s="88"/>
      <c r="HCZ273" s="88"/>
      <c r="HDA273" s="88"/>
      <c r="HDB273" s="88"/>
      <c r="HDC273" s="88"/>
      <c r="HDD273" s="88"/>
      <c r="HDE273" s="88"/>
      <c r="HDF273" s="88"/>
      <c r="HDG273" s="88"/>
      <c r="HDH273" s="88"/>
      <c r="HDI273" s="88"/>
      <c r="HDJ273" s="88"/>
      <c r="HDK273" s="88"/>
      <c r="HDL273" s="88"/>
      <c r="HDM273" s="88"/>
      <c r="HDN273" s="88"/>
      <c r="HDO273" s="88"/>
      <c r="HDP273" s="88"/>
      <c r="HDQ273" s="88"/>
      <c r="HDR273" s="88"/>
      <c r="HDS273" s="88"/>
      <c r="HDT273" s="88"/>
      <c r="HDU273" s="88"/>
      <c r="HDV273" s="88"/>
      <c r="HDW273" s="88"/>
      <c r="HDX273" s="88"/>
      <c r="HDY273" s="88"/>
      <c r="HDZ273" s="88"/>
      <c r="HEA273" s="88"/>
      <c r="HEB273" s="88"/>
      <c r="HEC273" s="88"/>
      <c r="HED273" s="88"/>
      <c r="HEE273" s="88"/>
      <c r="HEF273" s="88"/>
      <c r="HEG273" s="88"/>
      <c r="HEH273" s="88"/>
      <c r="HEI273" s="88"/>
      <c r="HEJ273" s="88"/>
      <c r="HEK273" s="88"/>
      <c r="HEL273" s="88"/>
      <c r="HEM273" s="88"/>
      <c r="HEN273" s="88"/>
      <c r="HEO273" s="88"/>
      <c r="HEP273" s="88"/>
      <c r="HEQ273" s="88"/>
      <c r="HER273" s="88"/>
      <c r="HES273" s="88"/>
      <c r="HET273" s="88"/>
      <c r="HEU273" s="88"/>
      <c r="HEV273" s="88"/>
      <c r="HEW273" s="88"/>
      <c r="HEX273" s="88"/>
      <c r="HEY273" s="88"/>
      <c r="HEZ273" s="88"/>
      <c r="HFA273" s="88"/>
      <c r="HFB273" s="88"/>
      <c r="HFC273" s="88"/>
      <c r="HFD273" s="88"/>
      <c r="HFE273" s="88"/>
      <c r="HFF273" s="88"/>
      <c r="HFG273" s="88"/>
      <c r="HFH273" s="88"/>
      <c r="HFI273" s="88"/>
      <c r="HFJ273" s="88"/>
      <c r="HFK273" s="88"/>
      <c r="HFL273" s="88"/>
      <c r="HFM273" s="88"/>
      <c r="HFN273" s="88"/>
      <c r="HFO273" s="88"/>
      <c r="HFP273" s="88"/>
      <c r="HFQ273" s="88"/>
      <c r="HFR273" s="88"/>
      <c r="HFS273" s="88"/>
      <c r="HFT273" s="88"/>
      <c r="HFU273" s="88"/>
      <c r="HFV273" s="88"/>
      <c r="HFW273" s="88"/>
      <c r="HFX273" s="88"/>
      <c r="HFY273" s="88"/>
      <c r="HFZ273" s="88"/>
      <c r="HGA273" s="88"/>
      <c r="HGB273" s="88"/>
      <c r="HGC273" s="88"/>
      <c r="HGD273" s="88"/>
      <c r="HGE273" s="88"/>
      <c r="HGF273" s="88"/>
      <c r="HGG273" s="88"/>
      <c r="HGH273" s="88"/>
      <c r="HGI273" s="88"/>
      <c r="HGJ273" s="88"/>
      <c r="HGK273" s="88"/>
      <c r="HGL273" s="88"/>
      <c r="HGM273" s="88"/>
      <c r="HGN273" s="88"/>
      <c r="HGO273" s="88"/>
      <c r="HGP273" s="88"/>
      <c r="HGQ273" s="88"/>
      <c r="HGR273" s="88"/>
      <c r="HGS273" s="88"/>
      <c r="HGT273" s="88"/>
      <c r="HGU273" s="88"/>
      <c r="HGV273" s="88"/>
      <c r="HGW273" s="88"/>
      <c r="HGX273" s="88"/>
      <c r="HGY273" s="88"/>
      <c r="HGZ273" s="88"/>
      <c r="HHA273" s="88"/>
      <c r="HHB273" s="88"/>
      <c r="HHC273" s="88"/>
      <c r="HHD273" s="88"/>
      <c r="HHE273" s="88"/>
      <c r="HHF273" s="88"/>
      <c r="HHG273" s="88"/>
      <c r="HHH273" s="88"/>
      <c r="HHI273" s="88"/>
      <c r="HHJ273" s="88"/>
      <c r="HHK273" s="88"/>
      <c r="HHL273" s="88"/>
      <c r="HHM273" s="88"/>
      <c r="HHN273" s="88"/>
      <c r="HHO273" s="88"/>
      <c r="HHP273" s="88"/>
      <c r="HHQ273" s="88"/>
      <c r="HHR273" s="88"/>
      <c r="HHS273" s="88"/>
      <c r="HHT273" s="88"/>
      <c r="HHU273" s="88"/>
      <c r="HHV273" s="88"/>
      <c r="HHW273" s="88"/>
      <c r="HHX273" s="88"/>
      <c r="HHY273" s="88"/>
      <c r="HHZ273" s="88"/>
      <c r="HIA273" s="88"/>
      <c r="HIB273" s="88"/>
      <c r="HIC273" s="88"/>
      <c r="HID273" s="88"/>
      <c r="HIE273" s="88"/>
      <c r="HIF273" s="88"/>
      <c r="HIG273" s="88"/>
      <c r="HIH273" s="88"/>
      <c r="HII273" s="88"/>
      <c r="HIJ273" s="88"/>
      <c r="HIK273" s="88"/>
      <c r="HIL273" s="88"/>
      <c r="HIM273" s="88"/>
      <c r="HIN273" s="88"/>
      <c r="HIO273" s="88"/>
      <c r="HIP273" s="88"/>
      <c r="HIQ273" s="88"/>
      <c r="HIR273" s="88"/>
      <c r="HIS273" s="88"/>
      <c r="HIT273" s="88"/>
      <c r="HIU273" s="88"/>
      <c r="HIV273" s="88"/>
      <c r="HIW273" s="88"/>
      <c r="HIX273" s="88"/>
      <c r="HIY273" s="88"/>
      <c r="HIZ273" s="88"/>
      <c r="HJA273" s="88"/>
      <c r="HJB273" s="88"/>
      <c r="HJC273" s="88"/>
      <c r="HJD273" s="88"/>
      <c r="HJE273" s="88"/>
      <c r="HJF273" s="88"/>
      <c r="HJG273" s="88"/>
      <c r="HJH273" s="88"/>
      <c r="HJI273" s="88"/>
      <c r="HJJ273" s="88"/>
      <c r="HJK273" s="88"/>
      <c r="HJL273" s="88"/>
      <c r="HJM273" s="88"/>
      <c r="HJN273" s="88"/>
      <c r="HJO273" s="88"/>
      <c r="HJP273" s="88"/>
      <c r="HJQ273" s="88"/>
      <c r="HJR273" s="88"/>
      <c r="HJS273" s="88"/>
      <c r="HJT273" s="88"/>
      <c r="HJU273" s="88"/>
      <c r="HJV273" s="88"/>
      <c r="HJW273" s="88"/>
      <c r="HJX273" s="88"/>
      <c r="HJY273" s="88"/>
      <c r="HJZ273" s="88"/>
      <c r="HKA273" s="88"/>
      <c r="HKB273" s="88"/>
      <c r="HKC273" s="88"/>
      <c r="HKD273" s="88"/>
      <c r="HKE273" s="88"/>
      <c r="HKF273" s="88"/>
      <c r="HKG273" s="88"/>
      <c r="HKH273" s="88"/>
      <c r="HKI273" s="88"/>
      <c r="HKJ273" s="88"/>
      <c r="HKK273" s="88"/>
      <c r="HKL273" s="88"/>
      <c r="HKM273" s="88"/>
      <c r="HKN273" s="88"/>
      <c r="HKO273" s="88"/>
      <c r="HKP273" s="88"/>
      <c r="HKQ273" s="88"/>
      <c r="HKR273" s="88"/>
      <c r="HKS273" s="88"/>
      <c r="HKT273" s="88"/>
      <c r="HKU273" s="88"/>
      <c r="HKV273" s="88"/>
      <c r="HKW273" s="88"/>
      <c r="HKX273" s="88"/>
      <c r="HKY273" s="88"/>
      <c r="HKZ273" s="88"/>
      <c r="HLA273" s="88"/>
      <c r="HLB273" s="88"/>
      <c r="HLC273" s="88"/>
      <c r="HLD273" s="88"/>
      <c r="HLE273" s="88"/>
      <c r="HLF273" s="88"/>
      <c r="HLG273" s="88"/>
      <c r="HLH273" s="88"/>
      <c r="HLI273" s="88"/>
      <c r="HLJ273" s="88"/>
      <c r="HLK273" s="88"/>
      <c r="HLL273" s="88"/>
      <c r="HLM273" s="88"/>
      <c r="HLN273" s="88"/>
      <c r="HLO273" s="88"/>
      <c r="HLP273" s="88"/>
      <c r="HLQ273" s="88"/>
      <c r="HLR273" s="88"/>
      <c r="HLS273" s="88"/>
      <c r="HLT273" s="88"/>
      <c r="HLU273" s="88"/>
      <c r="HLV273" s="88"/>
      <c r="HLW273" s="88"/>
      <c r="HLX273" s="88"/>
      <c r="HLY273" s="88"/>
      <c r="HLZ273" s="88"/>
      <c r="HMA273" s="88"/>
      <c r="HMB273" s="88"/>
      <c r="HMC273" s="88"/>
      <c r="HMD273" s="88"/>
      <c r="HME273" s="88"/>
      <c r="HMF273" s="88"/>
      <c r="HMG273" s="88"/>
      <c r="HMH273" s="88"/>
      <c r="HMI273" s="88"/>
      <c r="HMJ273" s="88"/>
      <c r="HMK273" s="88"/>
      <c r="HML273" s="88"/>
      <c r="HMM273" s="88"/>
      <c r="HMN273" s="88"/>
      <c r="HMO273" s="88"/>
      <c r="HMP273" s="88"/>
      <c r="HMQ273" s="88"/>
      <c r="HMR273" s="88"/>
      <c r="HMS273" s="88"/>
      <c r="HMT273" s="88"/>
      <c r="HMU273" s="88"/>
      <c r="HMV273" s="88"/>
      <c r="HMW273" s="88"/>
      <c r="HMX273" s="88"/>
      <c r="HMY273" s="88"/>
      <c r="HMZ273" s="88"/>
      <c r="HNA273" s="88"/>
      <c r="HNB273" s="88"/>
      <c r="HNC273" s="88"/>
      <c r="HND273" s="88"/>
      <c r="HNE273" s="88"/>
      <c r="HNF273" s="88"/>
      <c r="HNG273" s="88"/>
      <c r="HNH273" s="88"/>
      <c r="HNI273" s="88"/>
      <c r="HNJ273" s="88"/>
      <c r="HNK273" s="88"/>
      <c r="HNL273" s="88"/>
      <c r="HNM273" s="88"/>
      <c r="HNN273" s="88"/>
      <c r="HNO273" s="88"/>
      <c r="HNP273" s="88"/>
      <c r="HNQ273" s="88"/>
      <c r="HNR273" s="88"/>
      <c r="HNS273" s="88"/>
      <c r="HNT273" s="88"/>
      <c r="HNU273" s="88"/>
      <c r="HNV273" s="88"/>
      <c r="HNW273" s="88"/>
      <c r="HNX273" s="88"/>
      <c r="HNY273" s="88"/>
      <c r="HNZ273" s="88"/>
      <c r="HOA273" s="88"/>
      <c r="HOB273" s="88"/>
      <c r="HOC273" s="88"/>
      <c r="HOD273" s="88"/>
      <c r="HOE273" s="88"/>
      <c r="HOF273" s="88"/>
      <c r="HOG273" s="88"/>
      <c r="HOH273" s="88"/>
      <c r="HOI273" s="88"/>
      <c r="HOJ273" s="88"/>
      <c r="HOK273" s="88"/>
      <c r="HOL273" s="88"/>
      <c r="HOM273" s="88"/>
      <c r="HON273" s="88"/>
      <c r="HOO273" s="88"/>
      <c r="HOP273" s="88"/>
      <c r="HOQ273" s="88"/>
      <c r="HOR273" s="88"/>
      <c r="HOS273" s="88"/>
      <c r="HOT273" s="88"/>
      <c r="HOU273" s="88"/>
      <c r="HOV273" s="88"/>
      <c r="HOW273" s="88"/>
      <c r="HOX273" s="88"/>
      <c r="HOY273" s="88"/>
      <c r="HOZ273" s="88"/>
      <c r="HPA273" s="88"/>
      <c r="HPB273" s="88"/>
      <c r="HPC273" s="88"/>
      <c r="HPD273" s="88"/>
      <c r="HPE273" s="88"/>
      <c r="HPF273" s="88"/>
      <c r="HPG273" s="88"/>
      <c r="HPH273" s="88"/>
      <c r="HPI273" s="88"/>
      <c r="HPJ273" s="88"/>
      <c r="HPK273" s="88"/>
      <c r="HPL273" s="88"/>
      <c r="HPM273" s="88"/>
      <c r="HPN273" s="88"/>
      <c r="HPO273" s="88"/>
      <c r="HPP273" s="88"/>
      <c r="HPQ273" s="88"/>
      <c r="HPR273" s="88"/>
      <c r="HPS273" s="88"/>
      <c r="HPT273" s="88"/>
      <c r="HPU273" s="88"/>
      <c r="HPV273" s="88"/>
      <c r="HPW273" s="88"/>
      <c r="HPX273" s="88"/>
      <c r="HPY273" s="88"/>
      <c r="HPZ273" s="88"/>
      <c r="HQA273" s="88"/>
      <c r="HQB273" s="88"/>
      <c r="HQC273" s="88"/>
      <c r="HQD273" s="88"/>
      <c r="HQE273" s="88"/>
      <c r="HQF273" s="88"/>
      <c r="HQG273" s="88"/>
      <c r="HQH273" s="88"/>
      <c r="HQI273" s="88"/>
      <c r="HQJ273" s="88"/>
      <c r="HQK273" s="88"/>
      <c r="HQL273" s="88"/>
      <c r="HQM273" s="88"/>
      <c r="HQN273" s="88"/>
      <c r="HQO273" s="88"/>
      <c r="HQP273" s="88"/>
      <c r="HQQ273" s="88"/>
      <c r="HQR273" s="88"/>
      <c r="HQS273" s="88"/>
      <c r="HQT273" s="88"/>
      <c r="HQU273" s="88"/>
      <c r="HQV273" s="88"/>
      <c r="HQW273" s="88"/>
      <c r="HQX273" s="88"/>
      <c r="HQY273" s="88"/>
      <c r="HQZ273" s="88"/>
      <c r="HRA273" s="88"/>
      <c r="HRB273" s="88"/>
      <c r="HRC273" s="88"/>
      <c r="HRD273" s="88"/>
      <c r="HRE273" s="88"/>
      <c r="HRF273" s="88"/>
      <c r="HRG273" s="88"/>
      <c r="HRH273" s="88"/>
      <c r="HRI273" s="88"/>
      <c r="HRJ273" s="88"/>
      <c r="HRK273" s="88"/>
      <c r="HRL273" s="88"/>
      <c r="HRM273" s="88"/>
      <c r="HRN273" s="88"/>
      <c r="HRO273" s="88"/>
      <c r="HRP273" s="88"/>
      <c r="HRQ273" s="88"/>
      <c r="HRR273" s="88"/>
      <c r="HRS273" s="88"/>
      <c r="HRT273" s="88"/>
      <c r="HRU273" s="88"/>
      <c r="HRV273" s="88"/>
      <c r="HRW273" s="88"/>
      <c r="HRX273" s="88"/>
      <c r="HRY273" s="88"/>
      <c r="HRZ273" s="88"/>
      <c r="HSA273" s="88"/>
      <c r="HSB273" s="88"/>
      <c r="HSC273" s="88"/>
      <c r="HSD273" s="88"/>
      <c r="HSE273" s="88"/>
      <c r="HSF273" s="88"/>
      <c r="HSG273" s="88"/>
      <c r="HSH273" s="88"/>
      <c r="HSI273" s="88"/>
      <c r="HSJ273" s="88"/>
      <c r="HSK273" s="88"/>
      <c r="HSL273" s="88"/>
      <c r="HSM273" s="88"/>
      <c r="HSN273" s="88"/>
      <c r="HSO273" s="88"/>
      <c r="HSP273" s="88"/>
      <c r="HSQ273" s="88"/>
      <c r="HSR273" s="88"/>
      <c r="HSS273" s="88"/>
      <c r="HST273" s="88"/>
      <c r="HSU273" s="88"/>
      <c r="HSV273" s="88"/>
      <c r="HSW273" s="88"/>
      <c r="HSX273" s="88"/>
      <c r="HSY273" s="88"/>
      <c r="HSZ273" s="88"/>
      <c r="HTA273" s="88"/>
      <c r="HTB273" s="88"/>
      <c r="HTC273" s="88"/>
      <c r="HTD273" s="88"/>
      <c r="HTE273" s="88"/>
      <c r="HTF273" s="88"/>
      <c r="HTG273" s="88"/>
      <c r="HTH273" s="88"/>
      <c r="HTI273" s="88"/>
      <c r="HTJ273" s="88"/>
      <c r="HTK273" s="88"/>
      <c r="HTL273" s="88"/>
      <c r="HTM273" s="88"/>
      <c r="HTN273" s="88"/>
      <c r="HTO273" s="88"/>
      <c r="HTP273" s="88"/>
      <c r="HTQ273" s="88"/>
      <c r="HTR273" s="88"/>
      <c r="HTS273" s="88"/>
      <c r="HTT273" s="88"/>
      <c r="HTU273" s="88"/>
      <c r="HTV273" s="88"/>
      <c r="HTW273" s="88"/>
      <c r="HTX273" s="88"/>
      <c r="HTY273" s="88"/>
      <c r="HTZ273" s="88"/>
      <c r="HUA273" s="88"/>
      <c r="HUB273" s="88"/>
      <c r="HUC273" s="88"/>
      <c r="HUD273" s="88"/>
      <c r="HUE273" s="88"/>
      <c r="HUF273" s="88"/>
      <c r="HUG273" s="88"/>
      <c r="HUH273" s="88"/>
      <c r="HUI273" s="88"/>
      <c r="HUJ273" s="88"/>
      <c r="HUK273" s="88"/>
      <c r="HUL273" s="88"/>
      <c r="HUM273" s="88"/>
      <c r="HUN273" s="88"/>
      <c r="HUO273" s="88"/>
      <c r="HUP273" s="88"/>
      <c r="HUQ273" s="88"/>
      <c r="HUR273" s="88"/>
      <c r="HUS273" s="88"/>
      <c r="HUT273" s="88"/>
      <c r="HUU273" s="88"/>
      <c r="HUV273" s="88"/>
      <c r="HUW273" s="88"/>
      <c r="HUX273" s="88"/>
      <c r="HUY273" s="88"/>
      <c r="HUZ273" s="88"/>
      <c r="HVA273" s="88"/>
      <c r="HVB273" s="88"/>
      <c r="HVC273" s="88"/>
      <c r="HVD273" s="88"/>
      <c r="HVE273" s="88"/>
      <c r="HVF273" s="88"/>
      <c r="HVG273" s="88"/>
      <c r="HVH273" s="88"/>
      <c r="HVI273" s="88"/>
      <c r="HVJ273" s="88"/>
      <c r="HVK273" s="88"/>
      <c r="HVL273" s="88"/>
      <c r="HVM273" s="88"/>
      <c r="HVN273" s="88"/>
      <c r="HVO273" s="88"/>
      <c r="HVP273" s="88"/>
      <c r="HVQ273" s="88"/>
      <c r="HVR273" s="88"/>
      <c r="HVS273" s="88"/>
      <c r="HVT273" s="88"/>
      <c r="HVU273" s="88"/>
      <c r="HVV273" s="88"/>
      <c r="HVW273" s="88"/>
      <c r="HVX273" s="88"/>
      <c r="HVY273" s="88"/>
      <c r="HVZ273" s="88"/>
      <c r="HWA273" s="88"/>
      <c r="HWB273" s="88"/>
      <c r="HWC273" s="88"/>
      <c r="HWD273" s="88"/>
      <c r="HWE273" s="88"/>
      <c r="HWF273" s="88"/>
      <c r="HWG273" s="88"/>
      <c r="HWH273" s="88"/>
      <c r="HWI273" s="88"/>
      <c r="HWJ273" s="88"/>
      <c r="HWK273" s="88"/>
      <c r="HWL273" s="88"/>
      <c r="HWM273" s="88"/>
      <c r="HWN273" s="88"/>
      <c r="HWO273" s="88"/>
      <c r="HWP273" s="88"/>
      <c r="HWQ273" s="88"/>
      <c r="HWR273" s="88"/>
      <c r="HWS273" s="88"/>
      <c r="HWT273" s="88"/>
      <c r="HWU273" s="88"/>
      <c r="HWV273" s="88"/>
      <c r="HWW273" s="88"/>
      <c r="HWX273" s="88"/>
      <c r="HWY273" s="88"/>
      <c r="HWZ273" s="88"/>
      <c r="HXA273" s="88"/>
      <c r="HXB273" s="88"/>
      <c r="HXC273" s="88"/>
      <c r="HXD273" s="88"/>
      <c r="HXE273" s="88"/>
      <c r="HXF273" s="88"/>
      <c r="HXG273" s="88"/>
      <c r="HXH273" s="88"/>
      <c r="HXI273" s="88"/>
      <c r="HXJ273" s="88"/>
      <c r="HXK273" s="88"/>
      <c r="HXL273" s="88"/>
      <c r="HXM273" s="88"/>
      <c r="HXN273" s="88"/>
      <c r="HXO273" s="88"/>
      <c r="HXP273" s="88"/>
      <c r="HXQ273" s="88"/>
      <c r="HXR273" s="88"/>
      <c r="HXS273" s="88"/>
      <c r="HXT273" s="88"/>
      <c r="HXU273" s="88"/>
      <c r="HXV273" s="88"/>
      <c r="HXW273" s="88"/>
      <c r="HXX273" s="88"/>
      <c r="HXY273" s="88"/>
      <c r="HXZ273" s="88"/>
      <c r="HYA273" s="88"/>
      <c r="HYB273" s="88"/>
      <c r="HYC273" s="88"/>
      <c r="HYD273" s="88"/>
      <c r="HYE273" s="88"/>
      <c r="HYF273" s="88"/>
      <c r="HYG273" s="88"/>
      <c r="HYH273" s="88"/>
      <c r="HYI273" s="88"/>
      <c r="HYJ273" s="88"/>
      <c r="HYK273" s="88"/>
      <c r="HYL273" s="88"/>
      <c r="HYM273" s="88"/>
      <c r="HYN273" s="88"/>
      <c r="HYO273" s="88"/>
      <c r="HYP273" s="88"/>
      <c r="HYQ273" s="88"/>
      <c r="HYR273" s="88"/>
      <c r="HYS273" s="88"/>
      <c r="HYT273" s="88"/>
      <c r="HYU273" s="88"/>
      <c r="HYV273" s="88"/>
      <c r="HYW273" s="88"/>
      <c r="HYX273" s="88"/>
      <c r="HYY273" s="88"/>
      <c r="HYZ273" s="88"/>
      <c r="HZA273" s="88"/>
      <c r="HZB273" s="88"/>
      <c r="HZC273" s="88"/>
      <c r="HZD273" s="88"/>
      <c r="HZE273" s="88"/>
      <c r="HZF273" s="88"/>
      <c r="HZG273" s="88"/>
      <c r="HZH273" s="88"/>
      <c r="HZI273" s="88"/>
      <c r="HZJ273" s="88"/>
      <c r="HZK273" s="88"/>
      <c r="HZL273" s="88"/>
      <c r="HZM273" s="88"/>
      <c r="HZN273" s="88"/>
      <c r="HZO273" s="88"/>
      <c r="HZP273" s="88"/>
      <c r="HZQ273" s="88"/>
      <c r="HZR273" s="88"/>
      <c r="HZS273" s="88"/>
      <c r="HZT273" s="88"/>
      <c r="HZU273" s="88"/>
      <c r="HZV273" s="88"/>
      <c r="HZW273" s="88"/>
      <c r="HZX273" s="88"/>
      <c r="HZY273" s="88"/>
      <c r="HZZ273" s="88"/>
      <c r="IAA273" s="88"/>
      <c r="IAB273" s="88"/>
      <c r="IAC273" s="88"/>
      <c r="IAD273" s="88"/>
      <c r="IAE273" s="88"/>
      <c r="IAF273" s="88"/>
      <c r="IAG273" s="88"/>
      <c r="IAH273" s="88"/>
      <c r="IAI273" s="88"/>
      <c r="IAJ273" s="88"/>
      <c r="IAK273" s="88"/>
      <c r="IAL273" s="88"/>
      <c r="IAM273" s="88"/>
      <c r="IAN273" s="88"/>
      <c r="IAO273" s="88"/>
      <c r="IAP273" s="88"/>
      <c r="IAQ273" s="88"/>
      <c r="IAR273" s="88"/>
      <c r="IAS273" s="88"/>
      <c r="IAT273" s="88"/>
      <c r="IAU273" s="88"/>
      <c r="IAV273" s="88"/>
      <c r="IAW273" s="88"/>
      <c r="IAX273" s="88"/>
      <c r="IAY273" s="88"/>
      <c r="IAZ273" s="88"/>
      <c r="IBA273" s="88"/>
      <c r="IBB273" s="88"/>
      <c r="IBC273" s="88"/>
      <c r="IBD273" s="88"/>
      <c r="IBE273" s="88"/>
      <c r="IBF273" s="88"/>
      <c r="IBG273" s="88"/>
      <c r="IBH273" s="88"/>
      <c r="IBI273" s="88"/>
      <c r="IBJ273" s="88"/>
      <c r="IBK273" s="88"/>
      <c r="IBL273" s="88"/>
      <c r="IBM273" s="88"/>
      <c r="IBN273" s="88"/>
      <c r="IBO273" s="88"/>
      <c r="IBP273" s="88"/>
      <c r="IBQ273" s="88"/>
      <c r="IBR273" s="88"/>
      <c r="IBS273" s="88"/>
      <c r="IBT273" s="88"/>
      <c r="IBU273" s="88"/>
      <c r="IBV273" s="88"/>
      <c r="IBW273" s="88"/>
      <c r="IBX273" s="88"/>
      <c r="IBY273" s="88"/>
      <c r="IBZ273" s="88"/>
      <c r="ICA273" s="88"/>
      <c r="ICB273" s="88"/>
      <c r="ICC273" s="88"/>
      <c r="ICD273" s="88"/>
      <c r="ICE273" s="88"/>
      <c r="ICF273" s="88"/>
      <c r="ICG273" s="88"/>
      <c r="ICH273" s="88"/>
      <c r="ICI273" s="88"/>
      <c r="ICJ273" s="88"/>
      <c r="ICK273" s="88"/>
      <c r="ICL273" s="88"/>
      <c r="ICM273" s="88"/>
      <c r="ICN273" s="88"/>
      <c r="ICO273" s="88"/>
      <c r="ICP273" s="88"/>
      <c r="ICQ273" s="88"/>
      <c r="ICR273" s="88"/>
      <c r="ICS273" s="88"/>
      <c r="ICT273" s="88"/>
      <c r="ICU273" s="88"/>
      <c r="ICV273" s="88"/>
      <c r="ICW273" s="88"/>
      <c r="ICX273" s="88"/>
      <c r="ICY273" s="88"/>
      <c r="ICZ273" s="88"/>
      <c r="IDA273" s="88"/>
      <c r="IDB273" s="88"/>
      <c r="IDC273" s="88"/>
      <c r="IDD273" s="88"/>
      <c r="IDE273" s="88"/>
      <c r="IDF273" s="88"/>
      <c r="IDG273" s="88"/>
      <c r="IDH273" s="88"/>
      <c r="IDI273" s="88"/>
      <c r="IDJ273" s="88"/>
      <c r="IDK273" s="88"/>
      <c r="IDL273" s="88"/>
      <c r="IDM273" s="88"/>
      <c r="IDN273" s="88"/>
      <c r="IDO273" s="88"/>
      <c r="IDP273" s="88"/>
      <c r="IDQ273" s="88"/>
      <c r="IDR273" s="88"/>
      <c r="IDS273" s="88"/>
      <c r="IDT273" s="88"/>
      <c r="IDU273" s="88"/>
      <c r="IDV273" s="88"/>
      <c r="IDW273" s="88"/>
      <c r="IDX273" s="88"/>
      <c r="IDY273" s="88"/>
      <c r="IDZ273" s="88"/>
      <c r="IEA273" s="88"/>
      <c r="IEB273" s="88"/>
      <c r="IEC273" s="88"/>
      <c r="IED273" s="88"/>
      <c r="IEE273" s="88"/>
      <c r="IEF273" s="88"/>
      <c r="IEG273" s="88"/>
      <c r="IEH273" s="88"/>
      <c r="IEI273" s="88"/>
      <c r="IEJ273" s="88"/>
      <c r="IEK273" s="88"/>
      <c r="IEL273" s="88"/>
      <c r="IEM273" s="88"/>
      <c r="IEN273" s="88"/>
      <c r="IEO273" s="88"/>
      <c r="IEP273" s="88"/>
      <c r="IEQ273" s="88"/>
      <c r="IER273" s="88"/>
      <c r="IES273" s="88"/>
      <c r="IET273" s="88"/>
      <c r="IEU273" s="88"/>
      <c r="IEV273" s="88"/>
      <c r="IEW273" s="88"/>
      <c r="IEX273" s="88"/>
      <c r="IEY273" s="88"/>
      <c r="IEZ273" s="88"/>
      <c r="IFA273" s="88"/>
      <c r="IFB273" s="88"/>
      <c r="IFC273" s="88"/>
      <c r="IFD273" s="88"/>
      <c r="IFE273" s="88"/>
      <c r="IFF273" s="88"/>
      <c r="IFG273" s="88"/>
      <c r="IFH273" s="88"/>
      <c r="IFI273" s="88"/>
      <c r="IFJ273" s="88"/>
      <c r="IFK273" s="88"/>
      <c r="IFL273" s="88"/>
      <c r="IFM273" s="88"/>
      <c r="IFN273" s="88"/>
      <c r="IFO273" s="88"/>
      <c r="IFP273" s="88"/>
      <c r="IFQ273" s="88"/>
      <c r="IFR273" s="88"/>
      <c r="IFS273" s="88"/>
      <c r="IFT273" s="88"/>
      <c r="IFU273" s="88"/>
      <c r="IFV273" s="88"/>
      <c r="IFW273" s="88"/>
      <c r="IFX273" s="88"/>
      <c r="IFY273" s="88"/>
      <c r="IFZ273" s="88"/>
      <c r="IGA273" s="88"/>
      <c r="IGB273" s="88"/>
      <c r="IGC273" s="88"/>
      <c r="IGD273" s="88"/>
      <c r="IGE273" s="88"/>
      <c r="IGF273" s="88"/>
      <c r="IGG273" s="88"/>
      <c r="IGH273" s="88"/>
      <c r="IGI273" s="88"/>
      <c r="IGJ273" s="88"/>
      <c r="IGK273" s="88"/>
      <c r="IGL273" s="88"/>
      <c r="IGM273" s="88"/>
      <c r="IGN273" s="88"/>
      <c r="IGO273" s="88"/>
      <c r="IGP273" s="88"/>
      <c r="IGQ273" s="88"/>
      <c r="IGR273" s="88"/>
      <c r="IGS273" s="88"/>
      <c r="IGT273" s="88"/>
      <c r="IGU273" s="88"/>
      <c r="IGV273" s="88"/>
      <c r="IGW273" s="88"/>
      <c r="IGX273" s="88"/>
      <c r="IGY273" s="88"/>
      <c r="IGZ273" s="88"/>
      <c r="IHA273" s="88"/>
      <c r="IHB273" s="88"/>
      <c r="IHC273" s="88"/>
      <c r="IHD273" s="88"/>
      <c r="IHE273" s="88"/>
      <c r="IHF273" s="88"/>
      <c r="IHG273" s="88"/>
      <c r="IHH273" s="88"/>
      <c r="IHI273" s="88"/>
      <c r="IHJ273" s="88"/>
      <c r="IHK273" s="88"/>
      <c r="IHL273" s="88"/>
      <c r="IHM273" s="88"/>
      <c r="IHN273" s="88"/>
      <c r="IHO273" s="88"/>
      <c r="IHP273" s="88"/>
      <c r="IHQ273" s="88"/>
      <c r="IHR273" s="88"/>
      <c r="IHS273" s="88"/>
      <c r="IHT273" s="88"/>
      <c r="IHU273" s="88"/>
      <c r="IHV273" s="88"/>
      <c r="IHW273" s="88"/>
      <c r="IHX273" s="88"/>
      <c r="IHY273" s="88"/>
      <c r="IHZ273" s="88"/>
      <c r="IIA273" s="88"/>
      <c r="IIB273" s="88"/>
      <c r="IIC273" s="88"/>
      <c r="IID273" s="88"/>
      <c r="IIE273" s="88"/>
      <c r="IIF273" s="88"/>
      <c r="IIG273" s="88"/>
      <c r="IIH273" s="88"/>
      <c r="III273" s="88"/>
      <c r="IIJ273" s="88"/>
      <c r="IIK273" s="88"/>
      <c r="IIL273" s="88"/>
      <c r="IIM273" s="88"/>
      <c r="IIN273" s="88"/>
      <c r="IIO273" s="88"/>
      <c r="IIP273" s="88"/>
      <c r="IIQ273" s="88"/>
      <c r="IIR273" s="88"/>
      <c r="IIS273" s="88"/>
      <c r="IIT273" s="88"/>
      <c r="IIU273" s="88"/>
      <c r="IIV273" s="88"/>
      <c r="IIW273" s="88"/>
      <c r="IIX273" s="88"/>
      <c r="IIY273" s="88"/>
      <c r="IIZ273" s="88"/>
      <c r="IJA273" s="88"/>
      <c r="IJB273" s="88"/>
      <c r="IJC273" s="88"/>
      <c r="IJD273" s="88"/>
      <c r="IJE273" s="88"/>
      <c r="IJF273" s="88"/>
      <c r="IJG273" s="88"/>
      <c r="IJH273" s="88"/>
      <c r="IJI273" s="88"/>
      <c r="IJJ273" s="88"/>
      <c r="IJK273" s="88"/>
      <c r="IJL273" s="88"/>
      <c r="IJM273" s="88"/>
      <c r="IJN273" s="88"/>
      <c r="IJO273" s="88"/>
      <c r="IJP273" s="88"/>
      <c r="IJQ273" s="88"/>
      <c r="IJR273" s="88"/>
      <c r="IJS273" s="88"/>
      <c r="IJT273" s="88"/>
      <c r="IJU273" s="88"/>
      <c r="IJV273" s="88"/>
      <c r="IJW273" s="88"/>
      <c r="IJX273" s="88"/>
      <c r="IJY273" s="88"/>
      <c r="IJZ273" s="88"/>
      <c r="IKA273" s="88"/>
      <c r="IKB273" s="88"/>
      <c r="IKC273" s="88"/>
      <c r="IKD273" s="88"/>
      <c r="IKE273" s="88"/>
      <c r="IKF273" s="88"/>
      <c r="IKG273" s="88"/>
      <c r="IKH273" s="88"/>
      <c r="IKI273" s="88"/>
      <c r="IKJ273" s="88"/>
      <c r="IKK273" s="88"/>
      <c r="IKL273" s="88"/>
      <c r="IKM273" s="88"/>
      <c r="IKN273" s="88"/>
      <c r="IKO273" s="88"/>
      <c r="IKP273" s="88"/>
      <c r="IKQ273" s="88"/>
      <c r="IKR273" s="88"/>
      <c r="IKS273" s="88"/>
      <c r="IKT273" s="88"/>
      <c r="IKU273" s="88"/>
      <c r="IKV273" s="88"/>
      <c r="IKW273" s="88"/>
      <c r="IKX273" s="88"/>
      <c r="IKY273" s="88"/>
      <c r="IKZ273" s="88"/>
      <c r="ILA273" s="88"/>
      <c r="ILB273" s="88"/>
      <c r="ILC273" s="88"/>
      <c r="ILD273" s="88"/>
      <c r="ILE273" s="88"/>
      <c r="ILF273" s="88"/>
      <c r="ILG273" s="88"/>
      <c r="ILH273" s="88"/>
      <c r="ILI273" s="88"/>
      <c r="ILJ273" s="88"/>
      <c r="ILK273" s="88"/>
      <c r="ILL273" s="88"/>
      <c r="ILM273" s="88"/>
      <c r="ILN273" s="88"/>
      <c r="ILO273" s="88"/>
      <c r="ILP273" s="88"/>
      <c r="ILQ273" s="88"/>
      <c r="ILR273" s="88"/>
      <c r="ILS273" s="88"/>
      <c r="ILT273" s="88"/>
      <c r="ILU273" s="88"/>
      <c r="ILV273" s="88"/>
      <c r="ILW273" s="88"/>
      <c r="ILX273" s="88"/>
      <c r="ILY273" s="88"/>
      <c r="ILZ273" s="88"/>
      <c r="IMA273" s="88"/>
      <c r="IMB273" s="88"/>
      <c r="IMC273" s="88"/>
      <c r="IMD273" s="88"/>
      <c r="IME273" s="88"/>
      <c r="IMF273" s="88"/>
      <c r="IMG273" s="88"/>
      <c r="IMH273" s="88"/>
      <c r="IMI273" s="88"/>
      <c r="IMJ273" s="88"/>
      <c r="IMK273" s="88"/>
      <c r="IML273" s="88"/>
      <c r="IMM273" s="88"/>
      <c r="IMN273" s="88"/>
      <c r="IMO273" s="88"/>
      <c r="IMP273" s="88"/>
      <c r="IMQ273" s="88"/>
      <c r="IMR273" s="88"/>
      <c r="IMS273" s="88"/>
      <c r="IMT273" s="88"/>
      <c r="IMU273" s="88"/>
      <c r="IMV273" s="88"/>
      <c r="IMW273" s="88"/>
      <c r="IMX273" s="88"/>
      <c r="IMY273" s="88"/>
      <c r="IMZ273" s="88"/>
      <c r="INA273" s="88"/>
      <c r="INB273" s="88"/>
      <c r="INC273" s="88"/>
      <c r="IND273" s="88"/>
      <c r="INE273" s="88"/>
      <c r="INF273" s="88"/>
      <c r="ING273" s="88"/>
      <c r="INH273" s="88"/>
      <c r="INI273" s="88"/>
      <c r="INJ273" s="88"/>
      <c r="INK273" s="88"/>
      <c r="INL273" s="88"/>
      <c r="INM273" s="88"/>
      <c r="INN273" s="88"/>
      <c r="INO273" s="88"/>
      <c r="INP273" s="88"/>
      <c r="INQ273" s="88"/>
      <c r="INR273" s="88"/>
      <c r="INS273" s="88"/>
      <c r="INT273" s="88"/>
      <c r="INU273" s="88"/>
      <c r="INV273" s="88"/>
      <c r="INW273" s="88"/>
      <c r="INX273" s="88"/>
      <c r="INY273" s="88"/>
      <c r="INZ273" s="88"/>
      <c r="IOA273" s="88"/>
      <c r="IOB273" s="88"/>
      <c r="IOC273" s="88"/>
      <c r="IOD273" s="88"/>
      <c r="IOE273" s="88"/>
      <c r="IOF273" s="88"/>
      <c r="IOG273" s="88"/>
      <c r="IOH273" s="88"/>
      <c r="IOI273" s="88"/>
      <c r="IOJ273" s="88"/>
      <c r="IOK273" s="88"/>
      <c r="IOL273" s="88"/>
      <c r="IOM273" s="88"/>
      <c r="ION273" s="88"/>
      <c r="IOO273" s="88"/>
      <c r="IOP273" s="88"/>
      <c r="IOQ273" s="88"/>
      <c r="IOR273" s="88"/>
      <c r="IOS273" s="88"/>
      <c r="IOT273" s="88"/>
      <c r="IOU273" s="88"/>
      <c r="IOV273" s="88"/>
      <c r="IOW273" s="88"/>
      <c r="IOX273" s="88"/>
      <c r="IOY273" s="88"/>
      <c r="IOZ273" s="88"/>
      <c r="IPA273" s="88"/>
      <c r="IPB273" s="88"/>
      <c r="IPC273" s="88"/>
      <c r="IPD273" s="88"/>
      <c r="IPE273" s="88"/>
      <c r="IPF273" s="88"/>
      <c r="IPG273" s="88"/>
      <c r="IPH273" s="88"/>
      <c r="IPI273" s="88"/>
      <c r="IPJ273" s="88"/>
      <c r="IPK273" s="88"/>
      <c r="IPL273" s="88"/>
      <c r="IPM273" s="88"/>
      <c r="IPN273" s="88"/>
      <c r="IPO273" s="88"/>
      <c r="IPP273" s="88"/>
      <c r="IPQ273" s="88"/>
      <c r="IPR273" s="88"/>
      <c r="IPS273" s="88"/>
      <c r="IPT273" s="88"/>
      <c r="IPU273" s="88"/>
      <c r="IPV273" s="88"/>
      <c r="IPW273" s="88"/>
      <c r="IPX273" s="88"/>
      <c r="IPY273" s="88"/>
      <c r="IPZ273" s="88"/>
      <c r="IQA273" s="88"/>
      <c r="IQB273" s="88"/>
      <c r="IQC273" s="88"/>
      <c r="IQD273" s="88"/>
      <c r="IQE273" s="88"/>
      <c r="IQF273" s="88"/>
      <c r="IQG273" s="88"/>
      <c r="IQH273" s="88"/>
      <c r="IQI273" s="88"/>
      <c r="IQJ273" s="88"/>
      <c r="IQK273" s="88"/>
      <c r="IQL273" s="88"/>
      <c r="IQM273" s="88"/>
      <c r="IQN273" s="88"/>
      <c r="IQO273" s="88"/>
      <c r="IQP273" s="88"/>
      <c r="IQQ273" s="88"/>
      <c r="IQR273" s="88"/>
      <c r="IQS273" s="88"/>
      <c r="IQT273" s="88"/>
      <c r="IQU273" s="88"/>
      <c r="IQV273" s="88"/>
      <c r="IQW273" s="88"/>
      <c r="IQX273" s="88"/>
      <c r="IQY273" s="88"/>
      <c r="IQZ273" s="88"/>
      <c r="IRA273" s="88"/>
      <c r="IRB273" s="88"/>
      <c r="IRC273" s="88"/>
      <c r="IRD273" s="88"/>
      <c r="IRE273" s="88"/>
      <c r="IRF273" s="88"/>
      <c r="IRG273" s="88"/>
      <c r="IRH273" s="88"/>
      <c r="IRI273" s="88"/>
      <c r="IRJ273" s="88"/>
      <c r="IRK273" s="88"/>
      <c r="IRL273" s="88"/>
      <c r="IRM273" s="88"/>
      <c r="IRN273" s="88"/>
      <c r="IRO273" s="88"/>
      <c r="IRP273" s="88"/>
      <c r="IRQ273" s="88"/>
      <c r="IRR273" s="88"/>
      <c r="IRS273" s="88"/>
      <c r="IRT273" s="88"/>
      <c r="IRU273" s="88"/>
      <c r="IRV273" s="88"/>
      <c r="IRW273" s="88"/>
      <c r="IRX273" s="88"/>
      <c r="IRY273" s="88"/>
      <c r="IRZ273" s="88"/>
      <c r="ISA273" s="88"/>
      <c r="ISB273" s="88"/>
      <c r="ISC273" s="88"/>
      <c r="ISD273" s="88"/>
      <c r="ISE273" s="88"/>
      <c r="ISF273" s="88"/>
      <c r="ISG273" s="88"/>
      <c r="ISH273" s="88"/>
      <c r="ISI273" s="88"/>
      <c r="ISJ273" s="88"/>
      <c r="ISK273" s="88"/>
      <c r="ISL273" s="88"/>
      <c r="ISM273" s="88"/>
      <c r="ISN273" s="88"/>
      <c r="ISO273" s="88"/>
      <c r="ISP273" s="88"/>
      <c r="ISQ273" s="88"/>
      <c r="ISR273" s="88"/>
      <c r="ISS273" s="88"/>
      <c r="IST273" s="88"/>
      <c r="ISU273" s="88"/>
      <c r="ISV273" s="88"/>
      <c r="ISW273" s="88"/>
      <c r="ISX273" s="88"/>
      <c r="ISY273" s="88"/>
      <c r="ISZ273" s="88"/>
      <c r="ITA273" s="88"/>
      <c r="ITB273" s="88"/>
      <c r="ITC273" s="88"/>
      <c r="ITD273" s="88"/>
      <c r="ITE273" s="88"/>
      <c r="ITF273" s="88"/>
      <c r="ITG273" s="88"/>
      <c r="ITH273" s="88"/>
      <c r="ITI273" s="88"/>
      <c r="ITJ273" s="88"/>
      <c r="ITK273" s="88"/>
      <c r="ITL273" s="88"/>
      <c r="ITM273" s="88"/>
      <c r="ITN273" s="88"/>
      <c r="ITO273" s="88"/>
      <c r="ITP273" s="88"/>
      <c r="ITQ273" s="88"/>
      <c r="ITR273" s="88"/>
      <c r="ITS273" s="88"/>
      <c r="ITT273" s="88"/>
      <c r="ITU273" s="88"/>
      <c r="ITV273" s="88"/>
      <c r="ITW273" s="88"/>
      <c r="ITX273" s="88"/>
      <c r="ITY273" s="88"/>
      <c r="ITZ273" s="88"/>
      <c r="IUA273" s="88"/>
      <c r="IUB273" s="88"/>
      <c r="IUC273" s="88"/>
      <c r="IUD273" s="88"/>
      <c r="IUE273" s="88"/>
      <c r="IUF273" s="88"/>
      <c r="IUG273" s="88"/>
      <c r="IUH273" s="88"/>
      <c r="IUI273" s="88"/>
      <c r="IUJ273" s="88"/>
      <c r="IUK273" s="88"/>
      <c r="IUL273" s="88"/>
      <c r="IUM273" s="88"/>
      <c r="IUN273" s="88"/>
      <c r="IUO273" s="88"/>
      <c r="IUP273" s="88"/>
      <c r="IUQ273" s="88"/>
      <c r="IUR273" s="88"/>
      <c r="IUS273" s="88"/>
      <c r="IUT273" s="88"/>
      <c r="IUU273" s="88"/>
      <c r="IUV273" s="88"/>
      <c r="IUW273" s="88"/>
      <c r="IUX273" s="88"/>
      <c r="IUY273" s="88"/>
      <c r="IUZ273" s="88"/>
      <c r="IVA273" s="88"/>
      <c r="IVB273" s="88"/>
      <c r="IVC273" s="88"/>
      <c r="IVD273" s="88"/>
      <c r="IVE273" s="88"/>
      <c r="IVF273" s="88"/>
      <c r="IVG273" s="88"/>
      <c r="IVH273" s="88"/>
      <c r="IVI273" s="88"/>
      <c r="IVJ273" s="88"/>
      <c r="IVK273" s="88"/>
      <c r="IVL273" s="88"/>
      <c r="IVM273" s="88"/>
      <c r="IVN273" s="88"/>
      <c r="IVO273" s="88"/>
      <c r="IVP273" s="88"/>
      <c r="IVQ273" s="88"/>
      <c r="IVR273" s="88"/>
      <c r="IVS273" s="88"/>
      <c r="IVT273" s="88"/>
      <c r="IVU273" s="88"/>
      <c r="IVV273" s="88"/>
      <c r="IVW273" s="88"/>
      <c r="IVX273" s="88"/>
      <c r="IVY273" s="88"/>
      <c r="IVZ273" s="88"/>
      <c r="IWA273" s="88"/>
      <c r="IWB273" s="88"/>
      <c r="IWC273" s="88"/>
      <c r="IWD273" s="88"/>
      <c r="IWE273" s="88"/>
      <c r="IWF273" s="88"/>
      <c r="IWG273" s="88"/>
      <c r="IWH273" s="88"/>
      <c r="IWI273" s="88"/>
      <c r="IWJ273" s="88"/>
      <c r="IWK273" s="88"/>
      <c r="IWL273" s="88"/>
      <c r="IWM273" s="88"/>
      <c r="IWN273" s="88"/>
      <c r="IWO273" s="88"/>
      <c r="IWP273" s="88"/>
      <c r="IWQ273" s="88"/>
      <c r="IWR273" s="88"/>
      <c r="IWS273" s="88"/>
      <c r="IWT273" s="88"/>
      <c r="IWU273" s="88"/>
      <c r="IWV273" s="88"/>
      <c r="IWW273" s="88"/>
      <c r="IWX273" s="88"/>
      <c r="IWY273" s="88"/>
      <c r="IWZ273" s="88"/>
      <c r="IXA273" s="88"/>
      <c r="IXB273" s="88"/>
      <c r="IXC273" s="88"/>
      <c r="IXD273" s="88"/>
      <c r="IXE273" s="88"/>
      <c r="IXF273" s="88"/>
      <c r="IXG273" s="88"/>
      <c r="IXH273" s="88"/>
      <c r="IXI273" s="88"/>
      <c r="IXJ273" s="88"/>
      <c r="IXK273" s="88"/>
      <c r="IXL273" s="88"/>
      <c r="IXM273" s="88"/>
      <c r="IXN273" s="88"/>
      <c r="IXO273" s="88"/>
      <c r="IXP273" s="88"/>
      <c r="IXQ273" s="88"/>
      <c r="IXR273" s="88"/>
      <c r="IXS273" s="88"/>
      <c r="IXT273" s="88"/>
      <c r="IXU273" s="88"/>
      <c r="IXV273" s="88"/>
      <c r="IXW273" s="88"/>
      <c r="IXX273" s="88"/>
      <c r="IXY273" s="88"/>
      <c r="IXZ273" s="88"/>
      <c r="IYA273" s="88"/>
      <c r="IYB273" s="88"/>
      <c r="IYC273" s="88"/>
      <c r="IYD273" s="88"/>
      <c r="IYE273" s="88"/>
      <c r="IYF273" s="88"/>
      <c r="IYG273" s="88"/>
      <c r="IYH273" s="88"/>
      <c r="IYI273" s="88"/>
      <c r="IYJ273" s="88"/>
      <c r="IYK273" s="88"/>
      <c r="IYL273" s="88"/>
      <c r="IYM273" s="88"/>
      <c r="IYN273" s="88"/>
      <c r="IYO273" s="88"/>
      <c r="IYP273" s="88"/>
      <c r="IYQ273" s="88"/>
      <c r="IYR273" s="88"/>
      <c r="IYS273" s="88"/>
      <c r="IYT273" s="88"/>
      <c r="IYU273" s="88"/>
      <c r="IYV273" s="88"/>
      <c r="IYW273" s="88"/>
      <c r="IYX273" s="88"/>
      <c r="IYY273" s="88"/>
      <c r="IYZ273" s="88"/>
      <c r="IZA273" s="88"/>
      <c r="IZB273" s="88"/>
      <c r="IZC273" s="88"/>
      <c r="IZD273" s="88"/>
      <c r="IZE273" s="88"/>
      <c r="IZF273" s="88"/>
      <c r="IZG273" s="88"/>
      <c r="IZH273" s="88"/>
      <c r="IZI273" s="88"/>
      <c r="IZJ273" s="88"/>
      <c r="IZK273" s="88"/>
      <c r="IZL273" s="88"/>
      <c r="IZM273" s="88"/>
      <c r="IZN273" s="88"/>
      <c r="IZO273" s="88"/>
      <c r="IZP273" s="88"/>
      <c r="IZQ273" s="88"/>
      <c r="IZR273" s="88"/>
      <c r="IZS273" s="88"/>
      <c r="IZT273" s="88"/>
      <c r="IZU273" s="88"/>
      <c r="IZV273" s="88"/>
      <c r="IZW273" s="88"/>
      <c r="IZX273" s="88"/>
      <c r="IZY273" s="88"/>
      <c r="IZZ273" s="88"/>
      <c r="JAA273" s="88"/>
      <c r="JAB273" s="88"/>
      <c r="JAC273" s="88"/>
      <c r="JAD273" s="88"/>
      <c r="JAE273" s="88"/>
      <c r="JAF273" s="88"/>
      <c r="JAG273" s="88"/>
      <c r="JAH273" s="88"/>
      <c r="JAI273" s="88"/>
      <c r="JAJ273" s="88"/>
      <c r="JAK273" s="88"/>
      <c r="JAL273" s="88"/>
      <c r="JAM273" s="88"/>
      <c r="JAN273" s="88"/>
      <c r="JAO273" s="88"/>
      <c r="JAP273" s="88"/>
      <c r="JAQ273" s="88"/>
      <c r="JAR273" s="88"/>
      <c r="JAS273" s="88"/>
      <c r="JAT273" s="88"/>
      <c r="JAU273" s="88"/>
      <c r="JAV273" s="88"/>
      <c r="JAW273" s="88"/>
      <c r="JAX273" s="88"/>
      <c r="JAY273" s="88"/>
      <c r="JAZ273" s="88"/>
      <c r="JBA273" s="88"/>
      <c r="JBB273" s="88"/>
      <c r="JBC273" s="88"/>
      <c r="JBD273" s="88"/>
      <c r="JBE273" s="88"/>
      <c r="JBF273" s="88"/>
      <c r="JBG273" s="88"/>
      <c r="JBH273" s="88"/>
      <c r="JBI273" s="88"/>
      <c r="JBJ273" s="88"/>
      <c r="JBK273" s="88"/>
      <c r="JBL273" s="88"/>
      <c r="JBM273" s="88"/>
      <c r="JBN273" s="88"/>
      <c r="JBO273" s="88"/>
      <c r="JBP273" s="88"/>
      <c r="JBQ273" s="88"/>
      <c r="JBR273" s="88"/>
      <c r="JBS273" s="88"/>
      <c r="JBT273" s="88"/>
      <c r="JBU273" s="88"/>
      <c r="JBV273" s="88"/>
      <c r="JBW273" s="88"/>
      <c r="JBX273" s="88"/>
      <c r="JBY273" s="88"/>
      <c r="JBZ273" s="88"/>
      <c r="JCA273" s="88"/>
      <c r="JCB273" s="88"/>
      <c r="JCC273" s="88"/>
      <c r="JCD273" s="88"/>
      <c r="JCE273" s="88"/>
      <c r="JCF273" s="88"/>
      <c r="JCG273" s="88"/>
      <c r="JCH273" s="88"/>
      <c r="JCI273" s="88"/>
      <c r="JCJ273" s="88"/>
      <c r="JCK273" s="88"/>
      <c r="JCL273" s="88"/>
      <c r="JCM273" s="88"/>
      <c r="JCN273" s="88"/>
      <c r="JCO273" s="88"/>
      <c r="JCP273" s="88"/>
      <c r="JCQ273" s="88"/>
      <c r="JCR273" s="88"/>
      <c r="JCS273" s="88"/>
      <c r="JCT273" s="88"/>
      <c r="JCU273" s="88"/>
      <c r="JCV273" s="88"/>
      <c r="JCW273" s="88"/>
      <c r="JCX273" s="88"/>
      <c r="JCY273" s="88"/>
      <c r="JCZ273" s="88"/>
      <c r="JDA273" s="88"/>
      <c r="JDB273" s="88"/>
      <c r="JDC273" s="88"/>
      <c r="JDD273" s="88"/>
      <c r="JDE273" s="88"/>
      <c r="JDF273" s="88"/>
      <c r="JDG273" s="88"/>
      <c r="JDH273" s="88"/>
      <c r="JDI273" s="88"/>
      <c r="JDJ273" s="88"/>
      <c r="JDK273" s="88"/>
      <c r="JDL273" s="88"/>
      <c r="JDM273" s="88"/>
      <c r="JDN273" s="88"/>
      <c r="JDO273" s="88"/>
      <c r="JDP273" s="88"/>
      <c r="JDQ273" s="88"/>
      <c r="JDR273" s="88"/>
      <c r="JDS273" s="88"/>
      <c r="JDT273" s="88"/>
      <c r="JDU273" s="88"/>
      <c r="JDV273" s="88"/>
      <c r="JDW273" s="88"/>
      <c r="JDX273" s="88"/>
      <c r="JDY273" s="88"/>
      <c r="JDZ273" s="88"/>
      <c r="JEA273" s="88"/>
      <c r="JEB273" s="88"/>
      <c r="JEC273" s="88"/>
      <c r="JED273" s="88"/>
      <c r="JEE273" s="88"/>
      <c r="JEF273" s="88"/>
      <c r="JEG273" s="88"/>
      <c r="JEH273" s="88"/>
      <c r="JEI273" s="88"/>
      <c r="JEJ273" s="88"/>
      <c r="JEK273" s="88"/>
      <c r="JEL273" s="88"/>
      <c r="JEM273" s="88"/>
      <c r="JEN273" s="88"/>
      <c r="JEO273" s="88"/>
      <c r="JEP273" s="88"/>
      <c r="JEQ273" s="88"/>
      <c r="JER273" s="88"/>
      <c r="JES273" s="88"/>
      <c r="JET273" s="88"/>
      <c r="JEU273" s="88"/>
      <c r="JEV273" s="88"/>
      <c r="JEW273" s="88"/>
      <c r="JEX273" s="88"/>
      <c r="JEY273" s="88"/>
      <c r="JEZ273" s="88"/>
      <c r="JFA273" s="88"/>
      <c r="JFB273" s="88"/>
      <c r="JFC273" s="88"/>
      <c r="JFD273" s="88"/>
      <c r="JFE273" s="88"/>
      <c r="JFF273" s="88"/>
      <c r="JFG273" s="88"/>
      <c r="JFH273" s="88"/>
      <c r="JFI273" s="88"/>
      <c r="JFJ273" s="88"/>
      <c r="JFK273" s="88"/>
      <c r="JFL273" s="88"/>
      <c r="JFM273" s="88"/>
      <c r="JFN273" s="88"/>
      <c r="JFO273" s="88"/>
      <c r="JFP273" s="88"/>
      <c r="JFQ273" s="88"/>
      <c r="JFR273" s="88"/>
      <c r="JFS273" s="88"/>
      <c r="JFT273" s="88"/>
      <c r="JFU273" s="88"/>
      <c r="JFV273" s="88"/>
      <c r="JFW273" s="88"/>
      <c r="JFX273" s="88"/>
      <c r="JFY273" s="88"/>
      <c r="JFZ273" s="88"/>
      <c r="JGA273" s="88"/>
      <c r="JGB273" s="88"/>
      <c r="JGC273" s="88"/>
      <c r="JGD273" s="88"/>
      <c r="JGE273" s="88"/>
      <c r="JGF273" s="88"/>
      <c r="JGG273" s="88"/>
      <c r="JGH273" s="88"/>
      <c r="JGI273" s="88"/>
      <c r="JGJ273" s="88"/>
      <c r="JGK273" s="88"/>
      <c r="JGL273" s="88"/>
      <c r="JGM273" s="88"/>
      <c r="JGN273" s="88"/>
      <c r="JGO273" s="88"/>
      <c r="JGP273" s="88"/>
      <c r="JGQ273" s="88"/>
      <c r="JGR273" s="88"/>
      <c r="JGS273" s="88"/>
      <c r="JGT273" s="88"/>
      <c r="JGU273" s="88"/>
      <c r="JGV273" s="88"/>
      <c r="JGW273" s="88"/>
      <c r="JGX273" s="88"/>
      <c r="JGY273" s="88"/>
      <c r="JGZ273" s="88"/>
      <c r="JHA273" s="88"/>
      <c r="JHB273" s="88"/>
      <c r="JHC273" s="88"/>
      <c r="JHD273" s="88"/>
      <c r="JHE273" s="88"/>
      <c r="JHF273" s="88"/>
      <c r="JHG273" s="88"/>
      <c r="JHH273" s="88"/>
      <c r="JHI273" s="88"/>
      <c r="JHJ273" s="88"/>
      <c r="JHK273" s="88"/>
      <c r="JHL273" s="88"/>
      <c r="JHM273" s="88"/>
      <c r="JHN273" s="88"/>
      <c r="JHO273" s="88"/>
      <c r="JHP273" s="88"/>
      <c r="JHQ273" s="88"/>
      <c r="JHR273" s="88"/>
      <c r="JHS273" s="88"/>
      <c r="JHT273" s="88"/>
      <c r="JHU273" s="88"/>
      <c r="JHV273" s="88"/>
      <c r="JHW273" s="88"/>
      <c r="JHX273" s="88"/>
      <c r="JHY273" s="88"/>
      <c r="JHZ273" s="88"/>
      <c r="JIA273" s="88"/>
      <c r="JIB273" s="88"/>
      <c r="JIC273" s="88"/>
      <c r="JID273" s="88"/>
      <c r="JIE273" s="88"/>
      <c r="JIF273" s="88"/>
      <c r="JIG273" s="88"/>
      <c r="JIH273" s="88"/>
      <c r="JII273" s="88"/>
      <c r="JIJ273" s="88"/>
      <c r="JIK273" s="88"/>
      <c r="JIL273" s="88"/>
      <c r="JIM273" s="88"/>
      <c r="JIN273" s="88"/>
      <c r="JIO273" s="88"/>
      <c r="JIP273" s="88"/>
      <c r="JIQ273" s="88"/>
      <c r="JIR273" s="88"/>
      <c r="JIS273" s="88"/>
      <c r="JIT273" s="88"/>
      <c r="JIU273" s="88"/>
      <c r="JIV273" s="88"/>
      <c r="JIW273" s="88"/>
      <c r="JIX273" s="88"/>
      <c r="JIY273" s="88"/>
      <c r="JIZ273" s="88"/>
      <c r="JJA273" s="88"/>
      <c r="JJB273" s="88"/>
      <c r="JJC273" s="88"/>
      <c r="JJD273" s="88"/>
      <c r="JJE273" s="88"/>
      <c r="JJF273" s="88"/>
      <c r="JJG273" s="88"/>
      <c r="JJH273" s="88"/>
      <c r="JJI273" s="88"/>
      <c r="JJJ273" s="88"/>
      <c r="JJK273" s="88"/>
      <c r="JJL273" s="88"/>
      <c r="JJM273" s="88"/>
      <c r="JJN273" s="88"/>
      <c r="JJO273" s="88"/>
      <c r="JJP273" s="88"/>
      <c r="JJQ273" s="88"/>
      <c r="JJR273" s="88"/>
      <c r="JJS273" s="88"/>
      <c r="JJT273" s="88"/>
      <c r="JJU273" s="88"/>
      <c r="JJV273" s="88"/>
      <c r="JJW273" s="88"/>
      <c r="JJX273" s="88"/>
      <c r="JJY273" s="88"/>
      <c r="JJZ273" s="88"/>
      <c r="JKA273" s="88"/>
      <c r="JKB273" s="88"/>
      <c r="JKC273" s="88"/>
      <c r="JKD273" s="88"/>
      <c r="JKE273" s="88"/>
      <c r="JKF273" s="88"/>
      <c r="JKG273" s="88"/>
      <c r="JKH273" s="88"/>
      <c r="JKI273" s="88"/>
      <c r="JKJ273" s="88"/>
      <c r="JKK273" s="88"/>
      <c r="JKL273" s="88"/>
      <c r="JKM273" s="88"/>
      <c r="JKN273" s="88"/>
      <c r="JKO273" s="88"/>
      <c r="JKP273" s="88"/>
      <c r="JKQ273" s="88"/>
      <c r="JKR273" s="88"/>
      <c r="JKS273" s="88"/>
      <c r="JKT273" s="88"/>
      <c r="JKU273" s="88"/>
      <c r="JKV273" s="88"/>
      <c r="JKW273" s="88"/>
      <c r="JKX273" s="88"/>
      <c r="JKY273" s="88"/>
      <c r="JKZ273" s="88"/>
      <c r="JLA273" s="88"/>
      <c r="JLB273" s="88"/>
      <c r="JLC273" s="88"/>
      <c r="JLD273" s="88"/>
      <c r="JLE273" s="88"/>
      <c r="JLF273" s="88"/>
      <c r="JLG273" s="88"/>
      <c r="JLH273" s="88"/>
      <c r="JLI273" s="88"/>
      <c r="JLJ273" s="88"/>
      <c r="JLK273" s="88"/>
      <c r="JLL273" s="88"/>
      <c r="JLM273" s="88"/>
      <c r="JLN273" s="88"/>
      <c r="JLO273" s="88"/>
      <c r="JLP273" s="88"/>
      <c r="JLQ273" s="88"/>
      <c r="JLR273" s="88"/>
      <c r="JLS273" s="88"/>
      <c r="JLT273" s="88"/>
      <c r="JLU273" s="88"/>
      <c r="JLV273" s="88"/>
      <c r="JLW273" s="88"/>
      <c r="JLX273" s="88"/>
      <c r="JLY273" s="88"/>
      <c r="JLZ273" s="88"/>
      <c r="JMA273" s="88"/>
      <c r="JMB273" s="88"/>
      <c r="JMC273" s="88"/>
      <c r="JMD273" s="88"/>
      <c r="JME273" s="88"/>
      <c r="JMF273" s="88"/>
      <c r="JMG273" s="88"/>
      <c r="JMH273" s="88"/>
      <c r="JMI273" s="88"/>
      <c r="JMJ273" s="88"/>
      <c r="JMK273" s="88"/>
      <c r="JML273" s="88"/>
      <c r="JMM273" s="88"/>
      <c r="JMN273" s="88"/>
      <c r="JMO273" s="88"/>
      <c r="JMP273" s="88"/>
      <c r="JMQ273" s="88"/>
      <c r="JMR273" s="88"/>
      <c r="JMS273" s="88"/>
      <c r="JMT273" s="88"/>
      <c r="JMU273" s="88"/>
      <c r="JMV273" s="88"/>
      <c r="JMW273" s="88"/>
      <c r="JMX273" s="88"/>
      <c r="JMY273" s="88"/>
      <c r="JMZ273" s="88"/>
      <c r="JNA273" s="88"/>
      <c r="JNB273" s="88"/>
      <c r="JNC273" s="88"/>
      <c r="JND273" s="88"/>
      <c r="JNE273" s="88"/>
      <c r="JNF273" s="88"/>
      <c r="JNG273" s="88"/>
      <c r="JNH273" s="88"/>
      <c r="JNI273" s="88"/>
      <c r="JNJ273" s="88"/>
      <c r="JNK273" s="88"/>
      <c r="JNL273" s="88"/>
      <c r="JNM273" s="88"/>
      <c r="JNN273" s="88"/>
      <c r="JNO273" s="88"/>
      <c r="JNP273" s="88"/>
      <c r="JNQ273" s="88"/>
      <c r="JNR273" s="88"/>
      <c r="JNS273" s="88"/>
      <c r="JNT273" s="88"/>
      <c r="JNU273" s="88"/>
      <c r="JNV273" s="88"/>
      <c r="JNW273" s="88"/>
      <c r="JNX273" s="88"/>
      <c r="JNY273" s="88"/>
      <c r="JNZ273" s="88"/>
      <c r="JOA273" s="88"/>
      <c r="JOB273" s="88"/>
      <c r="JOC273" s="88"/>
      <c r="JOD273" s="88"/>
      <c r="JOE273" s="88"/>
      <c r="JOF273" s="88"/>
      <c r="JOG273" s="88"/>
      <c r="JOH273" s="88"/>
      <c r="JOI273" s="88"/>
      <c r="JOJ273" s="88"/>
      <c r="JOK273" s="88"/>
      <c r="JOL273" s="88"/>
      <c r="JOM273" s="88"/>
      <c r="JON273" s="88"/>
      <c r="JOO273" s="88"/>
      <c r="JOP273" s="88"/>
      <c r="JOQ273" s="88"/>
      <c r="JOR273" s="88"/>
      <c r="JOS273" s="88"/>
      <c r="JOT273" s="88"/>
      <c r="JOU273" s="88"/>
      <c r="JOV273" s="88"/>
      <c r="JOW273" s="88"/>
      <c r="JOX273" s="88"/>
      <c r="JOY273" s="88"/>
      <c r="JOZ273" s="88"/>
      <c r="JPA273" s="88"/>
      <c r="JPB273" s="88"/>
      <c r="JPC273" s="88"/>
      <c r="JPD273" s="88"/>
      <c r="JPE273" s="88"/>
      <c r="JPF273" s="88"/>
      <c r="JPG273" s="88"/>
      <c r="JPH273" s="88"/>
      <c r="JPI273" s="88"/>
      <c r="JPJ273" s="88"/>
      <c r="JPK273" s="88"/>
      <c r="JPL273" s="88"/>
      <c r="JPM273" s="88"/>
      <c r="JPN273" s="88"/>
      <c r="JPO273" s="88"/>
      <c r="JPP273" s="88"/>
      <c r="JPQ273" s="88"/>
      <c r="JPR273" s="88"/>
      <c r="JPS273" s="88"/>
      <c r="JPT273" s="88"/>
      <c r="JPU273" s="88"/>
      <c r="JPV273" s="88"/>
      <c r="JPW273" s="88"/>
      <c r="JPX273" s="88"/>
      <c r="JPY273" s="88"/>
      <c r="JPZ273" s="88"/>
      <c r="JQA273" s="88"/>
      <c r="JQB273" s="88"/>
      <c r="JQC273" s="88"/>
      <c r="JQD273" s="88"/>
      <c r="JQE273" s="88"/>
      <c r="JQF273" s="88"/>
      <c r="JQG273" s="88"/>
      <c r="JQH273" s="88"/>
      <c r="JQI273" s="88"/>
      <c r="JQJ273" s="88"/>
      <c r="JQK273" s="88"/>
      <c r="JQL273" s="88"/>
      <c r="JQM273" s="88"/>
      <c r="JQN273" s="88"/>
      <c r="JQO273" s="88"/>
      <c r="JQP273" s="88"/>
      <c r="JQQ273" s="88"/>
      <c r="JQR273" s="88"/>
      <c r="JQS273" s="88"/>
      <c r="JQT273" s="88"/>
      <c r="JQU273" s="88"/>
      <c r="JQV273" s="88"/>
      <c r="JQW273" s="88"/>
      <c r="JQX273" s="88"/>
      <c r="JQY273" s="88"/>
      <c r="JQZ273" s="88"/>
      <c r="JRA273" s="88"/>
      <c r="JRB273" s="88"/>
      <c r="JRC273" s="88"/>
      <c r="JRD273" s="88"/>
      <c r="JRE273" s="88"/>
      <c r="JRF273" s="88"/>
      <c r="JRG273" s="88"/>
      <c r="JRH273" s="88"/>
      <c r="JRI273" s="88"/>
      <c r="JRJ273" s="88"/>
      <c r="JRK273" s="88"/>
      <c r="JRL273" s="88"/>
      <c r="JRM273" s="88"/>
      <c r="JRN273" s="88"/>
      <c r="JRO273" s="88"/>
      <c r="JRP273" s="88"/>
      <c r="JRQ273" s="88"/>
      <c r="JRR273" s="88"/>
      <c r="JRS273" s="88"/>
      <c r="JRT273" s="88"/>
      <c r="JRU273" s="88"/>
      <c r="JRV273" s="88"/>
      <c r="JRW273" s="88"/>
      <c r="JRX273" s="88"/>
      <c r="JRY273" s="88"/>
      <c r="JRZ273" s="88"/>
      <c r="JSA273" s="88"/>
      <c r="JSB273" s="88"/>
      <c r="JSC273" s="88"/>
      <c r="JSD273" s="88"/>
      <c r="JSE273" s="88"/>
      <c r="JSF273" s="88"/>
      <c r="JSG273" s="88"/>
      <c r="JSH273" s="88"/>
      <c r="JSI273" s="88"/>
      <c r="JSJ273" s="88"/>
      <c r="JSK273" s="88"/>
      <c r="JSL273" s="88"/>
      <c r="JSM273" s="88"/>
      <c r="JSN273" s="88"/>
      <c r="JSO273" s="88"/>
      <c r="JSP273" s="88"/>
      <c r="JSQ273" s="88"/>
      <c r="JSR273" s="88"/>
      <c r="JSS273" s="88"/>
      <c r="JST273" s="88"/>
      <c r="JSU273" s="88"/>
      <c r="JSV273" s="88"/>
      <c r="JSW273" s="88"/>
      <c r="JSX273" s="88"/>
      <c r="JSY273" s="88"/>
      <c r="JSZ273" s="88"/>
      <c r="JTA273" s="88"/>
      <c r="JTB273" s="88"/>
      <c r="JTC273" s="88"/>
      <c r="JTD273" s="88"/>
      <c r="JTE273" s="88"/>
      <c r="JTF273" s="88"/>
      <c r="JTG273" s="88"/>
      <c r="JTH273" s="88"/>
      <c r="JTI273" s="88"/>
      <c r="JTJ273" s="88"/>
      <c r="JTK273" s="88"/>
      <c r="JTL273" s="88"/>
      <c r="JTM273" s="88"/>
      <c r="JTN273" s="88"/>
      <c r="JTO273" s="88"/>
      <c r="JTP273" s="88"/>
      <c r="JTQ273" s="88"/>
      <c r="JTR273" s="88"/>
      <c r="JTS273" s="88"/>
      <c r="JTT273" s="88"/>
      <c r="JTU273" s="88"/>
      <c r="JTV273" s="88"/>
      <c r="JTW273" s="88"/>
      <c r="JTX273" s="88"/>
      <c r="JTY273" s="88"/>
      <c r="JTZ273" s="88"/>
      <c r="JUA273" s="88"/>
      <c r="JUB273" s="88"/>
      <c r="JUC273" s="88"/>
      <c r="JUD273" s="88"/>
      <c r="JUE273" s="88"/>
      <c r="JUF273" s="88"/>
      <c r="JUG273" s="88"/>
      <c r="JUH273" s="88"/>
      <c r="JUI273" s="88"/>
      <c r="JUJ273" s="88"/>
      <c r="JUK273" s="88"/>
      <c r="JUL273" s="88"/>
      <c r="JUM273" s="88"/>
      <c r="JUN273" s="88"/>
      <c r="JUO273" s="88"/>
      <c r="JUP273" s="88"/>
      <c r="JUQ273" s="88"/>
      <c r="JUR273" s="88"/>
      <c r="JUS273" s="88"/>
      <c r="JUT273" s="88"/>
      <c r="JUU273" s="88"/>
      <c r="JUV273" s="88"/>
      <c r="JUW273" s="88"/>
      <c r="JUX273" s="88"/>
      <c r="JUY273" s="88"/>
      <c r="JUZ273" s="88"/>
      <c r="JVA273" s="88"/>
      <c r="JVB273" s="88"/>
      <c r="JVC273" s="88"/>
      <c r="JVD273" s="88"/>
      <c r="JVE273" s="88"/>
      <c r="JVF273" s="88"/>
      <c r="JVG273" s="88"/>
      <c r="JVH273" s="88"/>
      <c r="JVI273" s="88"/>
      <c r="JVJ273" s="88"/>
      <c r="JVK273" s="88"/>
      <c r="JVL273" s="88"/>
      <c r="JVM273" s="88"/>
      <c r="JVN273" s="88"/>
      <c r="JVO273" s="88"/>
      <c r="JVP273" s="88"/>
      <c r="JVQ273" s="88"/>
      <c r="JVR273" s="88"/>
      <c r="JVS273" s="88"/>
      <c r="JVT273" s="88"/>
      <c r="JVU273" s="88"/>
      <c r="JVV273" s="88"/>
      <c r="JVW273" s="88"/>
      <c r="JVX273" s="88"/>
      <c r="JVY273" s="88"/>
      <c r="JVZ273" s="88"/>
      <c r="JWA273" s="88"/>
      <c r="JWB273" s="88"/>
      <c r="JWC273" s="88"/>
      <c r="JWD273" s="88"/>
      <c r="JWE273" s="88"/>
      <c r="JWF273" s="88"/>
      <c r="JWG273" s="88"/>
      <c r="JWH273" s="88"/>
      <c r="JWI273" s="88"/>
      <c r="JWJ273" s="88"/>
      <c r="JWK273" s="88"/>
      <c r="JWL273" s="88"/>
      <c r="JWM273" s="88"/>
      <c r="JWN273" s="88"/>
      <c r="JWO273" s="88"/>
      <c r="JWP273" s="88"/>
      <c r="JWQ273" s="88"/>
      <c r="JWR273" s="88"/>
      <c r="JWS273" s="88"/>
      <c r="JWT273" s="88"/>
      <c r="JWU273" s="88"/>
      <c r="JWV273" s="88"/>
      <c r="JWW273" s="88"/>
      <c r="JWX273" s="88"/>
      <c r="JWY273" s="88"/>
      <c r="JWZ273" s="88"/>
      <c r="JXA273" s="88"/>
      <c r="JXB273" s="88"/>
      <c r="JXC273" s="88"/>
      <c r="JXD273" s="88"/>
      <c r="JXE273" s="88"/>
      <c r="JXF273" s="88"/>
      <c r="JXG273" s="88"/>
      <c r="JXH273" s="88"/>
      <c r="JXI273" s="88"/>
      <c r="JXJ273" s="88"/>
      <c r="JXK273" s="88"/>
      <c r="JXL273" s="88"/>
      <c r="JXM273" s="88"/>
      <c r="JXN273" s="88"/>
      <c r="JXO273" s="88"/>
      <c r="JXP273" s="88"/>
      <c r="JXQ273" s="88"/>
      <c r="JXR273" s="88"/>
      <c r="JXS273" s="88"/>
      <c r="JXT273" s="88"/>
      <c r="JXU273" s="88"/>
      <c r="JXV273" s="88"/>
      <c r="JXW273" s="88"/>
      <c r="JXX273" s="88"/>
      <c r="JXY273" s="88"/>
      <c r="JXZ273" s="88"/>
      <c r="JYA273" s="88"/>
      <c r="JYB273" s="88"/>
      <c r="JYC273" s="88"/>
      <c r="JYD273" s="88"/>
      <c r="JYE273" s="88"/>
      <c r="JYF273" s="88"/>
      <c r="JYG273" s="88"/>
      <c r="JYH273" s="88"/>
      <c r="JYI273" s="88"/>
      <c r="JYJ273" s="88"/>
      <c r="JYK273" s="88"/>
      <c r="JYL273" s="88"/>
      <c r="JYM273" s="88"/>
      <c r="JYN273" s="88"/>
      <c r="JYO273" s="88"/>
      <c r="JYP273" s="88"/>
      <c r="JYQ273" s="88"/>
      <c r="JYR273" s="88"/>
      <c r="JYS273" s="88"/>
      <c r="JYT273" s="88"/>
      <c r="JYU273" s="88"/>
      <c r="JYV273" s="88"/>
      <c r="JYW273" s="88"/>
      <c r="JYX273" s="88"/>
      <c r="JYY273" s="88"/>
      <c r="JYZ273" s="88"/>
      <c r="JZA273" s="88"/>
      <c r="JZB273" s="88"/>
      <c r="JZC273" s="88"/>
      <c r="JZD273" s="88"/>
      <c r="JZE273" s="88"/>
      <c r="JZF273" s="88"/>
      <c r="JZG273" s="88"/>
      <c r="JZH273" s="88"/>
      <c r="JZI273" s="88"/>
      <c r="JZJ273" s="88"/>
      <c r="JZK273" s="88"/>
      <c r="JZL273" s="88"/>
      <c r="JZM273" s="88"/>
      <c r="JZN273" s="88"/>
      <c r="JZO273" s="88"/>
      <c r="JZP273" s="88"/>
      <c r="JZQ273" s="88"/>
      <c r="JZR273" s="88"/>
      <c r="JZS273" s="88"/>
      <c r="JZT273" s="88"/>
      <c r="JZU273" s="88"/>
      <c r="JZV273" s="88"/>
      <c r="JZW273" s="88"/>
      <c r="JZX273" s="88"/>
      <c r="JZY273" s="88"/>
      <c r="JZZ273" s="88"/>
      <c r="KAA273" s="88"/>
      <c r="KAB273" s="88"/>
      <c r="KAC273" s="88"/>
      <c r="KAD273" s="88"/>
      <c r="KAE273" s="88"/>
      <c r="KAF273" s="88"/>
      <c r="KAG273" s="88"/>
      <c r="KAH273" s="88"/>
      <c r="KAI273" s="88"/>
      <c r="KAJ273" s="88"/>
      <c r="KAK273" s="88"/>
      <c r="KAL273" s="88"/>
      <c r="KAM273" s="88"/>
      <c r="KAN273" s="88"/>
      <c r="KAO273" s="88"/>
      <c r="KAP273" s="88"/>
      <c r="KAQ273" s="88"/>
      <c r="KAR273" s="88"/>
      <c r="KAS273" s="88"/>
      <c r="KAT273" s="88"/>
      <c r="KAU273" s="88"/>
      <c r="KAV273" s="88"/>
      <c r="KAW273" s="88"/>
      <c r="KAX273" s="88"/>
      <c r="KAY273" s="88"/>
      <c r="KAZ273" s="88"/>
      <c r="KBA273" s="88"/>
      <c r="KBB273" s="88"/>
      <c r="KBC273" s="88"/>
      <c r="KBD273" s="88"/>
      <c r="KBE273" s="88"/>
      <c r="KBF273" s="88"/>
      <c r="KBG273" s="88"/>
      <c r="KBH273" s="88"/>
      <c r="KBI273" s="88"/>
      <c r="KBJ273" s="88"/>
      <c r="KBK273" s="88"/>
      <c r="KBL273" s="88"/>
      <c r="KBM273" s="88"/>
      <c r="KBN273" s="88"/>
      <c r="KBO273" s="88"/>
      <c r="KBP273" s="88"/>
      <c r="KBQ273" s="88"/>
      <c r="KBR273" s="88"/>
      <c r="KBS273" s="88"/>
      <c r="KBT273" s="88"/>
      <c r="KBU273" s="88"/>
      <c r="KBV273" s="88"/>
      <c r="KBW273" s="88"/>
      <c r="KBX273" s="88"/>
      <c r="KBY273" s="88"/>
      <c r="KBZ273" s="88"/>
      <c r="KCA273" s="88"/>
      <c r="KCB273" s="88"/>
      <c r="KCC273" s="88"/>
      <c r="KCD273" s="88"/>
      <c r="KCE273" s="88"/>
      <c r="KCF273" s="88"/>
      <c r="KCG273" s="88"/>
      <c r="KCH273" s="88"/>
      <c r="KCI273" s="88"/>
      <c r="KCJ273" s="88"/>
      <c r="KCK273" s="88"/>
      <c r="KCL273" s="88"/>
      <c r="KCM273" s="88"/>
      <c r="KCN273" s="88"/>
      <c r="KCO273" s="88"/>
      <c r="KCP273" s="88"/>
      <c r="KCQ273" s="88"/>
      <c r="KCR273" s="88"/>
      <c r="KCS273" s="88"/>
      <c r="KCT273" s="88"/>
      <c r="KCU273" s="88"/>
      <c r="KCV273" s="88"/>
      <c r="KCW273" s="88"/>
      <c r="KCX273" s="88"/>
      <c r="KCY273" s="88"/>
      <c r="KCZ273" s="88"/>
      <c r="KDA273" s="88"/>
      <c r="KDB273" s="88"/>
      <c r="KDC273" s="88"/>
      <c r="KDD273" s="88"/>
      <c r="KDE273" s="88"/>
      <c r="KDF273" s="88"/>
      <c r="KDG273" s="88"/>
      <c r="KDH273" s="88"/>
      <c r="KDI273" s="88"/>
      <c r="KDJ273" s="88"/>
      <c r="KDK273" s="88"/>
      <c r="KDL273" s="88"/>
      <c r="KDM273" s="88"/>
      <c r="KDN273" s="88"/>
      <c r="KDO273" s="88"/>
      <c r="KDP273" s="88"/>
      <c r="KDQ273" s="88"/>
      <c r="KDR273" s="88"/>
      <c r="KDS273" s="88"/>
      <c r="KDT273" s="88"/>
      <c r="KDU273" s="88"/>
      <c r="KDV273" s="88"/>
      <c r="KDW273" s="88"/>
      <c r="KDX273" s="88"/>
      <c r="KDY273" s="88"/>
      <c r="KDZ273" s="88"/>
      <c r="KEA273" s="88"/>
      <c r="KEB273" s="88"/>
      <c r="KEC273" s="88"/>
      <c r="KED273" s="88"/>
      <c r="KEE273" s="88"/>
      <c r="KEF273" s="88"/>
      <c r="KEG273" s="88"/>
      <c r="KEH273" s="88"/>
      <c r="KEI273" s="88"/>
      <c r="KEJ273" s="88"/>
      <c r="KEK273" s="88"/>
      <c r="KEL273" s="88"/>
      <c r="KEM273" s="88"/>
      <c r="KEN273" s="88"/>
      <c r="KEO273" s="88"/>
      <c r="KEP273" s="88"/>
      <c r="KEQ273" s="88"/>
      <c r="KER273" s="88"/>
      <c r="KES273" s="88"/>
      <c r="KET273" s="88"/>
      <c r="KEU273" s="88"/>
      <c r="KEV273" s="88"/>
      <c r="KEW273" s="88"/>
      <c r="KEX273" s="88"/>
      <c r="KEY273" s="88"/>
      <c r="KEZ273" s="88"/>
      <c r="KFA273" s="88"/>
      <c r="KFB273" s="88"/>
      <c r="KFC273" s="88"/>
      <c r="KFD273" s="88"/>
      <c r="KFE273" s="88"/>
      <c r="KFF273" s="88"/>
      <c r="KFG273" s="88"/>
      <c r="KFH273" s="88"/>
      <c r="KFI273" s="88"/>
      <c r="KFJ273" s="88"/>
      <c r="KFK273" s="88"/>
      <c r="KFL273" s="88"/>
      <c r="KFM273" s="88"/>
      <c r="KFN273" s="88"/>
      <c r="KFO273" s="88"/>
      <c r="KFP273" s="88"/>
      <c r="KFQ273" s="88"/>
      <c r="KFR273" s="88"/>
      <c r="KFS273" s="88"/>
      <c r="KFT273" s="88"/>
      <c r="KFU273" s="88"/>
      <c r="KFV273" s="88"/>
      <c r="KFW273" s="88"/>
      <c r="KFX273" s="88"/>
      <c r="KFY273" s="88"/>
      <c r="KFZ273" s="88"/>
      <c r="KGA273" s="88"/>
      <c r="KGB273" s="88"/>
      <c r="KGC273" s="88"/>
      <c r="KGD273" s="88"/>
      <c r="KGE273" s="88"/>
      <c r="KGF273" s="88"/>
      <c r="KGG273" s="88"/>
      <c r="KGH273" s="88"/>
      <c r="KGI273" s="88"/>
      <c r="KGJ273" s="88"/>
      <c r="KGK273" s="88"/>
      <c r="KGL273" s="88"/>
      <c r="KGM273" s="88"/>
      <c r="KGN273" s="88"/>
      <c r="KGO273" s="88"/>
      <c r="KGP273" s="88"/>
      <c r="KGQ273" s="88"/>
      <c r="KGR273" s="88"/>
      <c r="KGS273" s="88"/>
      <c r="KGT273" s="88"/>
      <c r="KGU273" s="88"/>
      <c r="KGV273" s="88"/>
      <c r="KGW273" s="88"/>
      <c r="KGX273" s="88"/>
      <c r="KGY273" s="88"/>
      <c r="KGZ273" s="88"/>
      <c r="KHA273" s="88"/>
      <c r="KHB273" s="88"/>
      <c r="KHC273" s="88"/>
      <c r="KHD273" s="88"/>
      <c r="KHE273" s="88"/>
      <c r="KHF273" s="88"/>
      <c r="KHG273" s="88"/>
      <c r="KHH273" s="88"/>
      <c r="KHI273" s="88"/>
      <c r="KHJ273" s="88"/>
      <c r="KHK273" s="88"/>
      <c r="KHL273" s="88"/>
      <c r="KHM273" s="88"/>
      <c r="KHN273" s="88"/>
      <c r="KHO273" s="88"/>
      <c r="KHP273" s="88"/>
      <c r="KHQ273" s="88"/>
      <c r="KHR273" s="88"/>
      <c r="KHS273" s="88"/>
      <c r="KHT273" s="88"/>
      <c r="KHU273" s="88"/>
      <c r="KHV273" s="88"/>
      <c r="KHW273" s="88"/>
      <c r="KHX273" s="88"/>
      <c r="KHY273" s="88"/>
      <c r="KHZ273" s="88"/>
      <c r="KIA273" s="88"/>
      <c r="KIB273" s="88"/>
      <c r="KIC273" s="88"/>
      <c r="KID273" s="88"/>
      <c r="KIE273" s="88"/>
      <c r="KIF273" s="88"/>
      <c r="KIG273" s="88"/>
      <c r="KIH273" s="88"/>
      <c r="KII273" s="88"/>
      <c r="KIJ273" s="88"/>
      <c r="KIK273" s="88"/>
      <c r="KIL273" s="88"/>
      <c r="KIM273" s="88"/>
      <c r="KIN273" s="88"/>
      <c r="KIO273" s="88"/>
      <c r="KIP273" s="88"/>
      <c r="KIQ273" s="88"/>
      <c r="KIR273" s="88"/>
      <c r="KIS273" s="88"/>
      <c r="KIT273" s="88"/>
      <c r="KIU273" s="88"/>
      <c r="KIV273" s="88"/>
      <c r="KIW273" s="88"/>
      <c r="KIX273" s="88"/>
      <c r="KIY273" s="88"/>
      <c r="KIZ273" s="88"/>
      <c r="KJA273" s="88"/>
      <c r="KJB273" s="88"/>
      <c r="KJC273" s="88"/>
      <c r="KJD273" s="88"/>
      <c r="KJE273" s="88"/>
      <c r="KJF273" s="88"/>
      <c r="KJG273" s="88"/>
      <c r="KJH273" s="88"/>
      <c r="KJI273" s="88"/>
      <c r="KJJ273" s="88"/>
      <c r="KJK273" s="88"/>
      <c r="KJL273" s="88"/>
      <c r="KJM273" s="88"/>
      <c r="KJN273" s="88"/>
      <c r="KJO273" s="88"/>
      <c r="KJP273" s="88"/>
      <c r="KJQ273" s="88"/>
      <c r="KJR273" s="88"/>
      <c r="KJS273" s="88"/>
      <c r="KJT273" s="88"/>
      <c r="KJU273" s="88"/>
      <c r="KJV273" s="88"/>
      <c r="KJW273" s="88"/>
      <c r="KJX273" s="88"/>
      <c r="KJY273" s="88"/>
      <c r="KJZ273" s="88"/>
      <c r="KKA273" s="88"/>
      <c r="KKB273" s="88"/>
      <c r="KKC273" s="88"/>
      <c r="KKD273" s="88"/>
      <c r="KKE273" s="88"/>
      <c r="KKF273" s="88"/>
      <c r="KKG273" s="88"/>
      <c r="KKH273" s="88"/>
      <c r="KKI273" s="88"/>
      <c r="KKJ273" s="88"/>
      <c r="KKK273" s="88"/>
      <c r="KKL273" s="88"/>
      <c r="KKM273" s="88"/>
      <c r="KKN273" s="88"/>
      <c r="KKO273" s="88"/>
      <c r="KKP273" s="88"/>
      <c r="KKQ273" s="88"/>
      <c r="KKR273" s="88"/>
      <c r="KKS273" s="88"/>
      <c r="KKT273" s="88"/>
      <c r="KKU273" s="88"/>
      <c r="KKV273" s="88"/>
      <c r="KKW273" s="88"/>
      <c r="KKX273" s="88"/>
      <c r="KKY273" s="88"/>
      <c r="KKZ273" s="88"/>
      <c r="KLA273" s="88"/>
      <c r="KLB273" s="88"/>
      <c r="KLC273" s="88"/>
      <c r="KLD273" s="88"/>
      <c r="KLE273" s="88"/>
      <c r="KLF273" s="88"/>
      <c r="KLG273" s="88"/>
      <c r="KLH273" s="88"/>
      <c r="KLI273" s="88"/>
      <c r="KLJ273" s="88"/>
      <c r="KLK273" s="88"/>
      <c r="KLL273" s="88"/>
      <c r="KLM273" s="88"/>
      <c r="KLN273" s="88"/>
      <c r="KLO273" s="88"/>
      <c r="KLP273" s="88"/>
      <c r="KLQ273" s="88"/>
      <c r="KLR273" s="88"/>
      <c r="KLS273" s="88"/>
      <c r="KLT273" s="88"/>
      <c r="KLU273" s="88"/>
      <c r="KLV273" s="88"/>
      <c r="KLW273" s="88"/>
      <c r="KLX273" s="88"/>
      <c r="KLY273" s="88"/>
      <c r="KLZ273" s="88"/>
      <c r="KMA273" s="88"/>
      <c r="KMB273" s="88"/>
      <c r="KMC273" s="88"/>
      <c r="KMD273" s="88"/>
      <c r="KME273" s="88"/>
      <c r="KMF273" s="88"/>
      <c r="KMG273" s="88"/>
      <c r="KMH273" s="88"/>
      <c r="KMI273" s="88"/>
      <c r="KMJ273" s="88"/>
      <c r="KMK273" s="88"/>
      <c r="KML273" s="88"/>
      <c r="KMM273" s="88"/>
      <c r="KMN273" s="88"/>
      <c r="KMO273" s="88"/>
      <c r="KMP273" s="88"/>
      <c r="KMQ273" s="88"/>
      <c r="KMR273" s="88"/>
      <c r="KMS273" s="88"/>
      <c r="KMT273" s="88"/>
      <c r="KMU273" s="88"/>
      <c r="KMV273" s="88"/>
      <c r="KMW273" s="88"/>
      <c r="KMX273" s="88"/>
      <c r="KMY273" s="88"/>
      <c r="KMZ273" s="88"/>
      <c r="KNA273" s="88"/>
      <c r="KNB273" s="88"/>
      <c r="KNC273" s="88"/>
      <c r="KND273" s="88"/>
      <c r="KNE273" s="88"/>
      <c r="KNF273" s="88"/>
      <c r="KNG273" s="88"/>
      <c r="KNH273" s="88"/>
      <c r="KNI273" s="88"/>
      <c r="KNJ273" s="88"/>
      <c r="KNK273" s="88"/>
      <c r="KNL273" s="88"/>
      <c r="KNM273" s="88"/>
      <c r="KNN273" s="88"/>
      <c r="KNO273" s="88"/>
      <c r="KNP273" s="88"/>
      <c r="KNQ273" s="88"/>
      <c r="KNR273" s="88"/>
      <c r="KNS273" s="88"/>
      <c r="KNT273" s="88"/>
      <c r="KNU273" s="88"/>
      <c r="KNV273" s="88"/>
      <c r="KNW273" s="88"/>
      <c r="KNX273" s="88"/>
      <c r="KNY273" s="88"/>
      <c r="KNZ273" s="88"/>
      <c r="KOA273" s="88"/>
      <c r="KOB273" s="88"/>
      <c r="KOC273" s="88"/>
      <c r="KOD273" s="88"/>
      <c r="KOE273" s="88"/>
      <c r="KOF273" s="88"/>
      <c r="KOG273" s="88"/>
      <c r="KOH273" s="88"/>
      <c r="KOI273" s="88"/>
      <c r="KOJ273" s="88"/>
      <c r="KOK273" s="88"/>
      <c r="KOL273" s="88"/>
      <c r="KOM273" s="88"/>
      <c r="KON273" s="88"/>
      <c r="KOO273" s="88"/>
      <c r="KOP273" s="88"/>
      <c r="KOQ273" s="88"/>
      <c r="KOR273" s="88"/>
      <c r="KOS273" s="88"/>
      <c r="KOT273" s="88"/>
      <c r="KOU273" s="88"/>
      <c r="KOV273" s="88"/>
      <c r="KOW273" s="88"/>
      <c r="KOX273" s="88"/>
      <c r="KOY273" s="88"/>
      <c r="KOZ273" s="88"/>
      <c r="KPA273" s="88"/>
      <c r="KPB273" s="88"/>
      <c r="KPC273" s="88"/>
      <c r="KPD273" s="88"/>
      <c r="KPE273" s="88"/>
      <c r="KPF273" s="88"/>
      <c r="KPG273" s="88"/>
      <c r="KPH273" s="88"/>
      <c r="KPI273" s="88"/>
      <c r="KPJ273" s="88"/>
      <c r="KPK273" s="88"/>
      <c r="KPL273" s="88"/>
      <c r="KPM273" s="88"/>
      <c r="KPN273" s="88"/>
      <c r="KPO273" s="88"/>
      <c r="KPP273" s="88"/>
      <c r="KPQ273" s="88"/>
      <c r="KPR273" s="88"/>
      <c r="KPS273" s="88"/>
      <c r="KPT273" s="88"/>
      <c r="KPU273" s="88"/>
      <c r="KPV273" s="88"/>
      <c r="KPW273" s="88"/>
      <c r="KPX273" s="88"/>
      <c r="KPY273" s="88"/>
      <c r="KPZ273" s="88"/>
      <c r="KQA273" s="88"/>
      <c r="KQB273" s="88"/>
      <c r="KQC273" s="88"/>
      <c r="KQD273" s="88"/>
      <c r="KQE273" s="88"/>
      <c r="KQF273" s="88"/>
      <c r="KQG273" s="88"/>
      <c r="KQH273" s="88"/>
      <c r="KQI273" s="88"/>
      <c r="KQJ273" s="88"/>
      <c r="KQK273" s="88"/>
      <c r="KQL273" s="88"/>
      <c r="KQM273" s="88"/>
      <c r="KQN273" s="88"/>
      <c r="KQO273" s="88"/>
      <c r="KQP273" s="88"/>
      <c r="KQQ273" s="88"/>
      <c r="KQR273" s="88"/>
      <c r="KQS273" s="88"/>
      <c r="KQT273" s="88"/>
      <c r="KQU273" s="88"/>
      <c r="KQV273" s="88"/>
      <c r="KQW273" s="88"/>
      <c r="KQX273" s="88"/>
      <c r="KQY273" s="88"/>
      <c r="KQZ273" s="88"/>
      <c r="KRA273" s="88"/>
      <c r="KRB273" s="88"/>
      <c r="KRC273" s="88"/>
      <c r="KRD273" s="88"/>
      <c r="KRE273" s="88"/>
      <c r="KRF273" s="88"/>
      <c r="KRG273" s="88"/>
      <c r="KRH273" s="88"/>
      <c r="KRI273" s="88"/>
      <c r="KRJ273" s="88"/>
      <c r="KRK273" s="88"/>
      <c r="KRL273" s="88"/>
      <c r="KRM273" s="88"/>
      <c r="KRN273" s="88"/>
      <c r="KRO273" s="88"/>
      <c r="KRP273" s="88"/>
      <c r="KRQ273" s="88"/>
      <c r="KRR273" s="88"/>
      <c r="KRS273" s="88"/>
      <c r="KRT273" s="88"/>
      <c r="KRU273" s="88"/>
      <c r="KRV273" s="88"/>
      <c r="KRW273" s="88"/>
      <c r="KRX273" s="88"/>
      <c r="KRY273" s="88"/>
      <c r="KRZ273" s="88"/>
      <c r="KSA273" s="88"/>
      <c r="KSB273" s="88"/>
      <c r="KSC273" s="88"/>
      <c r="KSD273" s="88"/>
      <c r="KSE273" s="88"/>
      <c r="KSF273" s="88"/>
      <c r="KSG273" s="88"/>
      <c r="KSH273" s="88"/>
      <c r="KSI273" s="88"/>
      <c r="KSJ273" s="88"/>
      <c r="KSK273" s="88"/>
      <c r="KSL273" s="88"/>
      <c r="KSM273" s="88"/>
      <c r="KSN273" s="88"/>
      <c r="KSO273" s="88"/>
      <c r="KSP273" s="88"/>
      <c r="KSQ273" s="88"/>
      <c r="KSR273" s="88"/>
      <c r="KSS273" s="88"/>
      <c r="KST273" s="88"/>
      <c r="KSU273" s="88"/>
      <c r="KSV273" s="88"/>
      <c r="KSW273" s="88"/>
      <c r="KSX273" s="88"/>
      <c r="KSY273" s="88"/>
      <c r="KSZ273" s="88"/>
      <c r="KTA273" s="88"/>
      <c r="KTB273" s="88"/>
      <c r="KTC273" s="88"/>
      <c r="KTD273" s="88"/>
      <c r="KTE273" s="88"/>
      <c r="KTF273" s="88"/>
      <c r="KTG273" s="88"/>
      <c r="KTH273" s="88"/>
      <c r="KTI273" s="88"/>
      <c r="KTJ273" s="88"/>
      <c r="KTK273" s="88"/>
      <c r="KTL273" s="88"/>
      <c r="KTM273" s="88"/>
      <c r="KTN273" s="88"/>
      <c r="KTO273" s="88"/>
      <c r="KTP273" s="88"/>
      <c r="KTQ273" s="88"/>
      <c r="KTR273" s="88"/>
      <c r="KTS273" s="88"/>
      <c r="KTT273" s="88"/>
      <c r="KTU273" s="88"/>
      <c r="KTV273" s="88"/>
      <c r="KTW273" s="88"/>
      <c r="KTX273" s="88"/>
      <c r="KTY273" s="88"/>
      <c r="KTZ273" s="88"/>
      <c r="KUA273" s="88"/>
      <c r="KUB273" s="88"/>
      <c r="KUC273" s="88"/>
      <c r="KUD273" s="88"/>
      <c r="KUE273" s="88"/>
      <c r="KUF273" s="88"/>
      <c r="KUG273" s="88"/>
      <c r="KUH273" s="88"/>
      <c r="KUI273" s="88"/>
      <c r="KUJ273" s="88"/>
      <c r="KUK273" s="88"/>
      <c r="KUL273" s="88"/>
      <c r="KUM273" s="88"/>
      <c r="KUN273" s="88"/>
      <c r="KUO273" s="88"/>
      <c r="KUP273" s="88"/>
      <c r="KUQ273" s="88"/>
      <c r="KUR273" s="88"/>
      <c r="KUS273" s="88"/>
      <c r="KUT273" s="88"/>
      <c r="KUU273" s="88"/>
      <c r="KUV273" s="88"/>
      <c r="KUW273" s="88"/>
      <c r="KUX273" s="88"/>
      <c r="KUY273" s="88"/>
      <c r="KUZ273" s="88"/>
      <c r="KVA273" s="88"/>
      <c r="KVB273" s="88"/>
      <c r="KVC273" s="88"/>
      <c r="KVD273" s="88"/>
      <c r="KVE273" s="88"/>
      <c r="KVF273" s="88"/>
      <c r="KVG273" s="88"/>
      <c r="KVH273" s="88"/>
      <c r="KVI273" s="88"/>
      <c r="KVJ273" s="88"/>
      <c r="KVK273" s="88"/>
      <c r="KVL273" s="88"/>
      <c r="KVM273" s="88"/>
      <c r="KVN273" s="88"/>
      <c r="KVO273" s="88"/>
      <c r="KVP273" s="88"/>
      <c r="KVQ273" s="88"/>
      <c r="KVR273" s="88"/>
      <c r="KVS273" s="88"/>
      <c r="KVT273" s="88"/>
      <c r="KVU273" s="88"/>
      <c r="KVV273" s="88"/>
      <c r="KVW273" s="88"/>
      <c r="KVX273" s="88"/>
      <c r="KVY273" s="88"/>
      <c r="KVZ273" s="88"/>
      <c r="KWA273" s="88"/>
      <c r="KWB273" s="88"/>
      <c r="KWC273" s="88"/>
      <c r="KWD273" s="88"/>
      <c r="KWE273" s="88"/>
      <c r="KWF273" s="88"/>
      <c r="KWG273" s="88"/>
      <c r="KWH273" s="88"/>
      <c r="KWI273" s="88"/>
      <c r="KWJ273" s="88"/>
      <c r="KWK273" s="88"/>
      <c r="KWL273" s="88"/>
      <c r="KWM273" s="88"/>
      <c r="KWN273" s="88"/>
      <c r="KWO273" s="88"/>
      <c r="KWP273" s="88"/>
      <c r="KWQ273" s="88"/>
      <c r="KWR273" s="88"/>
      <c r="KWS273" s="88"/>
      <c r="KWT273" s="88"/>
      <c r="KWU273" s="88"/>
      <c r="KWV273" s="88"/>
      <c r="KWW273" s="88"/>
      <c r="KWX273" s="88"/>
      <c r="KWY273" s="88"/>
      <c r="KWZ273" s="88"/>
      <c r="KXA273" s="88"/>
      <c r="KXB273" s="88"/>
      <c r="KXC273" s="88"/>
      <c r="KXD273" s="88"/>
      <c r="KXE273" s="88"/>
      <c r="KXF273" s="88"/>
      <c r="KXG273" s="88"/>
      <c r="KXH273" s="88"/>
      <c r="KXI273" s="88"/>
      <c r="KXJ273" s="88"/>
      <c r="KXK273" s="88"/>
      <c r="KXL273" s="88"/>
      <c r="KXM273" s="88"/>
      <c r="KXN273" s="88"/>
      <c r="KXO273" s="88"/>
      <c r="KXP273" s="88"/>
      <c r="KXQ273" s="88"/>
      <c r="KXR273" s="88"/>
      <c r="KXS273" s="88"/>
      <c r="KXT273" s="88"/>
      <c r="KXU273" s="88"/>
      <c r="KXV273" s="88"/>
      <c r="KXW273" s="88"/>
      <c r="KXX273" s="88"/>
      <c r="KXY273" s="88"/>
      <c r="KXZ273" s="88"/>
      <c r="KYA273" s="88"/>
      <c r="KYB273" s="88"/>
      <c r="KYC273" s="88"/>
      <c r="KYD273" s="88"/>
      <c r="KYE273" s="88"/>
      <c r="KYF273" s="88"/>
      <c r="KYG273" s="88"/>
      <c r="KYH273" s="88"/>
      <c r="KYI273" s="88"/>
      <c r="KYJ273" s="88"/>
      <c r="KYK273" s="88"/>
      <c r="KYL273" s="88"/>
      <c r="KYM273" s="88"/>
      <c r="KYN273" s="88"/>
      <c r="KYO273" s="88"/>
      <c r="KYP273" s="88"/>
      <c r="KYQ273" s="88"/>
      <c r="KYR273" s="88"/>
      <c r="KYS273" s="88"/>
      <c r="KYT273" s="88"/>
      <c r="KYU273" s="88"/>
      <c r="KYV273" s="88"/>
      <c r="KYW273" s="88"/>
      <c r="KYX273" s="88"/>
      <c r="KYY273" s="88"/>
      <c r="KYZ273" s="88"/>
      <c r="KZA273" s="88"/>
      <c r="KZB273" s="88"/>
      <c r="KZC273" s="88"/>
      <c r="KZD273" s="88"/>
      <c r="KZE273" s="88"/>
      <c r="KZF273" s="88"/>
      <c r="KZG273" s="88"/>
      <c r="KZH273" s="88"/>
      <c r="KZI273" s="88"/>
      <c r="KZJ273" s="88"/>
      <c r="KZK273" s="88"/>
      <c r="KZL273" s="88"/>
      <c r="KZM273" s="88"/>
      <c r="KZN273" s="88"/>
      <c r="KZO273" s="88"/>
      <c r="KZP273" s="88"/>
      <c r="KZQ273" s="88"/>
      <c r="KZR273" s="88"/>
      <c r="KZS273" s="88"/>
      <c r="KZT273" s="88"/>
      <c r="KZU273" s="88"/>
      <c r="KZV273" s="88"/>
      <c r="KZW273" s="88"/>
      <c r="KZX273" s="88"/>
      <c r="KZY273" s="88"/>
      <c r="KZZ273" s="88"/>
      <c r="LAA273" s="88"/>
      <c r="LAB273" s="88"/>
      <c r="LAC273" s="88"/>
      <c r="LAD273" s="88"/>
      <c r="LAE273" s="88"/>
      <c r="LAF273" s="88"/>
      <c r="LAG273" s="88"/>
      <c r="LAH273" s="88"/>
      <c r="LAI273" s="88"/>
      <c r="LAJ273" s="88"/>
      <c r="LAK273" s="88"/>
      <c r="LAL273" s="88"/>
      <c r="LAM273" s="88"/>
      <c r="LAN273" s="88"/>
      <c r="LAO273" s="88"/>
      <c r="LAP273" s="88"/>
      <c r="LAQ273" s="88"/>
      <c r="LAR273" s="88"/>
      <c r="LAS273" s="88"/>
      <c r="LAT273" s="88"/>
      <c r="LAU273" s="88"/>
      <c r="LAV273" s="88"/>
      <c r="LAW273" s="88"/>
      <c r="LAX273" s="88"/>
      <c r="LAY273" s="88"/>
      <c r="LAZ273" s="88"/>
      <c r="LBA273" s="88"/>
      <c r="LBB273" s="88"/>
      <c r="LBC273" s="88"/>
      <c r="LBD273" s="88"/>
      <c r="LBE273" s="88"/>
      <c r="LBF273" s="88"/>
      <c r="LBG273" s="88"/>
      <c r="LBH273" s="88"/>
      <c r="LBI273" s="88"/>
      <c r="LBJ273" s="88"/>
      <c r="LBK273" s="88"/>
      <c r="LBL273" s="88"/>
      <c r="LBM273" s="88"/>
      <c r="LBN273" s="88"/>
      <c r="LBO273" s="88"/>
      <c r="LBP273" s="88"/>
      <c r="LBQ273" s="88"/>
      <c r="LBR273" s="88"/>
      <c r="LBS273" s="88"/>
      <c r="LBT273" s="88"/>
      <c r="LBU273" s="88"/>
      <c r="LBV273" s="88"/>
      <c r="LBW273" s="88"/>
      <c r="LBX273" s="88"/>
      <c r="LBY273" s="88"/>
      <c r="LBZ273" s="88"/>
      <c r="LCA273" s="88"/>
      <c r="LCB273" s="88"/>
      <c r="LCC273" s="88"/>
      <c r="LCD273" s="88"/>
      <c r="LCE273" s="88"/>
      <c r="LCF273" s="88"/>
      <c r="LCG273" s="88"/>
      <c r="LCH273" s="88"/>
      <c r="LCI273" s="88"/>
      <c r="LCJ273" s="88"/>
      <c r="LCK273" s="88"/>
      <c r="LCL273" s="88"/>
      <c r="LCM273" s="88"/>
      <c r="LCN273" s="88"/>
      <c r="LCO273" s="88"/>
      <c r="LCP273" s="88"/>
      <c r="LCQ273" s="88"/>
      <c r="LCR273" s="88"/>
      <c r="LCS273" s="88"/>
      <c r="LCT273" s="88"/>
      <c r="LCU273" s="88"/>
      <c r="LCV273" s="88"/>
      <c r="LCW273" s="88"/>
      <c r="LCX273" s="88"/>
      <c r="LCY273" s="88"/>
      <c r="LCZ273" s="88"/>
      <c r="LDA273" s="88"/>
      <c r="LDB273" s="88"/>
      <c r="LDC273" s="88"/>
      <c r="LDD273" s="88"/>
      <c r="LDE273" s="88"/>
      <c r="LDF273" s="88"/>
      <c r="LDG273" s="88"/>
      <c r="LDH273" s="88"/>
      <c r="LDI273" s="88"/>
      <c r="LDJ273" s="88"/>
      <c r="LDK273" s="88"/>
      <c r="LDL273" s="88"/>
      <c r="LDM273" s="88"/>
      <c r="LDN273" s="88"/>
      <c r="LDO273" s="88"/>
      <c r="LDP273" s="88"/>
      <c r="LDQ273" s="88"/>
      <c r="LDR273" s="88"/>
      <c r="LDS273" s="88"/>
      <c r="LDT273" s="88"/>
      <c r="LDU273" s="88"/>
      <c r="LDV273" s="88"/>
      <c r="LDW273" s="88"/>
      <c r="LDX273" s="88"/>
      <c r="LDY273" s="88"/>
      <c r="LDZ273" s="88"/>
      <c r="LEA273" s="88"/>
      <c r="LEB273" s="88"/>
      <c r="LEC273" s="88"/>
      <c r="LED273" s="88"/>
      <c r="LEE273" s="88"/>
      <c r="LEF273" s="88"/>
      <c r="LEG273" s="88"/>
      <c r="LEH273" s="88"/>
      <c r="LEI273" s="88"/>
      <c r="LEJ273" s="88"/>
      <c r="LEK273" s="88"/>
      <c r="LEL273" s="88"/>
      <c r="LEM273" s="88"/>
      <c r="LEN273" s="88"/>
      <c r="LEO273" s="88"/>
      <c r="LEP273" s="88"/>
      <c r="LEQ273" s="88"/>
      <c r="LER273" s="88"/>
      <c r="LES273" s="88"/>
      <c r="LET273" s="88"/>
      <c r="LEU273" s="88"/>
      <c r="LEV273" s="88"/>
      <c r="LEW273" s="88"/>
      <c r="LEX273" s="88"/>
      <c r="LEY273" s="88"/>
      <c r="LEZ273" s="88"/>
      <c r="LFA273" s="88"/>
      <c r="LFB273" s="88"/>
      <c r="LFC273" s="88"/>
      <c r="LFD273" s="88"/>
      <c r="LFE273" s="88"/>
      <c r="LFF273" s="88"/>
      <c r="LFG273" s="88"/>
      <c r="LFH273" s="88"/>
      <c r="LFI273" s="88"/>
      <c r="LFJ273" s="88"/>
      <c r="LFK273" s="88"/>
      <c r="LFL273" s="88"/>
      <c r="LFM273" s="88"/>
      <c r="LFN273" s="88"/>
      <c r="LFO273" s="88"/>
      <c r="LFP273" s="88"/>
      <c r="LFQ273" s="88"/>
      <c r="LFR273" s="88"/>
      <c r="LFS273" s="88"/>
      <c r="LFT273" s="88"/>
      <c r="LFU273" s="88"/>
      <c r="LFV273" s="88"/>
      <c r="LFW273" s="88"/>
      <c r="LFX273" s="88"/>
      <c r="LFY273" s="88"/>
      <c r="LFZ273" s="88"/>
      <c r="LGA273" s="88"/>
      <c r="LGB273" s="88"/>
      <c r="LGC273" s="88"/>
      <c r="LGD273" s="88"/>
      <c r="LGE273" s="88"/>
      <c r="LGF273" s="88"/>
      <c r="LGG273" s="88"/>
      <c r="LGH273" s="88"/>
      <c r="LGI273" s="88"/>
      <c r="LGJ273" s="88"/>
      <c r="LGK273" s="88"/>
      <c r="LGL273" s="88"/>
      <c r="LGM273" s="88"/>
      <c r="LGN273" s="88"/>
      <c r="LGO273" s="88"/>
      <c r="LGP273" s="88"/>
      <c r="LGQ273" s="88"/>
      <c r="LGR273" s="88"/>
      <c r="LGS273" s="88"/>
      <c r="LGT273" s="88"/>
      <c r="LGU273" s="88"/>
      <c r="LGV273" s="88"/>
      <c r="LGW273" s="88"/>
      <c r="LGX273" s="88"/>
      <c r="LGY273" s="88"/>
      <c r="LGZ273" s="88"/>
      <c r="LHA273" s="88"/>
      <c r="LHB273" s="88"/>
      <c r="LHC273" s="88"/>
      <c r="LHD273" s="88"/>
      <c r="LHE273" s="88"/>
      <c r="LHF273" s="88"/>
      <c r="LHG273" s="88"/>
      <c r="LHH273" s="88"/>
      <c r="LHI273" s="88"/>
      <c r="LHJ273" s="88"/>
      <c r="LHK273" s="88"/>
      <c r="LHL273" s="88"/>
      <c r="LHM273" s="88"/>
      <c r="LHN273" s="88"/>
      <c r="LHO273" s="88"/>
      <c r="LHP273" s="88"/>
      <c r="LHQ273" s="88"/>
      <c r="LHR273" s="88"/>
      <c r="LHS273" s="88"/>
      <c r="LHT273" s="88"/>
      <c r="LHU273" s="88"/>
      <c r="LHV273" s="88"/>
      <c r="LHW273" s="88"/>
      <c r="LHX273" s="88"/>
      <c r="LHY273" s="88"/>
      <c r="LHZ273" s="88"/>
      <c r="LIA273" s="88"/>
      <c r="LIB273" s="88"/>
      <c r="LIC273" s="88"/>
      <c r="LID273" s="88"/>
      <c r="LIE273" s="88"/>
      <c r="LIF273" s="88"/>
      <c r="LIG273" s="88"/>
      <c r="LIH273" s="88"/>
      <c r="LII273" s="88"/>
      <c r="LIJ273" s="88"/>
      <c r="LIK273" s="88"/>
      <c r="LIL273" s="88"/>
      <c r="LIM273" s="88"/>
      <c r="LIN273" s="88"/>
      <c r="LIO273" s="88"/>
      <c r="LIP273" s="88"/>
      <c r="LIQ273" s="88"/>
      <c r="LIR273" s="88"/>
      <c r="LIS273" s="88"/>
      <c r="LIT273" s="88"/>
      <c r="LIU273" s="88"/>
      <c r="LIV273" s="88"/>
      <c r="LIW273" s="88"/>
      <c r="LIX273" s="88"/>
      <c r="LIY273" s="88"/>
      <c r="LIZ273" s="88"/>
      <c r="LJA273" s="88"/>
      <c r="LJB273" s="88"/>
      <c r="LJC273" s="88"/>
      <c r="LJD273" s="88"/>
      <c r="LJE273" s="88"/>
      <c r="LJF273" s="88"/>
      <c r="LJG273" s="88"/>
      <c r="LJH273" s="88"/>
      <c r="LJI273" s="88"/>
      <c r="LJJ273" s="88"/>
      <c r="LJK273" s="88"/>
      <c r="LJL273" s="88"/>
      <c r="LJM273" s="88"/>
      <c r="LJN273" s="88"/>
      <c r="LJO273" s="88"/>
      <c r="LJP273" s="88"/>
      <c r="LJQ273" s="88"/>
      <c r="LJR273" s="88"/>
      <c r="LJS273" s="88"/>
      <c r="LJT273" s="88"/>
      <c r="LJU273" s="88"/>
      <c r="LJV273" s="88"/>
      <c r="LJW273" s="88"/>
      <c r="LJX273" s="88"/>
      <c r="LJY273" s="88"/>
      <c r="LJZ273" s="88"/>
      <c r="LKA273" s="88"/>
      <c r="LKB273" s="88"/>
      <c r="LKC273" s="88"/>
      <c r="LKD273" s="88"/>
      <c r="LKE273" s="88"/>
      <c r="LKF273" s="88"/>
      <c r="LKG273" s="88"/>
      <c r="LKH273" s="88"/>
      <c r="LKI273" s="88"/>
      <c r="LKJ273" s="88"/>
      <c r="LKK273" s="88"/>
      <c r="LKL273" s="88"/>
      <c r="LKM273" s="88"/>
      <c r="LKN273" s="88"/>
      <c r="LKO273" s="88"/>
      <c r="LKP273" s="88"/>
      <c r="LKQ273" s="88"/>
      <c r="LKR273" s="88"/>
      <c r="LKS273" s="88"/>
      <c r="LKT273" s="88"/>
      <c r="LKU273" s="88"/>
      <c r="LKV273" s="88"/>
      <c r="LKW273" s="88"/>
      <c r="LKX273" s="88"/>
      <c r="LKY273" s="88"/>
      <c r="LKZ273" s="88"/>
      <c r="LLA273" s="88"/>
      <c r="LLB273" s="88"/>
      <c r="LLC273" s="88"/>
      <c r="LLD273" s="88"/>
      <c r="LLE273" s="88"/>
      <c r="LLF273" s="88"/>
      <c r="LLG273" s="88"/>
      <c r="LLH273" s="88"/>
      <c r="LLI273" s="88"/>
      <c r="LLJ273" s="88"/>
      <c r="LLK273" s="88"/>
      <c r="LLL273" s="88"/>
      <c r="LLM273" s="88"/>
      <c r="LLN273" s="88"/>
      <c r="LLO273" s="88"/>
      <c r="LLP273" s="88"/>
      <c r="LLQ273" s="88"/>
      <c r="LLR273" s="88"/>
      <c r="LLS273" s="88"/>
      <c r="LLT273" s="88"/>
      <c r="LLU273" s="88"/>
      <c r="LLV273" s="88"/>
      <c r="LLW273" s="88"/>
      <c r="LLX273" s="88"/>
      <c r="LLY273" s="88"/>
      <c r="LLZ273" s="88"/>
      <c r="LMA273" s="88"/>
      <c r="LMB273" s="88"/>
      <c r="LMC273" s="88"/>
      <c r="LMD273" s="88"/>
      <c r="LME273" s="88"/>
      <c r="LMF273" s="88"/>
      <c r="LMG273" s="88"/>
      <c r="LMH273" s="88"/>
      <c r="LMI273" s="88"/>
      <c r="LMJ273" s="88"/>
      <c r="LMK273" s="88"/>
      <c r="LML273" s="88"/>
      <c r="LMM273" s="88"/>
      <c r="LMN273" s="88"/>
      <c r="LMO273" s="88"/>
      <c r="LMP273" s="88"/>
      <c r="LMQ273" s="88"/>
      <c r="LMR273" s="88"/>
      <c r="LMS273" s="88"/>
      <c r="LMT273" s="88"/>
      <c r="LMU273" s="88"/>
      <c r="LMV273" s="88"/>
      <c r="LMW273" s="88"/>
      <c r="LMX273" s="88"/>
      <c r="LMY273" s="88"/>
      <c r="LMZ273" s="88"/>
      <c r="LNA273" s="88"/>
      <c r="LNB273" s="88"/>
      <c r="LNC273" s="88"/>
      <c r="LND273" s="88"/>
      <c r="LNE273" s="88"/>
      <c r="LNF273" s="88"/>
      <c r="LNG273" s="88"/>
      <c r="LNH273" s="88"/>
      <c r="LNI273" s="88"/>
      <c r="LNJ273" s="88"/>
      <c r="LNK273" s="88"/>
      <c r="LNL273" s="88"/>
      <c r="LNM273" s="88"/>
      <c r="LNN273" s="88"/>
      <c r="LNO273" s="88"/>
      <c r="LNP273" s="88"/>
      <c r="LNQ273" s="88"/>
      <c r="LNR273" s="88"/>
      <c r="LNS273" s="88"/>
      <c r="LNT273" s="88"/>
      <c r="LNU273" s="88"/>
      <c r="LNV273" s="88"/>
      <c r="LNW273" s="88"/>
      <c r="LNX273" s="88"/>
      <c r="LNY273" s="88"/>
      <c r="LNZ273" s="88"/>
      <c r="LOA273" s="88"/>
      <c r="LOB273" s="88"/>
      <c r="LOC273" s="88"/>
      <c r="LOD273" s="88"/>
      <c r="LOE273" s="88"/>
      <c r="LOF273" s="88"/>
      <c r="LOG273" s="88"/>
      <c r="LOH273" s="88"/>
      <c r="LOI273" s="88"/>
      <c r="LOJ273" s="88"/>
      <c r="LOK273" s="88"/>
      <c r="LOL273" s="88"/>
      <c r="LOM273" s="88"/>
      <c r="LON273" s="88"/>
      <c r="LOO273" s="88"/>
      <c r="LOP273" s="88"/>
      <c r="LOQ273" s="88"/>
      <c r="LOR273" s="88"/>
      <c r="LOS273" s="88"/>
      <c r="LOT273" s="88"/>
      <c r="LOU273" s="88"/>
      <c r="LOV273" s="88"/>
      <c r="LOW273" s="88"/>
      <c r="LOX273" s="88"/>
      <c r="LOY273" s="88"/>
      <c r="LOZ273" s="88"/>
      <c r="LPA273" s="88"/>
      <c r="LPB273" s="88"/>
      <c r="LPC273" s="88"/>
      <c r="LPD273" s="88"/>
      <c r="LPE273" s="88"/>
      <c r="LPF273" s="88"/>
      <c r="LPG273" s="88"/>
      <c r="LPH273" s="88"/>
      <c r="LPI273" s="88"/>
      <c r="LPJ273" s="88"/>
      <c r="LPK273" s="88"/>
      <c r="LPL273" s="88"/>
      <c r="LPM273" s="88"/>
      <c r="LPN273" s="88"/>
      <c r="LPO273" s="88"/>
      <c r="LPP273" s="88"/>
      <c r="LPQ273" s="88"/>
      <c r="LPR273" s="88"/>
      <c r="LPS273" s="88"/>
      <c r="LPT273" s="88"/>
      <c r="LPU273" s="88"/>
      <c r="LPV273" s="88"/>
      <c r="LPW273" s="88"/>
      <c r="LPX273" s="88"/>
      <c r="LPY273" s="88"/>
      <c r="LPZ273" s="88"/>
      <c r="LQA273" s="88"/>
      <c r="LQB273" s="88"/>
      <c r="LQC273" s="88"/>
      <c r="LQD273" s="88"/>
      <c r="LQE273" s="88"/>
      <c r="LQF273" s="88"/>
      <c r="LQG273" s="88"/>
      <c r="LQH273" s="88"/>
      <c r="LQI273" s="88"/>
      <c r="LQJ273" s="88"/>
      <c r="LQK273" s="88"/>
      <c r="LQL273" s="88"/>
      <c r="LQM273" s="88"/>
      <c r="LQN273" s="88"/>
      <c r="LQO273" s="88"/>
      <c r="LQP273" s="88"/>
      <c r="LQQ273" s="88"/>
      <c r="LQR273" s="88"/>
      <c r="LQS273" s="88"/>
      <c r="LQT273" s="88"/>
      <c r="LQU273" s="88"/>
      <c r="LQV273" s="88"/>
      <c r="LQW273" s="88"/>
      <c r="LQX273" s="88"/>
      <c r="LQY273" s="88"/>
      <c r="LQZ273" s="88"/>
      <c r="LRA273" s="88"/>
      <c r="LRB273" s="88"/>
      <c r="LRC273" s="88"/>
      <c r="LRD273" s="88"/>
      <c r="LRE273" s="88"/>
      <c r="LRF273" s="88"/>
      <c r="LRG273" s="88"/>
      <c r="LRH273" s="88"/>
      <c r="LRI273" s="88"/>
      <c r="LRJ273" s="88"/>
      <c r="LRK273" s="88"/>
      <c r="LRL273" s="88"/>
      <c r="LRM273" s="88"/>
      <c r="LRN273" s="88"/>
      <c r="LRO273" s="88"/>
      <c r="LRP273" s="88"/>
      <c r="LRQ273" s="88"/>
      <c r="LRR273" s="88"/>
      <c r="LRS273" s="88"/>
      <c r="LRT273" s="88"/>
      <c r="LRU273" s="88"/>
      <c r="LRV273" s="88"/>
      <c r="LRW273" s="88"/>
      <c r="LRX273" s="88"/>
      <c r="LRY273" s="88"/>
      <c r="LRZ273" s="88"/>
      <c r="LSA273" s="88"/>
      <c r="LSB273" s="88"/>
      <c r="LSC273" s="88"/>
      <c r="LSD273" s="88"/>
      <c r="LSE273" s="88"/>
      <c r="LSF273" s="88"/>
      <c r="LSG273" s="88"/>
      <c r="LSH273" s="88"/>
      <c r="LSI273" s="88"/>
      <c r="LSJ273" s="88"/>
      <c r="LSK273" s="88"/>
      <c r="LSL273" s="88"/>
      <c r="LSM273" s="88"/>
      <c r="LSN273" s="88"/>
      <c r="LSO273" s="88"/>
      <c r="LSP273" s="88"/>
      <c r="LSQ273" s="88"/>
      <c r="LSR273" s="88"/>
      <c r="LSS273" s="88"/>
      <c r="LST273" s="88"/>
      <c r="LSU273" s="88"/>
      <c r="LSV273" s="88"/>
      <c r="LSW273" s="88"/>
      <c r="LSX273" s="88"/>
      <c r="LSY273" s="88"/>
      <c r="LSZ273" s="88"/>
      <c r="LTA273" s="88"/>
      <c r="LTB273" s="88"/>
      <c r="LTC273" s="88"/>
      <c r="LTD273" s="88"/>
      <c r="LTE273" s="88"/>
      <c r="LTF273" s="88"/>
      <c r="LTG273" s="88"/>
      <c r="LTH273" s="88"/>
      <c r="LTI273" s="88"/>
      <c r="LTJ273" s="88"/>
      <c r="LTK273" s="88"/>
      <c r="LTL273" s="88"/>
      <c r="LTM273" s="88"/>
      <c r="LTN273" s="88"/>
      <c r="LTO273" s="88"/>
      <c r="LTP273" s="88"/>
      <c r="LTQ273" s="88"/>
      <c r="LTR273" s="88"/>
      <c r="LTS273" s="88"/>
      <c r="LTT273" s="88"/>
      <c r="LTU273" s="88"/>
      <c r="LTV273" s="88"/>
      <c r="LTW273" s="88"/>
      <c r="LTX273" s="88"/>
      <c r="LTY273" s="88"/>
      <c r="LTZ273" s="88"/>
      <c r="LUA273" s="88"/>
      <c r="LUB273" s="88"/>
      <c r="LUC273" s="88"/>
      <c r="LUD273" s="88"/>
      <c r="LUE273" s="88"/>
      <c r="LUF273" s="88"/>
      <c r="LUG273" s="88"/>
      <c r="LUH273" s="88"/>
      <c r="LUI273" s="88"/>
      <c r="LUJ273" s="88"/>
      <c r="LUK273" s="88"/>
      <c r="LUL273" s="88"/>
      <c r="LUM273" s="88"/>
      <c r="LUN273" s="88"/>
      <c r="LUO273" s="88"/>
      <c r="LUP273" s="88"/>
      <c r="LUQ273" s="88"/>
      <c r="LUR273" s="88"/>
      <c r="LUS273" s="88"/>
      <c r="LUT273" s="88"/>
      <c r="LUU273" s="88"/>
      <c r="LUV273" s="88"/>
      <c r="LUW273" s="88"/>
      <c r="LUX273" s="88"/>
      <c r="LUY273" s="88"/>
      <c r="LUZ273" s="88"/>
      <c r="LVA273" s="88"/>
      <c r="LVB273" s="88"/>
      <c r="LVC273" s="88"/>
      <c r="LVD273" s="88"/>
      <c r="LVE273" s="88"/>
      <c r="LVF273" s="88"/>
      <c r="LVG273" s="88"/>
      <c r="LVH273" s="88"/>
      <c r="LVI273" s="88"/>
      <c r="LVJ273" s="88"/>
      <c r="LVK273" s="88"/>
      <c r="LVL273" s="88"/>
      <c r="LVM273" s="88"/>
      <c r="LVN273" s="88"/>
      <c r="LVO273" s="88"/>
      <c r="LVP273" s="88"/>
      <c r="LVQ273" s="88"/>
      <c r="LVR273" s="88"/>
      <c r="LVS273" s="88"/>
      <c r="LVT273" s="88"/>
      <c r="LVU273" s="88"/>
      <c r="LVV273" s="88"/>
      <c r="LVW273" s="88"/>
      <c r="LVX273" s="88"/>
      <c r="LVY273" s="88"/>
      <c r="LVZ273" s="88"/>
      <c r="LWA273" s="88"/>
      <c r="LWB273" s="88"/>
      <c r="LWC273" s="88"/>
      <c r="LWD273" s="88"/>
      <c r="LWE273" s="88"/>
      <c r="LWF273" s="88"/>
      <c r="LWG273" s="88"/>
      <c r="LWH273" s="88"/>
      <c r="LWI273" s="88"/>
      <c r="LWJ273" s="88"/>
      <c r="LWK273" s="88"/>
      <c r="LWL273" s="88"/>
      <c r="LWM273" s="88"/>
      <c r="LWN273" s="88"/>
      <c r="LWO273" s="88"/>
      <c r="LWP273" s="88"/>
      <c r="LWQ273" s="88"/>
      <c r="LWR273" s="88"/>
      <c r="LWS273" s="88"/>
      <c r="LWT273" s="88"/>
      <c r="LWU273" s="88"/>
      <c r="LWV273" s="88"/>
      <c r="LWW273" s="88"/>
      <c r="LWX273" s="88"/>
      <c r="LWY273" s="88"/>
      <c r="LWZ273" s="88"/>
      <c r="LXA273" s="88"/>
      <c r="LXB273" s="88"/>
      <c r="LXC273" s="88"/>
      <c r="LXD273" s="88"/>
      <c r="LXE273" s="88"/>
      <c r="LXF273" s="88"/>
      <c r="LXG273" s="88"/>
      <c r="LXH273" s="88"/>
      <c r="LXI273" s="88"/>
      <c r="LXJ273" s="88"/>
      <c r="LXK273" s="88"/>
      <c r="LXL273" s="88"/>
      <c r="LXM273" s="88"/>
      <c r="LXN273" s="88"/>
      <c r="LXO273" s="88"/>
      <c r="LXP273" s="88"/>
      <c r="LXQ273" s="88"/>
      <c r="LXR273" s="88"/>
      <c r="LXS273" s="88"/>
      <c r="LXT273" s="88"/>
      <c r="LXU273" s="88"/>
      <c r="LXV273" s="88"/>
      <c r="LXW273" s="88"/>
      <c r="LXX273" s="88"/>
      <c r="LXY273" s="88"/>
      <c r="LXZ273" s="88"/>
      <c r="LYA273" s="88"/>
      <c r="LYB273" s="88"/>
      <c r="LYC273" s="88"/>
      <c r="LYD273" s="88"/>
      <c r="LYE273" s="88"/>
      <c r="LYF273" s="88"/>
      <c r="LYG273" s="88"/>
      <c r="LYH273" s="88"/>
      <c r="LYI273" s="88"/>
      <c r="LYJ273" s="88"/>
      <c r="LYK273" s="88"/>
      <c r="LYL273" s="88"/>
      <c r="LYM273" s="88"/>
      <c r="LYN273" s="88"/>
      <c r="LYO273" s="88"/>
      <c r="LYP273" s="88"/>
      <c r="LYQ273" s="88"/>
      <c r="LYR273" s="88"/>
      <c r="LYS273" s="88"/>
      <c r="LYT273" s="88"/>
      <c r="LYU273" s="88"/>
      <c r="LYV273" s="88"/>
      <c r="LYW273" s="88"/>
      <c r="LYX273" s="88"/>
      <c r="LYY273" s="88"/>
      <c r="LYZ273" s="88"/>
      <c r="LZA273" s="88"/>
      <c r="LZB273" s="88"/>
      <c r="LZC273" s="88"/>
      <c r="LZD273" s="88"/>
      <c r="LZE273" s="88"/>
      <c r="LZF273" s="88"/>
      <c r="LZG273" s="88"/>
      <c r="LZH273" s="88"/>
      <c r="LZI273" s="88"/>
      <c r="LZJ273" s="88"/>
      <c r="LZK273" s="88"/>
      <c r="LZL273" s="88"/>
      <c r="LZM273" s="88"/>
      <c r="LZN273" s="88"/>
      <c r="LZO273" s="88"/>
      <c r="LZP273" s="88"/>
      <c r="LZQ273" s="88"/>
      <c r="LZR273" s="88"/>
      <c r="LZS273" s="88"/>
      <c r="LZT273" s="88"/>
      <c r="LZU273" s="88"/>
      <c r="LZV273" s="88"/>
      <c r="LZW273" s="88"/>
      <c r="LZX273" s="88"/>
      <c r="LZY273" s="88"/>
      <c r="LZZ273" s="88"/>
      <c r="MAA273" s="88"/>
      <c r="MAB273" s="88"/>
      <c r="MAC273" s="88"/>
      <c r="MAD273" s="88"/>
      <c r="MAE273" s="88"/>
      <c r="MAF273" s="88"/>
      <c r="MAG273" s="88"/>
      <c r="MAH273" s="88"/>
      <c r="MAI273" s="88"/>
      <c r="MAJ273" s="88"/>
      <c r="MAK273" s="88"/>
      <c r="MAL273" s="88"/>
      <c r="MAM273" s="88"/>
      <c r="MAN273" s="88"/>
      <c r="MAO273" s="88"/>
      <c r="MAP273" s="88"/>
      <c r="MAQ273" s="88"/>
      <c r="MAR273" s="88"/>
      <c r="MAS273" s="88"/>
      <c r="MAT273" s="88"/>
      <c r="MAU273" s="88"/>
      <c r="MAV273" s="88"/>
      <c r="MAW273" s="88"/>
      <c r="MAX273" s="88"/>
      <c r="MAY273" s="88"/>
      <c r="MAZ273" s="88"/>
      <c r="MBA273" s="88"/>
      <c r="MBB273" s="88"/>
      <c r="MBC273" s="88"/>
      <c r="MBD273" s="88"/>
      <c r="MBE273" s="88"/>
      <c r="MBF273" s="88"/>
      <c r="MBG273" s="88"/>
      <c r="MBH273" s="88"/>
      <c r="MBI273" s="88"/>
      <c r="MBJ273" s="88"/>
      <c r="MBK273" s="88"/>
      <c r="MBL273" s="88"/>
      <c r="MBM273" s="88"/>
      <c r="MBN273" s="88"/>
      <c r="MBO273" s="88"/>
      <c r="MBP273" s="88"/>
      <c r="MBQ273" s="88"/>
      <c r="MBR273" s="88"/>
      <c r="MBS273" s="88"/>
      <c r="MBT273" s="88"/>
      <c r="MBU273" s="88"/>
      <c r="MBV273" s="88"/>
      <c r="MBW273" s="88"/>
      <c r="MBX273" s="88"/>
      <c r="MBY273" s="88"/>
      <c r="MBZ273" s="88"/>
      <c r="MCA273" s="88"/>
      <c r="MCB273" s="88"/>
      <c r="MCC273" s="88"/>
      <c r="MCD273" s="88"/>
      <c r="MCE273" s="88"/>
      <c r="MCF273" s="88"/>
      <c r="MCG273" s="88"/>
      <c r="MCH273" s="88"/>
      <c r="MCI273" s="88"/>
      <c r="MCJ273" s="88"/>
      <c r="MCK273" s="88"/>
      <c r="MCL273" s="88"/>
      <c r="MCM273" s="88"/>
      <c r="MCN273" s="88"/>
      <c r="MCO273" s="88"/>
      <c r="MCP273" s="88"/>
      <c r="MCQ273" s="88"/>
      <c r="MCR273" s="88"/>
      <c r="MCS273" s="88"/>
      <c r="MCT273" s="88"/>
      <c r="MCU273" s="88"/>
      <c r="MCV273" s="88"/>
      <c r="MCW273" s="88"/>
      <c r="MCX273" s="88"/>
      <c r="MCY273" s="88"/>
      <c r="MCZ273" s="88"/>
      <c r="MDA273" s="88"/>
      <c r="MDB273" s="88"/>
      <c r="MDC273" s="88"/>
      <c r="MDD273" s="88"/>
      <c r="MDE273" s="88"/>
      <c r="MDF273" s="88"/>
      <c r="MDG273" s="88"/>
      <c r="MDH273" s="88"/>
      <c r="MDI273" s="88"/>
      <c r="MDJ273" s="88"/>
      <c r="MDK273" s="88"/>
      <c r="MDL273" s="88"/>
      <c r="MDM273" s="88"/>
      <c r="MDN273" s="88"/>
      <c r="MDO273" s="88"/>
      <c r="MDP273" s="88"/>
      <c r="MDQ273" s="88"/>
      <c r="MDR273" s="88"/>
      <c r="MDS273" s="88"/>
      <c r="MDT273" s="88"/>
      <c r="MDU273" s="88"/>
      <c r="MDV273" s="88"/>
      <c r="MDW273" s="88"/>
      <c r="MDX273" s="88"/>
      <c r="MDY273" s="88"/>
      <c r="MDZ273" s="88"/>
      <c r="MEA273" s="88"/>
      <c r="MEB273" s="88"/>
      <c r="MEC273" s="88"/>
      <c r="MED273" s="88"/>
      <c r="MEE273" s="88"/>
      <c r="MEF273" s="88"/>
      <c r="MEG273" s="88"/>
      <c r="MEH273" s="88"/>
      <c r="MEI273" s="88"/>
      <c r="MEJ273" s="88"/>
      <c r="MEK273" s="88"/>
      <c r="MEL273" s="88"/>
      <c r="MEM273" s="88"/>
      <c r="MEN273" s="88"/>
      <c r="MEO273" s="88"/>
      <c r="MEP273" s="88"/>
      <c r="MEQ273" s="88"/>
      <c r="MER273" s="88"/>
      <c r="MES273" s="88"/>
      <c r="MET273" s="88"/>
      <c r="MEU273" s="88"/>
      <c r="MEV273" s="88"/>
      <c r="MEW273" s="88"/>
      <c r="MEX273" s="88"/>
      <c r="MEY273" s="88"/>
      <c r="MEZ273" s="88"/>
      <c r="MFA273" s="88"/>
      <c r="MFB273" s="88"/>
      <c r="MFC273" s="88"/>
      <c r="MFD273" s="88"/>
      <c r="MFE273" s="88"/>
      <c r="MFF273" s="88"/>
      <c r="MFG273" s="88"/>
      <c r="MFH273" s="88"/>
      <c r="MFI273" s="88"/>
      <c r="MFJ273" s="88"/>
      <c r="MFK273" s="88"/>
      <c r="MFL273" s="88"/>
      <c r="MFM273" s="88"/>
      <c r="MFN273" s="88"/>
      <c r="MFO273" s="88"/>
      <c r="MFP273" s="88"/>
      <c r="MFQ273" s="88"/>
      <c r="MFR273" s="88"/>
      <c r="MFS273" s="88"/>
      <c r="MFT273" s="88"/>
      <c r="MFU273" s="88"/>
      <c r="MFV273" s="88"/>
      <c r="MFW273" s="88"/>
      <c r="MFX273" s="88"/>
      <c r="MFY273" s="88"/>
      <c r="MFZ273" s="88"/>
      <c r="MGA273" s="88"/>
      <c r="MGB273" s="88"/>
      <c r="MGC273" s="88"/>
      <c r="MGD273" s="88"/>
      <c r="MGE273" s="88"/>
      <c r="MGF273" s="88"/>
      <c r="MGG273" s="88"/>
      <c r="MGH273" s="88"/>
      <c r="MGI273" s="88"/>
      <c r="MGJ273" s="88"/>
      <c r="MGK273" s="88"/>
      <c r="MGL273" s="88"/>
      <c r="MGM273" s="88"/>
      <c r="MGN273" s="88"/>
      <c r="MGO273" s="88"/>
      <c r="MGP273" s="88"/>
      <c r="MGQ273" s="88"/>
      <c r="MGR273" s="88"/>
      <c r="MGS273" s="88"/>
      <c r="MGT273" s="88"/>
      <c r="MGU273" s="88"/>
      <c r="MGV273" s="88"/>
      <c r="MGW273" s="88"/>
      <c r="MGX273" s="88"/>
      <c r="MGY273" s="88"/>
      <c r="MGZ273" s="88"/>
      <c r="MHA273" s="88"/>
      <c r="MHB273" s="88"/>
      <c r="MHC273" s="88"/>
      <c r="MHD273" s="88"/>
      <c r="MHE273" s="88"/>
      <c r="MHF273" s="88"/>
      <c r="MHG273" s="88"/>
      <c r="MHH273" s="88"/>
      <c r="MHI273" s="88"/>
      <c r="MHJ273" s="88"/>
      <c r="MHK273" s="88"/>
      <c r="MHL273" s="88"/>
      <c r="MHM273" s="88"/>
      <c r="MHN273" s="88"/>
      <c r="MHO273" s="88"/>
      <c r="MHP273" s="88"/>
      <c r="MHQ273" s="88"/>
      <c r="MHR273" s="88"/>
      <c r="MHS273" s="88"/>
      <c r="MHT273" s="88"/>
      <c r="MHU273" s="88"/>
      <c r="MHV273" s="88"/>
      <c r="MHW273" s="88"/>
      <c r="MHX273" s="88"/>
      <c r="MHY273" s="88"/>
      <c r="MHZ273" s="88"/>
      <c r="MIA273" s="88"/>
      <c r="MIB273" s="88"/>
      <c r="MIC273" s="88"/>
      <c r="MID273" s="88"/>
      <c r="MIE273" s="88"/>
      <c r="MIF273" s="88"/>
      <c r="MIG273" s="88"/>
      <c r="MIH273" s="88"/>
      <c r="MII273" s="88"/>
      <c r="MIJ273" s="88"/>
      <c r="MIK273" s="88"/>
      <c r="MIL273" s="88"/>
      <c r="MIM273" s="88"/>
      <c r="MIN273" s="88"/>
      <c r="MIO273" s="88"/>
      <c r="MIP273" s="88"/>
      <c r="MIQ273" s="88"/>
      <c r="MIR273" s="88"/>
      <c r="MIS273" s="88"/>
      <c r="MIT273" s="88"/>
      <c r="MIU273" s="88"/>
      <c r="MIV273" s="88"/>
      <c r="MIW273" s="88"/>
      <c r="MIX273" s="88"/>
      <c r="MIY273" s="88"/>
      <c r="MIZ273" s="88"/>
      <c r="MJA273" s="88"/>
      <c r="MJB273" s="88"/>
      <c r="MJC273" s="88"/>
      <c r="MJD273" s="88"/>
      <c r="MJE273" s="88"/>
      <c r="MJF273" s="88"/>
      <c r="MJG273" s="88"/>
      <c r="MJH273" s="88"/>
      <c r="MJI273" s="88"/>
      <c r="MJJ273" s="88"/>
      <c r="MJK273" s="88"/>
      <c r="MJL273" s="88"/>
      <c r="MJM273" s="88"/>
      <c r="MJN273" s="88"/>
      <c r="MJO273" s="88"/>
      <c r="MJP273" s="88"/>
      <c r="MJQ273" s="88"/>
      <c r="MJR273" s="88"/>
      <c r="MJS273" s="88"/>
      <c r="MJT273" s="88"/>
      <c r="MJU273" s="88"/>
      <c r="MJV273" s="88"/>
      <c r="MJW273" s="88"/>
      <c r="MJX273" s="88"/>
      <c r="MJY273" s="88"/>
      <c r="MJZ273" s="88"/>
      <c r="MKA273" s="88"/>
      <c r="MKB273" s="88"/>
      <c r="MKC273" s="88"/>
      <c r="MKD273" s="88"/>
      <c r="MKE273" s="88"/>
      <c r="MKF273" s="88"/>
      <c r="MKG273" s="88"/>
      <c r="MKH273" s="88"/>
      <c r="MKI273" s="88"/>
      <c r="MKJ273" s="88"/>
      <c r="MKK273" s="88"/>
      <c r="MKL273" s="88"/>
      <c r="MKM273" s="88"/>
      <c r="MKN273" s="88"/>
      <c r="MKO273" s="88"/>
      <c r="MKP273" s="88"/>
      <c r="MKQ273" s="88"/>
      <c r="MKR273" s="88"/>
      <c r="MKS273" s="88"/>
      <c r="MKT273" s="88"/>
      <c r="MKU273" s="88"/>
      <c r="MKV273" s="88"/>
      <c r="MKW273" s="88"/>
      <c r="MKX273" s="88"/>
      <c r="MKY273" s="88"/>
      <c r="MKZ273" s="88"/>
      <c r="MLA273" s="88"/>
      <c r="MLB273" s="88"/>
      <c r="MLC273" s="88"/>
      <c r="MLD273" s="88"/>
      <c r="MLE273" s="88"/>
      <c r="MLF273" s="88"/>
      <c r="MLG273" s="88"/>
      <c r="MLH273" s="88"/>
      <c r="MLI273" s="88"/>
      <c r="MLJ273" s="88"/>
      <c r="MLK273" s="88"/>
      <c r="MLL273" s="88"/>
      <c r="MLM273" s="88"/>
      <c r="MLN273" s="88"/>
      <c r="MLO273" s="88"/>
      <c r="MLP273" s="88"/>
      <c r="MLQ273" s="88"/>
      <c r="MLR273" s="88"/>
      <c r="MLS273" s="88"/>
      <c r="MLT273" s="88"/>
      <c r="MLU273" s="88"/>
      <c r="MLV273" s="88"/>
      <c r="MLW273" s="88"/>
      <c r="MLX273" s="88"/>
      <c r="MLY273" s="88"/>
      <c r="MLZ273" s="88"/>
      <c r="MMA273" s="88"/>
      <c r="MMB273" s="88"/>
      <c r="MMC273" s="88"/>
      <c r="MMD273" s="88"/>
      <c r="MME273" s="88"/>
      <c r="MMF273" s="88"/>
      <c r="MMG273" s="88"/>
      <c r="MMH273" s="88"/>
      <c r="MMI273" s="88"/>
      <c r="MMJ273" s="88"/>
      <c r="MMK273" s="88"/>
      <c r="MML273" s="88"/>
      <c r="MMM273" s="88"/>
      <c r="MMN273" s="88"/>
      <c r="MMO273" s="88"/>
      <c r="MMP273" s="88"/>
      <c r="MMQ273" s="88"/>
      <c r="MMR273" s="88"/>
      <c r="MMS273" s="88"/>
      <c r="MMT273" s="88"/>
      <c r="MMU273" s="88"/>
      <c r="MMV273" s="88"/>
      <c r="MMW273" s="88"/>
      <c r="MMX273" s="88"/>
      <c r="MMY273" s="88"/>
      <c r="MMZ273" s="88"/>
      <c r="MNA273" s="88"/>
      <c r="MNB273" s="88"/>
      <c r="MNC273" s="88"/>
      <c r="MND273" s="88"/>
      <c r="MNE273" s="88"/>
      <c r="MNF273" s="88"/>
      <c r="MNG273" s="88"/>
      <c r="MNH273" s="88"/>
      <c r="MNI273" s="88"/>
      <c r="MNJ273" s="88"/>
      <c r="MNK273" s="88"/>
      <c r="MNL273" s="88"/>
      <c r="MNM273" s="88"/>
      <c r="MNN273" s="88"/>
      <c r="MNO273" s="88"/>
      <c r="MNP273" s="88"/>
      <c r="MNQ273" s="88"/>
      <c r="MNR273" s="88"/>
      <c r="MNS273" s="88"/>
      <c r="MNT273" s="88"/>
      <c r="MNU273" s="88"/>
      <c r="MNV273" s="88"/>
      <c r="MNW273" s="88"/>
      <c r="MNX273" s="88"/>
      <c r="MNY273" s="88"/>
      <c r="MNZ273" s="88"/>
      <c r="MOA273" s="88"/>
      <c r="MOB273" s="88"/>
      <c r="MOC273" s="88"/>
      <c r="MOD273" s="88"/>
      <c r="MOE273" s="88"/>
      <c r="MOF273" s="88"/>
      <c r="MOG273" s="88"/>
      <c r="MOH273" s="88"/>
      <c r="MOI273" s="88"/>
      <c r="MOJ273" s="88"/>
      <c r="MOK273" s="88"/>
      <c r="MOL273" s="88"/>
      <c r="MOM273" s="88"/>
      <c r="MON273" s="88"/>
      <c r="MOO273" s="88"/>
      <c r="MOP273" s="88"/>
      <c r="MOQ273" s="88"/>
      <c r="MOR273" s="88"/>
      <c r="MOS273" s="88"/>
      <c r="MOT273" s="88"/>
      <c r="MOU273" s="88"/>
      <c r="MOV273" s="88"/>
      <c r="MOW273" s="88"/>
      <c r="MOX273" s="88"/>
      <c r="MOY273" s="88"/>
      <c r="MOZ273" s="88"/>
      <c r="MPA273" s="88"/>
      <c r="MPB273" s="88"/>
      <c r="MPC273" s="88"/>
      <c r="MPD273" s="88"/>
      <c r="MPE273" s="88"/>
      <c r="MPF273" s="88"/>
      <c r="MPG273" s="88"/>
      <c r="MPH273" s="88"/>
      <c r="MPI273" s="88"/>
      <c r="MPJ273" s="88"/>
      <c r="MPK273" s="88"/>
      <c r="MPL273" s="88"/>
      <c r="MPM273" s="88"/>
      <c r="MPN273" s="88"/>
      <c r="MPO273" s="88"/>
      <c r="MPP273" s="88"/>
      <c r="MPQ273" s="88"/>
      <c r="MPR273" s="88"/>
      <c r="MPS273" s="88"/>
      <c r="MPT273" s="88"/>
      <c r="MPU273" s="88"/>
      <c r="MPV273" s="88"/>
      <c r="MPW273" s="88"/>
      <c r="MPX273" s="88"/>
      <c r="MPY273" s="88"/>
      <c r="MPZ273" s="88"/>
      <c r="MQA273" s="88"/>
      <c r="MQB273" s="88"/>
      <c r="MQC273" s="88"/>
      <c r="MQD273" s="88"/>
      <c r="MQE273" s="88"/>
      <c r="MQF273" s="88"/>
      <c r="MQG273" s="88"/>
      <c r="MQH273" s="88"/>
      <c r="MQI273" s="88"/>
      <c r="MQJ273" s="88"/>
      <c r="MQK273" s="88"/>
      <c r="MQL273" s="88"/>
      <c r="MQM273" s="88"/>
      <c r="MQN273" s="88"/>
      <c r="MQO273" s="88"/>
      <c r="MQP273" s="88"/>
      <c r="MQQ273" s="88"/>
      <c r="MQR273" s="88"/>
      <c r="MQS273" s="88"/>
      <c r="MQT273" s="88"/>
      <c r="MQU273" s="88"/>
      <c r="MQV273" s="88"/>
      <c r="MQW273" s="88"/>
      <c r="MQX273" s="88"/>
      <c r="MQY273" s="88"/>
      <c r="MQZ273" s="88"/>
      <c r="MRA273" s="88"/>
      <c r="MRB273" s="88"/>
      <c r="MRC273" s="88"/>
      <c r="MRD273" s="88"/>
      <c r="MRE273" s="88"/>
      <c r="MRF273" s="88"/>
      <c r="MRG273" s="88"/>
      <c r="MRH273" s="88"/>
      <c r="MRI273" s="88"/>
      <c r="MRJ273" s="88"/>
      <c r="MRK273" s="88"/>
      <c r="MRL273" s="88"/>
      <c r="MRM273" s="88"/>
      <c r="MRN273" s="88"/>
      <c r="MRO273" s="88"/>
      <c r="MRP273" s="88"/>
      <c r="MRQ273" s="88"/>
      <c r="MRR273" s="88"/>
      <c r="MRS273" s="88"/>
      <c r="MRT273" s="88"/>
      <c r="MRU273" s="88"/>
      <c r="MRV273" s="88"/>
      <c r="MRW273" s="88"/>
      <c r="MRX273" s="88"/>
      <c r="MRY273" s="88"/>
      <c r="MRZ273" s="88"/>
      <c r="MSA273" s="88"/>
      <c r="MSB273" s="88"/>
      <c r="MSC273" s="88"/>
      <c r="MSD273" s="88"/>
      <c r="MSE273" s="88"/>
      <c r="MSF273" s="88"/>
      <c r="MSG273" s="88"/>
      <c r="MSH273" s="88"/>
      <c r="MSI273" s="88"/>
      <c r="MSJ273" s="88"/>
      <c r="MSK273" s="88"/>
      <c r="MSL273" s="88"/>
      <c r="MSM273" s="88"/>
      <c r="MSN273" s="88"/>
      <c r="MSO273" s="88"/>
      <c r="MSP273" s="88"/>
      <c r="MSQ273" s="88"/>
      <c r="MSR273" s="88"/>
      <c r="MSS273" s="88"/>
      <c r="MST273" s="88"/>
      <c r="MSU273" s="88"/>
      <c r="MSV273" s="88"/>
      <c r="MSW273" s="88"/>
      <c r="MSX273" s="88"/>
      <c r="MSY273" s="88"/>
      <c r="MSZ273" s="88"/>
      <c r="MTA273" s="88"/>
      <c r="MTB273" s="88"/>
      <c r="MTC273" s="88"/>
      <c r="MTD273" s="88"/>
      <c r="MTE273" s="88"/>
      <c r="MTF273" s="88"/>
      <c r="MTG273" s="88"/>
      <c r="MTH273" s="88"/>
      <c r="MTI273" s="88"/>
      <c r="MTJ273" s="88"/>
      <c r="MTK273" s="88"/>
      <c r="MTL273" s="88"/>
      <c r="MTM273" s="88"/>
      <c r="MTN273" s="88"/>
      <c r="MTO273" s="88"/>
      <c r="MTP273" s="88"/>
      <c r="MTQ273" s="88"/>
      <c r="MTR273" s="88"/>
      <c r="MTS273" s="88"/>
      <c r="MTT273" s="88"/>
      <c r="MTU273" s="88"/>
      <c r="MTV273" s="88"/>
      <c r="MTW273" s="88"/>
      <c r="MTX273" s="88"/>
      <c r="MTY273" s="88"/>
      <c r="MTZ273" s="88"/>
      <c r="MUA273" s="88"/>
      <c r="MUB273" s="88"/>
      <c r="MUC273" s="88"/>
      <c r="MUD273" s="88"/>
      <c r="MUE273" s="88"/>
      <c r="MUF273" s="88"/>
      <c r="MUG273" s="88"/>
      <c r="MUH273" s="88"/>
      <c r="MUI273" s="88"/>
      <c r="MUJ273" s="88"/>
      <c r="MUK273" s="88"/>
      <c r="MUL273" s="88"/>
      <c r="MUM273" s="88"/>
      <c r="MUN273" s="88"/>
      <c r="MUO273" s="88"/>
      <c r="MUP273" s="88"/>
      <c r="MUQ273" s="88"/>
      <c r="MUR273" s="88"/>
      <c r="MUS273" s="88"/>
      <c r="MUT273" s="88"/>
      <c r="MUU273" s="88"/>
      <c r="MUV273" s="88"/>
      <c r="MUW273" s="88"/>
      <c r="MUX273" s="88"/>
      <c r="MUY273" s="88"/>
      <c r="MUZ273" s="88"/>
      <c r="MVA273" s="88"/>
      <c r="MVB273" s="88"/>
      <c r="MVC273" s="88"/>
      <c r="MVD273" s="88"/>
      <c r="MVE273" s="88"/>
      <c r="MVF273" s="88"/>
      <c r="MVG273" s="88"/>
      <c r="MVH273" s="88"/>
      <c r="MVI273" s="88"/>
      <c r="MVJ273" s="88"/>
      <c r="MVK273" s="88"/>
      <c r="MVL273" s="88"/>
      <c r="MVM273" s="88"/>
      <c r="MVN273" s="88"/>
      <c r="MVO273" s="88"/>
      <c r="MVP273" s="88"/>
      <c r="MVQ273" s="88"/>
      <c r="MVR273" s="88"/>
      <c r="MVS273" s="88"/>
      <c r="MVT273" s="88"/>
      <c r="MVU273" s="88"/>
      <c r="MVV273" s="88"/>
      <c r="MVW273" s="88"/>
      <c r="MVX273" s="88"/>
      <c r="MVY273" s="88"/>
      <c r="MVZ273" s="88"/>
      <c r="MWA273" s="88"/>
      <c r="MWB273" s="88"/>
      <c r="MWC273" s="88"/>
      <c r="MWD273" s="88"/>
      <c r="MWE273" s="88"/>
      <c r="MWF273" s="88"/>
      <c r="MWG273" s="88"/>
      <c r="MWH273" s="88"/>
      <c r="MWI273" s="88"/>
      <c r="MWJ273" s="88"/>
      <c r="MWK273" s="88"/>
      <c r="MWL273" s="88"/>
      <c r="MWM273" s="88"/>
      <c r="MWN273" s="88"/>
      <c r="MWO273" s="88"/>
      <c r="MWP273" s="88"/>
      <c r="MWQ273" s="88"/>
      <c r="MWR273" s="88"/>
      <c r="MWS273" s="88"/>
      <c r="MWT273" s="88"/>
      <c r="MWU273" s="88"/>
      <c r="MWV273" s="88"/>
      <c r="MWW273" s="88"/>
      <c r="MWX273" s="88"/>
      <c r="MWY273" s="88"/>
      <c r="MWZ273" s="88"/>
      <c r="MXA273" s="88"/>
      <c r="MXB273" s="88"/>
      <c r="MXC273" s="88"/>
      <c r="MXD273" s="88"/>
      <c r="MXE273" s="88"/>
      <c r="MXF273" s="88"/>
      <c r="MXG273" s="88"/>
      <c r="MXH273" s="88"/>
      <c r="MXI273" s="88"/>
      <c r="MXJ273" s="88"/>
      <c r="MXK273" s="88"/>
      <c r="MXL273" s="88"/>
      <c r="MXM273" s="88"/>
      <c r="MXN273" s="88"/>
      <c r="MXO273" s="88"/>
      <c r="MXP273" s="88"/>
      <c r="MXQ273" s="88"/>
      <c r="MXR273" s="88"/>
      <c r="MXS273" s="88"/>
      <c r="MXT273" s="88"/>
      <c r="MXU273" s="88"/>
      <c r="MXV273" s="88"/>
      <c r="MXW273" s="88"/>
      <c r="MXX273" s="88"/>
      <c r="MXY273" s="88"/>
      <c r="MXZ273" s="88"/>
      <c r="MYA273" s="88"/>
      <c r="MYB273" s="88"/>
      <c r="MYC273" s="88"/>
      <c r="MYD273" s="88"/>
      <c r="MYE273" s="88"/>
      <c r="MYF273" s="88"/>
      <c r="MYG273" s="88"/>
      <c r="MYH273" s="88"/>
      <c r="MYI273" s="88"/>
      <c r="MYJ273" s="88"/>
      <c r="MYK273" s="88"/>
      <c r="MYL273" s="88"/>
      <c r="MYM273" s="88"/>
      <c r="MYN273" s="88"/>
      <c r="MYO273" s="88"/>
      <c r="MYP273" s="88"/>
      <c r="MYQ273" s="88"/>
      <c r="MYR273" s="88"/>
      <c r="MYS273" s="88"/>
      <c r="MYT273" s="88"/>
      <c r="MYU273" s="88"/>
      <c r="MYV273" s="88"/>
      <c r="MYW273" s="88"/>
      <c r="MYX273" s="88"/>
      <c r="MYY273" s="88"/>
      <c r="MYZ273" s="88"/>
      <c r="MZA273" s="88"/>
      <c r="MZB273" s="88"/>
      <c r="MZC273" s="88"/>
      <c r="MZD273" s="88"/>
      <c r="MZE273" s="88"/>
      <c r="MZF273" s="88"/>
      <c r="MZG273" s="88"/>
      <c r="MZH273" s="88"/>
      <c r="MZI273" s="88"/>
      <c r="MZJ273" s="88"/>
      <c r="MZK273" s="88"/>
      <c r="MZL273" s="88"/>
      <c r="MZM273" s="88"/>
      <c r="MZN273" s="88"/>
      <c r="MZO273" s="88"/>
      <c r="MZP273" s="88"/>
      <c r="MZQ273" s="88"/>
      <c r="MZR273" s="88"/>
      <c r="MZS273" s="88"/>
      <c r="MZT273" s="88"/>
      <c r="MZU273" s="88"/>
      <c r="MZV273" s="88"/>
      <c r="MZW273" s="88"/>
      <c r="MZX273" s="88"/>
      <c r="MZY273" s="88"/>
      <c r="MZZ273" s="88"/>
      <c r="NAA273" s="88"/>
      <c r="NAB273" s="88"/>
      <c r="NAC273" s="88"/>
      <c r="NAD273" s="88"/>
      <c r="NAE273" s="88"/>
      <c r="NAF273" s="88"/>
      <c r="NAG273" s="88"/>
      <c r="NAH273" s="88"/>
      <c r="NAI273" s="88"/>
      <c r="NAJ273" s="88"/>
      <c r="NAK273" s="88"/>
      <c r="NAL273" s="88"/>
      <c r="NAM273" s="88"/>
      <c r="NAN273" s="88"/>
      <c r="NAO273" s="88"/>
      <c r="NAP273" s="88"/>
      <c r="NAQ273" s="88"/>
      <c r="NAR273" s="88"/>
      <c r="NAS273" s="88"/>
      <c r="NAT273" s="88"/>
      <c r="NAU273" s="88"/>
      <c r="NAV273" s="88"/>
      <c r="NAW273" s="88"/>
      <c r="NAX273" s="88"/>
      <c r="NAY273" s="88"/>
      <c r="NAZ273" s="88"/>
      <c r="NBA273" s="88"/>
      <c r="NBB273" s="88"/>
      <c r="NBC273" s="88"/>
      <c r="NBD273" s="88"/>
      <c r="NBE273" s="88"/>
      <c r="NBF273" s="88"/>
      <c r="NBG273" s="88"/>
      <c r="NBH273" s="88"/>
      <c r="NBI273" s="88"/>
      <c r="NBJ273" s="88"/>
      <c r="NBK273" s="88"/>
      <c r="NBL273" s="88"/>
      <c r="NBM273" s="88"/>
      <c r="NBN273" s="88"/>
      <c r="NBO273" s="88"/>
      <c r="NBP273" s="88"/>
      <c r="NBQ273" s="88"/>
      <c r="NBR273" s="88"/>
      <c r="NBS273" s="88"/>
      <c r="NBT273" s="88"/>
      <c r="NBU273" s="88"/>
      <c r="NBV273" s="88"/>
      <c r="NBW273" s="88"/>
      <c r="NBX273" s="88"/>
      <c r="NBY273" s="88"/>
      <c r="NBZ273" s="88"/>
      <c r="NCA273" s="88"/>
      <c r="NCB273" s="88"/>
      <c r="NCC273" s="88"/>
      <c r="NCD273" s="88"/>
      <c r="NCE273" s="88"/>
      <c r="NCF273" s="88"/>
      <c r="NCG273" s="88"/>
      <c r="NCH273" s="88"/>
      <c r="NCI273" s="88"/>
      <c r="NCJ273" s="88"/>
      <c r="NCK273" s="88"/>
      <c r="NCL273" s="88"/>
      <c r="NCM273" s="88"/>
      <c r="NCN273" s="88"/>
      <c r="NCO273" s="88"/>
      <c r="NCP273" s="88"/>
      <c r="NCQ273" s="88"/>
      <c r="NCR273" s="88"/>
      <c r="NCS273" s="88"/>
      <c r="NCT273" s="88"/>
      <c r="NCU273" s="88"/>
      <c r="NCV273" s="88"/>
      <c r="NCW273" s="88"/>
      <c r="NCX273" s="88"/>
      <c r="NCY273" s="88"/>
      <c r="NCZ273" s="88"/>
      <c r="NDA273" s="88"/>
      <c r="NDB273" s="88"/>
      <c r="NDC273" s="88"/>
      <c r="NDD273" s="88"/>
      <c r="NDE273" s="88"/>
      <c r="NDF273" s="88"/>
      <c r="NDG273" s="88"/>
      <c r="NDH273" s="88"/>
      <c r="NDI273" s="88"/>
      <c r="NDJ273" s="88"/>
      <c r="NDK273" s="88"/>
      <c r="NDL273" s="88"/>
      <c r="NDM273" s="88"/>
      <c r="NDN273" s="88"/>
      <c r="NDO273" s="88"/>
      <c r="NDP273" s="88"/>
      <c r="NDQ273" s="88"/>
      <c r="NDR273" s="88"/>
      <c r="NDS273" s="88"/>
      <c r="NDT273" s="88"/>
      <c r="NDU273" s="88"/>
      <c r="NDV273" s="88"/>
      <c r="NDW273" s="88"/>
      <c r="NDX273" s="88"/>
      <c r="NDY273" s="88"/>
      <c r="NDZ273" s="88"/>
      <c r="NEA273" s="88"/>
      <c r="NEB273" s="88"/>
      <c r="NEC273" s="88"/>
      <c r="NED273" s="88"/>
      <c r="NEE273" s="88"/>
      <c r="NEF273" s="88"/>
      <c r="NEG273" s="88"/>
      <c r="NEH273" s="88"/>
      <c r="NEI273" s="88"/>
      <c r="NEJ273" s="88"/>
      <c r="NEK273" s="88"/>
      <c r="NEL273" s="88"/>
      <c r="NEM273" s="88"/>
      <c r="NEN273" s="88"/>
      <c r="NEO273" s="88"/>
      <c r="NEP273" s="88"/>
      <c r="NEQ273" s="88"/>
      <c r="NER273" s="88"/>
      <c r="NES273" s="88"/>
      <c r="NET273" s="88"/>
      <c r="NEU273" s="88"/>
      <c r="NEV273" s="88"/>
      <c r="NEW273" s="88"/>
      <c r="NEX273" s="88"/>
      <c r="NEY273" s="88"/>
      <c r="NEZ273" s="88"/>
      <c r="NFA273" s="88"/>
      <c r="NFB273" s="88"/>
      <c r="NFC273" s="88"/>
      <c r="NFD273" s="88"/>
      <c r="NFE273" s="88"/>
      <c r="NFF273" s="88"/>
      <c r="NFG273" s="88"/>
      <c r="NFH273" s="88"/>
      <c r="NFI273" s="88"/>
      <c r="NFJ273" s="88"/>
      <c r="NFK273" s="88"/>
      <c r="NFL273" s="88"/>
      <c r="NFM273" s="88"/>
      <c r="NFN273" s="88"/>
      <c r="NFO273" s="88"/>
      <c r="NFP273" s="88"/>
      <c r="NFQ273" s="88"/>
      <c r="NFR273" s="88"/>
      <c r="NFS273" s="88"/>
      <c r="NFT273" s="88"/>
      <c r="NFU273" s="88"/>
      <c r="NFV273" s="88"/>
      <c r="NFW273" s="88"/>
      <c r="NFX273" s="88"/>
      <c r="NFY273" s="88"/>
      <c r="NFZ273" s="88"/>
      <c r="NGA273" s="88"/>
      <c r="NGB273" s="88"/>
      <c r="NGC273" s="88"/>
      <c r="NGD273" s="88"/>
      <c r="NGE273" s="88"/>
      <c r="NGF273" s="88"/>
      <c r="NGG273" s="88"/>
      <c r="NGH273" s="88"/>
      <c r="NGI273" s="88"/>
      <c r="NGJ273" s="88"/>
      <c r="NGK273" s="88"/>
      <c r="NGL273" s="88"/>
      <c r="NGM273" s="88"/>
      <c r="NGN273" s="88"/>
      <c r="NGO273" s="88"/>
      <c r="NGP273" s="88"/>
      <c r="NGQ273" s="88"/>
      <c r="NGR273" s="88"/>
      <c r="NGS273" s="88"/>
      <c r="NGT273" s="88"/>
      <c r="NGU273" s="88"/>
      <c r="NGV273" s="88"/>
      <c r="NGW273" s="88"/>
      <c r="NGX273" s="88"/>
      <c r="NGY273" s="88"/>
      <c r="NGZ273" s="88"/>
      <c r="NHA273" s="88"/>
      <c r="NHB273" s="88"/>
      <c r="NHC273" s="88"/>
      <c r="NHD273" s="88"/>
      <c r="NHE273" s="88"/>
      <c r="NHF273" s="88"/>
      <c r="NHG273" s="88"/>
      <c r="NHH273" s="88"/>
      <c r="NHI273" s="88"/>
      <c r="NHJ273" s="88"/>
      <c r="NHK273" s="88"/>
      <c r="NHL273" s="88"/>
      <c r="NHM273" s="88"/>
      <c r="NHN273" s="88"/>
      <c r="NHO273" s="88"/>
      <c r="NHP273" s="88"/>
      <c r="NHQ273" s="88"/>
      <c r="NHR273" s="88"/>
      <c r="NHS273" s="88"/>
      <c r="NHT273" s="88"/>
      <c r="NHU273" s="88"/>
      <c r="NHV273" s="88"/>
      <c r="NHW273" s="88"/>
      <c r="NHX273" s="88"/>
      <c r="NHY273" s="88"/>
      <c r="NHZ273" s="88"/>
      <c r="NIA273" s="88"/>
      <c r="NIB273" s="88"/>
      <c r="NIC273" s="88"/>
      <c r="NID273" s="88"/>
      <c r="NIE273" s="88"/>
      <c r="NIF273" s="88"/>
      <c r="NIG273" s="88"/>
      <c r="NIH273" s="88"/>
      <c r="NII273" s="88"/>
      <c r="NIJ273" s="88"/>
      <c r="NIK273" s="88"/>
      <c r="NIL273" s="88"/>
      <c r="NIM273" s="88"/>
      <c r="NIN273" s="88"/>
      <c r="NIO273" s="88"/>
      <c r="NIP273" s="88"/>
      <c r="NIQ273" s="88"/>
      <c r="NIR273" s="88"/>
      <c r="NIS273" s="88"/>
      <c r="NIT273" s="88"/>
      <c r="NIU273" s="88"/>
      <c r="NIV273" s="88"/>
      <c r="NIW273" s="88"/>
      <c r="NIX273" s="88"/>
      <c r="NIY273" s="88"/>
      <c r="NIZ273" s="88"/>
      <c r="NJA273" s="88"/>
      <c r="NJB273" s="88"/>
      <c r="NJC273" s="88"/>
      <c r="NJD273" s="88"/>
      <c r="NJE273" s="88"/>
      <c r="NJF273" s="88"/>
      <c r="NJG273" s="88"/>
      <c r="NJH273" s="88"/>
      <c r="NJI273" s="88"/>
      <c r="NJJ273" s="88"/>
      <c r="NJK273" s="88"/>
      <c r="NJL273" s="88"/>
      <c r="NJM273" s="88"/>
      <c r="NJN273" s="88"/>
      <c r="NJO273" s="88"/>
      <c r="NJP273" s="88"/>
      <c r="NJQ273" s="88"/>
      <c r="NJR273" s="88"/>
      <c r="NJS273" s="88"/>
      <c r="NJT273" s="88"/>
      <c r="NJU273" s="88"/>
      <c r="NJV273" s="88"/>
      <c r="NJW273" s="88"/>
      <c r="NJX273" s="88"/>
      <c r="NJY273" s="88"/>
      <c r="NJZ273" s="88"/>
      <c r="NKA273" s="88"/>
      <c r="NKB273" s="88"/>
      <c r="NKC273" s="88"/>
      <c r="NKD273" s="88"/>
      <c r="NKE273" s="88"/>
      <c r="NKF273" s="88"/>
      <c r="NKG273" s="88"/>
      <c r="NKH273" s="88"/>
      <c r="NKI273" s="88"/>
      <c r="NKJ273" s="88"/>
      <c r="NKK273" s="88"/>
      <c r="NKL273" s="88"/>
      <c r="NKM273" s="88"/>
      <c r="NKN273" s="88"/>
      <c r="NKO273" s="88"/>
      <c r="NKP273" s="88"/>
      <c r="NKQ273" s="88"/>
      <c r="NKR273" s="88"/>
      <c r="NKS273" s="88"/>
      <c r="NKT273" s="88"/>
      <c r="NKU273" s="88"/>
      <c r="NKV273" s="88"/>
      <c r="NKW273" s="88"/>
      <c r="NKX273" s="88"/>
      <c r="NKY273" s="88"/>
      <c r="NKZ273" s="88"/>
      <c r="NLA273" s="88"/>
      <c r="NLB273" s="88"/>
      <c r="NLC273" s="88"/>
      <c r="NLD273" s="88"/>
      <c r="NLE273" s="88"/>
      <c r="NLF273" s="88"/>
      <c r="NLG273" s="88"/>
      <c r="NLH273" s="88"/>
      <c r="NLI273" s="88"/>
      <c r="NLJ273" s="88"/>
      <c r="NLK273" s="88"/>
      <c r="NLL273" s="88"/>
      <c r="NLM273" s="88"/>
      <c r="NLN273" s="88"/>
      <c r="NLO273" s="88"/>
      <c r="NLP273" s="88"/>
      <c r="NLQ273" s="88"/>
      <c r="NLR273" s="88"/>
      <c r="NLS273" s="88"/>
      <c r="NLT273" s="88"/>
      <c r="NLU273" s="88"/>
      <c r="NLV273" s="88"/>
      <c r="NLW273" s="88"/>
      <c r="NLX273" s="88"/>
      <c r="NLY273" s="88"/>
      <c r="NLZ273" s="88"/>
      <c r="NMA273" s="88"/>
      <c r="NMB273" s="88"/>
      <c r="NMC273" s="88"/>
      <c r="NMD273" s="88"/>
      <c r="NME273" s="88"/>
      <c r="NMF273" s="88"/>
      <c r="NMG273" s="88"/>
      <c r="NMH273" s="88"/>
      <c r="NMI273" s="88"/>
      <c r="NMJ273" s="88"/>
      <c r="NMK273" s="88"/>
      <c r="NML273" s="88"/>
      <c r="NMM273" s="88"/>
      <c r="NMN273" s="88"/>
      <c r="NMO273" s="88"/>
      <c r="NMP273" s="88"/>
      <c r="NMQ273" s="88"/>
      <c r="NMR273" s="88"/>
      <c r="NMS273" s="88"/>
      <c r="NMT273" s="88"/>
      <c r="NMU273" s="88"/>
      <c r="NMV273" s="88"/>
      <c r="NMW273" s="88"/>
      <c r="NMX273" s="88"/>
      <c r="NMY273" s="88"/>
      <c r="NMZ273" s="88"/>
      <c r="NNA273" s="88"/>
      <c r="NNB273" s="88"/>
      <c r="NNC273" s="88"/>
      <c r="NND273" s="88"/>
      <c r="NNE273" s="88"/>
      <c r="NNF273" s="88"/>
      <c r="NNG273" s="88"/>
      <c r="NNH273" s="88"/>
      <c r="NNI273" s="88"/>
      <c r="NNJ273" s="88"/>
      <c r="NNK273" s="88"/>
      <c r="NNL273" s="88"/>
      <c r="NNM273" s="88"/>
      <c r="NNN273" s="88"/>
      <c r="NNO273" s="88"/>
      <c r="NNP273" s="88"/>
      <c r="NNQ273" s="88"/>
      <c r="NNR273" s="88"/>
      <c r="NNS273" s="88"/>
      <c r="NNT273" s="88"/>
      <c r="NNU273" s="88"/>
      <c r="NNV273" s="88"/>
      <c r="NNW273" s="88"/>
      <c r="NNX273" s="88"/>
      <c r="NNY273" s="88"/>
      <c r="NNZ273" s="88"/>
      <c r="NOA273" s="88"/>
      <c r="NOB273" s="88"/>
      <c r="NOC273" s="88"/>
      <c r="NOD273" s="88"/>
      <c r="NOE273" s="88"/>
      <c r="NOF273" s="88"/>
      <c r="NOG273" s="88"/>
      <c r="NOH273" s="88"/>
      <c r="NOI273" s="88"/>
      <c r="NOJ273" s="88"/>
      <c r="NOK273" s="88"/>
      <c r="NOL273" s="88"/>
      <c r="NOM273" s="88"/>
      <c r="NON273" s="88"/>
      <c r="NOO273" s="88"/>
      <c r="NOP273" s="88"/>
      <c r="NOQ273" s="88"/>
      <c r="NOR273" s="88"/>
      <c r="NOS273" s="88"/>
      <c r="NOT273" s="88"/>
      <c r="NOU273" s="88"/>
      <c r="NOV273" s="88"/>
      <c r="NOW273" s="88"/>
      <c r="NOX273" s="88"/>
      <c r="NOY273" s="88"/>
      <c r="NOZ273" s="88"/>
      <c r="NPA273" s="88"/>
      <c r="NPB273" s="88"/>
      <c r="NPC273" s="88"/>
      <c r="NPD273" s="88"/>
      <c r="NPE273" s="88"/>
      <c r="NPF273" s="88"/>
      <c r="NPG273" s="88"/>
      <c r="NPH273" s="88"/>
      <c r="NPI273" s="88"/>
      <c r="NPJ273" s="88"/>
      <c r="NPK273" s="88"/>
      <c r="NPL273" s="88"/>
      <c r="NPM273" s="88"/>
      <c r="NPN273" s="88"/>
      <c r="NPO273" s="88"/>
      <c r="NPP273" s="88"/>
      <c r="NPQ273" s="88"/>
      <c r="NPR273" s="88"/>
      <c r="NPS273" s="88"/>
      <c r="NPT273" s="88"/>
      <c r="NPU273" s="88"/>
      <c r="NPV273" s="88"/>
      <c r="NPW273" s="88"/>
      <c r="NPX273" s="88"/>
      <c r="NPY273" s="88"/>
      <c r="NPZ273" s="88"/>
      <c r="NQA273" s="88"/>
      <c r="NQB273" s="88"/>
      <c r="NQC273" s="88"/>
      <c r="NQD273" s="88"/>
      <c r="NQE273" s="88"/>
      <c r="NQF273" s="88"/>
      <c r="NQG273" s="88"/>
      <c r="NQH273" s="88"/>
      <c r="NQI273" s="88"/>
      <c r="NQJ273" s="88"/>
      <c r="NQK273" s="88"/>
      <c r="NQL273" s="88"/>
      <c r="NQM273" s="88"/>
      <c r="NQN273" s="88"/>
      <c r="NQO273" s="88"/>
      <c r="NQP273" s="88"/>
      <c r="NQQ273" s="88"/>
      <c r="NQR273" s="88"/>
      <c r="NQS273" s="88"/>
      <c r="NQT273" s="88"/>
      <c r="NQU273" s="88"/>
      <c r="NQV273" s="88"/>
      <c r="NQW273" s="88"/>
      <c r="NQX273" s="88"/>
      <c r="NQY273" s="88"/>
      <c r="NQZ273" s="88"/>
      <c r="NRA273" s="88"/>
      <c r="NRB273" s="88"/>
      <c r="NRC273" s="88"/>
      <c r="NRD273" s="88"/>
      <c r="NRE273" s="88"/>
      <c r="NRF273" s="88"/>
      <c r="NRG273" s="88"/>
      <c r="NRH273" s="88"/>
      <c r="NRI273" s="88"/>
      <c r="NRJ273" s="88"/>
      <c r="NRK273" s="88"/>
      <c r="NRL273" s="88"/>
      <c r="NRM273" s="88"/>
      <c r="NRN273" s="88"/>
      <c r="NRO273" s="88"/>
      <c r="NRP273" s="88"/>
      <c r="NRQ273" s="88"/>
      <c r="NRR273" s="88"/>
      <c r="NRS273" s="88"/>
      <c r="NRT273" s="88"/>
      <c r="NRU273" s="88"/>
      <c r="NRV273" s="88"/>
      <c r="NRW273" s="88"/>
      <c r="NRX273" s="88"/>
      <c r="NRY273" s="88"/>
      <c r="NRZ273" s="88"/>
      <c r="NSA273" s="88"/>
      <c r="NSB273" s="88"/>
      <c r="NSC273" s="88"/>
      <c r="NSD273" s="88"/>
      <c r="NSE273" s="88"/>
      <c r="NSF273" s="88"/>
      <c r="NSG273" s="88"/>
      <c r="NSH273" s="88"/>
      <c r="NSI273" s="88"/>
      <c r="NSJ273" s="88"/>
      <c r="NSK273" s="88"/>
      <c r="NSL273" s="88"/>
      <c r="NSM273" s="88"/>
      <c r="NSN273" s="88"/>
      <c r="NSO273" s="88"/>
      <c r="NSP273" s="88"/>
      <c r="NSQ273" s="88"/>
      <c r="NSR273" s="88"/>
      <c r="NSS273" s="88"/>
      <c r="NST273" s="88"/>
      <c r="NSU273" s="88"/>
      <c r="NSV273" s="88"/>
      <c r="NSW273" s="88"/>
      <c r="NSX273" s="88"/>
      <c r="NSY273" s="88"/>
      <c r="NSZ273" s="88"/>
      <c r="NTA273" s="88"/>
      <c r="NTB273" s="88"/>
      <c r="NTC273" s="88"/>
      <c r="NTD273" s="88"/>
      <c r="NTE273" s="88"/>
      <c r="NTF273" s="88"/>
      <c r="NTG273" s="88"/>
      <c r="NTH273" s="88"/>
      <c r="NTI273" s="88"/>
      <c r="NTJ273" s="88"/>
      <c r="NTK273" s="88"/>
      <c r="NTL273" s="88"/>
      <c r="NTM273" s="88"/>
      <c r="NTN273" s="88"/>
      <c r="NTO273" s="88"/>
      <c r="NTP273" s="88"/>
      <c r="NTQ273" s="88"/>
      <c r="NTR273" s="88"/>
      <c r="NTS273" s="88"/>
      <c r="NTT273" s="88"/>
      <c r="NTU273" s="88"/>
      <c r="NTV273" s="88"/>
      <c r="NTW273" s="88"/>
      <c r="NTX273" s="88"/>
      <c r="NTY273" s="88"/>
      <c r="NTZ273" s="88"/>
      <c r="NUA273" s="88"/>
      <c r="NUB273" s="88"/>
      <c r="NUC273" s="88"/>
      <c r="NUD273" s="88"/>
      <c r="NUE273" s="88"/>
      <c r="NUF273" s="88"/>
      <c r="NUG273" s="88"/>
      <c r="NUH273" s="88"/>
      <c r="NUI273" s="88"/>
      <c r="NUJ273" s="88"/>
      <c r="NUK273" s="88"/>
      <c r="NUL273" s="88"/>
      <c r="NUM273" s="88"/>
      <c r="NUN273" s="88"/>
      <c r="NUO273" s="88"/>
      <c r="NUP273" s="88"/>
      <c r="NUQ273" s="88"/>
      <c r="NUR273" s="88"/>
      <c r="NUS273" s="88"/>
      <c r="NUT273" s="88"/>
      <c r="NUU273" s="88"/>
      <c r="NUV273" s="88"/>
      <c r="NUW273" s="88"/>
      <c r="NUX273" s="88"/>
      <c r="NUY273" s="88"/>
      <c r="NUZ273" s="88"/>
      <c r="NVA273" s="88"/>
      <c r="NVB273" s="88"/>
      <c r="NVC273" s="88"/>
      <c r="NVD273" s="88"/>
      <c r="NVE273" s="88"/>
      <c r="NVF273" s="88"/>
      <c r="NVG273" s="88"/>
      <c r="NVH273" s="88"/>
      <c r="NVI273" s="88"/>
      <c r="NVJ273" s="88"/>
      <c r="NVK273" s="88"/>
      <c r="NVL273" s="88"/>
      <c r="NVM273" s="88"/>
      <c r="NVN273" s="88"/>
      <c r="NVO273" s="88"/>
      <c r="NVP273" s="88"/>
      <c r="NVQ273" s="88"/>
      <c r="NVR273" s="88"/>
      <c r="NVS273" s="88"/>
      <c r="NVT273" s="88"/>
      <c r="NVU273" s="88"/>
      <c r="NVV273" s="88"/>
      <c r="NVW273" s="88"/>
      <c r="NVX273" s="88"/>
      <c r="NVY273" s="88"/>
      <c r="NVZ273" s="88"/>
      <c r="NWA273" s="88"/>
      <c r="NWB273" s="88"/>
      <c r="NWC273" s="88"/>
      <c r="NWD273" s="88"/>
      <c r="NWE273" s="88"/>
      <c r="NWF273" s="88"/>
      <c r="NWG273" s="88"/>
      <c r="NWH273" s="88"/>
      <c r="NWI273" s="88"/>
      <c r="NWJ273" s="88"/>
      <c r="NWK273" s="88"/>
      <c r="NWL273" s="88"/>
      <c r="NWM273" s="88"/>
      <c r="NWN273" s="88"/>
      <c r="NWO273" s="88"/>
      <c r="NWP273" s="88"/>
      <c r="NWQ273" s="88"/>
      <c r="NWR273" s="88"/>
      <c r="NWS273" s="88"/>
      <c r="NWT273" s="88"/>
      <c r="NWU273" s="88"/>
      <c r="NWV273" s="88"/>
      <c r="NWW273" s="88"/>
      <c r="NWX273" s="88"/>
      <c r="NWY273" s="88"/>
      <c r="NWZ273" s="88"/>
      <c r="NXA273" s="88"/>
      <c r="NXB273" s="88"/>
      <c r="NXC273" s="88"/>
      <c r="NXD273" s="88"/>
      <c r="NXE273" s="88"/>
      <c r="NXF273" s="88"/>
      <c r="NXG273" s="88"/>
      <c r="NXH273" s="88"/>
      <c r="NXI273" s="88"/>
      <c r="NXJ273" s="88"/>
      <c r="NXK273" s="88"/>
      <c r="NXL273" s="88"/>
      <c r="NXM273" s="88"/>
      <c r="NXN273" s="88"/>
      <c r="NXO273" s="88"/>
      <c r="NXP273" s="88"/>
      <c r="NXQ273" s="88"/>
      <c r="NXR273" s="88"/>
      <c r="NXS273" s="88"/>
      <c r="NXT273" s="88"/>
      <c r="NXU273" s="88"/>
      <c r="NXV273" s="88"/>
      <c r="NXW273" s="88"/>
      <c r="NXX273" s="88"/>
      <c r="NXY273" s="88"/>
      <c r="NXZ273" s="88"/>
      <c r="NYA273" s="88"/>
      <c r="NYB273" s="88"/>
      <c r="NYC273" s="88"/>
      <c r="NYD273" s="88"/>
      <c r="NYE273" s="88"/>
      <c r="NYF273" s="88"/>
      <c r="NYG273" s="88"/>
      <c r="NYH273" s="88"/>
      <c r="NYI273" s="88"/>
      <c r="NYJ273" s="88"/>
      <c r="NYK273" s="88"/>
      <c r="NYL273" s="88"/>
      <c r="NYM273" s="88"/>
      <c r="NYN273" s="88"/>
      <c r="NYO273" s="88"/>
      <c r="NYP273" s="88"/>
      <c r="NYQ273" s="88"/>
      <c r="NYR273" s="88"/>
      <c r="NYS273" s="88"/>
      <c r="NYT273" s="88"/>
      <c r="NYU273" s="88"/>
      <c r="NYV273" s="88"/>
      <c r="NYW273" s="88"/>
      <c r="NYX273" s="88"/>
      <c r="NYY273" s="88"/>
      <c r="NYZ273" s="88"/>
      <c r="NZA273" s="88"/>
      <c r="NZB273" s="88"/>
      <c r="NZC273" s="88"/>
      <c r="NZD273" s="88"/>
      <c r="NZE273" s="88"/>
      <c r="NZF273" s="88"/>
      <c r="NZG273" s="88"/>
      <c r="NZH273" s="88"/>
      <c r="NZI273" s="88"/>
      <c r="NZJ273" s="88"/>
      <c r="NZK273" s="88"/>
      <c r="NZL273" s="88"/>
      <c r="NZM273" s="88"/>
      <c r="NZN273" s="88"/>
      <c r="NZO273" s="88"/>
      <c r="NZP273" s="88"/>
      <c r="NZQ273" s="88"/>
      <c r="NZR273" s="88"/>
      <c r="NZS273" s="88"/>
      <c r="NZT273" s="88"/>
      <c r="NZU273" s="88"/>
      <c r="NZV273" s="88"/>
      <c r="NZW273" s="88"/>
      <c r="NZX273" s="88"/>
      <c r="NZY273" s="88"/>
      <c r="NZZ273" s="88"/>
      <c r="OAA273" s="88"/>
      <c r="OAB273" s="88"/>
      <c r="OAC273" s="88"/>
      <c r="OAD273" s="88"/>
      <c r="OAE273" s="88"/>
      <c r="OAF273" s="88"/>
      <c r="OAG273" s="88"/>
      <c r="OAH273" s="88"/>
      <c r="OAI273" s="88"/>
      <c r="OAJ273" s="88"/>
      <c r="OAK273" s="88"/>
      <c r="OAL273" s="88"/>
      <c r="OAM273" s="88"/>
      <c r="OAN273" s="88"/>
      <c r="OAO273" s="88"/>
      <c r="OAP273" s="88"/>
      <c r="OAQ273" s="88"/>
      <c r="OAR273" s="88"/>
      <c r="OAS273" s="88"/>
      <c r="OAT273" s="88"/>
      <c r="OAU273" s="88"/>
      <c r="OAV273" s="88"/>
      <c r="OAW273" s="88"/>
      <c r="OAX273" s="88"/>
      <c r="OAY273" s="88"/>
      <c r="OAZ273" s="88"/>
      <c r="OBA273" s="88"/>
      <c r="OBB273" s="88"/>
      <c r="OBC273" s="88"/>
      <c r="OBD273" s="88"/>
      <c r="OBE273" s="88"/>
      <c r="OBF273" s="88"/>
      <c r="OBG273" s="88"/>
      <c r="OBH273" s="88"/>
      <c r="OBI273" s="88"/>
      <c r="OBJ273" s="88"/>
      <c r="OBK273" s="88"/>
      <c r="OBL273" s="88"/>
      <c r="OBM273" s="88"/>
      <c r="OBN273" s="88"/>
      <c r="OBO273" s="88"/>
      <c r="OBP273" s="88"/>
      <c r="OBQ273" s="88"/>
      <c r="OBR273" s="88"/>
      <c r="OBS273" s="88"/>
      <c r="OBT273" s="88"/>
      <c r="OBU273" s="88"/>
      <c r="OBV273" s="88"/>
      <c r="OBW273" s="88"/>
      <c r="OBX273" s="88"/>
      <c r="OBY273" s="88"/>
      <c r="OBZ273" s="88"/>
      <c r="OCA273" s="88"/>
      <c r="OCB273" s="88"/>
      <c r="OCC273" s="88"/>
      <c r="OCD273" s="88"/>
      <c r="OCE273" s="88"/>
      <c r="OCF273" s="88"/>
      <c r="OCG273" s="88"/>
      <c r="OCH273" s="88"/>
      <c r="OCI273" s="88"/>
      <c r="OCJ273" s="88"/>
      <c r="OCK273" s="88"/>
      <c r="OCL273" s="88"/>
      <c r="OCM273" s="88"/>
      <c r="OCN273" s="88"/>
      <c r="OCO273" s="88"/>
      <c r="OCP273" s="88"/>
      <c r="OCQ273" s="88"/>
      <c r="OCR273" s="88"/>
      <c r="OCS273" s="88"/>
      <c r="OCT273" s="88"/>
      <c r="OCU273" s="88"/>
      <c r="OCV273" s="88"/>
      <c r="OCW273" s="88"/>
      <c r="OCX273" s="88"/>
      <c r="OCY273" s="88"/>
      <c r="OCZ273" s="88"/>
      <c r="ODA273" s="88"/>
      <c r="ODB273" s="88"/>
      <c r="ODC273" s="88"/>
      <c r="ODD273" s="88"/>
      <c r="ODE273" s="88"/>
      <c r="ODF273" s="88"/>
      <c r="ODG273" s="88"/>
      <c r="ODH273" s="88"/>
      <c r="ODI273" s="88"/>
      <c r="ODJ273" s="88"/>
      <c r="ODK273" s="88"/>
      <c r="ODL273" s="88"/>
      <c r="ODM273" s="88"/>
      <c r="ODN273" s="88"/>
      <c r="ODO273" s="88"/>
      <c r="ODP273" s="88"/>
      <c r="ODQ273" s="88"/>
      <c r="ODR273" s="88"/>
      <c r="ODS273" s="88"/>
      <c r="ODT273" s="88"/>
      <c r="ODU273" s="88"/>
      <c r="ODV273" s="88"/>
      <c r="ODW273" s="88"/>
      <c r="ODX273" s="88"/>
      <c r="ODY273" s="88"/>
      <c r="ODZ273" s="88"/>
      <c r="OEA273" s="88"/>
      <c r="OEB273" s="88"/>
      <c r="OEC273" s="88"/>
      <c r="OED273" s="88"/>
      <c r="OEE273" s="88"/>
      <c r="OEF273" s="88"/>
      <c r="OEG273" s="88"/>
      <c r="OEH273" s="88"/>
      <c r="OEI273" s="88"/>
      <c r="OEJ273" s="88"/>
      <c r="OEK273" s="88"/>
      <c r="OEL273" s="88"/>
      <c r="OEM273" s="88"/>
      <c r="OEN273" s="88"/>
      <c r="OEO273" s="88"/>
      <c r="OEP273" s="88"/>
      <c r="OEQ273" s="88"/>
      <c r="OER273" s="88"/>
      <c r="OES273" s="88"/>
      <c r="OET273" s="88"/>
      <c r="OEU273" s="88"/>
      <c r="OEV273" s="88"/>
      <c r="OEW273" s="88"/>
      <c r="OEX273" s="88"/>
      <c r="OEY273" s="88"/>
      <c r="OEZ273" s="88"/>
      <c r="OFA273" s="88"/>
      <c r="OFB273" s="88"/>
      <c r="OFC273" s="88"/>
      <c r="OFD273" s="88"/>
      <c r="OFE273" s="88"/>
      <c r="OFF273" s="88"/>
      <c r="OFG273" s="88"/>
      <c r="OFH273" s="88"/>
      <c r="OFI273" s="88"/>
      <c r="OFJ273" s="88"/>
      <c r="OFK273" s="88"/>
      <c r="OFL273" s="88"/>
      <c r="OFM273" s="88"/>
      <c r="OFN273" s="88"/>
      <c r="OFO273" s="88"/>
      <c r="OFP273" s="88"/>
      <c r="OFQ273" s="88"/>
      <c r="OFR273" s="88"/>
      <c r="OFS273" s="88"/>
      <c r="OFT273" s="88"/>
      <c r="OFU273" s="88"/>
      <c r="OFV273" s="88"/>
      <c r="OFW273" s="88"/>
      <c r="OFX273" s="88"/>
      <c r="OFY273" s="88"/>
      <c r="OFZ273" s="88"/>
      <c r="OGA273" s="88"/>
      <c r="OGB273" s="88"/>
      <c r="OGC273" s="88"/>
      <c r="OGD273" s="88"/>
      <c r="OGE273" s="88"/>
      <c r="OGF273" s="88"/>
      <c r="OGG273" s="88"/>
      <c r="OGH273" s="88"/>
      <c r="OGI273" s="88"/>
      <c r="OGJ273" s="88"/>
      <c r="OGK273" s="88"/>
      <c r="OGL273" s="88"/>
      <c r="OGM273" s="88"/>
      <c r="OGN273" s="88"/>
      <c r="OGO273" s="88"/>
      <c r="OGP273" s="88"/>
      <c r="OGQ273" s="88"/>
      <c r="OGR273" s="88"/>
      <c r="OGS273" s="88"/>
      <c r="OGT273" s="88"/>
      <c r="OGU273" s="88"/>
      <c r="OGV273" s="88"/>
      <c r="OGW273" s="88"/>
      <c r="OGX273" s="88"/>
      <c r="OGY273" s="88"/>
      <c r="OGZ273" s="88"/>
      <c r="OHA273" s="88"/>
      <c r="OHB273" s="88"/>
      <c r="OHC273" s="88"/>
      <c r="OHD273" s="88"/>
      <c r="OHE273" s="88"/>
      <c r="OHF273" s="88"/>
      <c r="OHG273" s="88"/>
      <c r="OHH273" s="88"/>
      <c r="OHI273" s="88"/>
      <c r="OHJ273" s="88"/>
      <c r="OHK273" s="88"/>
      <c r="OHL273" s="88"/>
      <c r="OHM273" s="88"/>
      <c r="OHN273" s="88"/>
      <c r="OHO273" s="88"/>
      <c r="OHP273" s="88"/>
      <c r="OHQ273" s="88"/>
      <c r="OHR273" s="88"/>
      <c r="OHS273" s="88"/>
      <c r="OHT273" s="88"/>
      <c r="OHU273" s="88"/>
      <c r="OHV273" s="88"/>
      <c r="OHW273" s="88"/>
      <c r="OHX273" s="88"/>
      <c r="OHY273" s="88"/>
      <c r="OHZ273" s="88"/>
      <c r="OIA273" s="88"/>
      <c r="OIB273" s="88"/>
      <c r="OIC273" s="88"/>
      <c r="OID273" s="88"/>
      <c r="OIE273" s="88"/>
      <c r="OIF273" s="88"/>
      <c r="OIG273" s="88"/>
      <c r="OIH273" s="88"/>
      <c r="OII273" s="88"/>
      <c r="OIJ273" s="88"/>
      <c r="OIK273" s="88"/>
      <c r="OIL273" s="88"/>
      <c r="OIM273" s="88"/>
      <c r="OIN273" s="88"/>
      <c r="OIO273" s="88"/>
      <c r="OIP273" s="88"/>
      <c r="OIQ273" s="88"/>
      <c r="OIR273" s="88"/>
      <c r="OIS273" s="88"/>
      <c r="OIT273" s="88"/>
      <c r="OIU273" s="88"/>
      <c r="OIV273" s="88"/>
      <c r="OIW273" s="88"/>
      <c r="OIX273" s="88"/>
      <c r="OIY273" s="88"/>
      <c r="OIZ273" s="88"/>
      <c r="OJA273" s="88"/>
      <c r="OJB273" s="88"/>
      <c r="OJC273" s="88"/>
      <c r="OJD273" s="88"/>
      <c r="OJE273" s="88"/>
      <c r="OJF273" s="88"/>
      <c r="OJG273" s="88"/>
      <c r="OJH273" s="88"/>
      <c r="OJI273" s="88"/>
      <c r="OJJ273" s="88"/>
      <c r="OJK273" s="88"/>
      <c r="OJL273" s="88"/>
      <c r="OJM273" s="88"/>
      <c r="OJN273" s="88"/>
      <c r="OJO273" s="88"/>
      <c r="OJP273" s="88"/>
      <c r="OJQ273" s="88"/>
      <c r="OJR273" s="88"/>
      <c r="OJS273" s="88"/>
      <c r="OJT273" s="88"/>
      <c r="OJU273" s="88"/>
      <c r="OJV273" s="88"/>
      <c r="OJW273" s="88"/>
      <c r="OJX273" s="88"/>
      <c r="OJY273" s="88"/>
      <c r="OJZ273" s="88"/>
      <c r="OKA273" s="88"/>
      <c r="OKB273" s="88"/>
      <c r="OKC273" s="88"/>
      <c r="OKD273" s="88"/>
      <c r="OKE273" s="88"/>
      <c r="OKF273" s="88"/>
      <c r="OKG273" s="88"/>
      <c r="OKH273" s="88"/>
      <c r="OKI273" s="88"/>
      <c r="OKJ273" s="88"/>
      <c r="OKK273" s="88"/>
      <c r="OKL273" s="88"/>
      <c r="OKM273" s="88"/>
      <c r="OKN273" s="88"/>
      <c r="OKO273" s="88"/>
      <c r="OKP273" s="88"/>
      <c r="OKQ273" s="88"/>
      <c r="OKR273" s="88"/>
      <c r="OKS273" s="88"/>
      <c r="OKT273" s="88"/>
      <c r="OKU273" s="88"/>
      <c r="OKV273" s="88"/>
      <c r="OKW273" s="88"/>
      <c r="OKX273" s="88"/>
      <c r="OKY273" s="88"/>
      <c r="OKZ273" s="88"/>
      <c r="OLA273" s="88"/>
      <c r="OLB273" s="88"/>
      <c r="OLC273" s="88"/>
      <c r="OLD273" s="88"/>
      <c r="OLE273" s="88"/>
      <c r="OLF273" s="88"/>
      <c r="OLG273" s="88"/>
      <c r="OLH273" s="88"/>
      <c r="OLI273" s="88"/>
      <c r="OLJ273" s="88"/>
      <c r="OLK273" s="88"/>
      <c r="OLL273" s="88"/>
      <c r="OLM273" s="88"/>
      <c r="OLN273" s="88"/>
      <c r="OLO273" s="88"/>
      <c r="OLP273" s="88"/>
      <c r="OLQ273" s="88"/>
      <c r="OLR273" s="88"/>
      <c r="OLS273" s="88"/>
      <c r="OLT273" s="88"/>
      <c r="OLU273" s="88"/>
      <c r="OLV273" s="88"/>
      <c r="OLW273" s="88"/>
      <c r="OLX273" s="88"/>
      <c r="OLY273" s="88"/>
      <c r="OLZ273" s="88"/>
      <c r="OMA273" s="88"/>
      <c r="OMB273" s="88"/>
      <c r="OMC273" s="88"/>
      <c r="OMD273" s="88"/>
      <c r="OME273" s="88"/>
      <c r="OMF273" s="88"/>
      <c r="OMG273" s="88"/>
      <c r="OMH273" s="88"/>
      <c r="OMI273" s="88"/>
      <c r="OMJ273" s="88"/>
      <c r="OMK273" s="88"/>
      <c r="OML273" s="88"/>
      <c r="OMM273" s="88"/>
      <c r="OMN273" s="88"/>
      <c r="OMO273" s="88"/>
      <c r="OMP273" s="88"/>
      <c r="OMQ273" s="88"/>
      <c r="OMR273" s="88"/>
      <c r="OMS273" s="88"/>
      <c r="OMT273" s="88"/>
      <c r="OMU273" s="88"/>
      <c r="OMV273" s="88"/>
      <c r="OMW273" s="88"/>
      <c r="OMX273" s="88"/>
      <c r="OMY273" s="88"/>
      <c r="OMZ273" s="88"/>
      <c r="ONA273" s="88"/>
      <c r="ONB273" s="88"/>
      <c r="ONC273" s="88"/>
      <c r="OND273" s="88"/>
      <c r="ONE273" s="88"/>
      <c r="ONF273" s="88"/>
      <c r="ONG273" s="88"/>
      <c r="ONH273" s="88"/>
      <c r="ONI273" s="88"/>
      <c r="ONJ273" s="88"/>
      <c r="ONK273" s="88"/>
      <c r="ONL273" s="88"/>
      <c r="ONM273" s="88"/>
      <c r="ONN273" s="88"/>
      <c r="ONO273" s="88"/>
      <c r="ONP273" s="88"/>
      <c r="ONQ273" s="88"/>
      <c r="ONR273" s="88"/>
      <c r="ONS273" s="88"/>
      <c r="ONT273" s="88"/>
      <c r="ONU273" s="88"/>
      <c r="ONV273" s="88"/>
      <c r="ONW273" s="88"/>
      <c r="ONX273" s="88"/>
      <c r="ONY273" s="88"/>
      <c r="ONZ273" s="88"/>
      <c r="OOA273" s="88"/>
      <c r="OOB273" s="88"/>
      <c r="OOC273" s="88"/>
      <c r="OOD273" s="88"/>
      <c r="OOE273" s="88"/>
      <c r="OOF273" s="88"/>
      <c r="OOG273" s="88"/>
      <c r="OOH273" s="88"/>
      <c r="OOI273" s="88"/>
      <c r="OOJ273" s="88"/>
      <c r="OOK273" s="88"/>
      <c r="OOL273" s="88"/>
      <c r="OOM273" s="88"/>
      <c r="OON273" s="88"/>
      <c r="OOO273" s="88"/>
      <c r="OOP273" s="88"/>
      <c r="OOQ273" s="88"/>
      <c r="OOR273" s="88"/>
      <c r="OOS273" s="88"/>
      <c r="OOT273" s="88"/>
      <c r="OOU273" s="88"/>
      <c r="OOV273" s="88"/>
      <c r="OOW273" s="88"/>
      <c r="OOX273" s="88"/>
      <c r="OOY273" s="88"/>
      <c r="OOZ273" s="88"/>
      <c r="OPA273" s="88"/>
      <c r="OPB273" s="88"/>
      <c r="OPC273" s="88"/>
      <c r="OPD273" s="88"/>
      <c r="OPE273" s="88"/>
      <c r="OPF273" s="88"/>
      <c r="OPG273" s="88"/>
      <c r="OPH273" s="88"/>
      <c r="OPI273" s="88"/>
      <c r="OPJ273" s="88"/>
      <c r="OPK273" s="88"/>
      <c r="OPL273" s="88"/>
      <c r="OPM273" s="88"/>
      <c r="OPN273" s="88"/>
      <c r="OPO273" s="88"/>
      <c r="OPP273" s="88"/>
      <c r="OPQ273" s="88"/>
      <c r="OPR273" s="88"/>
      <c r="OPS273" s="88"/>
      <c r="OPT273" s="88"/>
      <c r="OPU273" s="88"/>
      <c r="OPV273" s="88"/>
      <c r="OPW273" s="88"/>
      <c r="OPX273" s="88"/>
      <c r="OPY273" s="88"/>
      <c r="OPZ273" s="88"/>
      <c r="OQA273" s="88"/>
      <c r="OQB273" s="88"/>
      <c r="OQC273" s="88"/>
      <c r="OQD273" s="88"/>
      <c r="OQE273" s="88"/>
      <c r="OQF273" s="88"/>
      <c r="OQG273" s="88"/>
      <c r="OQH273" s="88"/>
      <c r="OQI273" s="88"/>
      <c r="OQJ273" s="88"/>
      <c r="OQK273" s="88"/>
      <c r="OQL273" s="88"/>
      <c r="OQM273" s="88"/>
      <c r="OQN273" s="88"/>
      <c r="OQO273" s="88"/>
      <c r="OQP273" s="88"/>
      <c r="OQQ273" s="88"/>
      <c r="OQR273" s="88"/>
      <c r="OQS273" s="88"/>
      <c r="OQT273" s="88"/>
      <c r="OQU273" s="88"/>
      <c r="OQV273" s="88"/>
      <c r="OQW273" s="88"/>
      <c r="OQX273" s="88"/>
      <c r="OQY273" s="88"/>
      <c r="OQZ273" s="88"/>
      <c r="ORA273" s="88"/>
      <c r="ORB273" s="88"/>
      <c r="ORC273" s="88"/>
      <c r="ORD273" s="88"/>
      <c r="ORE273" s="88"/>
      <c r="ORF273" s="88"/>
      <c r="ORG273" s="88"/>
      <c r="ORH273" s="88"/>
      <c r="ORI273" s="88"/>
      <c r="ORJ273" s="88"/>
      <c r="ORK273" s="88"/>
      <c r="ORL273" s="88"/>
      <c r="ORM273" s="88"/>
      <c r="ORN273" s="88"/>
      <c r="ORO273" s="88"/>
      <c r="ORP273" s="88"/>
      <c r="ORQ273" s="88"/>
      <c r="ORR273" s="88"/>
      <c r="ORS273" s="88"/>
      <c r="ORT273" s="88"/>
      <c r="ORU273" s="88"/>
      <c r="ORV273" s="88"/>
      <c r="ORW273" s="88"/>
      <c r="ORX273" s="88"/>
      <c r="ORY273" s="88"/>
      <c r="ORZ273" s="88"/>
      <c r="OSA273" s="88"/>
      <c r="OSB273" s="88"/>
      <c r="OSC273" s="88"/>
      <c r="OSD273" s="88"/>
      <c r="OSE273" s="88"/>
      <c r="OSF273" s="88"/>
      <c r="OSG273" s="88"/>
      <c r="OSH273" s="88"/>
      <c r="OSI273" s="88"/>
      <c r="OSJ273" s="88"/>
      <c r="OSK273" s="88"/>
      <c r="OSL273" s="88"/>
      <c r="OSM273" s="88"/>
      <c r="OSN273" s="88"/>
      <c r="OSO273" s="88"/>
      <c r="OSP273" s="88"/>
      <c r="OSQ273" s="88"/>
      <c r="OSR273" s="88"/>
      <c r="OSS273" s="88"/>
      <c r="OST273" s="88"/>
      <c r="OSU273" s="88"/>
      <c r="OSV273" s="88"/>
      <c r="OSW273" s="88"/>
      <c r="OSX273" s="88"/>
      <c r="OSY273" s="88"/>
      <c r="OSZ273" s="88"/>
      <c r="OTA273" s="88"/>
      <c r="OTB273" s="88"/>
      <c r="OTC273" s="88"/>
      <c r="OTD273" s="88"/>
      <c r="OTE273" s="88"/>
      <c r="OTF273" s="88"/>
      <c r="OTG273" s="88"/>
      <c r="OTH273" s="88"/>
      <c r="OTI273" s="88"/>
      <c r="OTJ273" s="88"/>
      <c r="OTK273" s="88"/>
      <c r="OTL273" s="88"/>
      <c r="OTM273" s="88"/>
      <c r="OTN273" s="88"/>
      <c r="OTO273" s="88"/>
      <c r="OTP273" s="88"/>
      <c r="OTQ273" s="88"/>
      <c r="OTR273" s="88"/>
      <c r="OTS273" s="88"/>
      <c r="OTT273" s="88"/>
      <c r="OTU273" s="88"/>
      <c r="OTV273" s="88"/>
      <c r="OTW273" s="88"/>
      <c r="OTX273" s="88"/>
      <c r="OTY273" s="88"/>
      <c r="OTZ273" s="88"/>
      <c r="OUA273" s="88"/>
      <c r="OUB273" s="88"/>
      <c r="OUC273" s="88"/>
      <c r="OUD273" s="88"/>
      <c r="OUE273" s="88"/>
      <c r="OUF273" s="88"/>
      <c r="OUG273" s="88"/>
      <c r="OUH273" s="88"/>
      <c r="OUI273" s="88"/>
      <c r="OUJ273" s="88"/>
      <c r="OUK273" s="88"/>
      <c r="OUL273" s="88"/>
      <c r="OUM273" s="88"/>
      <c r="OUN273" s="88"/>
      <c r="OUO273" s="88"/>
      <c r="OUP273" s="88"/>
      <c r="OUQ273" s="88"/>
      <c r="OUR273" s="88"/>
      <c r="OUS273" s="88"/>
      <c r="OUT273" s="88"/>
      <c r="OUU273" s="88"/>
      <c r="OUV273" s="88"/>
      <c r="OUW273" s="88"/>
      <c r="OUX273" s="88"/>
      <c r="OUY273" s="88"/>
      <c r="OUZ273" s="88"/>
      <c r="OVA273" s="88"/>
      <c r="OVB273" s="88"/>
      <c r="OVC273" s="88"/>
      <c r="OVD273" s="88"/>
      <c r="OVE273" s="88"/>
      <c r="OVF273" s="88"/>
      <c r="OVG273" s="88"/>
      <c r="OVH273" s="88"/>
      <c r="OVI273" s="88"/>
      <c r="OVJ273" s="88"/>
      <c r="OVK273" s="88"/>
      <c r="OVL273" s="88"/>
      <c r="OVM273" s="88"/>
      <c r="OVN273" s="88"/>
      <c r="OVO273" s="88"/>
      <c r="OVP273" s="88"/>
      <c r="OVQ273" s="88"/>
      <c r="OVR273" s="88"/>
      <c r="OVS273" s="88"/>
      <c r="OVT273" s="88"/>
      <c r="OVU273" s="88"/>
      <c r="OVV273" s="88"/>
      <c r="OVW273" s="88"/>
      <c r="OVX273" s="88"/>
      <c r="OVY273" s="88"/>
      <c r="OVZ273" s="88"/>
      <c r="OWA273" s="88"/>
      <c r="OWB273" s="88"/>
      <c r="OWC273" s="88"/>
      <c r="OWD273" s="88"/>
      <c r="OWE273" s="88"/>
      <c r="OWF273" s="88"/>
      <c r="OWG273" s="88"/>
      <c r="OWH273" s="88"/>
      <c r="OWI273" s="88"/>
      <c r="OWJ273" s="88"/>
      <c r="OWK273" s="88"/>
      <c r="OWL273" s="88"/>
      <c r="OWM273" s="88"/>
      <c r="OWN273" s="88"/>
      <c r="OWO273" s="88"/>
      <c r="OWP273" s="88"/>
      <c r="OWQ273" s="88"/>
      <c r="OWR273" s="88"/>
      <c r="OWS273" s="88"/>
      <c r="OWT273" s="88"/>
      <c r="OWU273" s="88"/>
      <c r="OWV273" s="88"/>
      <c r="OWW273" s="88"/>
      <c r="OWX273" s="88"/>
      <c r="OWY273" s="88"/>
      <c r="OWZ273" s="88"/>
      <c r="OXA273" s="88"/>
      <c r="OXB273" s="88"/>
      <c r="OXC273" s="88"/>
      <c r="OXD273" s="88"/>
      <c r="OXE273" s="88"/>
      <c r="OXF273" s="88"/>
      <c r="OXG273" s="88"/>
      <c r="OXH273" s="88"/>
      <c r="OXI273" s="88"/>
      <c r="OXJ273" s="88"/>
      <c r="OXK273" s="88"/>
      <c r="OXL273" s="88"/>
      <c r="OXM273" s="88"/>
      <c r="OXN273" s="88"/>
      <c r="OXO273" s="88"/>
      <c r="OXP273" s="88"/>
      <c r="OXQ273" s="88"/>
      <c r="OXR273" s="88"/>
      <c r="OXS273" s="88"/>
      <c r="OXT273" s="88"/>
      <c r="OXU273" s="88"/>
      <c r="OXV273" s="88"/>
      <c r="OXW273" s="88"/>
      <c r="OXX273" s="88"/>
      <c r="OXY273" s="88"/>
      <c r="OXZ273" s="88"/>
      <c r="OYA273" s="88"/>
      <c r="OYB273" s="88"/>
      <c r="OYC273" s="88"/>
      <c r="OYD273" s="88"/>
      <c r="OYE273" s="88"/>
      <c r="OYF273" s="88"/>
      <c r="OYG273" s="88"/>
      <c r="OYH273" s="88"/>
      <c r="OYI273" s="88"/>
      <c r="OYJ273" s="88"/>
      <c r="OYK273" s="88"/>
      <c r="OYL273" s="88"/>
      <c r="OYM273" s="88"/>
      <c r="OYN273" s="88"/>
      <c r="OYO273" s="88"/>
      <c r="OYP273" s="88"/>
      <c r="OYQ273" s="88"/>
      <c r="OYR273" s="88"/>
      <c r="OYS273" s="88"/>
      <c r="OYT273" s="88"/>
      <c r="OYU273" s="88"/>
      <c r="OYV273" s="88"/>
      <c r="OYW273" s="88"/>
      <c r="OYX273" s="88"/>
      <c r="OYY273" s="88"/>
      <c r="OYZ273" s="88"/>
      <c r="OZA273" s="88"/>
      <c r="OZB273" s="88"/>
      <c r="OZC273" s="88"/>
      <c r="OZD273" s="88"/>
      <c r="OZE273" s="88"/>
      <c r="OZF273" s="88"/>
      <c r="OZG273" s="88"/>
      <c r="OZH273" s="88"/>
      <c r="OZI273" s="88"/>
      <c r="OZJ273" s="88"/>
      <c r="OZK273" s="88"/>
      <c r="OZL273" s="88"/>
      <c r="OZM273" s="88"/>
      <c r="OZN273" s="88"/>
      <c r="OZO273" s="88"/>
      <c r="OZP273" s="88"/>
      <c r="OZQ273" s="88"/>
      <c r="OZR273" s="88"/>
      <c r="OZS273" s="88"/>
      <c r="OZT273" s="88"/>
      <c r="OZU273" s="88"/>
      <c r="OZV273" s="88"/>
      <c r="OZW273" s="88"/>
      <c r="OZX273" s="88"/>
      <c r="OZY273" s="88"/>
      <c r="OZZ273" s="88"/>
      <c r="PAA273" s="88"/>
      <c r="PAB273" s="88"/>
      <c r="PAC273" s="88"/>
      <c r="PAD273" s="88"/>
      <c r="PAE273" s="88"/>
      <c r="PAF273" s="88"/>
      <c r="PAG273" s="88"/>
      <c r="PAH273" s="88"/>
      <c r="PAI273" s="88"/>
      <c r="PAJ273" s="88"/>
      <c r="PAK273" s="88"/>
      <c r="PAL273" s="88"/>
      <c r="PAM273" s="88"/>
      <c r="PAN273" s="88"/>
      <c r="PAO273" s="88"/>
      <c r="PAP273" s="88"/>
      <c r="PAQ273" s="88"/>
      <c r="PAR273" s="88"/>
      <c r="PAS273" s="88"/>
      <c r="PAT273" s="88"/>
      <c r="PAU273" s="88"/>
      <c r="PAV273" s="88"/>
      <c r="PAW273" s="88"/>
      <c r="PAX273" s="88"/>
      <c r="PAY273" s="88"/>
      <c r="PAZ273" s="88"/>
      <c r="PBA273" s="88"/>
      <c r="PBB273" s="88"/>
      <c r="PBC273" s="88"/>
      <c r="PBD273" s="88"/>
      <c r="PBE273" s="88"/>
      <c r="PBF273" s="88"/>
      <c r="PBG273" s="88"/>
      <c r="PBH273" s="88"/>
      <c r="PBI273" s="88"/>
      <c r="PBJ273" s="88"/>
      <c r="PBK273" s="88"/>
      <c r="PBL273" s="88"/>
      <c r="PBM273" s="88"/>
      <c r="PBN273" s="88"/>
      <c r="PBO273" s="88"/>
      <c r="PBP273" s="88"/>
      <c r="PBQ273" s="88"/>
      <c r="PBR273" s="88"/>
      <c r="PBS273" s="88"/>
      <c r="PBT273" s="88"/>
      <c r="PBU273" s="88"/>
      <c r="PBV273" s="88"/>
      <c r="PBW273" s="88"/>
      <c r="PBX273" s="88"/>
      <c r="PBY273" s="88"/>
      <c r="PBZ273" s="88"/>
      <c r="PCA273" s="88"/>
      <c r="PCB273" s="88"/>
      <c r="PCC273" s="88"/>
      <c r="PCD273" s="88"/>
      <c r="PCE273" s="88"/>
      <c r="PCF273" s="88"/>
      <c r="PCG273" s="88"/>
      <c r="PCH273" s="88"/>
      <c r="PCI273" s="88"/>
      <c r="PCJ273" s="88"/>
      <c r="PCK273" s="88"/>
      <c r="PCL273" s="88"/>
      <c r="PCM273" s="88"/>
      <c r="PCN273" s="88"/>
      <c r="PCO273" s="88"/>
      <c r="PCP273" s="88"/>
      <c r="PCQ273" s="88"/>
      <c r="PCR273" s="88"/>
      <c r="PCS273" s="88"/>
      <c r="PCT273" s="88"/>
      <c r="PCU273" s="88"/>
      <c r="PCV273" s="88"/>
      <c r="PCW273" s="88"/>
      <c r="PCX273" s="88"/>
      <c r="PCY273" s="88"/>
      <c r="PCZ273" s="88"/>
      <c r="PDA273" s="88"/>
      <c r="PDB273" s="88"/>
      <c r="PDC273" s="88"/>
      <c r="PDD273" s="88"/>
      <c r="PDE273" s="88"/>
      <c r="PDF273" s="88"/>
      <c r="PDG273" s="88"/>
      <c r="PDH273" s="88"/>
      <c r="PDI273" s="88"/>
      <c r="PDJ273" s="88"/>
      <c r="PDK273" s="88"/>
      <c r="PDL273" s="88"/>
      <c r="PDM273" s="88"/>
      <c r="PDN273" s="88"/>
      <c r="PDO273" s="88"/>
      <c r="PDP273" s="88"/>
      <c r="PDQ273" s="88"/>
      <c r="PDR273" s="88"/>
      <c r="PDS273" s="88"/>
      <c r="PDT273" s="88"/>
      <c r="PDU273" s="88"/>
      <c r="PDV273" s="88"/>
      <c r="PDW273" s="88"/>
      <c r="PDX273" s="88"/>
      <c r="PDY273" s="88"/>
      <c r="PDZ273" s="88"/>
      <c r="PEA273" s="88"/>
      <c r="PEB273" s="88"/>
      <c r="PEC273" s="88"/>
      <c r="PED273" s="88"/>
      <c r="PEE273" s="88"/>
      <c r="PEF273" s="88"/>
      <c r="PEG273" s="88"/>
      <c r="PEH273" s="88"/>
      <c r="PEI273" s="88"/>
      <c r="PEJ273" s="88"/>
      <c r="PEK273" s="88"/>
      <c r="PEL273" s="88"/>
      <c r="PEM273" s="88"/>
      <c r="PEN273" s="88"/>
      <c r="PEO273" s="88"/>
      <c r="PEP273" s="88"/>
      <c r="PEQ273" s="88"/>
      <c r="PER273" s="88"/>
      <c r="PES273" s="88"/>
      <c r="PET273" s="88"/>
      <c r="PEU273" s="88"/>
      <c r="PEV273" s="88"/>
      <c r="PEW273" s="88"/>
      <c r="PEX273" s="88"/>
      <c r="PEY273" s="88"/>
      <c r="PEZ273" s="88"/>
      <c r="PFA273" s="88"/>
      <c r="PFB273" s="88"/>
      <c r="PFC273" s="88"/>
      <c r="PFD273" s="88"/>
      <c r="PFE273" s="88"/>
      <c r="PFF273" s="88"/>
      <c r="PFG273" s="88"/>
      <c r="PFH273" s="88"/>
      <c r="PFI273" s="88"/>
      <c r="PFJ273" s="88"/>
      <c r="PFK273" s="88"/>
      <c r="PFL273" s="88"/>
      <c r="PFM273" s="88"/>
      <c r="PFN273" s="88"/>
      <c r="PFO273" s="88"/>
      <c r="PFP273" s="88"/>
      <c r="PFQ273" s="88"/>
      <c r="PFR273" s="88"/>
      <c r="PFS273" s="88"/>
      <c r="PFT273" s="88"/>
      <c r="PFU273" s="88"/>
      <c r="PFV273" s="88"/>
      <c r="PFW273" s="88"/>
      <c r="PFX273" s="88"/>
      <c r="PFY273" s="88"/>
      <c r="PFZ273" s="88"/>
      <c r="PGA273" s="88"/>
      <c r="PGB273" s="88"/>
      <c r="PGC273" s="88"/>
      <c r="PGD273" s="88"/>
      <c r="PGE273" s="88"/>
      <c r="PGF273" s="88"/>
      <c r="PGG273" s="88"/>
      <c r="PGH273" s="88"/>
      <c r="PGI273" s="88"/>
      <c r="PGJ273" s="88"/>
      <c r="PGK273" s="88"/>
      <c r="PGL273" s="88"/>
      <c r="PGM273" s="88"/>
      <c r="PGN273" s="88"/>
      <c r="PGO273" s="88"/>
      <c r="PGP273" s="88"/>
      <c r="PGQ273" s="88"/>
      <c r="PGR273" s="88"/>
      <c r="PGS273" s="88"/>
      <c r="PGT273" s="88"/>
      <c r="PGU273" s="88"/>
      <c r="PGV273" s="88"/>
      <c r="PGW273" s="88"/>
      <c r="PGX273" s="88"/>
      <c r="PGY273" s="88"/>
      <c r="PGZ273" s="88"/>
      <c r="PHA273" s="88"/>
      <c r="PHB273" s="88"/>
      <c r="PHC273" s="88"/>
      <c r="PHD273" s="88"/>
      <c r="PHE273" s="88"/>
      <c r="PHF273" s="88"/>
      <c r="PHG273" s="88"/>
      <c r="PHH273" s="88"/>
      <c r="PHI273" s="88"/>
      <c r="PHJ273" s="88"/>
      <c r="PHK273" s="88"/>
      <c r="PHL273" s="88"/>
      <c r="PHM273" s="88"/>
      <c r="PHN273" s="88"/>
      <c r="PHO273" s="88"/>
      <c r="PHP273" s="88"/>
      <c r="PHQ273" s="88"/>
      <c r="PHR273" s="88"/>
      <c r="PHS273" s="88"/>
      <c r="PHT273" s="88"/>
      <c r="PHU273" s="88"/>
      <c r="PHV273" s="88"/>
      <c r="PHW273" s="88"/>
      <c r="PHX273" s="88"/>
      <c r="PHY273" s="88"/>
      <c r="PHZ273" s="88"/>
      <c r="PIA273" s="88"/>
      <c r="PIB273" s="88"/>
      <c r="PIC273" s="88"/>
      <c r="PID273" s="88"/>
      <c r="PIE273" s="88"/>
      <c r="PIF273" s="88"/>
      <c r="PIG273" s="88"/>
      <c r="PIH273" s="88"/>
      <c r="PII273" s="88"/>
      <c r="PIJ273" s="88"/>
      <c r="PIK273" s="88"/>
      <c r="PIL273" s="88"/>
      <c r="PIM273" s="88"/>
      <c r="PIN273" s="88"/>
      <c r="PIO273" s="88"/>
      <c r="PIP273" s="88"/>
      <c r="PIQ273" s="88"/>
      <c r="PIR273" s="88"/>
      <c r="PIS273" s="88"/>
      <c r="PIT273" s="88"/>
      <c r="PIU273" s="88"/>
      <c r="PIV273" s="88"/>
      <c r="PIW273" s="88"/>
      <c r="PIX273" s="88"/>
      <c r="PIY273" s="88"/>
      <c r="PIZ273" s="88"/>
      <c r="PJA273" s="88"/>
      <c r="PJB273" s="88"/>
      <c r="PJC273" s="88"/>
      <c r="PJD273" s="88"/>
      <c r="PJE273" s="88"/>
      <c r="PJF273" s="88"/>
      <c r="PJG273" s="88"/>
      <c r="PJH273" s="88"/>
      <c r="PJI273" s="88"/>
      <c r="PJJ273" s="88"/>
      <c r="PJK273" s="88"/>
      <c r="PJL273" s="88"/>
      <c r="PJM273" s="88"/>
      <c r="PJN273" s="88"/>
      <c r="PJO273" s="88"/>
      <c r="PJP273" s="88"/>
      <c r="PJQ273" s="88"/>
      <c r="PJR273" s="88"/>
      <c r="PJS273" s="88"/>
      <c r="PJT273" s="88"/>
      <c r="PJU273" s="88"/>
      <c r="PJV273" s="88"/>
      <c r="PJW273" s="88"/>
      <c r="PJX273" s="88"/>
      <c r="PJY273" s="88"/>
      <c r="PJZ273" s="88"/>
      <c r="PKA273" s="88"/>
      <c r="PKB273" s="88"/>
      <c r="PKC273" s="88"/>
      <c r="PKD273" s="88"/>
      <c r="PKE273" s="88"/>
      <c r="PKF273" s="88"/>
      <c r="PKG273" s="88"/>
      <c r="PKH273" s="88"/>
      <c r="PKI273" s="88"/>
      <c r="PKJ273" s="88"/>
      <c r="PKK273" s="88"/>
      <c r="PKL273" s="88"/>
      <c r="PKM273" s="88"/>
      <c r="PKN273" s="88"/>
      <c r="PKO273" s="88"/>
      <c r="PKP273" s="88"/>
      <c r="PKQ273" s="88"/>
      <c r="PKR273" s="88"/>
      <c r="PKS273" s="88"/>
      <c r="PKT273" s="88"/>
      <c r="PKU273" s="88"/>
      <c r="PKV273" s="88"/>
      <c r="PKW273" s="88"/>
      <c r="PKX273" s="88"/>
      <c r="PKY273" s="88"/>
      <c r="PKZ273" s="88"/>
      <c r="PLA273" s="88"/>
      <c r="PLB273" s="88"/>
      <c r="PLC273" s="88"/>
      <c r="PLD273" s="88"/>
      <c r="PLE273" s="88"/>
      <c r="PLF273" s="88"/>
      <c r="PLG273" s="88"/>
      <c r="PLH273" s="88"/>
      <c r="PLI273" s="88"/>
      <c r="PLJ273" s="88"/>
      <c r="PLK273" s="88"/>
      <c r="PLL273" s="88"/>
      <c r="PLM273" s="88"/>
      <c r="PLN273" s="88"/>
      <c r="PLO273" s="88"/>
      <c r="PLP273" s="88"/>
      <c r="PLQ273" s="88"/>
      <c r="PLR273" s="88"/>
      <c r="PLS273" s="88"/>
      <c r="PLT273" s="88"/>
      <c r="PLU273" s="88"/>
      <c r="PLV273" s="88"/>
      <c r="PLW273" s="88"/>
      <c r="PLX273" s="88"/>
      <c r="PLY273" s="88"/>
      <c r="PLZ273" s="88"/>
      <c r="PMA273" s="88"/>
      <c r="PMB273" s="88"/>
      <c r="PMC273" s="88"/>
      <c r="PMD273" s="88"/>
      <c r="PME273" s="88"/>
      <c r="PMF273" s="88"/>
      <c r="PMG273" s="88"/>
      <c r="PMH273" s="88"/>
      <c r="PMI273" s="88"/>
      <c r="PMJ273" s="88"/>
      <c r="PMK273" s="88"/>
      <c r="PML273" s="88"/>
      <c r="PMM273" s="88"/>
      <c r="PMN273" s="88"/>
      <c r="PMO273" s="88"/>
      <c r="PMP273" s="88"/>
      <c r="PMQ273" s="88"/>
      <c r="PMR273" s="88"/>
      <c r="PMS273" s="88"/>
      <c r="PMT273" s="88"/>
      <c r="PMU273" s="88"/>
      <c r="PMV273" s="88"/>
      <c r="PMW273" s="88"/>
      <c r="PMX273" s="88"/>
      <c r="PMY273" s="88"/>
      <c r="PMZ273" s="88"/>
      <c r="PNA273" s="88"/>
      <c r="PNB273" s="88"/>
      <c r="PNC273" s="88"/>
      <c r="PND273" s="88"/>
      <c r="PNE273" s="88"/>
      <c r="PNF273" s="88"/>
      <c r="PNG273" s="88"/>
      <c r="PNH273" s="88"/>
      <c r="PNI273" s="88"/>
      <c r="PNJ273" s="88"/>
      <c r="PNK273" s="88"/>
      <c r="PNL273" s="88"/>
      <c r="PNM273" s="88"/>
      <c r="PNN273" s="88"/>
      <c r="PNO273" s="88"/>
      <c r="PNP273" s="88"/>
      <c r="PNQ273" s="88"/>
      <c r="PNR273" s="88"/>
      <c r="PNS273" s="88"/>
      <c r="PNT273" s="88"/>
      <c r="PNU273" s="88"/>
      <c r="PNV273" s="88"/>
      <c r="PNW273" s="88"/>
      <c r="PNX273" s="88"/>
      <c r="PNY273" s="88"/>
      <c r="PNZ273" s="88"/>
      <c r="POA273" s="88"/>
      <c r="POB273" s="88"/>
      <c r="POC273" s="88"/>
      <c r="POD273" s="88"/>
      <c r="POE273" s="88"/>
      <c r="POF273" s="88"/>
      <c r="POG273" s="88"/>
      <c r="POH273" s="88"/>
      <c r="POI273" s="88"/>
      <c r="POJ273" s="88"/>
      <c r="POK273" s="88"/>
      <c r="POL273" s="88"/>
      <c r="POM273" s="88"/>
      <c r="PON273" s="88"/>
      <c r="POO273" s="88"/>
      <c r="POP273" s="88"/>
      <c r="POQ273" s="88"/>
      <c r="POR273" s="88"/>
      <c r="POS273" s="88"/>
      <c r="POT273" s="88"/>
      <c r="POU273" s="88"/>
      <c r="POV273" s="88"/>
      <c r="POW273" s="88"/>
      <c r="POX273" s="88"/>
      <c r="POY273" s="88"/>
      <c r="POZ273" s="88"/>
      <c r="PPA273" s="88"/>
      <c r="PPB273" s="88"/>
      <c r="PPC273" s="88"/>
      <c r="PPD273" s="88"/>
      <c r="PPE273" s="88"/>
      <c r="PPF273" s="88"/>
      <c r="PPG273" s="88"/>
      <c r="PPH273" s="88"/>
      <c r="PPI273" s="88"/>
      <c r="PPJ273" s="88"/>
      <c r="PPK273" s="88"/>
      <c r="PPL273" s="88"/>
      <c r="PPM273" s="88"/>
      <c r="PPN273" s="88"/>
      <c r="PPO273" s="88"/>
      <c r="PPP273" s="88"/>
      <c r="PPQ273" s="88"/>
      <c r="PPR273" s="88"/>
      <c r="PPS273" s="88"/>
      <c r="PPT273" s="88"/>
      <c r="PPU273" s="88"/>
      <c r="PPV273" s="88"/>
      <c r="PPW273" s="88"/>
      <c r="PPX273" s="88"/>
      <c r="PPY273" s="88"/>
      <c r="PPZ273" s="88"/>
      <c r="PQA273" s="88"/>
      <c r="PQB273" s="88"/>
      <c r="PQC273" s="88"/>
      <c r="PQD273" s="88"/>
      <c r="PQE273" s="88"/>
      <c r="PQF273" s="88"/>
      <c r="PQG273" s="88"/>
      <c r="PQH273" s="88"/>
      <c r="PQI273" s="88"/>
      <c r="PQJ273" s="88"/>
      <c r="PQK273" s="88"/>
      <c r="PQL273" s="88"/>
      <c r="PQM273" s="88"/>
      <c r="PQN273" s="88"/>
      <c r="PQO273" s="88"/>
      <c r="PQP273" s="88"/>
      <c r="PQQ273" s="88"/>
      <c r="PQR273" s="88"/>
      <c r="PQS273" s="88"/>
      <c r="PQT273" s="88"/>
      <c r="PQU273" s="88"/>
      <c r="PQV273" s="88"/>
      <c r="PQW273" s="88"/>
      <c r="PQX273" s="88"/>
      <c r="PQY273" s="88"/>
      <c r="PQZ273" s="88"/>
      <c r="PRA273" s="88"/>
      <c r="PRB273" s="88"/>
      <c r="PRC273" s="88"/>
      <c r="PRD273" s="88"/>
      <c r="PRE273" s="88"/>
      <c r="PRF273" s="88"/>
      <c r="PRG273" s="88"/>
      <c r="PRH273" s="88"/>
      <c r="PRI273" s="88"/>
      <c r="PRJ273" s="88"/>
      <c r="PRK273" s="88"/>
      <c r="PRL273" s="88"/>
      <c r="PRM273" s="88"/>
      <c r="PRN273" s="88"/>
      <c r="PRO273" s="88"/>
      <c r="PRP273" s="88"/>
      <c r="PRQ273" s="88"/>
      <c r="PRR273" s="88"/>
      <c r="PRS273" s="88"/>
      <c r="PRT273" s="88"/>
      <c r="PRU273" s="88"/>
      <c r="PRV273" s="88"/>
      <c r="PRW273" s="88"/>
      <c r="PRX273" s="88"/>
      <c r="PRY273" s="88"/>
      <c r="PRZ273" s="88"/>
      <c r="PSA273" s="88"/>
      <c r="PSB273" s="88"/>
      <c r="PSC273" s="88"/>
      <c r="PSD273" s="88"/>
      <c r="PSE273" s="88"/>
      <c r="PSF273" s="88"/>
      <c r="PSG273" s="88"/>
      <c r="PSH273" s="88"/>
      <c r="PSI273" s="88"/>
      <c r="PSJ273" s="88"/>
      <c r="PSK273" s="88"/>
      <c r="PSL273" s="88"/>
      <c r="PSM273" s="88"/>
      <c r="PSN273" s="88"/>
      <c r="PSO273" s="88"/>
      <c r="PSP273" s="88"/>
      <c r="PSQ273" s="88"/>
      <c r="PSR273" s="88"/>
      <c r="PSS273" s="88"/>
      <c r="PST273" s="88"/>
      <c r="PSU273" s="88"/>
      <c r="PSV273" s="88"/>
      <c r="PSW273" s="88"/>
      <c r="PSX273" s="88"/>
      <c r="PSY273" s="88"/>
      <c r="PSZ273" s="88"/>
      <c r="PTA273" s="88"/>
      <c r="PTB273" s="88"/>
      <c r="PTC273" s="88"/>
      <c r="PTD273" s="88"/>
      <c r="PTE273" s="88"/>
      <c r="PTF273" s="88"/>
      <c r="PTG273" s="88"/>
      <c r="PTH273" s="88"/>
      <c r="PTI273" s="88"/>
      <c r="PTJ273" s="88"/>
      <c r="PTK273" s="88"/>
      <c r="PTL273" s="88"/>
      <c r="PTM273" s="88"/>
      <c r="PTN273" s="88"/>
      <c r="PTO273" s="88"/>
      <c r="PTP273" s="88"/>
      <c r="PTQ273" s="88"/>
      <c r="PTR273" s="88"/>
      <c r="PTS273" s="88"/>
      <c r="PTT273" s="88"/>
      <c r="PTU273" s="88"/>
      <c r="PTV273" s="88"/>
      <c r="PTW273" s="88"/>
      <c r="PTX273" s="88"/>
      <c r="PTY273" s="88"/>
      <c r="PTZ273" s="88"/>
      <c r="PUA273" s="88"/>
      <c r="PUB273" s="88"/>
      <c r="PUC273" s="88"/>
      <c r="PUD273" s="88"/>
      <c r="PUE273" s="88"/>
      <c r="PUF273" s="88"/>
      <c r="PUG273" s="88"/>
      <c r="PUH273" s="88"/>
      <c r="PUI273" s="88"/>
      <c r="PUJ273" s="88"/>
      <c r="PUK273" s="88"/>
      <c r="PUL273" s="88"/>
      <c r="PUM273" s="88"/>
      <c r="PUN273" s="88"/>
      <c r="PUO273" s="88"/>
      <c r="PUP273" s="88"/>
      <c r="PUQ273" s="88"/>
      <c r="PUR273" s="88"/>
      <c r="PUS273" s="88"/>
      <c r="PUT273" s="88"/>
      <c r="PUU273" s="88"/>
      <c r="PUV273" s="88"/>
      <c r="PUW273" s="88"/>
      <c r="PUX273" s="88"/>
      <c r="PUY273" s="88"/>
      <c r="PUZ273" s="88"/>
      <c r="PVA273" s="88"/>
      <c r="PVB273" s="88"/>
      <c r="PVC273" s="88"/>
      <c r="PVD273" s="88"/>
      <c r="PVE273" s="88"/>
      <c r="PVF273" s="88"/>
      <c r="PVG273" s="88"/>
      <c r="PVH273" s="88"/>
      <c r="PVI273" s="88"/>
      <c r="PVJ273" s="88"/>
      <c r="PVK273" s="88"/>
      <c r="PVL273" s="88"/>
      <c r="PVM273" s="88"/>
      <c r="PVN273" s="88"/>
      <c r="PVO273" s="88"/>
      <c r="PVP273" s="88"/>
      <c r="PVQ273" s="88"/>
      <c r="PVR273" s="88"/>
      <c r="PVS273" s="88"/>
      <c r="PVT273" s="88"/>
      <c r="PVU273" s="88"/>
      <c r="PVV273" s="88"/>
      <c r="PVW273" s="88"/>
      <c r="PVX273" s="88"/>
      <c r="PVY273" s="88"/>
      <c r="PVZ273" s="88"/>
      <c r="PWA273" s="88"/>
      <c r="PWB273" s="88"/>
      <c r="PWC273" s="88"/>
      <c r="PWD273" s="88"/>
      <c r="PWE273" s="88"/>
      <c r="PWF273" s="88"/>
      <c r="PWG273" s="88"/>
      <c r="PWH273" s="88"/>
      <c r="PWI273" s="88"/>
      <c r="PWJ273" s="88"/>
      <c r="PWK273" s="88"/>
      <c r="PWL273" s="88"/>
      <c r="PWM273" s="88"/>
      <c r="PWN273" s="88"/>
      <c r="PWO273" s="88"/>
      <c r="PWP273" s="88"/>
      <c r="PWQ273" s="88"/>
      <c r="PWR273" s="88"/>
      <c r="PWS273" s="88"/>
      <c r="PWT273" s="88"/>
      <c r="PWU273" s="88"/>
      <c r="PWV273" s="88"/>
      <c r="PWW273" s="88"/>
      <c r="PWX273" s="88"/>
      <c r="PWY273" s="88"/>
      <c r="PWZ273" s="88"/>
      <c r="PXA273" s="88"/>
      <c r="PXB273" s="88"/>
      <c r="PXC273" s="88"/>
      <c r="PXD273" s="88"/>
      <c r="PXE273" s="88"/>
      <c r="PXF273" s="88"/>
      <c r="PXG273" s="88"/>
      <c r="PXH273" s="88"/>
      <c r="PXI273" s="88"/>
      <c r="PXJ273" s="88"/>
      <c r="PXK273" s="88"/>
      <c r="PXL273" s="88"/>
      <c r="PXM273" s="88"/>
      <c r="PXN273" s="88"/>
      <c r="PXO273" s="88"/>
      <c r="PXP273" s="88"/>
      <c r="PXQ273" s="88"/>
      <c r="PXR273" s="88"/>
      <c r="PXS273" s="88"/>
      <c r="PXT273" s="88"/>
      <c r="PXU273" s="88"/>
      <c r="PXV273" s="88"/>
      <c r="PXW273" s="88"/>
      <c r="PXX273" s="88"/>
      <c r="PXY273" s="88"/>
      <c r="PXZ273" s="88"/>
      <c r="PYA273" s="88"/>
      <c r="PYB273" s="88"/>
      <c r="PYC273" s="88"/>
      <c r="PYD273" s="88"/>
      <c r="PYE273" s="88"/>
      <c r="PYF273" s="88"/>
      <c r="PYG273" s="88"/>
      <c r="PYH273" s="88"/>
      <c r="PYI273" s="88"/>
      <c r="PYJ273" s="88"/>
      <c r="PYK273" s="88"/>
      <c r="PYL273" s="88"/>
      <c r="PYM273" s="88"/>
      <c r="PYN273" s="88"/>
      <c r="PYO273" s="88"/>
      <c r="PYP273" s="88"/>
      <c r="PYQ273" s="88"/>
      <c r="PYR273" s="88"/>
      <c r="PYS273" s="88"/>
      <c r="PYT273" s="88"/>
      <c r="PYU273" s="88"/>
      <c r="PYV273" s="88"/>
      <c r="PYW273" s="88"/>
      <c r="PYX273" s="88"/>
      <c r="PYY273" s="88"/>
      <c r="PYZ273" s="88"/>
      <c r="PZA273" s="88"/>
      <c r="PZB273" s="88"/>
      <c r="PZC273" s="88"/>
      <c r="PZD273" s="88"/>
      <c r="PZE273" s="88"/>
      <c r="PZF273" s="88"/>
      <c r="PZG273" s="88"/>
      <c r="PZH273" s="88"/>
      <c r="PZI273" s="88"/>
      <c r="PZJ273" s="88"/>
      <c r="PZK273" s="88"/>
      <c r="PZL273" s="88"/>
      <c r="PZM273" s="88"/>
      <c r="PZN273" s="88"/>
      <c r="PZO273" s="88"/>
      <c r="PZP273" s="88"/>
      <c r="PZQ273" s="88"/>
      <c r="PZR273" s="88"/>
      <c r="PZS273" s="88"/>
      <c r="PZT273" s="88"/>
      <c r="PZU273" s="88"/>
      <c r="PZV273" s="88"/>
      <c r="PZW273" s="88"/>
      <c r="PZX273" s="88"/>
      <c r="PZY273" s="88"/>
      <c r="PZZ273" s="88"/>
      <c r="QAA273" s="88"/>
      <c r="QAB273" s="88"/>
      <c r="QAC273" s="88"/>
      <c r="QAD273" s="88"/>
      <c r="QAE273" s="88"/>
      <c r="QAF273" s="88"/>
      <c r="QAG273" s="88"/>
      <c r="QAH273" s="88"/>
      <c r="QAI273" s="88"/>
      <c r="QAJ273" s="88"/>
      <c r="QAK273" s="88"/>
      <c r="QAL273" s="88"/>
      <c r="QAM273" s="88"/>
      <c r="QAN273" s="88"/>
      <c r="QAO273" s="88"/>
      <c r="QAP273" s="88"/>
      <c r="QAQ273" s="88"/>
      <c r="QAR273" s="88"/>
      <c r="QAS273" s="88"/>
      <c r="QAT273" s="88"/>
      <c r="QAU273" s="88"/>
      <c r="QAV273" s="88"/>
      <c r="QAW273" s="88"/>
      <c r="QAX273" s="88"/>
      <c r="QAY273" s="88"/>
      <c r="QAZ273" s="88"/>
      <c r="QBA273" s="88"/>
      <c r="QBB273" s="88"/>
      <c r="QBC273" s="88"/>
      <c r="QBD273" s="88"/>
      <c r="QBE273" s="88"/>
      <c r="QBF273" s="88"/>
      <c r="QBG273" s="88"/>
      <c r="QBH273" s="88"/>
      <c r="QBI273" s="88"/>
      <c r="QBJ273" s="88"/>
      <c r="QBK273" s="88"/>
      <c r="QBL273" s="88"/>
      <c r="QBM273" s="88"/>
      <c r="QBN273" s="88"/>
      <c r="QBO273" s="88"/>
      <c r="QBP273" s="88"/>
      <c r="QBQ273" s="88"/>
      <c r="QBR273" s="88"/>
      <c r="QBS273" s="88"/>
      <c r="QBT273" s="88"/>
      <c r="QBU273" s="88"/>
      <c r="QBV273" s="88"/>
      <c r="QBW273" s="88"/>
      <c r="QBX273" s="88"/>
      <c r="QBY273" s="88"/>
      <c r="QBZ273" s="88"/>
      <c r="QCA273" s="88"/>
      <c r="QCB273" s="88"/>
      <c r="QCC273" s="88"/>
      <c r="QCD273" s="88"/>
      <c r="QCE273" s="88"/>
      <c r="QCF273" s="88"/>
      <c r="QCG273" s="88"/>
      <c r="QCH273" s="88"/>
      <c r="QCI273" s="88"/>
      <c r="QCJ273" s="88"/>
      <c r="QCK273" s="88"/>
      <c r="QCL273" s="88"/>
      <c r="QCM273" s="88"/>
      <c r="QCN273" s="88"/>
      <c r="QCO273" s="88"/>
      <c r="QCP273" s="88"/>
      <c r="QCQ273" s="88"/>
      <c r="QCR273" s="88"/>
      <c r="QCS273" s="88"/>
      <c r="QCT273" s="88"/>
      <c r="QCU273" s="88"/>
      <c r="QCV273" s="88"/>
      <c r="QCW273" s="88"/>
      <c r="QCX273" s="88"/>
      <c r="QCY273" s="88"/>
      <c r="QCZ273" s="88"/>
      <c r="QDA273" s="88"/>
      <c r="QDB273" s="88"/>
      <c r="QDC273" s="88"/>
      <c r="QDD273" s="88"/>
      <c r="QDE273" s="88"/>
      <c r="QDF273" s="88"/>
      <c r="QDG273" s="88"/>
      <c r="QDH273" s="88"/>
      <c r="QDI273" s="88"/>
      <c r="QDJ273" s="88"/>
      <c r="QDK273" s="88"/>
      <c r="QDL273" s="88"/>
      <c r="QDM273" s="88"/>
      <c r="QDN273" s="88"/>
      <c r="QDO273" s="88"/>
      <c r="QDP273" s="88"/>
      <c r="QDQ273" s="88"/>
      <c r="QDR273" s="88"/>
      <c r="QDS273" s="88"/>
      <c r="QDT273" s="88"/>
      <c r="QDU273" s="88"/>
      <c r="QDV273" s="88"/>
      <c r="QDW273" s="88"/>
      <c r="QDX273" s="88"/>
      <c r="QDY273" s="88"/>
      <c r="QDZ273" s="88"/>
      <c r="QEA273" s="88"/>
      <c r="QEB273" s="88"/>
      <c r="QEC273" s="88"/>
      <c r="QED273" s="88"/>
      <c r="QEE273" s="88"/>
      <c r="QEF273" s="88"/>
      <c r="QEG273" s="88"/>
      <c r="QEH273" s="88"/>
      <c r="QEI273" s="88"/>
      <c r="QEJ273" s="88"/>
      <c r="QEK273" s="88"/>
      <c r="QEL273" s="88"/>
      <c r="QEM273" s="88"/>
      <c r="QEN273" s="88"/>
      <c r="QEO273" s="88"/>
      <c r="QEP273" s="88"/>
      <c r="QEQ273" s="88"/>
      <c r="QER273" s="88"/>
      <c r="QES273" s="88"/>
      <c r="QET273" s="88"/>
      <c r="QEU273" s="88"/>
      <c r="QEV273" s="88"/>
      <c r="QEW273" s="88"/>
      <c r="QEX273" s="88"/>
      <c r="QEY273" s="88"/>
      <c r="QEZ273" s="88"/>
      <c r="QFA273" s="88"/>
      <c r="QFB273" s="88"/>
      <c r="QFC273" s="88"/>
      <c r="QFD273" s="88"/>
      <c r="QFE273" s="88"/>
      <c r="QFF273" s="88"/>
      <c r="QFG273" s="88"/>
      <c r="QFH273" s="88"/>
      <c r="QFI273" s="88"/>
      <c r="QFJ273" s="88"/>
      <c r="QFK273" s="88"/>
      <c r="QFL273" s="88"/>
      <c r="QFM273" s="88"/>
      <c r="QFN273" s="88"/>
      <c r="QFO273" s="88"/>
      <c r="QFP273" s="88"/>
      <c r="QFQ273" s="88"/>
      <c r="QFR273" s="88"/>
      <c r="QFS273" s="88"/>
      <c r="QFT273" s="88"/>
      <c r="QFU273" s="88"/>
      <c r="QFV273" s="88"/>
      <c r="QFW273" s="88"/>
      <c r="QFX273" s="88"/>
      <c r="QFY273" s="88"/>
      <c r="QFZ273" s="88"/>
      <c r="QGA273" s="88"/>
      <c r="QGB273" s="88"/>
      <c r="QGC273" s="88"/>
      <c r="QGD273" s="88"/>
      <c r="QGE273" s="88"/>
      <c r="QGF273" s="88"/>
      <c r="QGG273" s="88"/>
      <c r="QGH273" s="88"/>
      <c r="QGI273" s="88"/>
      <c r="QGJ273" s="88"/>
      <c r="QGK273" s="88"/>
      <c r="QGL273" s="88"/>
      <c r="QGM273" s="88"/>
      <c r="QGN273" s="88"/>
      <c r="QGO273" s="88"/>
      <c r="QGP273" s="88"/>
      <c r="QGQ273" s="88"/>
      <c r="QGR273" s="88"/>
      <c r="QGS273" s="88"/>
      <c r="QGT273" s="88"/>
      <c r="QGU273" s="88"/>
      <c r="QGV273" s="88"/>
      <c r="QGW273" s="88"/>
      <c r="QGX273" s="88"/>
      <c r="QGY273" s="88"/>
      <c r="QGZ273" s="88"/>
      <c r="QHA273" s="88"/>
      <c r="QHB273" s="88"/>
      <c r="QHC273" s="88"/>
      <c r="QHD273" s="88"/>
      <c r="QHE273" s="88"/>
      <c r="QHF273" s="88"/>
      <c r="QHG273" s="88"/>
      <c r="QHH273" s="88"/>
      <c r="QHI273" s="88"/>
      <c r="QHJ273" s="88"/>
      <c r="QHK273" s="88"/>
      <c r="QHL273" s="88"/>
      <c r="QHM273" s="88"/>
      <c r="QHN273" s="88"/>
      <c r="QHO273" s="88"/>
      <c r="QHP273" s="88"/>
      <c r="QHQ273" s="88"/>
      <c r="QHR273" s="88"/>
      <c r="QHS273" s="88"/>
      <c r="QHT273" s="88"/>
      <c r="QHU273" s="88"/>
      <c r="QHV273" s="88"/>
      <c r="QHW273" s="88"/>
      <c r="QHX273" s="88"/>
      <c r="QHY273" s="88"/>
      <c r="QHZ273" s="88"/>
      <c r="QIA273" s="88"/>
      <c r="QIB273" s="88"/>
      <c r="QIC273" s="88"/>
      <c r="QID273" s="88"/>
      <c r="QIE273" s="88"/>
      <c r="QIF273" s="88"/>
      <c r="QIG273" s="88"/>
      <c r="QIH273" s="88"/>
      <c r="QII273" s="88"/>
      <c r="QIJ273" s="88"/>
      <c r="QIK273" s="88"/>
      <c r="QIL273" s="88"/>
      <c r="QIM273" s="88"/>
      <c r="QIN273" s="88"/>
      <c r="QIO273" s="88"/>
      <c r="QIP273" s="88"/>
      <c r="QIQ273" s="88"/>
      <c r="QIR273" s="88"/>
      <c r="QIS273" s="88"/>
      <c r="QIT273" s="88"/>
      <c r="QIU273" s="88"/>
      <c r="QIV273" s="88"/>
      <c r="QIW273" s="88"/>
      <c r="QIX273" s="88"/>
      <c r="QIY273" s="88"/>
      <c r="QIZ273" s="88"/>
      <c r="QJA273" s="88"/>
      <c r="QJB273" s="88"/>
      <c r="QJC273" s="88"/>
      <c r="QJD273" s="88"/>
      <c r="QJE273" s="88"/>
      <c r="QJF273" s="88"/>
      <c r="QJG273" s="88"/>
      <c r="QJH273" s="88"/>
      <c r="QJI273" s="88"/>
      <c r="QJJ273" s="88"/>
      <c r="QJK273" s="88"/>
      <c r="QJL273" s="88"/>
      <c r="QJM273" s="88"/>
      <c r="QJN273" s="88"/>
      <c r="QJO273" s="88"/>
      <c r="QJP273" s="88"/>
      <c r="QJQ273" s="88"/>
      <c r="QJR273" s="88"/>
      <c r="QJS273" s="88"/>
      <c r="QJT273" s="88"/>
      <c r="QJU273" s="88"/>
      <c r="QJV273" s="88"/>
      <c r="QJW273" s="88"/>
      <c r="QJX273" s="88"/>
      <c r="QJY273" s="88"/>
      <c r="QJZ273" s="88"/>
      <c r="QKA273" s="88"/>
      <c r="QKB273" s="88"/>
      <c r="QKC273" s="88"/>
      <c r="QKD273" s="88"/>
      <c r="QKE273" s="88"/>
      <c r="QKF273" s="88"/>
      <c r="QKG273" s="88"/>
      <c r="QKH273" s="88"/>
      <c r="QKI273" s="88"/>
      <c r="QKJ273" s="88"/>
      <c r="QKK273" s="88"/>
      <c r="QKL273" s="88"/>
      <c r="QKM273" s="88"/>
      <c r="QKN273" s="88"/>
      <c r="QKO273" s="88"/>
      <c r="QKP273" s="88"/>
      <c r="QKQ273" s="88"/>
      <c r="QKR273" s="88"/>
      <c r="QKS273" s="88"/>
      <c r="QKT273" s="88"/>
      <c r="QKU273" s="88"/>
      <c r="QKV273" s="88"/>
      <c r="QKW273" s="88"/>
      <c r="QKX273" s="88"/>
      <c r="QKY273" s="88"/>
      <c r="QKZ273" s="88"/>
      <c r="QLA273" s="88"/>
      <c r="QLB273" s="88"/>
      <c r="QLC273" s="88"/>
      <c r="QLD273" s="88"/>
      <c r="QLE273" s="88"/>
      <c r="QLF273" s="88"/>
      <c r="QLG273" s="88"/>
      <c r="QLH273" s="88"/>
      <c r="QLI273" s="88"/>
      <c r="QLJ273" s="88"/>
      <c r="QLK273" s="88"/>
      <c r="QLL273" s="88"/>
      <c r="QLM273" s="88"/>
      <c r="QLN273" s="88"/>
      <c r="QLO273" s="88"/>
      <c r="QLP273" s="88"/>
      <c r="QLQ273" s="88"/>
      <c r="QLR273" s="88"/>
      <c r="QLS273" s="88"/>
      <c r="QLT273" s="88"/>
      <c r="QLU273" s="88"/>
      <c r="QLV273" s="88"/>
      <c r="QLW273" s="88"/>
      <c r="QLX273" s="88"/>
      <c r="QLY273" s="88"/>
      <c r="QLZ273" s="88"/>
      <c r="QMA273" s="88"/>
      <c r="QMB273" s="88"/>
      <c r="QMC273" s="88"/>
      <c r="QMD273" s="88"/>
      <c r="QME273" s="88"/>
      <c r="QMF273" s="88"/>
      <c r="QMG273" s="88"/>
      <c r="QMH273" s="88"/>
      <c r="QMI273" s="88"/>
      <c r="QMJ273" s="88"/>
      <c r="QMK273" s="88"/>
      <c r="QML273" s="88"/>
      <c r="QMM273" s="88"/>
      <c r="QMN273" s="88"/>
      <c r="QMO273" s="88"/>
      <c r="QMP273" s="88"/>
      <c r="QMQ273" s="88"/>
      <c r="QMR273" s="88"/>
      <c r="QMS273" s="88"/>
      <c r="QMT273" s="88"/>
      <c r="QMU273" s="88"/>
      <c r="QMV273" s="88"/>
      <c r="QMW273" s="88"/>
      <c r="QMX273" s="88"/>
      <c r="QMY273" s="88"/>
      <c r="QMZ273" s="88"/>
      <c r="QNA273" s="88"/>
      <c r="QNB273" s="88"/>
      <c r="QNC273" s="88"/>
      <c r="QND273" s="88"/>
      <c r="QNE273" s="88"/>
      <c r="QNF273" s="88"/>
      <c r="QNG273" s="88"/>
      <c r="QNH273" s="88"/>
      <c r="QNI273" s="88"/>
      <c r="QNJ273" s="88"/>
      <c r="QNK273" s="88"/>
      <c r="QNL273" s="88"/>
      <c r="QNM273" s="88"/>
      <c r="QNN273" s="88"/>
      <c r="QNO273" s="88"/>
      <c r="QNP273" s="88"/>
      <c r="QNQ273" s="88"/>
      <c r="QNR273" s="88"/>
      <c r="QNS273" s="88"/>
      <c r="QNT273" s="88"/>
      <c r="QNU273" s="88"/>
      <c r="QNV273" s="88"/>
      <c r="QNW273" s="88"/>
      <c r="QNX273" s="88"/>
      <c r="QNY273" s="88"/>
      <c r="QNZ273" s="88"/>
      <c r="QOA273" s="88"/>
      <c r="QOB273" s="88"/>
      <c r="QOC273" s="88"/>
      <c r="QOD273" s="88"/>
      <c r="QOE273" s="88"/>
      <c r="QOF273" s="88"/>
      <c r="QOG273" s="88"/>
      <c r="QOH273" s="88"/>
      <c r="QOI273" s="88"/>
      <c r="QOJ273" s="88"/>
      <c r="QOK273" s="88"/>
      <c r="QOL273" s="88"/>
      <c r="QOM273" s="88"/>
      <c r="QON273" s="88"/>
      <c r="QOO273" s="88"/>
      <c r="QOP273" s="88"/>
      <c r="QOQ273" s="88"/>
      <c r="QOR273" s="88"/>
      <c r="QOS273" s="88"/>
      <c r="QOT273" s="88"/>
      <c r="QOU273" s="88"/>
      <c r="QOV273" s="88"/>
      <c r="QOW273" s="88"/>
      <c r="QOX273" s="88"/>
      <c r="QOY273" s="88"/>
      <c r="QOZ273" s="88"/>
      <c r="QPA273" s="88"/>
      <c r="QPB273" s="88"/>
      <c r="QPC273" s="88"/>
      <c r="QPD273" s="88"/>
      <c r="QPE273" s="88"/>
      <c r="QPF273" s="88"/>
      <c r="QPG273" s="88"/>
      <c r="QPH273" s="88"/>
      <c r="QPI273" s="88"/>
      <c r="QPJ273" s="88"/>
      <c r="QPK273" s="88"/>
      <c r="QPL273" s="88"/>
      <c r="QPM273" s="88"/>
      <c r="QPN273" s="88"/>
      <c r="QPO273" s="88"/>
      <c r="QPP273" s="88"/>
      <c r="QPQ273" s="88"/>
      <c r="QPR273" s="88"/>
      <c r="QPS273" s="88"/>
      <c r="QPT273" s="88"/>
      <c r="QPU273" s="88"/>
      <c r="QPV273" s="88"/>
      <c r="QPW273" s="88"/>
      <c r="QPX273" s="88"/>
      <c r="QPY273" s="88"/>
      <c r="QPZ273" s="88"/>
      <c r="QQA273" s="88"/>
      <c r="QQB273" s="88"/>
      <c r="QQC273" s="88"/>
      <c r="QQD273" s="88"/>
      <c r="QQE273" s="88"/>
      <c r="QQF273" s="88"/>
      <c r="QQG273" s="88"/>
      <c r="QQH273" s="88"/>
      <c r="QQI273" s="88"/>
      <c r="QQJ273" s="88"/>
      <c r="QQK273" s="88"/>
      <c r="QQL273" s="88"/>
      <c r="QQM273" s="88"/>
      <c r="QQN273" s="88"/>
      <c r="QQO273" s="88"/>
      <c r="QQP273" s="88"/>
      <c r="QQQ273" s="88"/>
      <c r="QQR273" s="88"/>
      <c r="QQS273" s="88"/>
      <c r="QQT273" s="88"/>
      <c r="QQU273" s="88"/>
      <c r="QQV273" s="88"/>
      <c r="QQW273" s="88"/>
      <c r="QQX273" s="88"/>
      <c r="QQY273" s="88"/>
      <c r="QQZ273" s="88"/>
      <c r="QRA273" s="88"/>
      <c r="QRB273" s="88"/>
      <c r="QRC273" s="88"/>
      <c r="QRD273" s="88"/>
      <c r="QRE273" s="88"/>
      <c r="QRF273" s="88"/>
      <c r="QRG273" s="88"/>
      <c r="QRH273" s="88"/>
      <c r="QRI273" s="88"/>
      <c r="QRJ273" s="88"/>
      <c r="QRK273" s="88"/>
      <c r="QRL273" s="88"/>
      <c r="QRM273" s="88"/>
      <c r="QRN273" s="88"/>
      <c r="QRO273" s="88"/>
      <c r="QRP273" s="88"/>
      <c r="QRQ273" s="88"/>
      <c r="QRR273" s="88"/>
      <c r="QRS273" s="88"/>
      <c r="QRT273" s="88"/>
      <c r="QRU273" s="88"/>
      <c r="QRV273" s="88"/>
      <c r="QRW273" s="88"/>
      <c r="QRX273" s="88"/>
      <c r="QRY273" s="88"/>
      <c r="QRZ273" s="88"/>
      <c r="QSA273" s="88"/>
      <c r="QSB273" s="88"/>
      <c r="QSC273" s="88"/>
      <c r="QSD273" s="88"/>
      <c r="QSE273" s="88"/>
      <c r="QSF273" s="88"/>
      <c r="QSG273" s="88"/>
      <c r="QSH273" s="88"/>
      <c r="QSI273" s="88"/>
      <c r="QSJ273" s="88"/>
      <c r="QSK273" s="88"/>
      <c r="QSL273" s="88"/>
      <c r="QSM273" s="88"/>
      <c r="QSN273" s="88"/>
      <c r="QSO273" s="88"/>
      <c r="QSP273" s="88"/>
      <c r="QSQ273" s="88"/>
      <c r="QSR273" s="88"/>
      <c r="QSS273" s="88"/>
      <c r="QST273" s="88"/>
      <c r="QSU273" s="88"/>
      <c r="QSV273" s="88"/>
      <c r="QSW273" s="88"/>
      <c r="QSX273" s="88"/>
      <c r="QSY273" s="88"/>
      <c r="QSZ273" s="88"/>
      <c r="QTA273" s="88"/>
      <c r="QTB273" s="88"/>
      <c r="QTC273" s="88"/>
      <c r="QTD273" s="88"/>
      <c r="QTE273" s="88"/>
      <c r="QTF273" s="88"/>
      <c r="QTG273" s="88"/>
      <c r="QTH273" s="88"/>
      <c r="QTI273" s="88"/>
      <c r="QTJ273" s="88"/>
      <c r="QTK273" s="88"/>
      <c r="QTL273" s="88"/>
      <c r="QTM273" s="88"/>
      <c r="QTN273" s="88"/>
      <c r="QTO273" s="88"/>
      <c r="QTP273" s="88"/>
      <c r="QTQ273" s="88"/>
      <c r="QTR273" s="88"/>
      <c r="QTS273" s="88"/>
      <c r="QTT273" s="88"/>
      <c r="QTU273" s="88"/>
      <c r="QTV273" s="88"/>
      <c r="QTW273" s="88"/>
      <c r="QTX273" s="88"/>
      <c r="QTY273" s="88"/>
      <c r="QTZ273" s="88"/>
      <c r="QUA273" s="88"/>
      <c r="QUB273" s="88"/>
      <c r="QUC273" s="88"/>
      <c r="QUD273" s="88"/>
      <c r="QUE273" s="88"/>
      <c r="QUF273" s="88"/>
      <c r="QUG273" s="88"/>
      <c r="QUH273" s="88"/>
      <c r="QUI273" s="88"/>
      <c r="QUJ273" s="88"/>
      <c r="QUK273" s="88"/>
      <c r="QUL273" s="88"/>
      <c r="QUM273" s="88"/>
      <c r="QUN273" s="88"/>
      <c r="QUO273" s="88"/>
      <c r="QUP273" s="88"/>
      <c r="QUQ273" s="88"/>
      <c r="QUR273" s="88"/>
      <c r="QUS273" s="88"/>
      <c r="QUT273" s="88"/>
      <c r="QUU273" s="88"/>
      <c r="QUV273" s="88"/>
      <c r="QUW273" s="88"/>
      <c r="QUX273" s="88"/>
      <c r="QUY273" s="88"/>
      <c r="QUZ273" s="88"/>
      <c r="QVA273" s="88"/>
      <c r="QVB273" s="88"/>
      <c r="QVC273" s="88"/>
      <c r="QVD273" s="88"/>
      <c r="QVE273" s="88"/>
      <c r="QVF273" s="88"/>
      <c r="QVG273" s="88"/>
      <c r="QVH273" s="88"/>
      <c r="QVI273" s="88"/>
      <c r="QVJ273" s="88"/>
      <c r="QVK273" s="88"/>
      <c r="QVL273" s="88"/>
      <c r="QVM273" s="88"/>
      <c r="QVN273" s="88"/>
      <c r="QVO273" s="88"/>
      <c r="QVP273" s="88"/>
      <c r="QVQ273" s="88"/>
      <c r="QVR273" s="88"/>
      <c r="QVS273" s="88"/>
      <c r="QVT273" s="88"/>
      <c r="QVU273" s="88"/>
      <c r="QVV273" s="88"/>
      <c r="QVW273" s="88"/>
      <c r="QVX273" s="88"/>
      <c r="QVY273" s="88"/>
      <c r="QVZ273" s="88"/>
      <c r="QWA273" s="88"/>
      <c r="QWB273" s="88"/>
      <c r="QWC273" s="88"/>
      <c r="QWD273" s="88"/>
      <c r="QWE273" s="88"/>
      <c r="QWF273" s="88"/>
      <c r="QWG273" s="88"/>
      <c r="QWH273" s="88"/>
      <c r="QWI273" s="88"/>
      <c r="QWJ273" s="88"/>
      <c r="QWK273" s="88"/>
      <c r="QWL273" s="88"/>
      <c r="QWM273" s="88"/>
      <c r="QWN273" s="88"/>
      <c r="QWO273" s="88"/>
      <c r="QWP273" s="88"/>
      <c r="QWQ273" s="88"/>
      <c r="QWR273" s="88"/>
      <c r="QWS273" s="88"/>
      <c r="QWT273" s="88"/>
      <c r="QWU273" s="88"/>
      <c r="QWV273" s="88"/>
      <c r="QWW273" s="88"/>
      <c r="QWX273" s="88"/>
      <c r="QWY273" s="88"/>
      <c r="QWZ273" s="88"/>
      <c r="QXA273" s="88"/>
      <c r="QXB273" s="88"/>
      <c r="QXC273" s="88"/>
      <c r="QXD273" s="88"/>
      <c r="QXE273" s="88"/>
      <c r="QXF273" s="88"/>
      <c r="QXG273" s="88"/>
      <c r="QXH273" s="88"/>
      <c r="QXI273" s="88"/>
      <c r="QXJ273" s="88"/>
      <c r="QXK273" s="88"/>
      <c r="QXL273" s="88"/>
      <c r="QXM273" s="88"/>
      <c r="QXN273" s="88"/>
      <c r="QXO273" s="88"/>
      <c r="QXP273" s="88"/>
      <c r="QXQ273" s="88"/>
      <c r="QXR273" s="88"/>
      <c r="QXS273" s="88"/>
      <c r="QXT273" s="88"/>
      <c r="QXU273" s="88"/>
      <c r="QXV273" s="88"/>
      <c r="QXW273" s="88"/>
      <c r="QXX273" s="88"/>
      <c r="QXY273" s="88"/>
      <c r="QXZ273" s="88"/>
      <c r="QYA273" s="88"/>
      <c r="QYB273" s="88"/>
      <c r="QYC273" s="88"/>
      <c r="QYD273" s="88"/>
      <c r="QYE273" s="88"/>
      <c r="QYF273" s="88"/>
      <c r="QYG273" s="88"/>
      <c r="QYH273" s="88"/>
      <c r="QYI273" s="88"/>
      <c r="QYJ273" s="88"/>
      <c r="QYK273" s="88"/>
      <c r="QYL273" s="88"/>
      <c r="QYM273" s="88"/>
      <c r="QYN273" s="88"/>
      <c r="QYO273" s="88"/>
      <c r="QYP273" s="88"/>
      <c r="QYQ273" s="88"/>
      <c r="QYR273" s="88"/>
      <c r="QYS273" s="88"/>
      <c r="QYT273" s="88"/>
      <c r="QYU273" s="88"/>
      <c r="QYV273" s="88"/>
      <c r="QYW273" s="88"/>
      <c r="QYX273" s="88"/>
      <c r="QYY273" s="88"/>
      <c r="QYZ273" s="88"/>
      <c r="QZA273" s="88"/>
      <c r="QZB273" s="88"/>
      <c r="QZC273" s="88"/>
      <c r="QZD273" s="88"/>
      <c r="QZE273" s="88"/>
      <c r="QZF273" s="88"/>
      <c r="QZG273" s="88"/>
      <c r="QZH273" s="88"/>
      <c r="QZI273" s="88"/>
      <c r="QZJ273" s="88"/>
      <c r="QZK273" s="88"/>
      <c r="QZL273" s="88"/>
      <c r="QZM273" s="88"/>
      <c r="QZN273" s="88"/>
      <c r="QZO273" s="88"/>
      <c r="QZP273" s="88"/>
      <c r="QZQ273" s="88"/>
      <c r="QZR273" s="88"/>
      <c r="QZS273" s="88"/>
      <c r="QZT273" s="88"/>
      <c r="QZU273" s="88"/>
      <c r="QZV273" s="88"/>
      <c r="QZW273" s="88"/>
      <c r="QZX273" s="88"/>
      <c r="QZY273" s="88"/>
      <c r="QZZ273" s="88"/>
      <c r="RAA273" s="88"/>
      <c r="RAB273" s="88"/>
      <c r="RAC273" s="88"/>
      <c r="RAD273" s="88"/>
      <c r="RAE273" s="88"/>
      <c r="RAF273" s="88"/>
      <c r="RAG273" s="88"/>
      <c r="RAH273" s="88"/>
      <c r="RAI273" s="88"/>
      <c r="RAJ273" s="88"/>
      <c r="RAK273" s="88"/>
      <c r="RAL273" s="88"/>
      <c r="RAM273" s="88"/>
      <c r="RAN273" s="88"/>
      <c r="RAO273" s="88"/>
      <c r="RAP273" s="88"/>
      <c r="RAQ273" s="88"/>
      <c r="RAR273" s="88"/>
      <c r="RAS273" s="88"/>
      <c r="RAT273" s="88"/>
      <c r="RAU273" s="88"/>
      <c r="RAV273" s="88"/>
      <c r="RAW273" s="88"/>
      <c r="RAX273" s="88"/>
      <c r="RAY273" s="88"/>
      <c r="RAZ273" s="88"/>
      <c r="RBA273" s="88"/>
      <c r="RBB273" s="88"/>
      <c r="RBC273" s="88"/>
      <c r="RBD273" s="88"/>
      <c r="RBE273" s="88"/>
      <c r="RBF273" s="88"/>
      <c r="RBG273" s="88"/>
      <c r="RBH273" s="88"/>
      <c r="RBI273" s="88"/>
      <c r="RBJ273" s="88"/>
      <c r="RBK273" s="88"/>
      <c r="RBL273" s="88"/>
      <c r="RBM273" s="88"/>
      <c r="RBN273" s="88"/>
      <c r="RBO273" s="88"/>
      <c r="RBP273" s="88"/>
      <c r="RBQ273" s="88"/>
      <c r="RBR273" s="88"/>
      <c r="RBS273" s="88"/>
      <c r="RBT273" s="88"/>
      <c r="RBU273" s="88"/>
      <c r="RBV273" s="88"/>
      <c r="RBW273" s="88"/>
      <c r="RBX273" s="88"/>
      <c r="RBY273" s="88"/>
      <c r="RBZ273" s="88"/>
      <c r="RCA273" s="88"/>
      <c r="RCB273" s="88"/>
      <c r="RCC273" s="88"/>
      <c r="RCD273" s="88"/>
      <c r="RCE273" s="88"/>
      <c r="RCF273" s="88"/>
      <c r="RCG273" s="88"/>
      <c r="RCH273" s="88"/>
      <c r="RCI273" s="88"/>
      <c r="RCJ273" s="88"/>
      <c r="RCK273" s="88"/>
      <c r="RCL273" s="88"/>
      <c r="RCM273" s="88"/>
      <c r="RCN273" s="88"/>
      <c r="RCO273" s="88"/>
      <c r="RCP273" s="88"/>
      <c r="RCQ273" s="88"/>
      <c r="RCR273" s="88"/>
      <c r="RCS273" s="88"/>
      <c r="RCT273" s="88"/>
      <c r="RCU273" s="88"/>
      <c r="RCV273" s="88"/>
      <c r="RCW273" s="88"/>
      <c r="RCX273" s="88"/>
      <c r="RCY273" s="88"/>
      <c r="RCZ273" s="88"/>
      <c r="RDA273" s="88"/>
      <c r="RDB273" s="88"/>
      <c r="RDC273" s="88"/>
      <c r="RDD273" s="88"/>
      <c r="RDE273" s="88"/>
      <c r="RDF273" s="88"/>
      <c r="RDG273" s="88"/>
      <c r="RDH273" s="88"/>
      <c r="RDI273" s="88"/>
      <c r="RDJ273" s="88"/>
      <c r="RDK273" s="88"/>
      <c r="RDL273" s="88"/>
      <c r="RDM273" s="88"/>
      <c r="RDN273" s="88"/>
      <c r="RDO273" s="88"/>
      <c r="RDP273" s="88"/>
      <c r="RDQ273" s="88"/>
      <c r="RDR273" s="88"/>
      <c r="RDS273" s="88"/>
      <c r="RDT273" s="88"/>
      <c r="RDU273" s="88"/>
      <c r="RDV273" s="88"/>
      <c r="RDW273" s="88"/>
      <c r="RDX273" s="88"/>
      <c r="RDY273" s="88"/>
      <c r="RDZ273" s="88"/>
      <c r="REA273" s="88"/>
      <c r="REB273" s="88"/>
      <c r="REC273" s="88"/>
      <c r="RED273" s="88"/>
      <c r="REE273" s="88"/>
      <c r="REF273" s="88"/>
      <c r="REG273" s="88"/>
      <c r="REH273" s="88"/>
      <c r="REI273" s="88"/>
      <c r="REJ273" s="88"/>
      <c r="REK273" s="88"/>
      <c r="REL273" s="88"/>
      <c r="REM273" s="88"/>
      <c r="REN273" s="88"/>
      <c r="REO273" s="88"/>
      <c r="REP273" s="88"/>
      <c r="REQ273" s="88"/>
      <c r="RER273" s="88"/>
      <c r="RES273" s="88"/>
      <c r="RET273" s="88"/>
      <c r="REU273" s="88"/>
      <c r="REV273" s="88"/>
      <c r="REW273" s="88"/>
      <c r="REX273" s="88"/>
      <c r="REY273" s="88"/>
      <c r="REZ273" s="88"/>
      <c r="RFA273" s="88"/>
      <c r="RFB273" s="88"/>
      <c r="RFC273" s="88"/>
      <c r="RFD273" s="88"/>
      <c r="RFE273" s="88"/>
      <c r="RFF273" s="88"/>
      <c r="RFG273" s="88"/>
      <c r="RFH273" s="88"/>
      <c r="RFI273" s="88"/>
      <c r="RFJ273" s="88"/>
      <c r="RFK273" s="88"/>
      <c r="RFL273" s="88"/>
      <c r="RFM273" s="88"/>
      <c r="RFN273" s="88"/>
      <c r="RFO273" s="88"/>
      <c r="RFP273" s="88"/>
      <c r="RFQ273" s="88"/>
      <c r="RFR273" s="88"/>
      <c r="RFS273" s="88"/>
      <c r="RFT273" s="88"/>
      <c r="RFU273" s="88"/>
      <c r="RFV273" s="88"/>
      <c r="RFW273" s="88"/>
      <c r="RFX273" s="88"/>
      <c r="RFY273" s="88"/>
      <c r="RFZ273" s="88"/>
      <c r="RGA273" s="88"/>
      <c r="RGB273" s="88"/>
      <c r="RGC273" s="88"/>
      <c r="RGD273" s="88"/>
      <c r="RGE273" s="88"/>
      <c r="RGF273" s="88"/>
      <c r="RGG273" s="88"/>
      <c r="RGH273" s="88"/>
      <c r="RGI273" s="88"/>
      <c r="RGJ273" s="88"/>
      <c r="RGK273" s="88"/>
      <c r="RGL273" s="88"/>
      <c r="RGM273" s="88"/>
      <c r="RGN273" s="88"/>
      <c r="RGO273" s="88"/>
      <c r="RGP273" s="88"/>
      <c r="RGQ273" s="88"/>
      <c r="RGR273" s="88"/>
      <c r="RGS273" s="88"/>
      <c r="RGT273" s="88"/>
      <c r="RGU273" s="88"/>
      <c r="RGV273" s="88"/>
      <c r="RGW273" s="88"/>
      <c r="RGX273" s="88"/>
      <c r="RGY273" s="88"/>
      <c r="RGZ273" s="88"/>
      <c r="RHA273" s="88"/>
      <c r="RHB273" s="88"/>
      <c r="RHC273" s="88"/>
      <c r="RHD273" s="88"/>
      <c r="RHE273" s="88"/>
      <c r="RHF273" s="88"/>
      <c r="RHG273" s="88"/>
      <c r="RHH273" s="88"/>
      <c r="RHI273" s="88"/>
      <c r="RHJ273" s="88"/>
      <c r="RHK273" s="88"/>
      <c r="RHL273" s="88"/>
      <c r="RHM273" s="88"/>
      <c r="RHN273" s="88"/>
      <c r="RHO273" s="88"/>
      <c r="RHP273" s="88"/>
      <c r="RHQ273" s="88"/>
      <c r="RHR273" s="88"/>
      <c r="RHS273" s="88"/>
      <c r="RHT273" s="88"/>
      <c r="RHU273" s="88"/>
      <c r="RHV273" s="88"/>
      <c r="RHW273" s="88"/>
      <c r="RHX273" s="88"/>
      <c r="RHY273" s="88"/>
      <c r="RHZ273" s="88"/>
      <c r="RIA273" s="88"/>
      <c r="RIB273" s="88"/>
      <c r="RIC273" s="88"/>
      <c r="RID273" s="88"/>
      <c r="RIE273" s="88"/>
      <c r="RIF273" s="88"/>
      <c r="RIG273" s="88"/>
      <c r="RIH273" s="88"/>
      <c r="RII273" s="88"/>
      <c r="RIJ273" s="88"/>
      <c r="RIK273" s="88"/>
      <c r="RIL273" s="88"/>
      <c r="RIM273" s="88"/>
      <c r="RIN273" s="88"/>
      <c r="RIO273" s="88"/>
      <c r="RIP273" s="88"/>
      <c r="RIQ273" s="88"/>
      <c r="RIR273" s="88"/>
      <c r="RIS273" s="88"/>
      <c r="RIT273" s="88"/>
      <c r="RIU273" s="88"/>
      <c r="RIV273" s="88"/>
      <c r="RIW273" s="88"/>
      <c r="RIX273" s="88"/>
      <c r="RIY273" s="88"/>
      <c r="RIZ273" s="88"/>
      <c r="RJA273" s="88"/>
      <c r="RJB273" s="88"/>
      <c r="RJC273" s="88"/>
      <c r="RJD273" s="88"/>
      <c r="RJE273" s="88"/>
      <c r="RJF273" s="88"/>
      <c r="RJG273" s="88"/>
      <c r="RJH273" s="88"/>
      <c r="RJI273" s="88"/>
      <c r="RJJ273" s="88"/>
      <c r="RJK273" s="88"/>
      <c r="RJL273" s="88"/>
      <c r="RJM273" s="88"/>
      <c r="RJN273" s="88"/>
      <c r="RJO273" s="88"/>
      <c r="RJP273" s="88"/>
      <c r="RJQ273" s="88"/>
      <c r="RJR273" s="88"/>
      <c r="RJS273" s="88"/>
      <c r="RJT273" s="88"/>
      <c r="RJU273" s="88"/>
      <c r="RJV273" s="88"/>
      <c r="RJW273" s="88"/>
      <c r="RJX273" s="88"/>
      <c r="RJY273" s="88"/>
      <c r="RJZ273" s="88"/>
      <c r="RKA273" s="88"/>
      <c r="RKB273" s="88"/>
      <c r="RKC273" s="88"/>
      <c r="RKD273" s="88"/>
      <c r="RKE273" s="88"/>
      <c r="RKF273" s="88"/>
      <c r="RKG273" s="88"/>
      <c r="RKH273" s="88"/>
      <c r="RKI273" s="88"/>
      <c r="RKJ273" s="88"/>
      <c r="RKK273" s="88"/>
      <c r="RKL273" s="88"/>
      <c r="RKM273" s="88"/>
      <c r="RKN273" s="88"/>
      <c r="RKO273" s="88"/>
      <c r="RKP273" s="88"/>
      <c r="RKQ273" s="88"/>
      <c r="RKR273" s="88"/>
      <c r="RKS273" s="88"/>
      <c r="RKT273" s="88"/>
      <c r="RKU273" s="88"/>
      <c r="RKV273" s="88"/>
      <c r="RKW273" s="88"/>
      <c r="RKX273" s="88"/>
      <c r="RKY273" s="88"/>
      <c r="RKZ273" s="88"/>
      <c r="RLA273" s="88"/>
      <c r="RLB273" s="88"/>
      <c r="RLC273" s="88"/>
      <c r="RLD273" s="88"/>
      <c r="RLE273" s="88"/>
      <c r="RLF273" s="88"/>
      <c r="RLG273" s="88"/>
      <c r="RLH273" s="88"/>
      <c r="RLI273" s="88"/>
      <c r="RLJ273" s="88"/>
      <c r="RLK273" s="88"/>
      <c r="RLL273" s="88"/>
      <c r="RLM273" s="88"/>
      <c r="RLN273" s="88"/>
      <c r="RLO273" s="88"/>
      <c r="RLP273" s="88"/>
      <c r="RLQ273" s="88"/>
      <c r="RLR273" s="88"/>
      <c r="RLS273" s="88"/>
      <c r="RLT273" s="88"/>
      <c r="RLU273" s="88"/>
      <c r="RLV273" s="88"/>
      <c r="RLW273" s="88"/>
      <c r="RLX273" s="88"/>
      <c r="RLY273" s="88"/>
      <c r="RLZ273" s="88"/>
      <c r="RMA273" s="88"/>
      <c r="RMB273" s="88"/>
      <c r="RMC273" s="88"/>
      <c r="RMD273" s="88"/>
      <c r="RME273" s="88"/>
      <c r="RMF273" s="88"/>
      <c r="RMG273" s="88"/>
      <c r="RMH273" s="88"/>
      <c r="RMI273" s="88"/>
      <c r="RMJ273" s="88"/>
      <c r="RMK273" s="88"/>
      <c r="RML273" s="88"/>
      <c r="RMM273" s="88"/>
      <c r="RMN273" s="88"/>
      <c r="RMO273" s="88"/>
      <c r="RMP273" s="88"/>
      <c r="RMQ273" s="88"/>
      <c r="RMR273" s="88"/>
      <c r="RMS273" s="88"/>
      <c r="RMT273" s="88"/>
      <c r="RMU273" s="88"/>
      <c r="RMV273" s="88"/>
      <c r="RMW273" s="88"/>
      <c r="RMX273" s="88"/>
      <c r="RMY273" s="88"/>
      <c r="RMZ273" s="88"/>
      <c r="RNA273" s="88"/>
      <c r="RNB273" s="88"/>
      <c r="RNC273" s="88"/>
      <c r="RND273" s="88"/>
      <c r="RNE273" s="88"/>
      <c r="RNF273" s="88"/>
      <c r="RNG273" s="88"/>
      <c r="RNH273" s="88"/>
      <c r="RNI273" s="88"/>
      <c r="RNJ273" s="88"/>
      <c r="RNK273" s="88"/>
      <c r="RNL273" s="88"/>
      <c r="RNM273" s="88"/>
      <c r="RNN273" s="88"/>
      <c r="RNO273" s="88"/>
      <c r="RNP273" s="88"/>
      <c r="RNQ273" s="88"/>
      <c r="RNR273" s="88"/>
      <c r="RNS273" s="88"/>
      <c r="RNT273" s="88"/>
      <c r="RNU273" s="88"/>
      <c r="RNV273" s="88"/>
      <c r="RNW273" s="88"/>
      <c r="RNX273" s="88"/>
      <c r="RNY273" s="88"/>
      <c r="RNZ273" s="88"/>
      <c r="ROA273" s="88"/>
      <c r="ROB273" s="88"/>
      <c r="ROC273" s="88"/>
      <c r="ROD273" s="88"/>
      <c r="ROE273" s="88"/>
      <c r="ROF273" s="88"/>
      <c r="ROG273" s="88"/>
      <c r="ROH273" s="88"/>
      <c r="ROI273" s="88"/>
      <c r="ROJ273" s="88"/>
      <c r="ROK273" s="88"/>
      <c r="ROL273" s="88"/>
      <c r="ROM273" s="88"/>
      <c r="RON273" s="88"/>
      <c r="ROO273" s="88"/>
      <c r="ROP273" s="88"/>
      <c r="ROQ273" s="88"/>
      <c r="ROR273" s="88"/>
      <c r="ROS273" s="88"/>
      <c r="ROT273" s="88"/>
      <c r="ROU273" s="88"/>
      <c r="ROV273" s="88"/>
      <c r="ROW273" s="88"/>
      <c r="ROX273" s="88"/>
      <c r="ROY273" s="88"/>
      <c r="ROZ273" s="88"/>
      <c r="RPA273" s="88"/>
      <c r="RPB273" s="88"/>
      <c r="RPC273" s="88"/>
      <c r="RPD273" s="88"/>
      <c r="RPE273" s="88"/>
      <c r="RPF273" s="88"/>
      <c r="RPG273" s="88"/>
      <c r="RPH273" s="88"/>
      <c r="RPI273" s="88"/>
      <c r="RPJ273" s="88"/>
      <c r="RPK273" s="88"/>
      <c r="RPL273" s="88"/>
      <c r="RPM273" s="88"/>
      <c r="RPN273" s="88"/>
      <c r="RPO273" s="88"/>
      <c r="RPP273" s="88"/>
      <c r="RPQ273" s="88"/>
      <c r="RPR273" s="88"/>
      <c r="RPS273" s="88"/>
      <c r="RPT273" s="88"/>
      <c r="RPU273" s="88"/>
      <c r="RPV273" s="88"/>
      <c r="RPW273" s="88"/>
      <c r="RPX273" s="88"/>
      <c r="RPY273" s="88"/>
      <c r="RPZ273" s="88"/>
      <c r="RQA273" s="88"/>
      <c r="RQB273" s="88"/>
      <c r="RQC273" s="88"/>
      <c r="RQD273" s="88"/>
      <c r="RQE273" s="88"/>
      <c r="RQF273" s="88"/>
      <c r="RQG273" s="88"/>
      <c r="RQH273" s="88"/>
      <c r="RQI273" s="88"/>
      <c r="RQJ273" s="88"/>
      <c r="RQK273" s="88"/>
      <c r="RQL273" s="88"/>
      <c r="RQM273" s="88"/>
      <c r="RQN273" s="88"/>
      <c r="RQO273" s="88"/>
      <c r="RQP273" s="88"/>
      <c r="RQQ273" s="88"/>
      <c r="RQR273" s="88"/>
      <c r="RQS273" s="88"/>
      <c r="RQT273" s="88"/>
      <c r="RQU273" s="88"/>
      <c r="RQV273" s="88"/>
      <c r="RQW273" s="88"/>
      <c r="RQX273" s="88"/>
      <c r="RQY273" s="88"/>
      <c r="RQZ273" s="88"/>
      <c r="RRA273" s="88"/>
      <c r="RRB273" s="88"/>
      <c r="RRC273" s="88"/>
      <c r="RRD273" s="88"/>
      <c r="RRE273" s="88"/>
      <c r="RRF273" s="88"/>
      <c r="RRG273" s="88"/>
      <c r="RRH273" s="88"/>
      <c r="RRI273" s="88"/>
      <c r="RRJ273" s="88"/>
      <c r="RRK273" s="88"/>
      <c r="RRL273" s="88"/>
      <c r="RRM273" s="88"/>
      <c r="RRN273" s="88"/>
      <c r="RRO273" s="88"/>
      <c r="RRP273" s="88"/>
      <c r="RRQ273" s="88"/>
      <c r="RRR273" s="88"/>
      <c r="RRS273" s="88"/>
      <c r="RRT273" s="88"/>
      <c r="RRU273" s="88"/>
      <c r="RRV273" s="88"/>
      <c r="RRW273" s="88"/>
      <c r="RRX273" s="88"/>
      <c r="RRY273" s="88"/>
      <c r="RRZ273" s="88"/>
      <c r="RSA273" s="88"/>
      <c r="RSB273" s="88"/>
      <c r="RSC273" s="88"/>
      <c r="RSD273" s="88"/>
      <c r="RSE273" s="88"/>
      <c r="RSF273" s="88"/>
      <c r="RSG273" s="88"/>
      <c r="RSH273" s="88"/>
      <c r="RSI273" s="88"/>
      <c r="RSJ273" s="88"/>
      <c r="RSK273" s="88"/>
      <c r="RSL273" s="88"/>
      <c r="RSM273" s="88"/>
      <c r="RSN273" s="88"/>
      <c r="RSO273" s="88"/>
      <c r="RSP273" s="88"/>
      <c r="RSQ273" s="88"/>
      <c r="RSR273" s="88"/>
      <c r="RSS273" s="88"/>
      <c r="RST273" s="88"/>
      <c r="RSU273" s="88"/>
      <c r="RSV273" s="88"/>
      <c r="RSW273" s="88"/>
      <c r="RSX273" s="88"/>
      <c r="RSY273" s="88"/>
      <c r="RSZ273" s="88"/>
      <c r="RTA273" s="88"/>
      <c r="RTB273" s="88"/>
      <c r="RTC273" s="88"/>
      <c r="RTD273" s="88"/>
      <c r="RTE273" s="88"/>
      <c r="RTF273" s="88"/>
      <c r="RTG273" s="88"/>
      <c r="RTH273" s="88"/>
      <c r="RTI273" s="88"/>
      <c r="RTJ273" s="88"/>
      <c r="RTK273" s="88"/>
      <c r="RTL273" s="88"/>
      <c r="RTM273" s="88"/>
      <c r="RTN273" s="88"/>
      <c r="RTO273" s="88"/>
      <c r="RTP273" s="88"/>
      <c r="RTQ273" s="88"/>
      <c r="RTR273" s="88"/>
      <c r="RTS273" s="88"/>
      <c r="RTT273" s="88"/>
      <c r="RTU273" s="88"/>
      <c r="RTV273" s="88"/>
      <c r="RTW273" s="88"/>
      <c r="RTX273" s="88"/>
      <c r="RTY273" s="88"/>
      <c r="RTZ273" s="88"/>
      <c r="RUA273" s="88"/>
      <c r="RUB273" s="88"/>
      <c r="RUC273" s="88"/>
      <c r="RUD273" s="88"/>
      <c r="RUE273" s="88"/>
      <c r="RUF273" s="88"/>
      <c r="RUG273" s="88"/>
      <c r="RUH273" s="88"/>
      <c r="RUI273" s="88"/>
      <c r="RUJ273" s="88"/>
      <c r="RUK273" s="88"/>
      <c r="RUL273" s="88"/>
      <c r="RUM273" s="88"/>
      <c r="RUN273" s="88"/>
      <c r="RUO273" s="88"/>
      <c r="RUP273" s="88"/>
      <c r="RUQ273" s="88"/>
      <c r="RUR273" s="88"/>
      <c r="RUS273" s="88"/>
      <c r="RUT273" s="88"/>
      <c r="RUU273" s="88"/>
      <c r="RUV273" s="88"/>
      <c r="RUW273" s="88"/>
      <c r="RUX273" s="88"/>
      <c r="RUY273" s="88"/>
      <c r="RUZ273" s="88"/>
      <c r="RVA273" s="88"/>
      <c r="RVB273" s="88"/>
      <c r="RVC273" s="88"/>
      <c r="RVD273" s="88"/>
      <c r="RVE273" s="88"/>
      <c r="RVF273" s="88"/>
      <c r="RVG273" s="88"/>
      <c r="RVH273" s="88"/>
      <c r="RVI273" s="88"/>
      <c r="RVJ273" s="88"/>
      <c r="RVK273" s="88"/>
      <c r="RVL273" s="88"/>
      <c r="RVM273" s="88"/>
      <c r="RVN273" s="88"/>
      <c r="RVO273" s="88"/>
      <c r="RVP273" s="88"/>
      <c r="RVQ273" s="88"/>
      <c r="RVR273" s="88"/>
      <c r="RVS273" s="88"/>
      <c r="RVT273" s="88"/>
      <c r="RVU273" s="88"/>
      <c r="RVV273" s="88"/>
      <c r="RVW273" s="88"/>
      <c r="RVX273" s="88"/>
      <c r="RVY273" s="88"/>
      <c r="RVZ273" s="88"/>
      <c r="RWA273" s="88"/>
      <c r="RWB273" s="88"/>
      <c r="RWC273" s="88"/>
      <c r="RWD273" s="88"/>
      <c r="RWE273" s="88"/>
      <c r="RWF273" s="88"/>
      <c r="RWG273" s="88"/>
      <c r="RWH273" s="88"/>
      <c r="RWI273" s="88"/>
      <c r="RWJ273" s="88"/>
      <c r="RWK273" s="88"/>
      <c r="RWL273" s="88"/>
      <c r="RWM273" s="88"/>
      <c r="RWN273" s="88"/>
      <c r="RWO273" s="88"/>
      <c r="RWP273" s="88"/>
      <c r="RWQ273" s="88"/>
      <c r="RWR273" s="88"/>
      <c r="RWS273" s="88"/>
      <c r="RWT273" s="88"/>
      <c r="RWU273" s="88"/>
      <c r="RWV273" s="88"/>
      <c r="RWW273" s="88"/>
      <c r="RWX273" s="88"/>
      <c r="RWY273" s="88"/>
      <c r="RWZ273" s="88"/>
      <c r="RXA273" s="88"/>
      <c r="RXB273" s="88"/>
      <c r="RXC273" s="88"/>
      <c r="RXD273" s="88"/>
      <c r="RXE273" s="88"/>
      <c r="RXF273" s="88"/>
      <c r="RXG273" s="88"/>
      <c r="RXH273" s="88"/>
      <c r="RXI273" s="88"/>
      <c r="RXJ273" s="88"/>
      <c r="RXK273" s="88"/>
      <c r="RXL273" s="88"/>
      <c r="RXM273" s="88"/>
      <c r="RXN273" s="88"/>
      <c r="RXO273" s="88"/>
      <c r="RXP273" s="88"/>
      <c r="RXQ273" s="88"/>
      <c r="RXR273" s="88"/>
      <c r="RXS273" s="88"/>
      <c r="RXT273" s="88"/>
      <c r="RXU273" s="88"/>
      <c r="RXV273" s="88"/>
      <c r="RXW273" s="88"/>
      <c r="RXX273" s="88"/>
      <c r="RXY273" s="88"/>
      <c r="RXZ273" s="88"/>
      <c r="RYA273" s="88"/>
      <c r="RYB273" s="88"/>
      <c r="RYC273" s="88"/>
      <c r="RYD273" s="88"/>
      <c r="RYE273" s="88"/>
      <c r="RYF273" s="88"/>
      <c r="RYG273" s="88"/>
      <c r="RYH273" s="88"/>
      <c r="RYI273" s="88"/>
      <c r="RYJ273" s="88"/>
      <c r="RYK273" s="88"/>
      <c r="RYL273" s="88"/>
      <c r="RYM273" s="88"/>
      <c r="RYN273" s="88"/>
      <c r="RYO273" s="88"/>
      <c r="RYP273" s="88"/>
      <c r="RYQ273" s="88"/>
      <c r="RYR273" s="88"/>
      <c r="RYS273" s="88"/>
      <c r="RYT273" s="88"/>
      <c r="RYU273" s="88"/>
      <c r="RYV273" s="88"/>
      <c r="RYW273" s="88"/>
      <c r="RYX273" s="88"/>
      <c r="RYY273" s="88"/>
      <c r="RYZ273" s="88"/>
      <c r="RZA273" s="88"/>
      <c r="RZB273" s="88"/>
      <c r="RZC273" s="88"/>
      <c r="RZD273" s="88"/>
      <c r="RZE273" s="88"/>
      <c r="RZF273" s="88"/>
      <c r="RZG273" s="88"/>
      <c r="RZH273" s="88"/>
      <c r="RZI273" s="88"/>
      <c r="RZJ273" s="88"/>
      <c r="RZK273" s="88"/>
      <c r="RZL273" s="88"/>
      <c r="RZM273" s="88"/>
      <c r="RZN273" s="88"/>
      <c r="RZO273" s="88"/>
      <c r="RZP273" s="88"/>
      <c r="RZQ273" s="88"/>
      <c r="RZR273" s="88"/>
      <c r="RZS273" s="88"/>
      <c r="RZT273" s="88"/>
      <c r="RZU273" s="88"/>
      <c r="RZV273" s="88"/>
      <c r="RZW273" s="88"/>
      <c r="RZX273" s="88"/>
      <c r="RZY273" s="88"/>
      <c r="RZZ273" s="88"/>
      <c r="SAA273" s="88"/>
      <c r="SAB273" s="88"/>
      <c r="SAC273" s="88"/>
      <c r="SAD273" s="88"/>
      <c r="SAE273" s="88"/>
      <c r="SAF273" s="88"/>
      <c r="SAG273" s="88"/>
      <c r="SAH273" s="88"/>
      <c r="SAI273" s="88"/>
      <c r="SAJ273" s="88"/>
      <c r="SAK273" s="88"/>
      <c r="SAL273" s="88"/>
      <c r="SAM273" s="88"/>
      <c r="SAN273" s="88"/>
      <c r="SAO273" s="88"/>
      <c r="SAP273" s="88"/>
      <c r="SAQ273" s="88"/>
      <c r="SAR273" s="88"/>
      <c r="SAS273" s="88"/>
      <c r="SAT273" s="88"/>
      <c r="SAU273" s="88"/>
      <c r="SAV273" s="88"/>
      <c r="SAW273" s="88"/>
      <c r="SAX273" s="88"/>
      <c r="SAY273" s="88"/>
      <c r="SAZ273" s="88"/>
      <c r="SBA273" s="88"/>
      <c r="SBB273" s="88"/>
      <c r="SBC273" s="88"/>
      <c r="SBD273" s="88"/>
      <c r="SBE273" s="88"/>
      <c r="SBF273" s="88"/>
      <c r="SBG273" s="88"/>
      <c r="SBH273" s="88"/>
      <c r="SBI273" s="88"/>
      <c r="SBJ273" s="88"/>
      <c r="SBK273" s="88"/>
      <c r="SBL273" s="88"/>
      <c r="SBM273" s="88"/>
      <c r="SBN273" s="88"/>
      <c r="SBO273" s="88"/>
      <c r="SBP273" s="88"/>
      <c r="SBQ273" s="88"/>
      <c r="SBR273" s="88"/>
      <c r="SBS273" s="88"/>
      <c r="SBT273" s="88"/>
      <c r="SBU273" s="88"/>
      <c r="SBV273" s="88"/>
      <c r="SBW273" s="88"/>
      <c r="SBX273" s="88"/>
      <c r="SBY273" s="88"/>
      <c r="SBZ273" s="88"/>
      <c r="SCA273" s="88"/>
      <c r="SCB273" s="88"/>
      <c r="SCC273" s="88"/>
      <c r="SCD273" s="88"/>
      <c r="SCE273" s="88"/>
      <c r="SCF273" s="88"/>
      <c r="SCG273" s="88"/>
      <c r="SCH273" s="88"/>
      <c r="SCI273" s="88"/>
      <c r="SCJ273" s="88"/>
      <c r="SCK273" s="88"/>
      <c r="SCL273" s="88"/>
      <c r="SCM273" s="88"/>
      <c r="SCN273" s="88"/>
      <c r="SCO273" s="88"/>
      <c r="SCP273" s="88"/>
      <c r="SCQ273" s="88"/>
      <c r="SCR273" s="88"/>
      <c r="SCS273" s="88"/>
      <c r="SCT273" s="88"/>
      <c r="SCU273" s="88"/>
      <c r="SCV273" s="88"/>
      <c r="SCW273" s="88"/>
      <c r="SCX273" s="88"/>
      <c r="SCY273" s="88"/>
      <c r="SCZ273" s="88"/>
      <c r="SDA273" s="88"/>
      <c r="SDB273" s="88"/>
      <c r="SDC273" s="88"/>
      <c r="SDD273" s="88"/>
      <c r="SDE273" s="88"/>
      <c r="SDF273" s="88"/>
      <c r="SDG273" s="88"/>
      <c r="SDH273" s="88"/>
      <c r="SDI273" s="88"/>
      <c r="SDJ273" s="88"/>
      <c r="SDK273" s="88"/>
      <c r="SDL273" s="88"/>
      <c r="SDM273" s="88"/>
      <c r="SDN273" s="88"/>
      <c r="SDO273" s="88"/>
      <c r="SDP273" s="88"/>
      <c r="SDQ273" s="88"/>
      <c r="SDR273" s="88"/>
      <c r="SDS273" s="88"/>
      <c r="SDT273" s="88"/>
      <c r="SDU273" s="88"/>
      <c r="SDV273" s="88"/>
      <c r="SDW273" s="88"/>
      <c r="SDX273" s="88"/>
      <c r="SDY273" s="88"/>
      <c r="SDZ273" s="88"/>
      <c r="SEA273" s="88"/>
      <c r="SEB273" s="88"/>
      <c r="SEC273" s="88"/>
      <c r="SED273" s="88"/>
      <c r="SEE273" s="88"/>
      <c r="SEF273" s="88"/>
      <c r="SEG273" s="88"/>
      <c r="SEH273" s="88"/>
      <c r="SEI273" s="88"/>
      <c r="SEJ273" s="88"/>
      <c r="SEK273" s="88"/>
      <c r="SEL273" s="88"/>
      <c r="SEM273" s="88"/>
      <c r="SEN273" s="88"/>
      <c r="SEO273" s="88"/>
      <c r="SEP273" s="88"/>
      <c r="SEQ273" s="88"/>
      <c r="SER273" s="88"/>
      <c r="SES273" s="88"/>
      <c r="SET273" s="88"/>
      <c r="SEU273" s="88"/>
      <c r="SEV273" s="88"/>
      <c r="SEW273" s="88"/>
      <c r="SEX273" s="88"/>
      <c r="SEY273" s="88"/>
      <c r="SEZ273" s="88"/>
      <c r="SFA273" s="88"/>
      <c r="SFB273" s="88"/>
      <c r="SFC273" s="88"/>
      <c r="SFD273" s="88"/>
      <c r="SFE273" s="88"/>
      <c r="SFF273" s="88"/>
      <c r="SFG273" s="88"/>
      <c r="SFH273" s="88"/>
      <c r="SFI273" s="88"/>
      <c r="SFJ273" s="88"/>
      <c r="SFK273" s="88"/>
      <c r="SFL273" s="88"/>
      <c r="SFM273" s="88"/>
      <c r="SFN273" s="88"/>
      <c r="SFO273" s="88"/>
      <c r="SFP273" s="88"/>
      <c r="SFQ273" s="88"/>
      <c r="SFR273" s="88"/>
      <c r="SFS273" s="88"/>
      <c r="SFT273" s="88"/>
      <c r="SFU273" s="88"/>
      <c r="SFV273" s="88"/>
      <c r="SFW273" s="88"/>
      <c r="SFX273" s="88"/>
      <c r="SFY273" s="88"/>
      <c r="SFZ273" s="88"/>
      <c r="SGA273" s="88"/>
      <c r="SGB273" s="88"/>
      <c r="SGC273" s="88"/>
      <c r="SGD273" s="88"/>
      <c r="SGE273" s="88"/>
      <c r="SGF273" s="88"/>
      <c r="SGG273" s="88"/>
      <c r="SGH273" s="88"/>
      <c r="SGI273" s="88"/>
      <c r="SGJ273" s="88"/>
      <c r="SGK273" s="88"/>
      <c r="SGL273" s="88"/>
      <c r="SGM273" s="88"/>
      <c r="SGN273" s="88"/>
      <c r="SGO273" s="88"/>
      <c r="SGP273" s="88"/>
      <c r="SGQ273" s="88"/>
      <c r="SGR273" s="88"/>
      <c r="SGS273" s="88"/>
      <c r="SGT273" s="88"/>
      <c r="SGU273" s="88"/>
      <c r="SGV273" s="88"/>
      <c r="SGW273" s="88"/>
      <c r="SGX273" s="88"/>
      <c r="SGY273" s="88"/>
      <c r="SGZ273" s="88"/>
      <c r="SHA273" s="88"/>
      <c r="SHB273" s="88"/>
      <c r="SHC273" s="88"/>
      <c r="SHD273" s="88"/>
      <c r="SHE273" s="88"/>
      <c r="SHF273" s="88"/>
      <c r="SHG273" s="88"/>
      <c r="SHH273" s="88"/>
      <c r="SHI273" s="88"/>
      <c r="SHJ273" s="88"/>
      <c r="SHK273" s="88"/>
      <c r="SHL273" s="88"/>
      <c r="SHM273" s="88"/>
      <c r="SHN273" s="88"/>
      <c r="SHO273" s="88"/>
      <c r="SHP273" s="88"/>
      <c r="SHQ273" s="88"/>
      <c r="SHR273" s="88"/>
      <c r="SHS273" s="88"/>
      <c r="SHT273" s="88"/>
      <c r="SHU273" s="88"/>
      <c r="SHV273" s="88"/>
      <c r="SHW273" s="88"/>
      <c r="SHX273" s="88"/>
      <c r="SHY273" s="88"/>
      <c r="SHZ273" s="88"/>
      <c r="SIA273" s="88"/>
      <c r="SIB273" s="88"/>
      <c r="SIC273" s="88"/>
      <c r="SID273" s="88"/>
      <c r="SIE273" s="88"/>
      <c r="SIF273" s="88"/>
      <c r="SIG273" s="88"/>
      <c r="SIH273" s="88"/>
      <c r="SII273" s="88"/>
      <c r="SIJ273" s="88"/>
      <c r="SIK273" s="88"/>
      <c r="SIL273" s="88"/>
      <c r="SIM273" s="88"/>
      <c r="SIN273" s="88"/>
      <c r="SIO273" s="88"/>
      <c r="SIP273" s="88"/>
      <c r="SIQ273" s="88"/>
      <c r="SIR273" s="88"/>
      <c r="SIS273" s="88"/>
      <c r="SIT273" s="88"/>
      <c r="SIU273" s="88"/>
      <c r="SIV273" s="88"/>
      <c r="SIW273" s="88"/>
      <c r="SIX273" s="88"/>
      <c r="SIY273" s="88"/>
      <c r="SIZ273" s="88"/>
      <c r="SJA273" s="88"/>
      <c r="SJB273" s="88"/>
      <c r="SJC273" s="88"/>
      <c r="SJD273" s="88"/>
      <c r="SJE273" s="88"/>
      <c r="SJF273" s="88"/>
      <c r="SJG273" s="88"/>
      <c r="SJH273" s="88"/>
      <c r="SJI273" s="88"/>
      <c r="SJJ273" s="88"/>
      <c r="SJK273" s="88"/>
      <c r="SJL273" s="88"/>
      <c r="SJM273" s="88"/>
      <c r="SJN273" s="88"/>
      <c r="SJO273" s="88"/>
      <c r="SJP273" s="88"/>
      <c r="SJQ273" s="88"/>
      <c r="SJR273" s="88"/>
      <c r="SJS273" s="88"/>
      <c r="SJT273" s="88"/>
      <c r="SJU273" s="88"/>
      <c r="SJV273" s="88"/>
      <c r="SJW273" s="88"/>
      <c r="SJX273" s="88"/>
      <c r="SJY273" s="88"/>
      <c r="SJZ273" s="88"/>
      <c r="SKA273" s="88"/>
      <c r="SKB273" s="88"/>
      <c r="SKC273" s="88"/>
      <c r="SKD273" s="88"/>
      <c r="SKE273" s="88"/>
      <c r="SKF273" s="88"/>
      <c r="SKG273" s="88"/>
      <c r="SKH273" s="88"/>
      <c r="SKI273" s="88"/>
      <c r="SKJ273" s="88"/>
      <c r="SKK273" s="88"/>
      <c r="SKL273" s="88"/>
      <c r="SKM273" s="88"/>
      <c r="SKN273" s="88"/>
      <c r="SKO273" s="88"/>
      <c r="SKP273" s="88"/>
      <c r="SKQ273" s="88"/>
      <c r="SKR273" s="88"/>
      <c r="SKS273" s="88"/>
      <c r="SKT273" s="88"/>
      <c r="SKU273" s="88"/>
      <c r="SKV273" s="88"/>
      <c r="SKW273" s="88"/>
      <c r="SKX273" s="88"/>
      <c r="SKY273" s="88"/>
      <c r="SKZ273" s="88"/>
      <c r="SLA273" s="88"/>
      <c r="SLB273" s="88"/>
      <c r="SLC273" s="88"/>
      <c r="SLD273" s="88"/>
      <c r="SLE273" s="88"/>
      <c r="SLF273" s="88"/>
      <c r="SLG273" s="88"/>
      <c r="SLH273" s="88"/>
      <c r="SLI273" s="88"/>
      <c r="SLJ273" s="88"/>
      <c r="SLK273" s="88"/>
      <c r="SLL273" s="88"/>
      <c r="SLM273" s="88"/>
      <c r="SLN273" s="88"/>
      <c r="SLO273" s="88"/>
      <c r="SLP273" s="88"/>
      <c r="SLQ273" s="88"/>
      <c r="SLR273" s="88"/>
      <c r="SLS273" s="88"/>
      <c r="SLT273" s="88"/>
      <c r="SLU273" s="88"/>
      <c r="SLV273" s="88"/>
      <c r="SLW273" s="88"/>
      <c r="SLX273" s="88"/>
      <c r="SLY273" s="88"/>
      <c r="SLZ273" s="88"/>
      <c r="SMA273" s="88"/>
      <c r="SMB273" s="88"/>
      <c r="SMC273" s="88"/>
      <c r="SMD273" s="88"/>
      <c r="SME273" s="88"/>
      <c r="SMF273" s="88"/>
      <c r="SMG273" s="88"/>
      <c r="SMH273" s="88"/>
      <c r="SMI273" s="88"/>
      <c r="SMJ273" s="88"/>
      <c r="SMK273" s="88"/>
      <c r="SML273" s="88"/>
      <c r="SMM273" s="88"/>
      <c r="SMN273" s="88"/>
      <c r="SMO273" s="88"/>
      <c r="SMP273" s="88"/>
      <c r="SMQ273" s="88"/>
      <c r="SMR273" s="88"/>
      <c r="SMS273" s="88"/>
      <c r="SMT273" s="88"/>
      <c r="SMU273" s="88"/>
      <c r="SMV273" s="88"/>
      <c r="SMW273" s="88"/>
      <c r="SMX273" s="88"/>
      <c r="SMY273" s="88"/>
      <c r="SMZ273" s="88"/>
      <c r="SNA273" s="88"/>
      <c r="SNB273" s="88"/>
      <c r="SNC273" s="88"/>
      <c r="SND273" s="88"/>
      <c r="SNE273" s="88"/>
      <c r="SNF273" s="88"/>
      <c r="SNG273" s="88"/>
      <c r="SNH273" s="88"/>
      <c r="SNI273" s="88"/>
      <c r="SNJ273" s="88"/>
      <c r="SNK273" s="88"/>
      <c r="SNL273" s="88"/>
      <c r="SNM273" s="88"/>
      <c r="SNN273" s="88"/>
      <c r="SNO273" s="88"/>
      <c r="SNP273" s="88"/>
      <c r="SNQ273" s="88"/>
      <c r="SNR273" s="88"/>
      <c r="SNS273" s="88"/>
      <c r="SNT273" s="88"/>
      <c r="SNU273" s="88"/>
      <c r="SNV273" s="88"/>
      <c r="SNW273" s="88"/>
      <c r="SNX273" s="88"/>
      <c r="SNY273" s="88"/>
      <c r="SNZ273" s="88"/>
      <c r="SOA273" s="88"/>
      <c r="SOB273" s="88"/>
      <c r="SOC273" s="88"/>
      <c r="SOD273" s="88"/>
      <c r="SOE273" s="88"/>
      <c r="SOF273" s="88"/>
      <c r="SOG273" s="88"/>
      <c r="SOH273" s="88"/>
      <c r="SOI273" s="88"/>
      <c r="SOJ273" s="88"/>
      <c r="SOK273" s="88"/>
      <c r="SOL273" s="88"/>
      <c r="SOM273" s="88"/>
      <c r="SON273" s="88"/>
      <c r="SOO273" s="88"/>
      <c r="SOP273" s="88"/>
      <c r="SOQ273" s="88"/>
      <c r="SOR273" s="88"/>
      <c r="SOS273" s="88"/>
      <c r="SOT273" s="88"/>
      <c r="SOU273" s="88"/>
      <c r="SOV273" s="88"/>
      <c r="SOW273" s="88"/>
      <c r="SOX273" s="88"/>
      <c r="SOY273" s="88"/>
      <c r="SOZ273" s="88"/>
      <c r="SPA273" s="88"/>
      <c r="SPB273" s="88"/>
      <c r="SPC273" s="88"/>
      <c r="SPD273" s="88"/>
      <c r="SPE273" s="88"/>
      <c r="SPF273" s="88"/>
      <c r="SPG273" s="88"/>
      <c r="SPH273" s="88"/>
      <c r="SPI273" s="88"/>
      <c r="SPJ273" s="88"/>
      <c r="SPK273" s="88"/>
      <c r="SPL273" s="88"/>
      <c r="SPM273" s="88"/>
      <c r="SPN273" s="88"/>
      <c r="SPO273" s="88"/>
      <c r="SPP273" s="88"/>
      <c r="SPQ273" s="88"/>
      <c r="SPR273" s="88"/>
      <c r="SPS273" s="88"/>
      <c r="SPT273" s="88"/>
      <c r="SPU273" s="88"/>
      <c r="SPV273" s="88"/>
      <c r="SPW273" s="88"/>
      <c r="SPX273" s="88"/>
      <c r="SPY273" s="88"/>
      <c r="SPZ273" s="88"/>
      <c r="SQA273" s="88"/>
      <c r="SQB273" s="88"/>
      <c r="SQC273" s="88"/>
      <c r="SQD273" s="88"/>
      <c r="SQE273" s="88"/>
      <c r="SQF273" s="88"/>
      <c r="SQG273" s="88"/>
      <c r="SQH273" s="88"/>
      <c r="SQI273" s="88"/>
      <c r="SQJ273" s="88"/>
      <c r="SQK273" s="88"/>
      <c r="SQL273" s="88"/>
      <c r="SQM273" s="88"/>
      <c r="SQN273" s="88"/>
      <c r="SQO273" s="88"/>
      <c r="SQP273" s="88"/>
      <c r="SQQ273" s="88"/>
      <c r="SQR273" s="88"/>
      <c r="SQS273" s="88"/>
      <c r="SQT273" s="88"/>
      <c r="SQU273" s="88"/>
      <c r="SQV273" s="88"/>
      <c r="SQW273" s="88"/>
      <c r="SQX273" s="88"/>
      <c r="SQY273" s="88"/>
      <c r="SQZ273" s="88"/>
      <c r="SRA273" s="88"/>
      <c r="SRB273" s="88"/>
      <c r="SRC273" s="88"/>
      <c r="SRD273" s="88"/>
      <c r="SRE273" s="88"/>
      <c r="SRF273" s="88"/>
      <c r="SRG273" s="88"/>
      <c r="SRH273" s="88"/>
      <c r="SRI273" s="88"/>
      <c r="SRJ273" s="88"/>
      <c r="SRK273" s="88"/>
      <c r="SRL273" s="88"/>
      <c r="SRM273" s="88"/>
      <c r="SRN273" s="88"/>
      <c r="SRO273" s="88"/>
      <c r="SRP273" s="88"/>
      <c r="SRQ273" s="88"/>
      <c r="SRR273" s="88"/>
      <c r="SRS273" s="88"/>
      <c r="SRT273" s="88"/>
      <c r="SRU273" s="88"/>
      <c r="SRV273" s="88"/>
      <c r="SRW273" s="88"/>
      <c r="SRX273" s="88"/>
      <c r="SRY273" s="88"/>
      <c r="SRZ273" s="88"/>
      <c r="SSA273" s="88"/>
      <c r="SSB273" s="88"/>
      <c r="SSC273" s="88"/>
      <c r="SSD273" s="88"/>
      <c r="SSE273" s="88"/>
      <c r="SSF273" s="88"/>
      <c r="SSG273" s="88"/>
      <c r="SSH273" s="88"/>
      <c r="SSI273" s="88"/>
      <c r="SSJ273" s="88"/>
      <c r="SSK273" s="88"/>
      <c r="SSL273" s="88"/>
      <c r="SSM273" s="88"/>
      <c r="SSN273" s="88"/>
      <c r="SSO273" s="88"/>
      <c r="SSP273" s="88"/>
      <c r="SSQ273" s="88"/>
      <c r="SSR273" s="88"/>
      <c r="SSS273" s="88"/>
      <c r="SST273" s="88"/>
      <c r="SSU273" s="88"/>
      <c r="SSV273" s="88"/>
      <c r="SSW273" s="88"/>
      <c r="SSX273" s="88"/>
      <c r="SSY273" s="88"/>
      <c r="SSZ273" s="88"/>
      <c r="STA273" s="88"/>
      <c r="STB273" s="88"/>
      <c r="STC273" s="88"/>
      <c r="STD273" s="88"/>
      <c r="STE273" s="88"/>
      <c r="STF273" s="88"/>
      <c r="STG273" s="88"/>
      <c r="STH273" s="88"/>
      <c r="STI273" s="88"/>
      <c r="STJ273" s="88"/>
      <c r="STK273" s="88"/>
      <c r="STL273" s="88"/>
      <c r="STM273" s="88"/>
      <c r="STN273" s="88"/>
      <c r="STO273" s="88"/>
      <c r="STP273" s="88"/>
      <c r="STQ273" s="88"/>
      <c r="STR273" s="88"/>
      <c r="STS273" s="88"/>
      <c r="STT273" s="88"/>
      <c r="STU273" s="88"/>
      <c r="STV273" s="88"/>
      <c r="STW273" s="88"/>
      <c r="STX273" s="88"/>
      <c r="STY273" s="88"/>
      <c r="STZ273" s="88"/>
      <c r="SUA273" s="88"/>
      <c r="SUB273" s="88"/>
      <c r="SUC273" s="88"/>
      <c r="SUD273" s="88"/>
      <c r="SUE273" s="88"/>
      <c r="SUF273" s="88"/>
      <c r="SUG273" s="88"/>
      <c r="SUH273" s="88"/>
      <c r="SUI273" s="88"/>
      <c r="SUJ273" s="88"/>
      <c r="SUK273" s="88"/>
      <c r="SUL273" s="88"/>
      <c r="SUM273" s="88"/>
      <c r="SUN273" s="88"/>
      <c r="SUO273" s="88"/>
      <c r="SUP273" s="88"/>
      <c r="SUQ273" s="88"/>
      <c r="SUR273" s="88"/>
      <c r="SUS273" s="88"/>
      <c r="SUT273" s="88"/>
      <c r="SUU273" s="88"/>
      <c r="SUV273" s="88"/>
      <c r="SUW273" s="88"/>
      <c r="SUX273" s="88"/>
      <c r="SUY273" s="88"/>
      <c r="SUZ273" s="88"/>
      <c r="SVA273" s="88"/>
      <c r="SVB273" s="88"/>
      <c r="SVC273" s="88"/>
      <c r="SVD273" s="88"/>
      <c r="SVE273" s="88"/>
      <c r="SVF273" s="88"/>
      <c r="SVG273" s="88"/>
      <c r="SVH273" s="88"/>
      <c r="SVI273" s="88"/>
      <c r="SVJ273" s="88"/>
      <c r="SVK273" s="88"/>
      <c r="SVL273" s="88"/>
      <c r="SVM273" s="88"/>
      <c r="SVN273" s="88"/>
      <c r="SVO273" s="88"/>
      <c r="SVP273" s="88"/>
      <c r="SVQ273" s="88"/>
      <c r="SVR273" s="88"/>
      <c r="SVS273" s="88"/>
      <c r="SVT273" s="88"/>
      <c r="SVU273" s="88"/>
      <c r="SVV273" s="88"/>
      <c r="SVW273" s="88"/>
      <c r="SVX273" s="88"/>
      <c r="SVY273" s="88"/>
      <c r="SVZ273" s="88"/>
      <c r="SWA273" s="88"/>
      <c r="SWB273" s="88"/>
      <c r="SWC273" s="88"/>
      <c r="SWD273" s="88"/>
      <c r="SWE273" s="88"/>
      <c r="SWF273" s="88"/>
      <c r="SWG273" s="88"/>
      <c r="SWH273" s="88"/>
      <c r="SWI273" s="88"/>
      <c r="SWJ273" s="88"/>
      <c r="SWK273" s="88"/>
      <c r="SWL273" s="88"/>
      <c r="SWM273" s="88"/>
      <c r="SWN273" s="88"/>
      <c r="SWO273" s="88"/>
      <c r="SWP273" s="88"/>
      <c r="SWQ273" s="88"/>
      <c r="SWR273" s="88"/>
      <c r="SWS273" s="88"/>
      <c r="SWT273" s="88"/>
      <c r="SWU273" s="88"/>
      <c r="SWV273" s="88"/>
      <c r="SWW273" s="88"/>
      <c r="SWX273" s="88"/>
      <c r="SWY273" s="88"/>
      <c r="SWZ273" s="88"/>
      <c r="SXA273" s="88"/>
      <c r="SXB273" s="88"/>
      <c r="SXC273" s="88"/>
      <c r="SXD273" s="88"/>
      <c r="SXE273" s="88"/>
      <c r="SXF273" s="88"/>
      <c r="SXG273" s="88"/>
      <c r="SXH273" s="88"/>
      <c r="SXI273" s="88"/>
      <c r="SXJ273" s="88"/>
      <c r="SXK273" s="88"/>
      <c r="SXL273" s="88"/>
      <c r="SXM273" s="88"/>
      <c r="SXN273" s="88"/>
      <c r="SXO273" s="88"/>
      <c r="SXP273" s="88"/>
      <c r="SXQ273" s="88"/>
      <c r="SXR273" s="88"/>
      <c r="SXS273" s="88"/>
      <c r="SXT273" s="88"/>
      <c r="SXU273" s="88"/>
      <c r="SXV273" s="88"/>
      <c r="SXW273" s="88"/>
      <c r="SXX273" s="88"/>
      <c r="SXY273" s="88"/>
      <c r="SXZ273" s="88"/>
      <c r="SYA273" s="88"/>
      <c r="SYB273" s="88"/>
      <c r="SYC273" s="88"/>
      <c r="SYD273" s="88"/>
      <c r="SYE273" s="88"/>
      <c r="SYF273" s="88"/>
      <c r="SYG273" s="88"/>
      <c r="SYH273" s="88"/>
      <c r="SYI273" s="88"/>
      <c r="SYJ273" s="88"/>
      <c r="SYK273" s="88"/>
      <c r="SYL273" s="88"/>
      <c r="SYM273" s="88"/>
      <c r="SYN273" s="88"/>
      <c r="SYO273" s="88"/>
      <c r="SYP273" s="88"/>
      <c r="SYQ273" s="88"/>
      <c r="SYR273" s="88"/>
      <c r="SYS273" s="88"/>
      <c r="SYT273" s="88"/>
      <c r="SYU273" s="88"/>
      <c r="SYV273" s="88"/>
      <c r="SYW273" s="88"/>
      <c r="SYX273" s="88"/>
      <c r="SYY273" s="88"/>
      <c r="SYZ273" s="88"/>
      <c r="SZA273" s="88"/>
      <c r="SZB273" s="88"/>
      <c r="SZC273" s="88"/>
      <c r="SZD273" s="88"/>
      <c r="SZE273" s="88"/>
      <c r="SZF273" s="88"/>
      <c r="SZG273" s="88"/>
      <c r="SZH273" s="88"/>
      <c r="SZI273" s="88"/>
      <c r="SZJ273" s="88"/>
      <c r="SZK273" s="88"/>
      <c r="SZL273" s="88"/>
      <c r="SZM273" s="88"/>
      <c r="SZN273" s="88"/>
      <c r="SZO273" s="88"/>
      <c r="SZP273" s="88"/>
      <c r="SZQ273" s="88"/>
      <c r="SZR273" s="88"/>
      <c r="SZS273" s="88"/>
      <c r="SZT273" s="88"/>
      <c r="SZU273" s="88"/>
      <c r="SZV273" s="88"/>
      <c r="SZW273" s="88"/>
      <c r="SZX273" s="88"/>
      <c r="SZY273" s="88"/>
      <c r="SZZ273" s="88"/>
      <c r="TAA273" s="88"/>
      <c r="TAB273" s="88"/>
      <c r="TAC273" s="88"/>
      <c r="TAD273" s="88"/>
      <c r="TAE273" s="88"/>
      <c r="TAF273" s="88"/>
      <c r="TAG273" s="88"/>
      <c r="TAH273" s="88"/>
      <c r="TAI273" s="88"/>
      <c r="TAJ273" s="88"/>
      <c r="TAK273" s="88"/>
      <c r="TAL273" s="88"/>
      <c r="TAM273" s="88"/>
      <c r="TAN273" s="88"/>
      <c r="TAO273" s="88"/>
      <c r="TAP273" s="88"/>
      <c r="TAQ273" s="88"/>
      <c r="TAR273" s="88"/>
      <c r="TAS273" s="88"/>
      <c r="TAT273" s="88"/>
      <c r="TAU273" s="88"/>
      <c r="TAV273" s="88"/>
      <c r="TAW273" s="88"/>
      <c r="TAX273" s="88"/>
      <c r="TAY273" s="88"/>
      <c r="TAZ273" s="88"/>
      <c r="TBA273" s="88"/>
      <c r="TBB273" s="88"/>
      <c r="TBC273" s="88"/>
      <c r="TBD273" s="88"/>
      <c r="TBE273" s="88"/>
      <c r="TBF273" s="88"/>
      <c r="TBG273" s="88"/>
      <c r="TBH273" s="88"/>
      <c r="TBI273" s="88"/>
      <c r="TBJ273" s="88"/>
      <c r="TBK273" s="88"/>
      <c r="TBL273" s="88"/>
      <c r="TBM273" s="88"/>
      <c r="TBN273" s="88"/>
      <c r="TBO273" s="88"/>
      <c r="TBP273" s="88"/>
      <c r="TBQ273" s="88"/>
      <c r="TBR273" s="88"/>
      <c r="TBS273" s="88"/>
      <c r="TBT273" s="88"/>
      <c r="TBU273" s="88"/>
      <c r="TBV273" s="88"/>
      <c r="TBW273" s="88"/>
      <c r="TBX273" s="88"/>
      <c r="TBY273" s="88"/>
      <c r="TBZ273" s="88"/>
      <c r="TCA273" s="88"/>
      <c r="TCB273" s="88"/>
      <c r="TCC273" s="88"/>
      <c r="TCD273" s="88"/>
      <c r="TCE273" s="88"/>
      <c r="TCF273" s="88"/>
      <c r="TCG273" s="88"/>
      <c r="TCH273" s="88"/>
      <c r="TCI273" s="88"/>
      <c r="TCJ273" s="88"/>
      <c r="TCK273" s="88"/>
      <c r="TCL273" s="88"/>
      <c r="TCM273" s="88"/>
      <c r="TCN273" s="88"/>
      <c r="TCO273" s="88"/>
      <c r="TCP273" s="88"/>
      <c r="TCQ273" s="88"/>
      <c r="TCR273" s="88"/>
      <c r="TCS273" s="88"/>
      <c r="TCT273" s="88"/>
      <c r="TCU273" s="88"/>
      <c r="TCV273" s="88"/>
      <c r="TCW273" s="88"/>
      <c r="TCX273" s="88"/>
      <c r="TCY273" s="88"/>
      <c r="TCZ273" s="88"/>
      <c r="TDA273" s="88"/>
      <c r="TDB273" s="88"/>
      <c r="TDC273" s="88"/>
      <c r="TDD273" s="88"/>
      <c r="TDE273" s="88"/>
      <c r="TDF273" s="88"/>
      <c r="TDG273" s="88"/>
      <c r="TDH273" s="88"/>
      <c r="TDI273" s="88"/>
      <c r="TDJ273" s="88"/>
      <c r="TDK273" s="88"/>
      <c r="TDL273" s="88"/>
      <c r="TDM273" s="88"/>
      <c r="TDN273" s="88"/>
      <c r="TDO273" s="88"/>
      <c r="TDP273" s="88"/>
      <c r="TDQ273" s="88"/>
      <c r="TDR273" s="88"/>
      <c r="TDS273" s="88"/>
      <c r="TDT273" s="88"/>
      <c r="TDU273" s="88"/>
      <c r="TDV273" s="88"/>
      <c r="TDW273" s="88"/>
      <c r="TDX273" s="88"/>
      <c r="TDY273" s="88"/>
      <c r="TDZ273" s="88"/>
      <c r="TEA273" s="88"/>
      <c r="TEB273" s="88"/>
      <c r="TEC273" s="88"/>
      <c r="TED273" s="88"/>
      <c r="TEE273" s="88"/>
      <c r="TEF273" s="88"/>
      <c r="TEG273" s="88"/>
      <c r="TEH273" s="88"/>
      <c r="TEI273" s="88"/>
      <c r="TEJ273" s="88"/>
      <c r="TEK273" s="88"/>
      <c r="TEL273" s="88"/>
      <c r="TEM273" s="88"/>
      <c r="TEN273" s="88"/>
      <c r="TEO273" s="88"/>
      <c r="TEP273" s="88"/>
      <c r="TEQ273" s="88"/>
      <c r="TER273" s="88"/>
      <c r="TES273" s="88"/>
      <c r="TET273" s="88"/>
      <c r="TEU273" s="88"/>
      <c r="TEV273" s="88"/>
      <c r="TEW273" s="88"/>
      <c r="TEX273" s="88"/>
      <c r="TEY273" s="88"/>
      <c r="TEZ273" s="88"/>
      <c r="TFA273" s="88"/>
      <c r="TFB273" s="88"/>
      <c r="TFC273" s="88"/>
      <c r="TFD273" s="88"/>
      <c r="TFE273" s="88"/>
      <c r="TFF273" s="88"/>
      <c r="TFG273" s="88"/>
      <c r="TFH273" s="88"/>
      <c r="TFI273" s="88"/>
      <c r="TFJ273" s="88"/>
      <c r="TFK273" s="88"/>
      <c r="TFL273" s="88"/>
      <c r="TFM273" s="88"/>
      <c r="TFN273" s="88"/>
      <c r="TFO273" s="88"/>
      <c r="TFP273" s="88"/>
      <c r="TFQ273" s="88"/>
      <c r="TFR273" s="88"/>
      <c r="TFS273" s="88"/>
      <c r="TFT273" s="88"/>
      <c r="TFU273" s="88"/>
      <c r="TFV273" s="88"/>
      <c r="TFW273" s="88"/>
      <c r="TFX273" s="88"/>
      <c r="TFY273" s="88"/>
      <c r="TFZ273" s="88"/>
      <c r="TGA273" s="88"/>
      <c r="TGB273" s="88"/>
      <c r="TGC273" s="88"/>
      <c r="TGD273" s="88"/>
      <c r="TGE273" s="88"/>
      <c r="TGF273" s="88"/>
      <c r="TGG273" s="88"/>
      <c r="TGH273" s="88"/>
      <c r="TGI273" s="88"/>
      <c r="TGJ273" s="88"/>
      <c r="TGK273" s="88"/>
      <c r="TGL273" s="88"/>
      <c r="TGM273" s="88"/>
      <c r="TGN273" s="88"/>
      <c r="TGO273" s="88"/>
      <c r="TGP273" s="88"/>
      <c r="TGQ273" s="88"/>
      <c r="TGR273" s="88"/>
      <c r="TGS273" s="88"/>
      <c r="TGT273" s="88"/>
      <c r="TGU273" s="88"/>
      <c r="TGV273" s="88"/>
      <c r="TGW273" s="88"/>
      <c r="TGX273" s="88"/>
      <c r="TGY273" s="88"/>
      <c r="TGZ273" s="88"/>
      <c r="THA273" s="88"/>
      <c r="THB273" s="88"/>
      <c r="THC273" s="88"/>
      <c r="THD273" s="88"/>
      <c r="THE273" s="88"/>
      <c r="THF273" s="88"/>
      <c r="THG273" s="88"/>
      <c r="THH273" s="88"/>
      <c r="THI273" s="88"/>
      <c r="THJ273" s="88"/>
      <c r="THK273" s="88"/>
      <c r="THL273" s="88"/>
      <c r="THM273" s="88"/>
      <c r="THN273" s="88"/>
      <c r="THO273" s="88"/>
      <c r="THP273" s="88"/>
      <c r="THQ273" s="88"/>
      <c r="THR273" s="88"/>
      <c r="THS273" s="88"/>
      <c r="THT273" s="88"/>
      <c r="THU273" s="88"/>
      <c r="THV273" s="88"/>
      <c r="THW273" s="88"/>
      <c r="THX273" s="88"/>
      <c r="THY273" s="88"/>
      <c r="THZ273" s="88"/>
      <c r="TIA273" s="88"/>
      <c r="TIB273" s="88"/>
      <c r="TIC273" s="88"/>
      <c r="TID273" s="88"/>
      <c r="TIE273" s="88"/>
      <c r="TIF273" s="88"/>
      <c r="TIG273" s="88"/>
      <c r="TIH273" s="88"/>
      <c r="TII273" s="88"/>
      <c r="TIJ273" s="88"/>
      <c r="TIK273" s="88"/>
      <c r="TIL273" s="88"/>
      <c r="TIM273" s="88"/>
      <c r="TIN273" s="88"/>
      <c r="TIO273" s="88"/>
      <c r="TIP273" s="88"/>
      <c r="TIQ273" s="88"/>
      <c r="TIR273" s="88"/>
      <c r="TIS273" s="88"/>
      <c r="TIT273" s="88"/>
      <c r="TIU273" s="88"/>
      <c r="TIV273" s="88"/>
      <c r="TIW273" s="88"/>
      <c r="TIX273" s="88"/>
      <c r="TIY273" s="88"/>
      <c r="TIZ273" s="88"/>
      <c r="TJA273" s="88"/>
      <c r="TJB273" s="88"/>
      <c r="TJC273" s="88"/>
      <c r="TJD273" s="88"/>
      <c r="TJE273" s="88"/>
      <c r="TJF273" s="88"/>
      <c r="TJG273" s="88"/>
      <c r="TJH273" s="88"/>
      <c r="TJI273" s="88"/>
      <c r="TJJ273" s="88"/>
      <c r="TJK273" s="88"/>
      <c r="TJL273" s="88"/>
      <c r="TJM273" s="88"/>
      <c r="TJN273" s="88"/>
      <c r="TJO273" s="88"/>
      <c r="TJP273" s="88"/>
      <c r="TJQ273" s="88"/>
      <c r="TJR273" s="88"/>
      <c r="TJS273" s="88"/>
      <c r="TJT273" s="88"/>
      <c r="TJU273" s="88"/>
      <c r="TJV273" s="88"/>
      <c r="TJW273" s="88"/>
      <c r="TJX273" s="88"/>
      <c r="TJY273" s="88"/>
      <c r="TJZ273" s="88"/>
      <c r="TKA273" s="88"/>
      <c r="TKB273" s="88"/>
      <c r="TKC273" s="88"/>
      <c r="TKD273" s="88"/>
      <c r="TKE273" s="88"/>
      <c r="TKF273" s="88"/>
      <c r="TKG273" s="88"/>
      <c r="TKH273" s="88"/>
      <c r="TKI273" s="88"/>
      <c r="TKJ273" s="88"/>
      <c r="TKK273" s="88"/>
      <c r="TKL273" s="88"/>
      <c r="TKM273" s="88"/>
      <c r="TKN273" s="88"/>
      <c r="TKO273" s="88"/>
      <c r="TKP273" s="88"/>
      <c r="TKQ273" s="88"/>
      <c r="TKR273" s="88"/>
      <c r="TKS273" s="88"/>
      <c r="TKT273" s="88"/>
      <c r="TKU273" s="88"/>
      <c r="TKV273" s="88"/>
      <c r="TKW273" s="88"/>
      <c r="TKX273" s="88"/>
      <c r="TKY273" s="88"/>
      <c r="TKZ273" s="88"/>
      <c r="TLA273" s="88"/>
      <c r="TLB273" s="88"/>
      <c r="TLC273" s="88"/>
      <c r="TLD273" s="88"/>
      <c r="TLE273" s="88"/>
      <c r="TLF273" s="88"/>
      <c r="TLG273" s="88"/>
      <c r="TLH273" s="88"/>
      <c r="TLI273" s="88"/>
      <c r="TLJ273" s="88"/>
      <c r="TLK273" s="88"/>
      <c r="TLL273" s="88"/>
      <c r="TLM273" s="88"/>
      <c r="TLN273" s="88"/>
      <c r="TLO273" s="88"/>
      <c r="TLP273" s="88"/>
      <c r="TLQ273" s="88"/>
      <c r="TLR273" s="88"/>
      <c r="TLS273" s="88"/>
      <c r="TLT273" s="88"/>
      <c r="TLU273" s="88"/>
      <c r="TLV273" s="88"/>
      <c r="TLW273" s="88"/>
      <c r="TLX273" s="88"/>
      <c r="TLY273" s="88"/>
      <c r="TLZ273" s="88"/>
      <c r="TMA273" s="88"/>
      <c r="TMB273" s="88"/>
      <c r="TMC273" s="88"/>
      <c r="TMD273" s="88"/>
      <c r="TME273" s="88"/>
      <c r="TMF273" s="88"/>
      <c r="TMG273" s="88"/>
      <c r="TMH273" s="88"/>
      <c r="TMI273" s="88"/>
      <c r="TMJ273" s="88"/>
      <c r="TMK273" s="88"/>
      <c r="TML273" s="88"/>
      <c r="TMM273" s="88"/>
      <c r="TMN273" s="88"/>
      <c r="TMO273" s="88"/>
      <c r="TMP273" s="88"/>
      <c r="TMQ273" s="88"/>
      <c r="TMR273" s="88"/>
      <c r="TMS273" s="88"/>
      <c r="TMT273" s="88"/>
      <c r="TMU273" s="88"/>
      <c r="TMV273" s="88"/>
      <c r="TMW273" s="88"/>
      <c r="TMX273" s="88"/>
      <c r="TMY273" s="88"/>
      <c r="TMZ273" s="88"/>
      <c r="TNA273" s="88"/>
      <c r="TNB273" s="88"/>
      <c r="TNC273" s="88"/>
      <c r="TND273" s="88"/>
      <c r="TNE273" s="88"/>
      <c r="TNF273" s="88"/>
      <c r="TNG273" s="88"/>
      <c r="TNH273" s="88"/>
      <c r="TNI273" s="88"/>
      <c r="TNJ273" s="88"/>
      <c r="TNK273" s="88"/>
      <c r="TNL273" s="88"/>
      <c r="TNM273" s="88"/>
      <c r="TNN273" s="88"/>
      <c r="TNO273" s="88"/>
      <c r="TNP273" s="88"/>
      <c r="TNQ273" s="88"/>
      <c r="TNR273" s="88"/>
      <c r="TNS273" s="88"/>
      <c r="TNT273" s="88"/>
      <c r="TNU273" s="88"/>
      <c r="TNV273" s="88"/>
      <c r="TNW273" s="88"/>
      <c r="TNX273" s="88"/>
      <c r="TNY273" s="88"/>
      <c r="TNZ273" s="88"/>
      <c r="TOA273" s="88"/>
      <c r="TOB273" s="88"/>
      <c r="TOC273" s="88"/>
      <c r="TOD273" s="88"/>
      <c r="TOE273" s="88"/>
      <c r="TOF273" s="88"/>
      <c r="TOG273" s="88"/>
      <c r="TOH273" s="88"/>
      <c r="TOI273" s="88"/>
      <c r="TOJ273" s="88"/>
      <c r="TOK273" s="88"/>
      <c r="TOL273" s="88"/>
      <c r="TOM273" s="88"/>
      <c r="TON273" s="88"/>
      <c r="TOO273" s="88"/>
      <c r="TOP273" s="88"/>
      <c r="TOQ273" s="88"/>
      <c r="TOR273" s="88"/>
      <c r="TOS273" s="88"/>
      <c r="TOT273" s="88"/>
      <c r="TOU273" s="88"/>
      <c r="TOV273" s="88"/>
      <c r="TOW273" s="88"/>
      <c r="TOX273" s="88"/>
      <c r="TOY273" s="88"/>
      <c r="TOZ273" s="88"/>
      <c r="TPA273" s="88"/>
      <c r="TPB273" s="88"/>
      <c r="TPC273" s="88"/>
      <c r="TPD273" s="88"/>
      <c r="TPE273" s="88"/>
      <c r="TPF273" s="88"/>
      <c r="TPG273" s="88"/>
      <c r="TPH273" s="88"/>
      <c r="TPI273" s="88"/>
      <c r="TPJ273" s="88"/>
      <c r="TPK273" s="88"/>
      <c r="TPL273" s="88"/>
      <c r="TPM273" s="88"/>
      <c r="TPN273" s="88"/>
      <c r="TPO273" s="88"/>
      <c r="TPP273" s="88"/>
      <c r="TPQ273" s="88"/>
      <c r="TPR273" s="88"/>
      <c r="TPS273" s="88"/>
      <c r="TPT273" s="88"/>
      <c r="TPU273" s="88"/>
      <c r="TPV273" s="88"/>
      <c r="TPW273" s="88"/>
      <c r="TPX273" s="88"/>
      <c r="TPY273" s="88"/>
      <c r="TPZ273" s="88"/>
      <c r="TQA273" s="88"/>
      <c r="TQB273" s="88"/>
      <c r="TQC273" s="88"/>
      <c r="TQD273" s="88"/>
      <c r="TQE273" s="88"/>
      <c r="TQF273" s="88"/>
      <c r="TQG273" s="88"/>
      <c r="TQH273" s="88"/>
      <c r="TQI273" s="88"/>
      <c r="TQJ273" s="88"/>
      <c r="TQK273" s="88"/>
      <c r="TQL273" s="88"/>
      <c r="TQM273" s="88"/>
      <c r="TQN273" s="88"/>
      <c r="TQO273" s="88"/>
      <c r="TQP273" s="88"/>
      <c r="TQQ273" s="88"/>
      <c r="TQR273" s="88"/>
      <c r="TQS273" s="88"/>
      <c r="TQT273" s="88"/>
      <c r="TQU273" s="88"/>
      <c r="TQV273" s="88"/>
      <c r="TQW273" s="88"/>
      <c r="TQX273" s="88"/>
      <c r="TQY273" s="88"/>
      <c r="TQZ273" s="88"/>
      <c r="TRA273" s="88"/>
      <c r="TRB273" s="88"/>
      <c r="TRC273" s="88"/>
      <c r="TRD273" s="88"/>
      <c r="TRE273" s="88"/>
      <c r="TRF273" s="88"/>
      <c r="TRG273" s="88"/>
      <c r="TRH273" s="88"/>
      <c r="TRI273" s="88"/>
      <c r="TRJ273" s="88"/>
      <c r="TRK273" s="88"/>
      <c r="TRL273" s="88"/>
      <c r="TRM273" s="88"/>
      <c r="TRN273" s="88"/>
      <c r="TRO273" s="88"/>
      <c r="TRP273" s="88"/>
      <c r="TRQ273" s="88"/>
      <c r="TRR273" s="88"/>
      <c r="TRS273" s="88"/>
      <c r="TRT273" s="88"/>
      <c r="TRU273" s="88"/>
      <c r="TRV273" s="88"/>
      <c r="TRW273" s="88"/>
      <c r="TRX273" s="88"/>
      <c r="TRY273" s="88"/>
      <c r="TRZ273" s="88"/>
      <c r="TSA273" s="88"/>
      <c r="TSB273" s="88"/>
      <c r="TSC273" s="88"/>
      <c r="TSD273" s="88"/>
      <c r="TSE273" s="88"/>
      <c r="TSF273" s="88"/>
      <c r="TSG273" s="88"/>
      <c r="TSH273" s="88"/>
      <c r="TSI273" s="88"/>
      <c r="TSJ273" s="88"/>
      <c r="TSK273" s="88"/>
      <c r="TSL273" s="88"/>
      <c r="TSM273" s="88"/>
      <c r="TSN273" s="88"/>
      <c r="TSO273" s="88"/>
      <c r="TSP273" s="88"/>
      <c r="TSQ273" s="88"/>
      <c r="TSR273" s="88"/>
      <c r="TSS273" s="88"/>
      <c r="TST273" s="88"/>
      <c r="TSU273" s="88"/>
      <c r="TSV273" s="88"/>
      <c r="TSW273" s="88"/>
      <c r="TSX273" s="88"/>
      <c r="TSY273" s="88"/>
      <c r="TSZ273" s="88"/>
      <c r="TTA273" s="88"/>
      <c r="TTB273" s="88"/>
      <c r="TTC273" s="88"/>
      <c r="TTD273" s="88"/>
      <c r="TTE273" s="88"/>
      <c r="TTF273" s="88"/>
      <c r="TTG273" s="88"/>
      <c r="TTH273" s="88"/>
      <c r="TTI273" s="88"/>
      <c r="TTJ273" s="88"/>
      <c r="TTK273" s="88"/>
      <c r="TTL273" s="88"/>
      <c r="TTM273" s="88"/>
      <c r="TTN273" s="88"/>
      <c r="TTO273" s="88"/>
      <c r="TTP273" s="88"/>
      <c r="TTQ273" s="88"/>
      <c r="TTR273" s="88"/>
      <c r="TTS273" s="88"/>
      <c r="TTT273" s="88"/>
      <c r="TTU273" s="88"/>
      <c r="TTV273" s="88"/>
      <c r="TTW273" s="88"/>
      <c r="TTX273" s="88"/>
      <c r="TTY273" s="88"/>
      <c r="TTZ273" s="88"/>
      <c r="TUA273" s="88"/>
      <c r="TUB273" s="88"/>
      <c r="TUC273" s="88"/>
      <c r="TUD273" s="88"/>
      <c r="TUE273" s="88"/>
      <c r="TUF273" s="88"/>
      <c r="TUG273" s="88"/>
      <c r="TUH273" s="88"/>
      <c r="TUI273" s="88"/>
      <c r="TUJ273" s="88"/>
      <c r="TUK273" s="88"/>
      <c r="TUL273" s="88"/>
      <c r="TUM273" s="88"/>
      <c r="TUN273" s="88"/>
      <c r="TUO273" s="88"/>
      <c r="TUP273" s="88"/>
      <c r="TUQ273" s="88"/>
      <c r="TUR273" s="88"/>
      <c r="TUS273" s="88"/>
      <c r="TUT273" s="88"/>
      <c r="TUU273" s="88"/>
      <c r="TUV273" s="88"/>
      <c r="TUW273" s="88"/>
      <c r="TUX273" s="88"/>
      <c r="TUY273" s="88"/>
      <c r="TUZ273" s="88"/>
      <c r="TVA273" s="88"/>
      <c r="TVB273" s="88"/>
      <c r="TVC273" s="88"/>
      <c r="TVD273" s="88"/>
      <c r="TVE273" s="88"/>
      <c r="TVF273" s="88"/>
      <c r="TVG273" s="88"/>
      <c r="TVH273" s="88"/>
      <c r="TVI273" s="88"/>
      <c r="TVJ273" s="88"/>
      <c r="TVK273" s="88"/>
      <c r="TVL273" s="88"/>
      <c r="TVM273" s="88"/>
      <c r="TVN273" s="88"/>
      <c r="TVO273" s="88"/>
      <c r="TVP273" s="88"/>
      <c r="TVQ273" s="88"/>
      <c r="TVR273" s="88"/>
      <c r="TVS273" s="88"/>
      <c r="TVT273" s="88"/>
      <c r="TVU273" s="88"/>
      <c r="TVV273" s="88"/>
      <c r="TVW273" s="88"/>
      <c r="TVX273" s="88"/>
      <c r="TVY273" s="88"/>
      <c r="TVZ273" s="88"/>
      <c r="TWA273" s="88"/>
      <c r="TWB273" s="88"/>
      <c r="TWC273" s="88"/>
      <c r="TWD273" s="88"/>
      <c r="TWE273" s="88"/>
      <c r="TWF273" s="88"/>
      <c r="TWG273" s="88"/>
      <c r="TWH273" s="88"/>
      <c r="TWI273" s="88"/>
      <c r="TWJ273" s="88"/>
      <c r="TWK273" s="88"/>
      <c r="TWL273" s="88"/>
      <c r="TWM273" s="88"/>
      <c r="TWN273" s="88"/>
      <c r="TWO273" s="88"/>
      <c r="TWP273" s="88"/>
      <c r="TWQ273" s="88"/>
      <c r="TWR273" s="88"/>
      <c r="TWS273" s="88"/>
      <c r="TWT273" s="88"/>
      <c r="TWU273" s="88"/>
      <c r="TWV273" s="88"/>
      <c r="TWW273" s="88"/>
      <c r="TWX273" s="88"/>
      <c r="TWY273" s="88"/>
      <c r="TWZ273" s="88"/>
      <c r="TXA273" s="88"/>
      <c r="TXB273" s="88"/>
      <c r="TXC273" s="88"/>
      <c r="TXD273" s="88"/>
      <c r="TXE273" s="88"/>
      <c r="TXF273" s="88"/>
      <c r="TXG273" s="88"/>
      <c r="TXH273" s="88"/>
      <c r="TXI273" s="88"/>
      <c r="TXJ273" s="88"/>
      <c r="TXK273" s="88"/>
      <c r="TXL273" s="88"/>
      <c r="TXM273" s="88"/>
      <c r="TXN273" s="88"/>
      <c r="TXO273" s="88"/>
      <c r="TXP273" s="88"/>
      <c r="TXQ273" s="88"/>
      <c r="TXR273" s="88"/>
      <c r="TXS273" s="88"/>
      <c r="TXT273" s="88"/>
      <c r="TXU273" s="88"/>
      <c r="TXV273" s="88"/>
      <c r="TXW273" s="88"/>
      <c r="TXX273" s="88"/>
      <c r="TXY273" s="88"/>
      <c r="TXZ273" s="88"/>
      <c r="TYA273" s="88"/>
      <c r="TYB273" s="88"/>
      <c r="TYC273" s="88"/>
      <c r="TYD273" s="88"/>
      <c r="TYE273" s="88"/>
      <c r="TYF273" s="88"/>
      <c r="TYG273" s="88"/>
      <c r="TYH273" s="88"/>
      <c r="TYI273" s="88"/>
      <c r="TYJ273" s="88"/>
      <c r="TYK273" s="88"/>
      <c r="TYL273" s="88"/>
      <c r="TYM273" s="88"/>
      <c r="TYN273" s="88"/>
      <c r="TYO273" s="88"/>
      <c r="TYP273" s="88"/>
      <c r="TYQ273" s="88"/>
      <c r="TYR273" s="88"/>
      <c r="TYS273" s="88"/>
      <c r="TYT273" s="88"/>
      <c r="TYU273" s="88"/>
      <c r="TYV273" s="88"/>
      <c r="TYW273" s="88"/>
      <c r="TYX273" s="88"/>
      <c r="TYY273" s="88"/>
      <c r="TYZ273" s="88"/>
      <c r="TZA273" s="88"/>
      <c r="TZB273" s="88"/>
      <c r="TZC273" s="88"/>
      <c r="TZD273" s="88"/>
      <c r="TZE273" s="88"/>
      <c r="TZF273" s="88"/>
      <c r="TZG273" s="88"/>
      <c r="TZH273" s="88"/>
      <c r="TZI273" s="88"/>
      <c r="TZJ273" s="88"/>
      <c r="TZK273" s="88"/>
      <c r="TZL273" s="88"/>
      <c r="TZM273" s="88"/>
      <c r="TZN273" s="88"/>
      <c r="TZO273" s="88"/>
      <c r="TZP273" s="88"/>
      <c r="TZQ273" s="88"/>
      <c r="TZR273" s="88"/>
      <c r="TZS273" s="88"/>
      <c r="TZT273" s="88"/>
      <c r="TZU273" s="88"/>
      <c r="TZV273" s="88"/>
      <c r="TZW273" s="88"/>
      <c r="TZX273" s="88"/>
      <c r="TZY273" s="88"/>
      <c r="TZZ273" s="88"/>
      <c r="UAA273" s="88"/>
      <c r="UAB273" s="88"/>
      <c r="UAC273" s="88"/>
      <c r="UAD273" s="88"/>
      <c r="UAE273" s="88"/>
      <c r="UAF273" s="88"/>
      <c r="UAG273" s="88"/>
      <c r="UAH273" s="88"/>
      <c r="UAI273" s="88"/>
      <c r="UAJ273" s="88"/>
      <c r="UAK273" s="88"/>
      <c r="UAL273" s="88"/>
      <c r="UAM273" s="88"/>
      <c r="UAN273" s="88"/>
      <c r="UAO273" s="88"/>
      <c r="UAP273" s="88"/>
      <c r="UAQ273" s="88"/>
      <c r="UAR273" s="88"/>
      <c r="UAS273" s="88"/>
      <c r="UAT273" s="88"/>
      <c r="UAU273" s="88"/>
      <c r="UAV273" s="88"/>
      <c r="UAW273" s="88"/>
      <c r="UAX273" s="88"/>
      <c r="UAY273" s="88"/>
      <c r="UAZ273" s="88"/>
      <c r="UBA273" s="88"/>
      <c r="UBB273" s="88"/>
      <c r="UBC273" s="88"/>
      <c r="UBD273" s="88"/>
      <c r="UBE273" s="88"/>
      <c r="UBF273" s="88"/>
      <c r="UBG273" s="88"/>
      <c r="UBH273" s="88"/>
      <c r="UBI273" s="88"/>
      <c r="UBJ273" s="88"/>
      <c r="UBK273" s="88"/>
      <c r="UBL273" s="88"/>
      <c r="UBM273" s="88"/>
      <c r="UBN273" s="88"/>
      <c r="UBO273" s="88"/>
      <c r="UBP273" s="88"/>
      <c r="UBQ273" s="88"/>
      <c r="UBR273" s="88"/>
      <c r="UBS273" s="88"/>
      <c r="UBT273" s="88"/>
      <c r="UBU273" s="88"/>
      <c r="UBV273" s="88"/>
      <c r="UBW273" s="88"/>
      <c r="UBX273" s="88"/>
      <c r="UBY273" s="88"/>
      <c r="UBZ273" s="88"/>
      <c r="UCA273" s="88"/>
      <c r="UCB273" s="88"/>
      <c r="UCC273" s="88"/>
      <c r="UCD273" s="88"/>
      <c r="UCE273" s="88"/>
      <c r="UCF273" s="88"/>
      <c r="UCG273" s="88"/>
      <c r="UCH273" s="88"/>
      <c r="UCI273" s="88"/>
      <c r="UCJ273" s="88"/>
      <c r="UCK273" s="88"/>
      <c r="UCL273" s="88"/>
      <c r="UCM273" s="88"/>
      <c r="UCN273" s="88"/>
      <c r="UCO273" s="88"/>
      <c r="UCP273" s="88"/>
      <c r="UCQ273" s="88"/>
      <c r="UCR273" s="88"/>
      <c r="UCS273" s="88"/>
      <c r="UCT273" s="88"/>
      <c r="UCU273" s="88"/>
      <c r="UCV273" s="88"/>
      <c r="UCW273" s="88"/>
      <c r="UCX273" s="88"/>
      <c r="UCY273" s="88"/>
      <c r="UCZ273" s="88"/>
      <c r="UDA273" s="88"/>
      <c r="UDB273" s="88"/>
      <c r="UDC273" s="88"/>
      <c r="UDD273" s="88"/>
      <c r="UDE273" s="88"/>
      <c r="UDF273" s="88"/>
      <c r="UDG273" s="88"/>
      <c r="UDH273" s="88"/>
      <c r="UDI273" s="88"/>
      <c r="UDJ273" s="88"/>
      <c r="UDK273" s="88"/>
      <c r="UDL273" s="88"/>
      <c r="UDM273" s="88"/>
      <c r="UDN273" s="88"/>
      <c r="UDO273" s="88"/>
      <c r="UDP273" s="88"/>
      <c r="UDQ273" s="88"/>
      <c r="UDR273" s="88"/>
      <c r="UDS273" s="88"/>
      <c r="UDT273" s="88"/>
      <c r="UDU273" s="88"/>
      <c r="UDV273" s="88"/>
      <c r="UDW273" s="88"/>
      <c r="UDX273" s="88"/>
      <c r="UDY273" s="88"/>
      <c r="UDZ273" s="88"/>
      <c r="UEA273" s="88"/>
      <c r="UEB273" s="88"/>
      <c r="UEC273" s="88"/>
      <c r="UED273" s="88"/>
      <c r="UEE273" s="88"/>
      <c r="UEF273" s="88"/>
      <c r="UEG273" s="88"/>
      <c r="UEH273" s="88"/>
      <c r="UEI273" s="88"/>
      <c r="UEJ273" s="88"/>
      <c r="UEK273" s="88"/>
      <c r="UEL273" s="88"/>
      <c r="UEM273" s="88"/>
      <c r="UEN273" s="88"/>
      <c r="UEO273" s="88"/>
      <c r="UEP273" s="88"/>
      <c r="UEQ273" s="88"/>
      <c r="UER273" s="88"/>
      <c r="UES273" s="88"/>
      <c r="UET273" s="88"/>
      <c r="UEU273" s="88"/>
      <c r="UEV273" s="88"/>
      <c r="UEW273" s="88"/>
      <c r="UEX273" s="88"/>
      <c r="UEY273" s="88"/>
      <c r="UEZ273" s="88"/>
      <c r="UFA273" s="88"/>
      <c r="UFB273" s="88"/>
      <c r="UFC273" s="88"/>
      <c r="UFD273" s="88"/>
      <c r="UFE273" s="88"/>
      <c r="UFF273" s="88"/>
      <c r="UFG273" s="88"/>
      <c r="UFH273" s="88"/>
      <c r="UFI273" s="88"/>
      <c r="UFJ273" s="88"/>
      <c r="UFK273" s="88"/>
      <c r="UFL273" s="88"/>
      <c r="UFM273" s="88"/>
      <c r="UFN273" s="88"/>
      <c r="UFO273" s="88"/>
      <c r="UFP273" s="88"/>
      <c r="UFQ273" s="88"/>
      <c r="UFR273" s="88"/>
      <c r="UFS273" s="88"/>
      <c r="UFT273" s="88"/>
      <c r="UFU273" s="88"/>
      <c r="UFV273" s="88"/>
      <c r="UFW273" s="88"/>
      <c r="UFX273" s="88"/>
      <c r="UFY273" s="88"/>
      <c r="UFZ273" s="88"/>
      <c r="UGA273" s="88"/>
      <c r="UGB273" s="88"/>
      <c r="UGC273" s="88"/>
      <c r="UGD273" s="88"/>
      <c r="UGE273" s="88"/>
      <c r="UGF273" s="88"/>
      <c r="UGG273" s="88"/>
      <c r="UGH273" s="88"/>
      <c r="UGI273" s="88"/>
      <c r="UGJ273" s="88"/>
      <c r="UGK273" s="88"/>
      <c r="UGL273" s="88"/>
      <c r="UGM273" s="88"/>
      <c r="UGN273" s="88"/>
      <c r="UGO273" s="88"/>
      <c r="UGP273" s="88"/>
      <c r="UGQ273" s="88"/>
      <c r="UGR273" s="88"/>
      <c r="UGS273" s="88"/>
      <c r="UGT273" s="88"/>
      <c r="UGU273" s="88"/>
      <c r="UGV273" s="88"/>
      <c r="UGW273" s="88"/>
      <c r="UGX273" s="88"/>
      <c r="UGY273" s="88"/>
      <c r="UGZ273" s="88"/>
      <c r="UHA273" s="88"/>
      <c r="UHB273" s="88"/>
      <c r="UHC273" s="88"/>
      <c r="UHD273" s="88"/>
      <c r="UHE273" s="88"/>
      <c r="UHF273" s="88"/>
      <c r="UHG273" s="88"/>
      <c r="UHH273" s="88"/>
      <c r="UHI273" s="88"/>
      <c r="UHJ273" s="88"/>
      <c r="UHK273" s="88"/>
      <c r="UHL273" s="88"/>
      <c r="UHM273" s="88"/>
      <c r="UHN273" s="88"/>
      <c r="UHO273" s="88"/>
      <c r="UHP273" s="88"/>
      <c r="UHQ273" s="88"/>
      <c r="UHR273" s="88"/>
      <c r="UHS273" s="88"/>
      <c r="UHT273" s="88"/>
      <c r="UHU273" s="88"/>
      <c r="UHV273" s="88"/>
      <c r="UHW273" s="88"/>
      <c r="UHX273" s="88"/>
      <c r="UHY273" s="88"/>
      <c r="UHZ273" s="88"/>
      <c r="UIA273" s="88"/>
      <c r="UIB273" s="88"/>
      <c r="UIC273" s="88"/>
      <c r="UID273" s="88"/>
      <c r="UIE273" s="88"/>
      <c r="UIF273" s="88"/>
      <c r="UIG273" s="88"/>
      <c r="UIH273" s="88"/>
      <c r="UII273" s="88"/>
      <c r="UIJ273" s="88"/>
      <c r="UIK273" s="88"/>
      <c r="UIL273" s="88"/>
      <c r="UIM273" s="88"/>
      <c r="UIN273" s="88"/>
      <c r="UIO273" s="88"/>
      <c r="UIP273" s="88"/>
      <c r="UIQ273" s="88"/>
      <c r="UIR273" s="88"/>
      <c r="UIS273" s="88"/>
      <c r="UIT273" s="88"/>
      <c r="UIU273" s="88"/>
      <c r="UIV273" s="88"/>
      <c r="UIW273" s="88"/>
      <c r="UIX273" s="88"/>
      <c r="UIY273" s="88"/>
      <c r="UIZ273" s="88"/>
      <c r="UJA273" s="88"/>
      <c r="UJB273" s="88"/>
      <c r="UJC273" s="88"/>
      <c r="UJD273" s="88"/>
      <c r="UJE273" s="88"/>
      <c r="UJF273" s="88"/>
      <c r="UJG273" s="88"/>
      <c r="UJH273" s="88"/>
      <c r="UJI273" s="88"/>
      <c r="UJJ273" s="88"/>
      <c r="UJK273" s="88"/>
      <c r="UJL273" s="88"/>
      <c r="UJM273" s="88"/>
      <c r="UJN273" s="88"/>
      <c r="UJO273" s="88"/>
      <c r="UJP273" s="88"/>
      <c r="UJQ273" s="88"/>
      <c r="UJR273" s="88"/>
      <c r="UJS273" s="88"/>
      <c r="UJT273" s="88"/>
      <c r="UJU273" s="88"/>
      <c r="UJV273" s="88"/>
      <c r="UJW273" s="88"/>
      <c r="UJX273" s="88"/>
      <c r="UJY273" s="88"/>
      <c r="UJZ273" s="88"/>
      <c r="UKA273" s="88"/>
      <c r="UKB273" s="88"/>
      <c r="UKC273" s="88"/>
      <c r="UKD273" s="88"/>
      <c r="UKE273" s="88"/>
      <c r="UKF273" s="88"/>
      <c r="UKG273" s="88"/>
      <c r="UKH273" s="88"/>
      <c r="UKI273" s="88"/>
      <c r="UKJ273" s="88"/>
      <c r="UKK273" s="88"/>
      <c r="UKL273" s="88"/>
      <c r="UKM273" s="88"/>
      <c r="UKN273" s="88"/>
      <c r="UKO273" s="88"/>
      <c r="UKP273" s="88"/>
      <c r="UKQ273" s="88"/>
      <c r="UKR273" s="88"/>
      <c r="UKS273" s="88"/>
      <c r="UKT273" s="88"/>
      <c r="UKU273" s="88"/>
      <c r="UKV273" s="88"/>
      <c r="UKW273" s="88"/>
      <c r="UKX273" s="88"/>
      <c r="UKY273" s="88"/>
      <c r="UKZ273" s="88"/>
      <c r="ULA273" s="88"/>
      <c r="ULB273" s="88"/>
      <c r="ULC273" s="88"/>
      <c r="ULD273" s="88"/>
      <c r="ULE273" s="88"/>
      <c r="ULF273" s="88"/>
      <c r="ULG273" s="88"/>
      <c r="ULH273" s="88"/>
      <c r="ULI273" s="88"/>
      <c r="ULJ273" s="88"/>
      <c r="ULK273" s="88"/>
      <c r="ULL273" s="88"/>
      <c r="ULM273" s="88"/>
      <c r="ULN273" s="88"/>
      <c r="ULO273" s="88"/>
      <c r="ULP273" s="88"/>
      <c r="ULQ273" s="88"/>
      <c r="ULR273" s="88"/>
      <c r="ULS273" s="88"/>
      <c r="ULT273" s="88"/>
      <c r="ULU273" s="88"/>
      <c r="ULV273" s="88"/>
      <c r="ULW273" s="88"/>
      <c r="ULX273" s="88"/>
      <c r="ULY273" s="88"/>
      <c r="ULZ273" s="88"/>
      <c r="UMA273" s="88"/>
      <c r="UMB273" s="88"/>
      <c r="UMC273" s="88"/>
      <c r="UMD273" s="88"/>
      <c r="UME273" s="88"/>
      <c r="UMF273" s="88"/>
      <c r="UMG273" s="88"/>
      <c r="UMH273" s="88"/>
      <c r="UMI273" s="88"/>
      <c r="UMJ273" s="88"/>
      <c r="UMK273" s="88"/>
      <c r="UML273" s="88"/>
      <c r="UMM273" s="88"/>
      <c r="UMN273" s="88"/>
      <c r="UMO273" s="88"/>
      <c r="UMP273" s="88"/>
      <c r="UMQ273" s="88"/>
      <c r="UMR273" s="88"/>
      <c r="UMS273" s="88"/>
      <c r="UMT273" s="88"/>
      <c r="UMU273" s="88"/>
      <c r="UMV273" s="88"/>
      <c r="UMW273" s="88"/>
      <c r="UMX273" s="88"/>
      <c r="UMY273" s="88"/>
      <c r="UMZ273" s="88"/>
      <c r="UNA273" s="88"/>
      <c r="UNB273" s="88"/>
      <c r="UNC273" s="88"/>
      <c r="UND273" s="88"/>
      <c r="UNE273" s="88"/>
      <c r="UNF273" s="88"/>
      <c r="UNG273" s="88"/>
      <c r="UNH273" s="88"/>
      <c r="UNI273" s="88"/>
      <c r="UNJ273" s="88"/>
      <c r="UNK273" s="88"/>
      <c r="UNL273" s="88"/>
      <c r="UNM273" s="88"/>
      <c r="UNN273" s="88"/>
      <c r="UNO273" s="88"/>
      <c r="UNP273" s="88"/>
      <c r="UNQ273" s="88"/>
      <c r="UNR273" s="88"/>
      <c r="UNS273" s="88"/>
      <c r="UNT273" s="88"/>
      <c r="UNU273" s="88"/>
      <c r="UNV273" s="88"/>
      <c r="UNW273" s="88"/>
      <c r="UNX273" s="88"/>
      <c r="UNY273" s="88"/>
      <c r="UNZ273" s="88"/>
      <c r="UOA273" s="88"/>
      <c r="UOB273" s="88"/>
      <c r="UOC273" s="88"/>
      <c r="UOD273" s="88"/>
      <c r="UOE273" s="88"/>
      <c r="UOF273" s="88"/>
      <c r="UOG273" s="88"/>
      <c r="UOH273" s="88"/>
      <c r="UOI273" s="88"/>
      <c r="UOJ273" s="88"/>
      <c r="UOK273" s="88"/>
      <c r="UOL273" s="88"/>
      <c r="UOM273" s="88"/>
      <c r="UON273" s="88"/>
      <c r="UOO273" s="88"/>
      <c r="UOP273" s="88"/>
      <c r="UOQ273" s="88"/>
      <c r="UOR273" s="88"/>
      <c r="UOS273" s="88"/>
      <c r="UOT273" s="88"/>
      <c r="UOU273" s="88"/>
      <c r="UOV273" s="88"/>
      <c r="UOW273" s="88"/>
      <c r="UOX273" s="88"/>
      <c r="UOY273" s="88"/>
      <c r="UOZ273" s="88"/>
      <c r="UPA273" s="88"/>
      <c r="UPB273" s="88"/>
      <c r="UPC273" s="88"/>
      <c r="UPD273" s="88"/>
      <c r="UPE273" s="88"/>
      <c r="UPF273" s="88"/>
      <c r="UPG273" s="88"/>
      <c r="UPH273" s="88"/>
      <c r="UPI273" s="88"/>
      <c r="UPJ273" s="88"/>
      <c r="UPK273" s="88"/>
      <c r="UPL273" s="88"/>
      <c r="UPM273" s="88"/>
      <c r="UPN273" s="88"/>
      <c r="UPO273" s="88"/>
      <c r="UPP273" s="88"/>
      <c r="UPQ273" s="88"/>
      <c r="UPR273" s="88"/>
      <c r="UPS273" s="88"/>
      <c r="UPT273" s="88"/>
      <c r="UPU273" s="88"/>
      <c r="UPV273" s="88"/>
      <c r="UPW273" s="88"/>
      <c r="UPX273" s="88"/>
      <c r="UPY273" s="88"/>
      <c r="UPZ273" s="88"/>
      <c r="UQA273" s="88"/>
      <c r="UQB273" s="88"/>
      <c r="UQC273" s="88"/>
      <c r="UQD273" s="88"/>
      <c r="UQE273" s="88"/>
      <c r="UQF273" s="88"/>
      <c r="UQG273" s="88"/>
      <c r="UQH273" s="88"/>
      <c r="UQI273" s="88"/>
      <c r="UQJ273" s="88"/>
      <c r="UQK273" s="88"/>
      <c r="UQL273" s="88"/>
      <c r="UQM273" s="88"/>
      <c r="UQN273" s="88"/>
      <c r="UQO273" s="88"/>
      <c r="UQP273" s="88"/>
      <c r="UQQ273" s="88"/>
      <c r="UQR273" s="88"/>
      <c r="UQS273" s="88"/>
      <c r="UQT273" s="88"/>
      <c r="UQU273" s="88"/>
      <c r="UQV273" s="88"/>
      <c r="UQW273" s="88"/>
      <c r="UQX273" s="88"/>
      <c r="UQY273" s="88"/>
      <c r="UQZ273" s="88"/>
      <c r="URA273" s="88"/>
      <c r="URB273" s="88"/>
      <c r="URC273" s="88"/>
      <c r="URD273" s="88"/>
      <c r="URE273" s="88"/>
      <c r="URF273" s="88"/>
      <c r="URG273" s="88"/>
      <c r="URH273" s="88"/>
      <c r="URI273" s="88"/>
      <c r="URJ273" s="88"/>
      <c r="URK273" s="88"/>
      <c r="URL273" s="88"/>
      <c r="URM273" s="88"/>
      <c r="URN273" s="88"/>
      <c r="URO273" s="88"/>
      <c r="URP273" s="88"/>
      <c r="URQ273" s="88"/>
      <c r="URR273" s="88"/>
      <c r="URS273" s="88"/>
      <c r="URT273" s="88"/>
      <c r="URU273" s="88"/>
      <c r="URV273" s="88"/>
      <c r="URW273" s="88"/>
      <c r="URX273" s="88"/>
      <c r="URY273" s="88"/>
      <c r="URZ273" s="88"/>
      <c r="USA273" s="88"/>
      <c r="USB273" s="88"/>
      <c r="USC273" s="88"/>
      <c r="USD273" s="88"/>
      <c r="USE273" s="88"/>
      <c r="USF273" s="88"/>
      <c r="USG273" s="88"/>
      <c r="USH273" s="88"/>
      <c r="USI273" s="88"/>
      <c r="USJ273" s="88"/>
      <c r="USK273" s="88"/>
      <c r="USL273" s="88"/>
      <c r="USM273" s="88"/>
      <c r="USN273" s="88"/>
      <c r="USO273" s="88"/>
      <c r="USP273" s="88"/>
      <c r="USQ273" s="88"/>
      <c r="USR273" s="88"/>
      <c r="USS273" s="88"/>
      <c r="UST273" s="88"/>
      <c r="USU273" s="88"/>
      <c r="USV273" s="88"/>
      <c r="USW273" s="88"/>
      <c r="USX273" s="88"/>
      <c r="USY273" s="88"/>
      <c r="USZ273" s="88"/>
      <c r="UTA273" s="88"/>
      <c r="UTB273" s="88"/>
      <c r="UTC273" s="88"/>
      <c r="UTD273" s="88"/>
      <c r="UTE273" s="88"/>
      <c r="UTF273" s="88"/>
      <c r="UTG273" s="88"/>
      <c r="UTH273" s="88"/>
      <c r="UTI273" s="88"/>
      <c r="UTJ273" s="88"/>
      <c r="UTK273" s="88"/>
      <c r="UTL273" s="88"/>
      <c r="UTM273" s="88"/>
      <c r="UTN273" s="88"/>
      <c r="UTO273" s="88"/>
      <c r="UTP273" s="88"/>
      <c r="UTQ273" s="88"/>
      <c r="UTR273" s="88"/>
      <c r="UTS273" s="88"/>
      <c r="UTT273" s="88"/>
      <c r="UTU273" s="88"/>
      <c r="UTV273" s="88"/>
      <c r="UTW273" s="88"/>
      <c r="UTX273" s="88"/>
      <c r="UTY273" s="88"/>
      <c r="UTZ273" s="88"/>
      <c r="UUA273" s="88"/>
      <c r="UUB273" s="88"/>
      <c r="UUC273" s="88"/>
      <c r="UUD273" s="88"/>
      <c r="UUE273" s="88"/>
      <c r="UUF273" s="88"/>
      <c r="UUG273" s="88"/>
      <c r="UUH273" s="88"/>
      <c r="UUI273" s="88"/>
      <c r="UUJ273" s="88"/>
      <c r="UUK273" s="88"/>
      <c r="UUL273" s="88"/>
      <c r="UUM273" s="88"/>
      <c r="UUN273" s="88"/>
      <c r="UUO273" s="88"/>
      <c r="UUP273" s="88"/>
      <c r="UUQ273" s="88"/>
      <c r="UUR273" s="88"/>
      <c r="UUS273" s="88"/>
      <c r="UUT273" s="88"/>
      <c r="UUU273" s="88"/>
      <c r="UUV273" s="88"/>
      <c r="UUW273" s="88"/>
      <c r="UUX273" s="88"/>
      <c r="UUY273" s="88"/>
      <c r="UUZ273" s="88"/>
      <c r="UVA273" s="88"/>
      <c r="UVB273" s="88"/>
      <c r="UVC273" s="88"/>
      <c r="UVD273" s="88"/>
      <c r="UVE273" s="88"/>
      <c r="UVF273" s="88"/>
      <c r="UVG273" s="88"/>
      <c r="UVH273" s="88"/>
      <c r="UVI273" s="88"/>
      <c r="UVJ273" s="88"/>
      <c r="UVK273" s="88"/>
      <c r="UVL273" s="88"/>
      <c r="UVM273" s="88"/>
      <c r="UVN273" s="88"/>
      <c r="UVO273" s="88"/>
      <c r="UVP273" s="88"/>
      <c r="UVQ273" s="88"/>
      <c r="UVR273" s="88"/>
      <c r="UVS273" s="88"/>
      <c r="UVT273" s="88"/>
      <c r="UVU273" s="88"/>
      <c r="UVV273" s="88"/>
      <c r="UVW273" s="88"/>
      <c r="UVX273" s="88"/>
      <c r="UVY273" s="88"/>
      <c r="UVZ273" s="88"/>
      <c r="UWA273" s="88"/>
      <c r="UWB273" s="88"/>
      <c r="UWC273" s="88"/>
      <c r="UWD273" s="88"/>
      <c r="UWE273" s="88"/>
      <c r="UWF273" s="88"/>
      <c r="UWG273" s="88"/>
      <c r="UWH273" s="88"/>
      <c r="UWI273" s="88"/>
      <c r="UWJ273" s="88"/>
      <c r="UWK273" s="88"/>
      <c r="UWL273" s="88"/>
      <c r="UWM273" s="88"/>
      <c r="UWN273" s="88"/>
      <c r="UWO273" s="88"/>
      <c r="UWP273" s="88"/>
      <c r="UWQ273" s="88"/>
      <c r="UWR273" s="88"/>
      <c r="UWS273" s="88"/>
      <c r="UWT273" s="88"/>
      <c r="UWU273" s="88"/>
      <c r="UWV273" s="88"/>
      <c r="UWW273" s="88"/>
      <c r="UWX273" s="88"/>
      <c r="UWY273" s="88"/>
      <c r="UWZ273" s="88"/>
      <c r="UXA273" s="88"/>
      <c r="UXB273" s="88"/>
      <c r="UXC273" s="88"/>
      <c r="UXD273" s="88"/>
      <c r="UXE273" s="88"/>
      <c r="UXF273" s="88"/>
      <c r="UXG273" s="88"/>
      <c r="UXH273" s="88"/>
      <c r="UXI273" s="88"/>
      <c r="UXJ273" s="88"/>
      <c r="UXK273" s="88"/>
      <c r="UXL273" s="88"/>
      <c r="UXM273" s="88"/>
      <c r="UXN273" s="88"/>
      <c r="UXO273" s="88"/>
      <c r="UXP273" s="88"/>
      <c r="UXQ273" s="88"/>
      <c r="UXR273" s="88"/>
      <c r="UXS273" s="88"/>
      <c r="UXT273" s="88"/>
      <c r="UXU273" s="88"/>
      <c r="UXV273" s="88"/>
      <c r="UXW273" s="88"/>
      <c r="UXX273" s="88"/>
      <c r="UXY273" s="88"/>
      <c r="UXZ273" s="88"/>
      <c r="UYA273" s="88"/>
      <c r="UYB273" s="88"/>
      <c r="UYC273" s="88"/>
      <c r="UYD273" s="88"/>
      <c r="UYE273" s="88"/>
      <c r="UYF273" s="88"/>
      <c r="UYG273" s="88"/>
      <c r="UYH273" s="88"/>
      <c r="UYI273" s="88"/>
      <c r="UYJ273" s="88"/>
      <c r="UYK273" s="88"/>
      <c r="UYL273" s="88"/>
      <c r="UYM273" s="88"/>
      <c r="UYN273" s="88"/>
      <c r="UYO273" s="88"/>
      <c r="UYP273" s="88"/>
      <c r="UYQ273" s="88"/>
      <c r="UYR273" s="88"/>
      <c r="UYS273" s="88"/>
      <c r="UYT273" s="88"/>
      <c r="UYU273" s="88"/>
      <c r="UYV273" s="88"/>
      <c r="UYW273" s="88"/>
      <c r="UYX273" s="88"/>
      <c r="UYY273" s="88"/>
      <c r="UYZ273" s="88"/>
      <c r="UZA273" s="88"/>
      <c r="UZB273" s="88"/>
      <c r="UZC273" s="88"/>
      <c r="UZD273" s="88"/>
      <c r="UZE273" s="88"/>
      <c r="UZF273" s="88"/>
      <c r="UZG273" s="88"/>
      <c r="UZH273" s="88"/>
      <c r="UZI273" s="88"/>
      <c r="UZJ273" s="88"/>
      <c r="UZK273" s="88"/>
      <c r="UZL273" s="88"/>
      <c r="UZM273" s="88"/>
      <c r="UZN273" s="88"/>
      <c r="UZO273" s="88"/>
      <c r="UZP273" s="88"/>
      <c r="UZQ273" s="88"/>
      <c r="UZR273" s="88"/>
      <c r="UZS273" s="88"/>
      <c r="UZT273" s="88"/>
      <c r="UZU273" s="88"/>
      <c r="UZV273" s="88"/>
      <c r="UZW273" s="88"/>
      <c r="UZX273" s="88"/>
      <c r="UZY273" s="88"/>
      <c r="UZZ273" s="88"/>
      <c r="VAA273" s="88"/>
      <c r="VAB273" s="88"/>
      <c r="VAC273" s="88"/>
      <c r="VAD273" s="88"/>
      <c r="VAE273" s="88"/>
      <c r="VAF273" s="88"/>
      <c r="VAG273" s="88"/>
      <c r="VAH273" s="88"/>
      <c r="VAI273" s="88"/>
      <c r="VAJ273" s="88"/>
      <c r="VAK273" s="88"/>
      <c r="VAL273" s="88"/>
      <c r="VAM273" s="88"/>
      <c r="VAN273" s="88"/>
      <c r="VAO273" s="88"/>
      <c r="VAP273" s="88"/>
      <c r="VAQ273" s="88"/>
      <c r="VAR273" s="88"/>
      <c r="VAS273" s="88"/>
      <c r="VAT273" s="88"/>
      <c r="VAU273" s="88"/>
      <c r="VAV273" s="88"/>
      <c r="VAW273" s="88"/>
      <c r="VAX273" s="88"/>
      <c r="VAY273" s="88"/>
      <c r="VAZ273" s="88"/>
      <c r="VBA273" s="88"/>
      <c r="VBB273" s="88"/>
      <c r="VBC273" s="88"/>
      <c r="VBD273" s="88"/>
      <c r="VBE273" s="88"/>
      <c r="VBF273" s="88"/>
      <c r="VBG273" s="88"/>
      <c r="VBH273" s="88"/>
      <c r="VBI273" s="88"/>
      <c r="VBJ273" s="88"/>
      <c r="VBK273" s="88"/>
      <c r="VBL273" s="88"/>
      <c r="VBM273" s="88"/>
      <c r="VBN273" s="88"/>
      <c r="VBO273" s="88"/>
      <c r="VBP273" s="88"/>
      <c r="VBQ273" s="88"/>
      <c r="VBR273" s="88"/>
      <c r="VBS273" s="88"/>
      <c r="VBT273" s="88"/>
      <c r="VBU273" s="88"/>
      <c r="VBV273" s="88"/>
      <c r="VBW273" s="88"/>
      <c r="VBX273" s="88"/>
      <c r="VBY273" s="88"/>
      <c r="VBZ273" s="88"/>
      <c r="VCA273" s="88"/>
      <c r="VCB273" s="88"/>
      <c r="VCC273" s="88"/>
      <c r="VCD273" s="88"/>
      <c r="VCE273" s="88"/>
      <c r="VCF273" s="88"/>
      <c r="VCG273" s="88"/>
      <c r="VCH273" s="88"/>
      <c r="VCI273" s="88"/>
      <c r="VCJ273" s="88"/>
      <c r="VCK273" s="88"/>
      <c r="VCL273" s="88"/>
      <c r="VCM273" s="88"/>
      <c r="VCN273" s="88"/>
      <c r="VCO273" s="88"/>
      <c r="VCP273" s="88"/>
      <c r="VCQ273" s="88"/>
      <c r="VCR273" s="88"/>
      <c r="VCS273" s="88"/>
      <c r="VCT273" s="88"/>
      <c r="VCU273" s="88"/>
      <c r="VCV273" s="88"/>
      <c r="VCW273" s="88"/>
      <c r="VCX273" s="88"/>
      <c r="VCY273" s="88"/>
      <c r="VCZ273" s="88"/>
      <c r="VDA273" s="88"/>
      <c r="VDB273" s="88"/>
      <c r="VDC273" s="88"/>
      <c r="VDD273" s="88"/>
      <c r="VDE273" s="88"/>
      <c r="VDF273" s="88"/>
      <c r="VDG273" s="88"/>
      <c r="VDH273" s="88"/>
      <c r="VDI273" s="88"/>
      <c r="VDJ273" s="88"/>
      <c r="VDK273" s="88"/>
      <c r="VDL273" s="88"/>
      <c r="VDM273" s="88"/>
      <c r="VDN273" s="88"/>
      <c r="VDO273" s="88"/>
      <c r="VDP273" s="88"/>
      <c r="VDQ273" s="88"/>
      <c r="VDR273" s="88"/>
      <c r="VDS273" s="88"/>
      <c r="VDT273" s="88"/>
      <c r="VDU273" s="88"/>
      <c r="VDV273" s="88"/>
      <c r="VDW273" s="88"/>
      <c r="VDX273" s="88"/>
      <c r="VDY273" s="88"/>
      <c r="VDZ273" s="88"/>
      <c r="VEA273" s="88"/>
      <c r="VEB273" s="88"/>
      <c r="VEC273" s="88"/>
      <c r="VED273" s="88"/>
      <c r="VEE273" s="88"/>
      <c r="VEF273" s="88"/>
      <c r="VEG273" s="88"/>
      <c r="VEH273" s="88"/>
      <c r="VEI273" s="88"/>
      <c r="VEJ273" s="88"/>
      <c r="VEK273" s="88"/>
      <c r="VEL273" s="88"/>
      <c r="VEM273" s="88"/>
      <c r="VEN273" s="88"/>
      <c r="VEO273" s="88"/>
      <c r="VEP273" s="88"/>
      <c r="VEQ273" s="88"/>
      <c r="VER273" s="88"/>
      <c r="VES273" s="88"/>
      <c r="VET273" s="88"/>
      <c r="VEU273" s="88"/>
      <c r="VEV273" s="88"/>
      <c r="VEW273" s="88"/>
      <c r="VEX273" s="88"/>
      <c r="VEY273" s="88"/>
      <c r="VEZ273" s="88"/>
      <c r="VFA273" s="88"/>
      <c r="VFB273" s="88"/>
      <c r="VFC273" s="88"/>
      <c r="VFD273" s="88"/>
      <c r="VFE273" s="88"/>
      <c r="VFF273" s="88"/>
      <c r="VFG273" s="88"/>
      <c r="VFH273" s="88"/>
      <c r="VFI273" s="88"/>
      <c r="VFJ273" s="88"/>
      <c r="VFK273" s="88"/>
      <c r="VFL273" s="88"/>
      <c r="VFM273" s="88"/>
      <c r="VFN273" s="88"/>
      <c r="VFO273" s="88"/>
      <c r="VFP273" s="88"/>
      <c r="VFQ273" s="88"/>
      <c r="VFR273" s="88"/>
      <c r="VFS273" s="88"/>
      <c r="VFT273" s="88"/>
      <c r="VFU273" s="88"/>
      <c r="VFV273" s="88"/>
      <c r="VFW273" s="88"/>
      <c r="VFX273" s="88"/>
      <c r="VFY273" s="88"/>
      <c r="VFZ273" s="88"/>
      <c r="VGA273" s="88"/>
      <c r="VGB273" s="88"/>
      <c r="VGC273" s="88"/>
      <c r="VGD273" s="88"/>
      <c r="VGE273" s="88"/>
      <c r="VGF273" s="88"/>
      <c r="VGG273" s="88"/>
      <c r="VGH273" s="88"/>
      <c r="VGI273" s="88"/>
      <c r="VGJ273" s="88"/>
      <c r="VGK273" s="88"/>
      <c r="VGL273" s="88"/>
      <c r="VGM273" s="88"/>
      <c r="VGN273" s="88"/>
      <c r="VGO273" s="88"/>
      <c r="VGP273" s="88"/>
      <c r="VGQ273" s="88"/>
      <c r="VGR273" s="88"/>
      <c r="VGS273" s="88"/>
      <c r="VGT273" s="88"/>
      <c r="VGU273" s="88"/>
      <c r="VGV273" s="88"/>
      <c r="VGW273" s="88"/>
      <c r="VGX273" s="88"/>
      <c r="VGY273" s="88"/>
      <c r="VGZ273" s="88"/>
      <c r="VHA273" s="88"/>
      <c r="VHB273" s="88"/>
      <c r="VHC273" s="88"/>
      <c r="VHD273" s="88"/>
      <c r="VHE273" s="88"/>
      <c r="VHF273" s="88"/>
      <c r="VHG273" s="88"/>
      <c r="VHH273" s="88"/>
      <c r="VHI273" s="88"/>
      <c r="VHJ273" s="88"/>
      <c r="VHK273" s="88"/>
      <c r="VHL273" s="88"/>
      <c r="VHM273" s="88"/>
      <c r="VHN273" s="88"/>
      <c r="VHO273" s="88"/>
      <c r="VHP273" s="88"/>
      <c r="VHQ273" s="88"/>
      <c r="VHR273" s="88"/>
      <c r="VHS273" s="88"/>
      <c r="VHT273" s="88"/>
      <c r="VHU273" s="88"/>
      <c r="VHV273" s="88"/>
      <c r="VHW273" s="88"/>
      <c r="VHX273" s="88"/>
      <c r="VHY273" s="88"/>
      <c r="VHZ273" s="88"/>
      <c r="VIA273" s="88"/>
      <c r="VIB273" s="88"/>
      <c r="VIC273" s="88"/>
      <c r="VID273" s="88"/>
      <c r="VIE273" s="88"/>
      <c r="VIF273" s="88"/>
      <c r="VIG273" s="88"/>
      <c r="VIH273" s="88"/>
      <c r="VII273" s="88"/>
      <c r="VIJ273" s="88"/>
      <c r="VIK273" s="88"/>
      <c r="VIL273" s="88"/>
      <c r="VIM273" s="88"/>
      <c r="VIN273" s="88"/>
      <c r="VIO273" s="88"/>
      <c r="VIP273" s="88"/>
      <c r="VIQ273" s="88"/>
      <c r="VIR273" s="88"/>
      <c r="VIS273" s="88"/>
      <c r="VIT273" s="88"/>
      <c r="VIU273" s="88"/>
      <c r="VIV273" s="88"/>
      <c r="VIW273" s="88"/>
      <c r="VIX273" s="88"/>
      <c r="VIY273" s="88"/>
      <c r="VIZ273" s="88"/>
      <c r="VJA273" s="88"/>
      <c r="VJB273" s="88"/>
      <c r="VJC273" s="88"/>
      <c r="VJD273" s="88"/>
      <c r="VJE273" s="88"/>
      <c r="VJF273" s="88"/>
      <c r="VJG273" s="88"/>
      <c r="VJH273" s="88"/>
      <c r="VJI273" s="88"/>
      <c r="VJJ273" s="88"/>
      <c r="VJK273" s="88"/>
      <c r="VJL273" s="88"/>
      <c r="VJM273" s="88"/>
      <c r="VJN273" s="88"/>
      <c r="VJO273" s="88"/>
      <c r="VJP273" s="88"/>
      <c r="VJQ273" s="88"/>
      <c r="VJR273" s="88"/>
      <c r="VJS273" s="88"/>
      <c r="VJT273" s="88"/>
      <c r="VJU273" s="88"/>
      <c r="VJV273" s="88"/>
      <c r="VJW273" s="88"/>
      <c r="VJX273" s="88"/>
      <c r="VJY273" s="88"/>
      <c r="VJZ273" s="88"/>
      <c r="VKA273" s="88"/>
      <c r="VKB273" s="88"/>
      <c r="VKC273" s="88"/>
      <c r="VKD273" s="88"/>
      <c r="VKE273" s="88"/>
      <c r="VKF273" s="88"/>
      <c r="VKG273" s="88"/>
      <c r="VKH273" s="88"/>
      <c r="VKI273" s="88"/>
      <c r="VKJ273" s="88"/>
      <c r="VKK273" s="88"/>
      <c r="VKL273" s="88"/>
      <c r="VKM273" s="88"/>
      <c r="VKN273" s="88"/>
      <c r="VKO273" s="88"/>
      <c r="VKP273" s="88"/>
      <c r="VKQ273" s="88"/>
      <c r="VKR273" s="88"/>
      <c r="VKS273" s="88"/>
      <c r="VKT273" s="88"/>
      <c r="VKU273" s="88"/>
      <c r="VKV273" s="88"/>
      <c r="VKW273" s="88"/>
      <c r="VKX273" s="88"/>
      <c r="VKY273" s="88"/>
      <c r="VKZ273" s="88"/>
      <c r="VLA273" s="88"/>
      <c r="VLB273" s="88"/>
      <c r="VLC273" s="88"/>
      <c r="VLD273" s="88"/>
      <c r="VLE273" s="88"/>
      <c r="VLF273" s="88"/>
      <c r="VLG273" s="88"/>
      <c r="VLH273" s="88"/>
      <c r="VLI273" s="88"/>
      <c r="VLJ273" s="88"/>
      <c r="VLK273" s="88"/>
      <c r="VLL273" s="88"/>
      <c r="VLM273" s="88"/>
      <c r="VLN273" s="88"/>
      <c r="VLO273" s="88"/>
      <c r="VLP273" s="88"/>
      <c r="VLQ273" s="88"/>
      <c r="VLR273" s="88"/>
      <c r="VLS273" s="88"/>
      <c r="VLT273" s="88"/>
      <c r="VLU273" s="88"/>
      <c r="VLV273" s="88"/>
      <c r="VLW273" s="88"/>
      <c r="VLX273" s="88"/>
      <c r="VLY273" s="88"/>
      <c r="VLZ273" s="88"/>
      <c r="VMA273" s="88"/>
      <c r="VMB273" s="88"/>
      <c r="VMC273" s="88"/>
      <c r="VMD273" s="88"/>
      <c r="VME273" s="88"/>
      <c r="VMF273" s="88"/>
      <c r="VMG273" s="88"/>
      <c r="VMH273" s="88"/>
      <c r="VMI273" s="88"/>
      <c r="VMJ273" s="88"/>
      <c r="VMK273" s="88"/>
      <c r="VML273" s="88"/>
      <c r="VMM273" s="88"/>
      <c r="VMN273" s="88"/>
      <c r="VMO273" s="88"/>
      <c r="VMP273" s="88"/>
      <c r="VMQ273" s="88"/>
      <c r="VMR273" s="88"/>
      <c r="VMS273" s="88"/>
      <c r="VMT273" s="88"/>
      <c r="VMU273" s="88"/>
      <c r="VMV273" s="88"/>
      <c r="VMW273" s="88"/>
      <c r="VMX273" s="88"/>
      <c r="VMY273" s="88"/>
      <c r="VMZ273" s="88"/>
      <c r="VNA273" s="88"/>
      <c r="VNB273" s="88"/>
      <c r="VNC273" s="88"/>
      <c r="VND273" s="88"/>
      <c r="VNE273" s="88"/>
      <c r="VNF273" s="88"/>
      <c r="VNG273" s="88"/>
      <c r="VNH273" s="88"/>
      <c r="VNI273" s="88"/>
      <c r="VNJ273" s="88"/>
      <c r="VNK273" s="88"/>
      <c r="VNL273" s="88"/>
      <c r="VNM273" s="88"/>
      <c r="VNN273" s="88"/>
      <c r="VNO273" s="88"/>
      <c r="VNP273" s="88"/>
      <c r="VNQ273" s="88"/>
      <c r="VNR273" s="88"/>
      <c r="VNS273" s="88"/>
      <c r="VNT273" s="88"/>
      <c r="VNU273" s="88"/>
      <c r="VNV273" s="88"/>
      <c r="VNW273" s="88"/>
      <c r="VNX273" s="88"/>
      <c r="VNY273" s="88"/>
      <c r="VNZ273" s="88"/>
      <c r="VOA273" s="88"/>
      <c r="VOB273" s="88"/>
      <c r="VOC273" s="88"/>
      <c r="VOD273" s="88"/>
      <c r="VOE273" s="88"/>
      <c r="VOF273" s="88"/>
      <c r="VOG273" s="88"/>
      <c r="VOH273" s="88"/>
      <c r="VOI273" s="88"/>
      <c r="VOJ273" s="88"/>
      <c r="VOK273" s="88"/>
      <c r="VOL273" s="88"/>
      <c r="VOM273" s="88"/>
      <c r="VON273" s="88"/>
      <c r="VOO273" s="88"/>
      <c r="VOP273" s="88"/>
      <c r="VOQ273" s="88"/>
      <c r="VOR273" s="88"/>
      <c r="VOS273" s="88"/>
      <c r="VOT273" s="88"/>
      <c r="VOU273" s="88"/>
      <c r="VOV273" s="88"/>
      <c r="VOW273" s="88"/>
      <c r="VOX273" s="88"/>
      <c r="VOY273" s="88"/>
      <c r="VOZ273" s="88"/>
      <c r="VPA273" s="88"/>
      <c r="VPB273" s="88"/>
      <c r="VPC273" s="88"/>
      <c r="VPD273" s="88"/>
      <c r="VPE273" s="88"/>
      <c r="VPF273" s="88"/>
      <c r="VPG273" s="88"/>
      <c r="VPH273" s="88"/>
      <c r="VPI273" s="88"/>
      <c r="VPJ273" s="88"/>
      <c r="VPK273" s="88"/>
      <c r="VPL273" s="88"/>
      <c r="VPM273" s="88"/>
      <c r="VPN273" s="88"/>
      <c r="VPO273" s="88"/>
      <c r="VPP273" s="88"/>
      <c r="VPQ273" s="88"/>
      <c r="VPR273" s="88"/>
      <c r="VPS273" s="88"/>
      <c r="VPT273" s="88"/>
      <c r="VPU273" s="88"/>
      <c r="VPV273" s="88"/>
      <c r="VPW273" s="88"/>
      <c r="VPX273" s="88"/>
      <c r="VPY273" s="88"/>
      <c r="VPZ273" s="88"/>
      <c r="VQA273" s="88"/>
      <c r="VQB273" s="88"/>
      <c r="VQC273" s="88"/>
      <c r="VQD273" s="88"/>
      <c r="VQE273" s="88"/>
      <c r="VQF273" s="88"/>
      <c r="VQG273" s="88"/>
      <c r="VQH273" s="88"/>
      <c r="VQI273" s="88"/>
      <c r="VQJ273" s="88"/>
      <c r="VQK273" s="88"/>
      <c r="VQL273" s="88"/>
      <c r="VQM273" s="88"/>
      <c r="VQN273" s="88"/>
      <c r="VQO273" s="88"/>
      <c r="VQP273" s="88"/>
      <c r="VQQ273" s="88"/>
      <c r="VQR273" s="88"/>
      <c r="VQS273" s="88"/>
      <c r="VQT273" s="88"/>
      <c r="VQU273" s="88"/>
      <c r="VQV273" s="88"/>
      <c r="VQW273" s="88"/>
      <c r="VQX273" s="88"/>
      <c r="VQY273" s="88"/>
      <c r="VQZ273" s="88"/>
      <c r="VRA273" s="88"/>
      <c r="VRB273" s="88"/>
      <c r="VRC273" s="88"/>
      <c r="VRD273" s="88"/>
      <c r="VRE273" s="88"/>
      <c r="VRF273" s="88"/>
      <c r="VRG273" s="88"/>
      <c r="VRH273" s="88"/>
      <c r="VRI273" s="88"/>
      <c r="VRJ273" s="88"/>
      <c r="VRK273" s="88"/>
      <c r="VRL273" s="88"/>
      <c r="VRM273" s="88"/>
      <c r="VRN273" s="88"/>
      <c r="VRO273" s="88"/>
      <c r="VRP273" s="88"/>
      <c r="VRQ273" s="88"/>
      <c r="VRR273" s="88"/>
      <c r="VRS273" s="88"/>
      <c r="VRT273" s="88"/>
      <c r="VRU273" s="88"/>
      <c r="VRV273" s="88"/>
      <c r="VRW273" s="88"/>
      <c r="VRX273" s="88"/>
      <c r="VRY273" s="88"/>
      <c r="VRZ273" s="88"/>
      <c r="VSA273" s="88"/>
      <c r="VSB273" s="88"/>
      <c r="VSC273" s="88"/>
      <c r="VSD273" s="88"/>
      <c r="VSE273" s="88"/>
      <c r="VSF273" s="88"/>
      <c r="VSG273" s="88"/>
      <c r="VSH273" s="88"/>
      <c r="VSI273" s="88"/>
      <c r="VSJ273" s="88"/>
      <c r="VSK273" s="88"/>
      <c r="VSL273" s="88"/>
      <c r="VSM273" s="88"/>
      <c r="VSN273" s="88"/>
      <c r="VSO273" s="88"/>
      <c r="VSP273" s="88"/>
      <c r="VSQ273" s="88"/>
      <c r="VSR273" s="88"/>
      <c r="VSS273" s="88"/>
      <c r="VST273" s="88"/>
      <c r="VSU273" s="88"/>
      <c r="VSV273" s="88"/>
      <c r="VSW273" s="88"/>
      <c r="VSX273" s="88"/>
      <c r="VSY273" s="88"/>
      <c r="VSZ273" s="88"/>
      <c r="VTA273" s="88"/>
      <c r="VTB273" s="88"/>
      <c r="VTC273" s="88"/>
      <c r="VTD273" s="88"/>
      <c r="VTE273" s="88"/>
      <c r="VTF273" s="88"/>
      <c r="VTG273" s="88"/>
      <c r="VTH273" s="88"/>
      <c r="VTI273" s="88"/>
      <c r="VTJ273" s="88"/>
      <c r="VTK273" s="88"/>
      <c r="VTL273" s="88"/>
      <c r="VTM273" s="88"/>
      <c r="VTN273" s="88"/>
      <c r="VTO273" s="88"/>
      <c r="VTP273" s="88"/>
      <c r="VTQ273" s="88"/>
      <c r="VTR273" s="88"/>
      <c r="VTS273" s="88"/>
      <c r="VTT273" s="88"/>
      <c r="VTU273" s="88"/>
      <c r="VTV273" s="88"/>
      <c r="VTW273" s="88"/>
      <c r="VTX273" s="88"/>
      <c r="VTY273" s="88"/>
      <c r="VTZ273" s="88"/>
      <c r="VUA273" s="88"/>
      <c r="VUB273" s="88"/>
      <c r="VUC273" s="88"/>
      <c r="VUD273" s="88"/>
      <c r="VUE273" s="88"/>
      <c r="VUF273" s="88"/>
      <c r="VUG273" s="88"/>
      <c r="VUH273" s="88"/>
      <c r="VUI273" s="88"/>
      <c r="VUJ273" s="88"/>
      <c r="VUK273" s="88"/>
      <c r="VUL273" s="88"/>
      <c r="VUM273" s="88"/>
      <c r="VUN273" s="88"/>
      <c r="VUO273" s="88"/>
      <c r="VUP273" s="88"/>
      <c r="VUQ273" s="88"/>
      <c r="VUR273" s="88"/>
      <c r="VUS273" s="88"/>
      <c r="VUT273" s="88"/>
      <c r="VUU273" s="88"/>
      <c r="VUV273" s="88"/>
      <c r="VUW273" s="88"/>
      <c r="VUX273" s="88"/>
      <c r="VUY273" s="88"/>
      <c r="VUZ273" s="88"/>
      <c r="VVA273" s="88"/>
      <c r="VVB273" s="88"/>
      <c r="VVC273" s="88"/>
      <c r="VVD273" s="88"/>
      <c r="VVE273" s="88"/>
      <c r="VVF273" s="88"/>
      <c r="VVG273" s="88"/>
      <c r="VVH273" s="88"/>
      <c r="VVI273" s="88"/>
      <c r="VVJ273" s="88"/>
      <c r="VVK273" s="88"/>
      <c r="VVL273" s="88"/>
      <c r="VVM273" s="88"/>
      <c r="VVN273" s="88"/>
      <c r="VVO273" s="88"/>
      <c r="VVP273" s="88"/>
      <c r="VVQ273" s="88"/>
      <c r="VVR273" s="88"/>
      <c r="VVS273" s="88"/>
      <c r="VVT273" s="88"/>
      <c r="VVU273" s="88"/>
      <c r="VVV273" s="88"/>
      <c r="VVW273" s="88"/>
      <c r="VVX273" s="88"/>
      <c r="VVY273" s="88"/>
      <c r="VVZ273" s="88"/>
      <c r="VWA273" s="88"/>
      <c r="VWB273" s="88"/>
      <c r="VWC273" s="88"/>
      <c r="VWD273" s="88"/>
      <c r="VWE273" s="88"/>
      <c r="VWF273" s="88"/>
      <c r="VWG273" s="88"/>
      <c r="VWH273" s="88"/>
      <c r="VWI273" s="88"/>
      <c r="VWJ273" s="88"/>
      <c r="VWK273" s="88"/>
      <c r="VWL273" s="88"/>
      <c r="VWM273" s="88"/>
      <c r="VWN273" s="88"/>
      <c r="VWO273" s="88"/>
      <c r="VWP273" s="88"/>
      <c r="VWQ273" s="88"/>
      <c r="VWR273" s="88"/>
      <c r="VWS273" s="88"/>
      <c r="VWT273" s="88"/>
      <c r="VWU273" s="88"/>
      <c r="VWV273" s="88"/>
      <c r="VWW273" s="88"/>
      <c r="VWX273" s="88"/>
      <c r="VWY273" s="88"/>
      <c r="VWZ273" s="88"/>
      <c r="VXA273" s="88"/>
      <c r="VXB273" s="88"/>
      <c r="VXC273" s="88"/>
      <c r="VXD273" s="88"/>
      <c r="VXE273" s="88"/>
      <c r="VXF273" s="88"/>
      <c r="VXG273" s="88"/>
      <c r="VXH273" s="88"/>
      <c r="VXI273" s="88"/>
      <c r="VXJ273" s="88"/>
      <c r="VXK273" s="88"/>
      <c r="VXL273" s="88"/>
      <c r="VXM273" s="88"/>
      <c r="VXN273" s="88"/>
      <c r="VXO273" s="88"/>
      <c r="VXP273" s="88"/>
      <c r="VXQ273" s="88"/>
      <c r="VXR273" s="88"/>
      <c r="VXS273" s="88"/>
      <c r="VXT273" s="88"/>
      <c r="VXU273" s="88"/>
      <c r="VXV273" s="88"/>
      <c r="VXW273" s="88"/>
      <c r="VXX273" s="88"/>
      <c r="VXY273" s="88"/>
      <c r="VXZ273" s="88"/>
      <c r="VYA273" s="88"/>
      <c r="VYB273" s="88"/>
      <c r="VYC273" s="88"/>
      <c r="VYD273" s="88"/>
      <c r="VYE273" s="88"/>
      <c r="VYF273" s="88"/>
      <c r="VYG273" s="88"/>
      <c r="VYH273" s="88"/>
      <c r="VYI273" s="88"/>
      <c r="VYJ273" s="88"/>
      <c r="VYK273" s="88"/>
      <c r="VYL273" s="88"/>
      <c r="VYM273" s="88"/>
      <c r="VYN273" s="88"/>
      <c r="VYO273" s="88"/>
      <c r="VYP273" s="88"/>
      <c r="VYQ273" s="88"/>
      <c r="VYR273" s="88"/>
      <c r="VYS273" s="88"/>
      <c r="VYT273" s="88"/>
      <c r="VYU273" s="88"/>
      <c r="VYV273" s="88"/>
      <c r="VYW273" s="88"/>
      <c r="VYX273" s="88"/>
      <c r="VYY273" s="88"/>
      <c r="VYZ273" s="88"/>
      <c r="VZA273" s="88"/>
      <c r="VZB273" s="88"/>
      <c r="VZC273" s="88"/>
      <c r="VZD273" s="88"/>
      <c r="VZE273" s="88"/>
      <c r="VZF273" s="88"/>
      <c r="VZG273" s="88"/>
      <c r="VZH273" s="88"/>
      <c r="VZI273" s="88"/>
      <c r="VZJ273" s="88"/>
      <c r="VZK273" s="88"/>
      <c r="VZL273" s="88"/>
      <c r="VZM273" s="88"/>
      <c r="VZN273" s="88"/>
      <c r="VZO273" s="88"/>
      <c r="VZP273" s="88"/>
      <c r="VZQ273" s="88"/>
      <c r="VZR273" s="88"/>
      <c r="VZS273" s="88"/>
      <c r="VZT273" s="88"/>
      <c r="VZU273" s="88"/>
      <c r="VZV273" s="88"/>
      <c r="VZW273" s="88"/>
      <c r="VZX273" s="88"/>
      <c r="VZY273" s="88"/>
      <c r="VZZ273" s="88"/>
      <c r="WAA273" s="88"/>
      <c r="WAB273" s="88"/>
      <c r="WAC273" s="88"/>
      <c r="WAD273" s="88"/>
      <c r="WAE273" s="88"/>
      <c r="WAF273" s="88"/>
      <c r="WAG273" s="88"/>
      <c r="WAH273" s="88"/>
      <c r="WAI273" s="88"/>
      <c r="WAJ273" s="88"/>
      <c r="WAK273" s="88"/>
      <c r="WAL273" s="88"/>
      <c r="WAM273" s="88"/>
      <c r="WAN273" s="88"/>
      <c r="WAO273" s="88"/>
      <c r="WAP273" s="88"/>
      <c r="WAQ273" s="88"/>
      <c r="WAR273" s="88"/>
      <c r="WAS273" s="88"/>
      <c r="WAT273" s="88"/>
      <c r="WAU273" s="88"/>
      <c r="WAV273" s="88"/>
      <c r="WAW273" s="88"/>
      <c r="WAX273" s="88"/>
      <c r="WAY273" s="88"/>
      <c r="WAZ273" s="88"/>
      <c r="WBA273" s="88"/>
      <c r="WBB273" s="88"/>
      <c r="WBC273" s="88"/>
      <c r="WBD273" s="88"/>
      <c r="WBE273" s="88"/>
      <c r="WBF273" s="88"/>
      <c r="WBG273" s="88"/>
      <c r="WBH273" s="88"/>
      <c r="WBI273" s="88"/>
      <c r="WBJ273" s="88"/>
      <c r="WBK273" s="88"/>
      <c r="WBL273" s="88"/>
      <c r="WBM273" s="88"/>
      <c r="WBN273" s="88"/>
      <c r="WBO273" s="88"/>
      <c r="WBP273" s="88"/>
      <c r="WBQ273" s="88"/>
      <c r="WBR273" s="88"/>
      <c r="WBS273" s="88"/>
      <c r="WBT273" s="88"/>
      <c r="WBU273" s="88"/>
      <c r="WBV273" s="88"/>
      <c r="WBW273" s="88"/>
      <c r="WBX273" s="88"/>
      <c r="WBY273" s="88"/>
      <c r="WBZ273" s="88"/>
      <c r="WCA273" s="88"/>
      <c r="WCB273" s="88"/>
      <c r="WCC273" s="88"/>
      <c r="WCD273" s="88"/>
      <c r="WCE273" s="88"/>
      <c r="WCF273" s="88"/>
      <c r="WCG273" s="88"/>
      <c r="WCH273" s="88"/>
      <c r="WCI273" s="88"/>
      <c r="WCJ273" s="88"/>
      <c r="WCK273" s="88"/>
      <c r="WCL273" s="88"/>
      <c r="WCM273" s="88"/>
      <c r="WCN273" s="88"/>
      <c r="WCO273" s="88"/>
      <c r="WCP273" s="88"/>
      <c r="WCQ273" s="88"/>
      <c r="WCR273" s="88"/>
      <c r="WCS273" s="88"/>
      <c r="WCT273" s="88"/>
      <c r="WCU273" s="88"/>
      <c r="WCV273" s="88"/>
      <c r="WCW273" s="88"/>
      <c r="WCX273" s="88"/>
      <c r="WCY273" s="88"/>
      <c r="WCZ273" s="88"/>
      <c r="WDA273" s="88"/>
      <c r="WDB273" s="88"/>
      <c r="WDC273" s="88"/>
      <c r="WDD273" s="88"/>
      <c r="WDE273" s="88"/>
      <c r="WDF273" s="88"/>
      <c r="WDG273" s="88"/>
      <c r="WDH273" s="88"/>
      <c r="WDI273" s="88"/>
      <c r="WDJ273" s="88"/>
      <c r="WDK273" s="88"/>
      <c r="WDL273" s="88"/>
      <c r="WDM273" s="88"/>
      <c r="WDN273" s="88"/>
      <c r="WDO273" s="88"/>
      <c r="WDP273" s="88"/>
      <c r="WDQ273" s="88"/>
      <c r="WDR273" s="88"/>
      <c r="WDS273" s="88"/>
      <c r="WDT273" s="88"/>
      <c r="WDU273" s="88"/>
      <c r="WDV273" s="88"/>
      <c r="WDW273" s="88"/>
      <c r="WDX273" s="88"/>
      <c r="WDY273" s="88"/>
      <c r="WDZ273" s="88"/>
      <c r="WEA273" s="88"/>
      <c r="WEB273" s="88"/>
      <c r="WEC273" s="88"/>
      <c r="WED273" s="88"/>
      <c r="WEE273" s="88"/>
      <c r="WEF273" s="88"/>
      <c r="WEG273" s="88"/>
      <c r="WEH273" s="88"/>
      <c r="WEI273" s="88"/>
      <c r="WEJ273" s="88"/>
      <c r="WEK273" s="88"/>
      <c r="WEL273" s="88"/>
      <c r="WEM273" s="88"/>
      <c r="WEN273" s="88"/>
      <c r="WEO273" s="88"/>
      <c r="WEP273" s="88"/>
      <c r="WEQ273" s="88"/>
      <c r="WER273" s="88"/>
      <c r="WES273" s="88"/>
      <c r="WET273" s="88"/>
      <c r="WEU273" s="88"/>
      <c r="WEV273" s="88"/>
      <c r="WEW273" s="88"/>
      <c r="WEX273" s="88"/>
      <c r="WEY273" s="88"/>
      <c r="WEZ273" s="88"/>
      <c r="WFA273" s="88"/>
      <c r="WFB273" s="88"/>
      <c r="WFC273" s="88"/>
      <c r="WFD273" s="88"/>
      <c r="WFE273" s="88"/>
      <c r="WFF273" s="88"/>
      <c r="WFG273" s="88"/>
      <c r="WFH273" s="88"/>
      <c r="WFI273" s="88"/>
      <c r="WFJ273" s="88"/>
      <c r="WFK273" s="88"/>
      <c r="WFL273" s="88"/>
      <c r="WFM273" s="88"/>
      <c r="WFN273" s="88"/>
      <c r="WFO273" s="88"/>
      <c r="WFP273" s="88"/>
      <c r="WFQ273" s="88"/>
      <c r="WFR273" s="88"/>
      <c r="WFS273" s="88"/>
      <c r="WFT273" s="88"/>
      <c r="WFU273" s="88"/>
      <c r="WFV273" s="88"/>
      <c r="WFW273" s="88"/>
      <c r="WFX273" s="88"/>
      <c r="WFY273" s="88"/>
      <c r="WFZ273" s="88"/>
      <c r="WGA273" s="88"/>
      <c r="WGB273" s="88"/>
      <c r="WGC273" s="88"/>
      <c r="WGD273" s="88"/>
      <c r="WGE273" s="88"/>
      <c r="WGF273" s="88"/>
      <c r="WGG273" s="88"/>
      <c r="WGH273" s="88"/>
      <c r="WGI273" s="88"/>
      <c r="WGJ273" s="88"/>
      <c r="WGK273" s="88"/>
      <c r="WGL273" s="88"/>
      <c r="WGM273" s="88"/>
      <c r="WGN273" s="88"/>
      <c r="WGO273" s="88"/>
      <c r="WGP273" s="88"/>
      <c r="WGQ273" s="88"/>
      <c r="WGR273" s="88"/>
      <c r="WGS273" s="88"/>
      <c r="WGT273" s="88"/>
      <c r="WGU273" s="88"/>
      <c r="WGV273" s="88"/>
      <c r="WGW273" s="88"/>
      <c r="WGX273" s="88"/>
      <c r="WGY273" s="88"/>
      <c r="WGZ273" s="88"/>
      <c r="WHA273" s="88"/>
      <c r="WHB273" s="88"/>
      <c r="WHC273" s="88"/>
      <c r="WHD273" s="88"/>
      <c r="WHE273" s="88"/>
      <c r="WHF273" s="88"/>
      <c r="WHG273" s="88"/>
      <c r="WHH273" s="88"/>
      <c r="WHI273" s="88"/>
      <c r="WHJ273" s="88"/>
      <c r="WHK273" s="88"/>
      <c r="WHL273" s="88"/>
      <c r="WHM273" s="88"/>
      <c r="WHN273" s="88"/>
      <c r="WHO273" s="88"/>
      <c r="WHP273" s="88"/>
      <c r="WHQ273" s="88"/>
      <c r="WHR273" s="88"/>
      <c r="WHS273" s="88"/>
      <c r="WHT273" s="88"/>
      <c r="WHU273" s="88"/>
      <c r="WHV273" s="88"/>
      <c r="WHW273" s="88"/>
      <c r="WHX273" s="88"/>
      <c r="WHY273" s="88"/>
      <c r="WHZ273" s="88"/>
      <c r="WIA273" s="88"/>
      <c r="WIB273" s="88"/>
      <c r="WIC273" s="88"/>
      <c r="WID273" s="88"/>
      <c r="WIE273" s="88"/>
      <c r="WIF273" s="88"/>
      <c r="WIG273" s="88"/>
      <c r="WIH273" s="88"/>
      <c r="WII273" s="88"/>
      <c r="WIJ273" s="88"/>
      <c r="WIK273" s="88"/>
      <c r="WIL273" s="88"/>
      <c r="WIM273" s="88"/>
      <c r="WIN273" s="88"/>
      <c r="WIO273" s="88"/>
      <c r="WIP273" s="88"/>
      <c r="WIQ273" s="88"/>
      <c r="WIR273" s="88"/>
      <c r="WIS273" s="88"/>
      <c r="WIT273" s="88"/>
      <c r="WIU273" s="88"/>
      <c r="WIV273" s="88"/>
      <c r="WIW273" s="88"/>
      <c r="WIX273" s="88"/>
      <c r="WIY273" s="88"/>
      <c r="WIZ273" s="88"/>
      <c r="WJA273" s="88"/>
      <c r="WJB273" s="88"/>
      <c r="WJC273" s="88"/>
      <c r="WJD273" s="88"/>
      <c r="WJE273" s="88"/>
      <c r="WJF273" s="88"/>
      <c r="WJG273" s="88"/>
      <c r="WJH273" s="88"/>
      <c r="WJI273" s="88"/>
      <c r="WJJ273" s="88"/>
      <c r="WJK273" s="88"/>
      <c r="WJL273" s="88"/>
      <c r="WJM273" s="88"/>
      <c r="WJN273" s="88"/>
      <c r="WJO273" s="88"/>
      <c r="WJP273" s="88"/>
      <c r="WJQ273" s="88"/>
      <c r="WJR273" s="88"/>
      <c r="WJS273" s="88"/>
      <c r="WJT273" s="88"/>
      <c r="WJU273" s="88"/>
      <c r="WJV273" s="88"/>
      <c r="WJW273" s="88"/>
      <c r="WJX273" s="88"/>
      <c r="WJY273" s="88"/>
      <c r="WJZ273" s="88"/>
      <c r="WKA273" s="88"/>
      <c r="WKB273" s="88"/>
      <c r="WKC273" s="88"/>
      <c r="WKD273" s="88"/>
      <c r="WKE273" s="88"/>
      <c r="WKF273" s="88"/>
      <c r="WKG273" s="88"/>
      <c r="WKH273" s="88"/>
      <c r="WKI273" s="88"/>
      <c r="WKJ273" s="88"/>
      <c r="WKK273" s="88"/>
      <c r="WKL273" s="88"/>
      <c r="WKM273" s="88"/>
      <c r="WKN273" s="88"/>
      <c r="WKO273" s="88"/>
      <c r="WKP273" s="88"/>
      <c r="WKQ273" s="88"/>
      <c r="WKR273" s="88"/>
      <c r="WKS273" s="88"/>
      <c r="WKT273" s="88"/>
      <c r="WKU273" s="88"/>
      <c r="WKV273" s="88"/>
      <c r="WKW273" s="88"/>
      <c r="WKX273" s="88"/>
      <c r="WKY273" s="88"/>
      <c r="WKZ273" s="88"/>
      <c r="WLA273" s="88"/>
      <c r="WLB273" s="88"/>
      <c r="WLC273" s="88"/>
      <c r="WLD273" s="88"/>
      <c r="WLE273" s="88"/>
      <c r="WLF273" s="88"/>
      <c r="WLG273" s="88"/>
      <c r="WLH273" s="88"/>
      <c r="WLI273" s="88"/>
      <c r="WLJ273" s="88"/>
      <c r="WLK273" s="88"/>
      <c r="WLL273" s="88"/>
      <c r="WLM273" s="88"/>
      <c r="WLN273" s="88"/>
      <c r="WLO273" s="88"/>
      <c r="WLP273" s="88"/>
      <c r="WLQ273" s="88"/>
      <c r="WLR273" s="88"/>
      <c r="WLS273" s="88"/>
      <c r="WLT273" s="88"/>
      <c r="WLU273" s="88"/>
      <c r="WLV273" s="88"/>
      <c r="WLW273" s="88"/>
      <c r="WLX273" s="88"/>
      <c r="WLY273" s="88"/>
      <c r="WLZ273" s="88"/>
      <c r="WMA273" s="88"/>
      <c r="WMB273" s="88"/>
      <c r="WMC273" s="88"/>
      <c r="WMD273" s="88"/>
      <c r="WME273" s="88"/>
      <c r="WMF273" s="88"/>
      <c r="WMG273" s="88"/>
      <c r="WMH273" s="88"/>
      <c r="WMI273" s="88"/>
      <c r="WMJ273" s="88"/>
      <c r="WMK273" s="88"/>
      <c r="WML273" s="88"/>
      <c r="WMM273" s="88"/>
      <c r="WMN273" s="88"/>
      <c r="WMO273" s="88"/>
      <c r="WMP273" s="88"/>
      <c r="WMQ273" s="88"/>
      <c r="WMR273" s="88"/>
      <c r="WMS273" s="88"/>
      <c r="WMT273" s="88"/>
      <c r="WMU273" s="88"/>
      <c r="WMV273" s="88"/>
      <c r="WMW273" s="88"/>
      <c r="WMX273" s="88"/>
      <c r="WMY273" s="88"/>
      <c r="WMZ273" s="88"/>
      <c r="WNA273" s="88"/>
      <c r="WNB273" s="88"/>
      <c r="WNC273" s="88"/>
      <c r="WND273" s="88"/>
      <c r="WNE273" s="88"/>
      <c r="WNF273" s="88"/>
      <c r="WNG273" s="88"/>
      <c r="WNH273" s="88"/>
      <c r="WNI273" s="88"/>
      <c r="WNJ273" s="88"/>
      <c r="WNK273" s="88"/>
      <c r="WNL273" s="88"/>
      <c r="WNM273" s="88"/>
      <c r="WNN273" s="88"/>
      <c r="WNO273" s="88"/>
      <c r="WNP273" s="88"/>
      <c r="WNQ273" s="88"/>
      <c r="WNR273" s="88"/>
      <c r="WNS273" s="88"/>
      <c r="WNT273" s="88"/>
      <c r="WNU273" s="88"/>
      <c r="WNV273" s="88"/>
      <c r="WNW273" s="88"/>
      <c r="WNX273" s="88"/>
      <c r="WNY273" s="88"/>
      <c r="WNZ273" s="88"/>
      <c r="WOA273" s="88"/>
      <c r="WOB273" s="88"/>
      <c r="WOC273" s="88"/>
      <c r="WOD273" s="88"/>
      <c r="WOE273" s="88"/>
      <c r="WOF273" s="88"/>
      <c r="WOG273" s="88"/>
      <c r="WOH273" s="88"/>
      <c r="WOI273" s="88"/>
      <c r="WOJ273" s="88"/>
      <c r="WOK273" s="88"/>
      <c r="WOL273" s="88"/>
      <c r="WOM273" s="88"/>
      <c r="WON273" s="88"/>
      <c r="WOO273" s="88"/>
      <c r="WOP273" s="88"/>
      <c r="WOQ273" s="88"/>
      <c r="WOR273" s="88"/>
      <c r="WOS273" s="88"/>
      <c r="WOT273" s="88"/>
      <c r="WOU273" s="88"/>
      <c r="WOV273" s="88"/>
      <c r="WOW273" s="88"/>
      <c r="WOX273" s="88"/>
      <c r="WOY273" s="88"/>
      <c r="WOZ273" s="88"/>
      <c r="WPA273" s="88"/>
      <c r="WPB273" s="88"/>
      <c r="WPC273" s="88"/>
      <c r="WPD273" s="88"/>
      <c r="WPE273" s="88"/>
      <c r="WPF273" s="88"/>
      <c r="WPG273" s="88"/>
      <c r="WPH273" s="88"/>
      <c r="WPI273" s="88"/>
      <c r="WPJ273" s="88"/>
      <c r="WPK273" s="88"/>
      <c r="WPL273" s="88"/>
      <c r="WPM273" s="88"/>
      <c r="WPN273" s="88"/>
      <c r="WPO273" s="88"/>
      <c r="WPP273" s="88"/>
      <c r="WPQ273" s="88"/>
      <c r="WPR273" s="88"/>
      <c r="WPS273" s="88"/>
      <c r="WPT273" s="88"/>
      <c r="WPU273" s="88"/>
      <c r="WPV273" s="88"/>
      <c r="WPW273" s="88"/>
      <c r="WPX273" s="88"/>
      <c r="WPY273" s="88"/>
      <c r="WPZ273" s="88"/>
      <c r="WQA273" s="88"/>
      <c r="WQB273" s="88"/>
      <c r="WQC273" s="88"/>
      <c r="WQD273" s="88"/>
      <c r="WQE273" s="88"/>
      <c r="WQF273" s="88"/>
      <c r="WQG273" s="88"/>
      <c r="WQH273" s="88"/>
      <c r="WQI273" s="88"/>
      <c r="WQJ273" s="88"/>
      <c r="WQK273" s="88"/>
      <c r="WQL273" s="88"/>
      <c r="WQM273" s="88"/>
      <c r="WQN273" s="88"/>
      <c r="WQO273" s="88"/>
      <c r="WQP273" s="88"/>
      <c r="WQQ273" s="88"/>
      <c r="WQR273" s="88"/>
      <c r="WQS273" s="88"/>
      <c r="WQT273" s="88"/>
      <c r="WQU273" s="88"/>
      <c r="WQV273" s="88"/>
      <c r="WQW273" s="88"/>
      <c r="WQX273" s="88"/>
      <c r="WQY273" s="88"/>
      <c r="WQZ273" s="88"/>
      <c r="WRA273" s="88"/>
      <c r="WRB273" s="88"/>
      <c r="WRC273" s="88"/>
      <c r="WRD273" s="88"/>
      <c r="WRE273" s="88"/>
      <c r="WRF273" s="88"/>
      <c r="WRG273" s="88"/>
      <c r="WRH273" s="88"/>
      <c r="WRI273" s="88"/>
      <c r="WRJ273" s="88"/>
      <c r="WRK273" s="88"/>
      <c r="WRL273" s="88"/>
      <c r="WRM273" s="88"/>
      <c r="WRN273" s="88"/>
      <c r="WRO273" s="88"/>
      <c r="WRP273" s="88"/>
      <c r="WRQ273" s="88"/>
      <c r="WRR273" s="88"/>
      <c r="WRS273" s="88"/>
      <c r="WRT273" s="88"/>
      <c r="WRU273" s="88"/>
      <c r="WRV273" s="88"/>
      <c r="WRW273" s="88"/>
      <c r="WRX273" s="88"/>
      <c r="WRY273" s="88"/>
      <c r="WRZ273" s="88"/>
      <c r="WSA273" s="88"/>
      <c r="WSB273" s="88"/>
      <c r="WSC273" s="88"/>
      <c r="WSD273" s="88"/>
      <c r="WSE273" s="88"/>
      <c r="WSF273" s="88"/>
      <c r="WSG273" s="88"/>
      <c r="WSH273" s="88"/>
      <c r="WSI273" s="88"/>
      <c r="WSJ273" s="88"/>
      <c r="WSK273" s="88"/>
      <c r="WSL273" s="88"/>
      <c r="WSM273" s="88"/>
      <c r="WSN273" s="88"/>
      <c r="WSO273" s="88"/>
      <c r="WSP273" s="88"/>
      <c r="WSQ273" s="88"/>
      <c r="WSR273" s="88"/>
      <c r="WSS273" s="88"/>
      <c r="WST273" s="88"/>
      <c r="WSU273" s="88"/>
      <c r="WSV273" s="88"/>
      <c r="WSW273" s="88"/>
      <c r="WSX273" s="88"/>
      <c r="WSY273" s="88"/>
      <c r="WSZ273" s="88"/>
      <c r="WTA273" s="88"/>
      <c r="WTB273" s="88"/>
      <c r="WTC273" s="88"/>
      <c r="WTD273" s="88"/>
      <c r="WTE273" s="88"/>
      <c r="WTF273" s="88"/>
      <c r="WTG273" s="88"/>
      <c r="WTH273" s="88"/>
      <c r="WTI273" s="88"/>
      <c r="WTJ273" s="88"/>
      <c r="WTK273" s="88"/>
      <c r="WTL273" s="88"/>
      <c r="WTM273" s="88"/>
      <c r="WTN273" s="88"/>
      <c r="WTO273" s="88"/>
      <c r="WTP273" s="88"/>
      <c r="WTQ273" s="88"/>
      <c r="WTR273" s="88"/>
      <c r="WTS273" s="88"/>
      <c r="WTT273" s="88"/>
      <c r="WTU273" s="88"/>
      <c r="WTV273" s="88"/>
      <c r="WTW273" s="88"/>
      <c r="WTX273" s="88"/>
      <c r="WTY273" s="88"/>
      <c r="WTZ273" s="88"/>
      <c r="WUA273" s="88"/>
      <c r="WUB273" s="88"/>
      <c r="WUC273" s="88"/>
      <c r="WUD273" s="88"/>
      <c r="WUE273" s="88"/>
      <c r="WUF273" s="88"/>
      <c r="WUG273" s="88"/>
      <c r="WUH273" s="88"/>
      <c r="WUI273" s="88"/>
      <c r="WUJ273" s="88"/>
      <c r="WUK273" s="88"/>
      <c r="WUL273" s="88"/>
      <c r="WUM273" s="88"/>
      <c r="WUN273" s="88"/>
      <c r="WUO273" s="88"/>
      <c r="WUP273" s="88"/>
      <c r="WUQ273" s="88"/>
      <c r="WUR273" s="88"/>
      <c r="WUS273" s="88"/>
      <c r="WUT273" s="88"/>
      <c r="WUU273" s="88"/>
      <c r="WUV273" s="88"/>
      <c r="WUW273" s="88"/>
      <c r="WUX273" s="88"/>
      <c r="WUY273" s="88"/>
      <c r="WUZ273" s="88"/>
      <c r="WVA273" s="88"/>
      <c r="WVB273" s="88"/>
      <c r="WVC273" s="88"/>
      <c r="WVD273" s="88"/>
      <c r="WVE273" s="88"/>
      <c r="WVF273" s="88"/>
      <c r="WVG273" s="88"/>
      <c r="WVH273" s="88"/>
      <c r="WVI273" s="88"/>
      <c r="WVJ273" s="88"/>
      <c r="WVK273" s="88"/>
      <c r="WVL273" s="88"/>
      <c r="WVM273" s="88"/>
      <c r="WVN273" s="88"/>
      <c r="WVO273" s="88"/>
      <c r="WVP273" s="88"/>
      <c r="WVQ273" s="88"/>
      <c r="WVR273" s="88"/>
      <c r="WVS273" s="88"/>
      <c r="WVT273" s="88"/>
      <c r="WVU273" s="88"/>
      <c r="WVV273" s="88"/>
      <c r="WVW273" s="88"/>
      <c r="WVX273" s="88"/>
      <c r="WVY273" s="88"/>
      <c r="WVZ273" s="88"/>
      <c r="WWA273" s="88"/>
      <c r="WWB273" s="88"/>
      <c r="WWC273" s="88"/>
      <c r="WWD273" s="88"/>
      <c r="WWE273" s="88"/>
      <c r="WWF273" s="88"/>
      <c r="WWG273" s="88"/>
      <c r="WWH273" s="88"/>
      <c r="WWI273" s="88"/>
      <c r="WWJ273" s="88"/>
      <c r="WWK273" s="88"/>
      <c r="WWL273" s="88"/>
      <c r="WWM273" s="88"/>
      <c r="WWN273" s="88"/>
      <c r="WWO273" s="88"/>
      <c r="WWP273" s="88"/>
      <c r="WWQ273" s="88"/>
      <c r="WWR273" s="88"/>
      <c r="WWS273" s="88"/>
      <c r="WWT273" s="88"/>
      <c r="WWU273" s="88"/>
      <c r="WWV273" s="88"/>
      <c r="WWW273" s="88"/>
      <c r="WWX273" s="88"/>
      <c r="WWY273" s="88"/>
      <c r="WWZ273" s="88"/>
      <c r="WXA273" s="88"/>
      <c r="WXB273" s="88"/>
      <c r="WXC273" s="88"/>
      <c r="WXD273" s="88"/>
      <c r="WXE273" s="88"/>
      <c r="WXF273" s="88"/>
      <c r="WXG273" s="88"/>
      <c r="WXH273" s="88"/>
      <c r="WXI273" s="88"/>
      <c r="WXJ273" s="88"/>
      <c r="WXK273" s="88"/>
      <c r="WXL273" s="88"/>
      <c r="WXM273" s="88"/>
      <c r="WXN273" s="88"/>
      <c r="WXO273" s="88"/>
      <c r="WXP273" s="88"/>
      <c r="WXQ273" s="88"/>
      <c r="WXR273" s="88"/>
      <c r="WXS273" s="88"/>
      <c r="WXT273" s="88"/>
      <c r="WXU273" s="88"/>
      <c r="WXV273" s="88"/>
      <c r="WXW273" s="88"/>
      <c r="WXX273" s="88"/>
      <c r="WXY273" s="88"/>
      <c r="WXZ273" s="88"/>
      <c r="WYA273" s="88"/>
      <c r="WYB273" s="88"/>
      <c r="WYC273" s="88"/>
      <c r="WYD273" s="88"/>
      <c r="WYE273" s="88"/>
      <c r="WYF273" s="88"/>
      <c r="WYG273" s="88"/>
      <c r="WYH273" s="88"/>
      <c r="WYI273" s="88"/>
      <c r="WYJ273" s="88"/>
      <c r="WYK273" s="88"/>
      <c r="WYL273" s="88"/>
      <c r="WYM273" s="88"/>
      <c r="WYN273" s="88"/>
      <c r="WYO273" s="88"/>
      <c r="WYP273" s="88"/>
      <c r="WYQ273" s="88"/>
      <c r="WYR273" s="88"/>
      <c r="WYS273" s="88"/>
      <c r="WYT273" s="88"/>
      <c r="WYU273" s="88"/>
      <c r="WYV273" s="88"/>
      <c r="WYW273" s="88"/>
      <c r="WYX273" s="88"/>
      <c r="WYY273" s="88"/>
      <c r="WYZ273" s="88"/>
      <c r="WZA273" s="88"/>
      <c r="WZB273" s="88"/>
      <c r="WZC273" s="88"/>
      <c r="WZD273" s="88"/>
      <c r="WZE273" s="88"/>
      <c r="WZF273" s="88"/>
      <c r="WZG273" s="88"/>
      <c r="WZH273" s="88"/>
      <c r="WZI273" s="88"/>
      <c r="WZJ273" s="88"/>
      <c r="WZK273" s="88"/>
      <c r="WZL273" s="88"/>
      <c r="WZM273" s="88"/>
      <c r="WZN273" s="88"/>
      <c r="WZO273" s="88"/>
      <c r="WZP273" s="88"/>
      <c r="WZQ273" s="88"/>
      <c r="WZR273" s="88"/>
      <c r="WZS273" s="88"/>
      <c r="WZT273" s="88"/>
      <c r="WZU273" s="88"/>
      <c r="WZV273" s="88"/>
      <c r="WZW273" s="88"/>
      <c r="WZX273" s="88"/>
      <c r="WZY273" s="88"/>
      <c r="WZZ273" s="88"/>
      <c r="XAA273" s="88"/>
      <c r="XAB273" s="88"/>
      <c r="XAC273" s="88"/>
      <c r="XAD273" s="88"/>
      <c r="XAE273" s="88"/>
      <c r="XAF273" s="88"/>
      <c r="XAG273" s="88"/>
      <c r="XAH273" s="88"/>
      <c r="XAI273" s="88"/>
      <c r="XAJ273" s="88"/>
      <c r="XAK273" s="88"/>
      <c r="XAL273" s="88"/>
      <c r="XAM273" s="88"/>
      <c r="XAN273" s="88"/>
      <c r="XAO273" s="88"/>
      <c r="XAP273" s="88"/>
      <c r="XAQ273" s="88"/>
      <c r="XAR273" s="88"/>
      <c r="XAS273" s="88"/>
      <c r="XAT273" s="88"/>
      <c r="XAU273" s="88"/>
      <c r="XAV273" s="88"/>
      <c r="XAW273" s="88"/>
      <c r="XAX273" s="88"/>
      <c r="XAY273" s="88"/>
      <c r="XAZ273" s="88"/>
      <c r="XBA273" s="88"/>
      <c r="XBB273" s="88"/>
      <c r="XBC273" s="88"/>
      <c r="XBD273" s="88"/>
      <c r="XBE273" s="88"/>
      <c r="XBF273" s="88"/>
      <c r="XBG273" s="88"/>
      <c r="XBH273" s="88"/>
      <c r="XBI273" s="88"/>
      <c r="XBJ273" s="88"/>
      <c r="XBK273" s="88"/>
      <c r="XBL273" s="88"/>
      <c r="XBM273" s="88"/>
      <c r="XBN273" s="88"/>
      <c r="XBO273" s="88"/>
      <c r="XBP273" s="88"/>
      <c r="XBQ273" s="88"/>
      <c r="XBR273" s="88"/>
      <c r="XBS273" s="88"/>
      <c r="XBT273" s="88"/>
      <c r="XBU273" s="88"/>
      <c r="XBV273" s="88"/>
      <c r="XBW273" s="88"/>
      <c r="XBX273" s="88"/>
      <c r="XBY273" s="88"/>
      <c r="XBZ273" s="88"/>
      <c r="XCA273" s="88"/>
      <c r="XCB273" s="88"/>
      <c r="XCC273" s="88"/>
      <c r="XCD273" s="88"/>
      <c r="XCE273" s="88"/>
      <c r="XCF273" s="88"/>
      <c r="XCG273" s="88"/>
      <c r="XCH273" s="88"/>
      <c r="XCI273" s="88"/>
      <c r="XCJ273" s="88"/>
      <c r="XCK273" s="88"/>
      <c r="XCL273" s="88"/>
      <c r="XCM273" s="88"/>
      <c r="XCN273" s="88"/>
      <c r="XCO273" s="88"/>
      <c r="XCP273" s="88"/>
      <c r="XCQ273" s="88"/>
      <c r="XCR273" s="88"/>
      <c r="XCS273" s="88"/>
      <c r="XCT273" s="88"/>
      <c r="XCU273" s="88"/>
      <c r="XCV273" s="88"/>
      <c r="XCW273" s="88"/>
      <c r="XCX273" s="88"/>
      <c r="XCY273" s="88"/>
      <c r="XCZ273" s="88"/>
      <c r="XDA273" s="88"/>
      <c r="XDB273" s="88"/>
      <c r="XDC273" s="88"/>
      <c r="XDD273" s="88"/>
      <c r="XDE273" s="88"/>
      <c r="XDF273" s="88"/>
      <c r="XDG273" s="88"/>
      <c r="XDH273" s="88"/>
      <c r="XDI273" s="88"/>
      <c r="XDJ273" s="88"/>
      <c r="XDK273" s="88"/>
      <c r="XDL273" s="88"/>
      <c r="XDM273" s="88"/>
      <c r="XDN273" s="88"/>
      <c r="XDO273" s="88"/>
      <c r="XDP273" s="88"/>
      <c r="XDQ273" s="88"/>
      <c r="XDR273" s="88"/>
      <c r="XDS273" s="88"/>
      <c r="XDT273" s="88"/>
      <c r="XDU273" s="88"/>
      <c r="XDV273" s="88"/>
      <c r="XDW273" s="88"/>
      <c r="XDX273" s="88"/>
      <c r="XDY273" s="88"/>
      <c r="XDZ273" s="88"/>
      <c r="XEA273" s="88"/>
      <c r="XEB273" s="88"/>
      <c r="XEC273" s="88"/>
      <c r="XED273" s="88"/>
      <c r="XEE273" s="88"/>
      <c r="XEF273" s="88"/>
      <c r="XEG273" s="88"/>
      <c r="XEH273" s="88"/>
      <c r="XEI273" s="88"/>
      <c r="XEJ273" s="88"/>
      <c r="XEK273" s="88"/>
      <c r="XEL273" s="88"/>
      <c r="XEM273" s="88"/>
      <c r="XEN273" s="88"/>
      <c r="XEO273" s="88"/>
      <c r="XEP273" s="88"/>
      <c r="XEQ273" s="88"/>
      <c r="XER273" s="88"/>
      <c r="XES273" s="88"/>
      <c r="XET273" s="88"/>
      <c r="XEU273" s="88"/>
      <c r="XEV273" s="88"/>
      <c r="XEW273" s="88"/>
      <c r="XEX273" s="88"/>
      <c r="XEY273" s="88"/>
      <c r="XEZ273" s="88"/>
      <c r="XFA273" s="88"/>
      <c r="XFB273" s="88"/>
      <c r="XFC273" s="88"/>
      <c r="XFD273" s="88"/>
    </row>
    <row r="274" spans="2:16384" s="85" customFormat="1">
      <c r="C274" s="90" t="s">
        <v>128</v>
      </c>
    </row>
  </sheetData>
  <conditionalFormatting sqref="R4">
    <cfRule type="cellIs" dxfId="2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9"/>
  </sheetPr>
  <dimension ref="A1:XFD178"/>
  <sheetViews>
    <sheetView zoomScale="80" zoomScaleNormal="80" workbookViewId="0">
      <selection activeCell="H15" sqref="H15"/>
    </sheetView>
  </sheetViews>
  <sheetFormatPr defaultColWidth="0" defaultRowHeight="12.4"/>
  <cols>
    <col min="1" max="4" width="1.76171875" style="2" customWidth="1"/>
    <col min="5" max="5" width="8.234375" style="2" bestFit="1" customWidth="1"/>
    <col min="6" max="6" width="30.5859375" style="2" customWidth="1"/>
    <col min="7" max="9" width="20.5859375" style="2" customWidth="1"/>
    <col min="10" max="10" width="10.234375" style="2" customWidth="1"/>
    <col min="11" max="11" width="1.76171875" style="2" customWidth="1"/>
    <col min="12" max="12" width="9.234375" style="2" customWidth="1"/>
    <col min="13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5859375" style="2" customWidth="1"/>
    <col min="39" max="44" width="9.234375" style="2" customWidth="1"/>
    <col min="45" max="45" width="1.76171875" style="2" customWidth="1"/>
    <col min="46" max="46" width="9.234375" style="2" customWidth="1"/>
    <col min="47" max="47" width="9.234375" style="35" customWidth="1"/>
    <col min="48" max="48" width="60.8203125" style="2" bestFit="1" customWidth="1"/>
    <col min="49" max="49" width="1.76171875" style="2" customWidth="1"/>
    <col min="50" max="60" width="1.76171875" style="2" hidden="1" customWidth="1"/>
    <col min="61" max="61" width="0" style="2" hidden="1" customWidth="1"/>
    <col min="62" max="16384" width="9.234375" style="2" hidden="1"/>
  </cols>
  <sheetData>
    <row r="1" spans="1:60" ht="22.9">
      <c r="A1" s="8" t="s">
        <v>227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3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4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309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4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190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4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3">
        <f>Cover!$F$25</f>
        <v>65</v>
      </c>
      <c r="AU5" s="36"/>
    </row>
    <row r="6" spans="1:60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69" t="s">
        <v>194</v>
      </c>
      <c r="AN6" s="47" t="s">
        <v>195</v>
      </c>
      <c r="AO6" s="70" t="s">
        <v>196</v>
      </c>
      <c r="AP6" s="69" t="s">
        <v>197</v>
      </c>
      <c r="AQ6" s="69" t="s">
        <v>197</v>
      </c>
      <c r="AR6" s="69" t="s">
        <v>197</v>
      </c>
      <c r="AT6" s="75" t="s">
        <v>122</v>
      </c>
      <c r="AU6" s="75"/>
      <c r="AV6" s="75"/>
    </row>
    <row r="7" spans="1:60">
      <c r="A7" s="3"/>
      <c r="B7" s="3"/>
      <c r="C7" s="3"/>
      <c r="D7" s="3"/>
      <c r="E7" s="3" t="s">
        <v>208</v>
      </c>
      <c r="F7" s="3" t="s">
        <v>171</v>
      </c>
      <c r="G7" s="3" t="s">
        <v>234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2">
        <v>2026</v>
      </c>
      <c r="AL7" s="48"/>
      <c r="AM7" s="49"/>
      <c r="AN7" s="50"/>
      <c r="AO7" s="51"/>
      <c r="AP7" s="49" t="s">
        <v>203</v>
      </c>
      <c r="AQ7" s="49" t="s">
        <v>203</v>
      </c>
      <c r="AR7" s="49" t="s">
        <v>203</v>
      </c>
      <c r="AS7" s="3"/>
      <c r="AT7" s="29" t="s">
        <v>8</v>
      </c>
      <c r="AU7" s="52" t="s">
        <v>7</v>
      </c>
      <c r="AV7" s="28" t="s">
        <v>118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</row>
    <row r="10" spans="1:60">
      <c r="AU10" s="2"/>
    </row>
    <row r="11" spans="1:60">
      <c r="E11" s="2" t="str">
        <f t="shared" ref="E11:E28" si="0">$B$9</f>
        <v>EoE</v>
      </c>
      <c r="F11" s="2" t="s">
        <v>223</v>
      </c>
      <c r="J11" s="2" t="str">
        <f>$E11&amp;""&amp;F11&amp;G11</f>
        <v>EoECSV Totex</v>
      </c>
      <c r="R11" s="11"/>
      <c r="T11" s="11"/>
      <c r="U11" s="11"/>
      <c r="V11" s="11"/>
      <c r="W11" s="11"/>
      <c r="X11" s="11"/>
      <c r="Y11" s="56">
        <f>INDEX(Cal_CSVDrivers!Y:Y,MATCH($J11,Cal_CSVDrivers!$J:$J,0))</f>
        <v>1508.465608707256</v>
      </c>
      <c r="Z11" s="56">
        <f>INDEX(Cal_CSVDrivers!Z:Z,MATCH($J11,Cal_CSVDrivers!$J:$J,0))</f>
        <v>1534.120047354879</v>
      </c>
      <c r="AA11" s="56">
        <f>INDEX(Cal_CSVDrivers!AA:AA,MATCH($J11,Cal_CSVDrivers!$J:$J,0))</f>
        <v>1585.7183011570726</v>
      </c>
      <c r="AB11" s="56">
        <f>INDEX(Cal_CSVDrivers!AB:AB,MATCH($J11,Cal_CSVDrivers!$J:$J,0))</f>
        <v>1531.5640644637642</v>
      </c>
      <c r="AC11" s="56">
        <f>INDEX(Cal_CSVDrivers!AC:AC,MATCH($J11,Cal_CSVDrivers!$J:$J,0))</f>
        <v>1552.5875044388386</v>
      </c>
      <c r="AD11" s="56">
        <f>INDEX(Cal_CSVDrivers!AD:AD,MATCH($J11,Cal_CSVDrivers!$J:$J,0))</f>
        <v>1666.7530652025075</v>
      </c>
      <c r="AE11" s="56">
        <f>INDEX(Cal_CSVDrivers!AE:AE,MATCH($J11,Cal_CSVDrivers!$J:$J,0))</f>
        <v>1743.1242233825005</v>
      </c>
      <c r="AF11" s="56">
        <f>INDEX(Cal_CSVDrivers!AF:AF,MATCH($J11,Cal_CSVDrivers!$J:$J,0))</f>
        <v>1729.1678634820128</v>
      </c>
      <c r="AG11" s="56">
        <f>INDEX(Cal_CSVDrivers!AG:AG,MATCH($J11,Cal_CSVDrivers!$J:$J,0))</f>
        <v>1648.6985320592901</v>
      </c>
      <c r="AH11" s="56">
        <f>INDEX(Cal_CSVDrivers!AH:AH,MATCH($J11,Cal_CSVDrivers!$J:$J,0))</f>
        <v>1657.9806251390614</v>
      </c>
      <c r="AI11" s="56">
        <f>INDEX(Cal_CSVDrivers!AI:AI,MATCH($J11,Cal_CSVDrivers!$J:$J,0))</f>
        <v>1666.4346430593564</v>
      </c>
      <c r="AJ11" s="56">
        <f>INDEX(Cal_CSVDrivers!AJ:AJ,MATCH($J11,Cal_CSVDrivers!$J:$J,0))</f>
        <v>1616.2553321194414</v>
      </c>
      <c r="AK11" s="56">
        <f>INDEX(Cal_CSVDrivers!AK:AK,MATCH($J11,Cal_CSVDrivers!$J:$J,0))</f>
        <v>1615.0640495883449</v>
      </c>
      <c r="AM11" s="11"/>
      <c r="AN11" s="11"/>
      <c r="AO11" s="11"/>
      <c r="AP11" s="11"/>
      <c r="AQ11" s="11"/>
      <c r="AR11" s="11"/>
    </row>
    <row r="12" spans="1:60">
      <c r="E12" s="2" t="str">
        <f t="shared" si="0"/>
        <v>EoE</v>
      </c>
      <c r="F12" s="2" t="s">
        <v>224</v>
      </c>
      <c r="J12" s="2" t="str">
        <f t="shared" ref="J12:J28" si="1">$E12&amp;""&amp;F12&amp;G12</f>
        <v>EoECSV Opex</v>
      </c>
      <c r="R12" s="11"/>
      <c r="T12" s="11"/>
      <c r="U12" s="11"/>
      <c r="V12" s="11"/>
      <c r="W12" s="11"/>
      <c r="X12" s="11"/>
      <c r="Y12" s="56">
        <f>INDEX(Cal_CSVDrivers!Y:Y,MATCH($J12,Cal_CSVDrivers!$J:$J,0))</f>
        <v>22979.691623943025</v>
      </c>
      <c r="Z12" s="56">
        <f>INDEX(Cal_CSVDrivers!Z:Z,MATCH($J12,Cal_CSVDrivers!$J:$J,0))</f>
        <v>23402.479991349159</v>
      </c>
      <c r="AA12" s="56">
        <f>INDEX(Cal_CSVDrivers!AA:AA,MATCH($J12,Cal_CSVDrivers!$J:$J,0))</f>
        <v>23358.889718071579</v>
      </c>
      <c r="AB12" s="56">
        <f>INDEX(Cal_CSVDrivers!AB:AB,MATCH($J12,Cal_CSVDrivers!$J:$J,0))</f>
        <v>23571.763011147119</v>
      </c>
      <c r="AC12" s="56">
        <f>INDEX(Cal_CSVDrivers!AC:AC,MATCH($J12,Cal_CSVDrivers!$J:$J,0))</f>
        <v>23323.744386616563</v>
      </c>
      <c r="AD12" s="56">
        <f>INDEX(Cal_CSVDrivers!AD:AD,MATCH($J12,Cal_CSVDrivers!$J:$J,0))</f>
        <v>23343.030237560062</v>
      </c>
      <c r="AE12" s="56">
        <f>INDEX(Cal_CSVDrivers!AE:AE,MATCH($J12,Cal_CSVDrivers!$J:$J,0))</f>
        <v>23273.37346268323</v>
      </c>
      <c r="AF12" s="56">
        <f>INDEX(Cal_CSVDrivers!AF:AF,MATCH($J12,Cal_CSVDrivers!$J:$J,0))</f>
        <v>23206.939211708246</v>
      </c>
      <c r="AG12" s="56">
        <f>INDEX(Cal_CSVDrivers!AG:AG,MATCH($J12,Cal_CSVDrivers!$J:$J,0))</f>
        <v>23108.057777431059</v>
      </c>
      <c r="AH12" s="56">
        <f>INDEX(Cal_CSVDrivers!AH:AH,MATCH($J12,Cal_CSVDrivers!$J:$J,0))</f>
        <v>23008.845520415274</v>
      </c>
      <c r="AI12" s="56">
        <f>INDEX(Cal_CSVDrivers!AI:AI,MATCH($J12,Cal_CSVDrivers!$J:$J,0))</f>
        <v>22909.337880802708</v>
      </c>
      <c r="AJ12" s="56">
        <f>INDEX(Cal_CSVDrivers!AJ:AJ,MATCH($J12,Cal_CSVDrivers!$J:$J,0))</f>
        <v>22807.480991222659</v>
      </c>
      <c r="AK12" s="56">
        <f>INDEX(Cal_CSVDrivers!AK:AK,MATCH($J12,Cal_CSVDrivers!$J:$J,0))</f>
        <v>22706.098927292256</v>
      </c>
      <c r="AM12" s="11"/>
      <c r="AN12" s="11"/>
      <c r="AO12" s="11"/>
      <c r="AP12" s="11"/>
      <c r="AQ12" s="11"/>
      <c r="AR12" s="11"/>
    </row>
    <row r="13" spans="1:60">
      <c r="E13" s="2" t="str">
        <f t="shared" si="0"/>
        <v>EoE</v>
      </c>
      <c r="F13" s="2" t="s">
        <v>225</v>
      </c>
      <c r="J13" s="2" t="str">
        <f t="shared" si="1"/>
        <v>EoECSV Capex</v>
      </c>
      <c r="R13" s="11"/>
      <c r="T13" s="11"/>
      <c r="U13" s="11"/>
      <c r="V13" s="11"/>
      <c r="W13" s="11"/>
      <c r="X13" s="11"/>
      <c r="Y13" s="56">
        <f>INDEX(Cal_CSVDrivers!Y:Y,MATCH($J13,Cal_CSVDrivers!$J:$J,0))</f>
        <v>694.58371618243768</v>
      </c>
      <c r="Z13" s="56">
        <f>INDEX(Cal_CSVDrivers!Z:Z,MATCH($J13,Cal_CSVDrivers!$J:$J,0))</f>
        <v>690.87569849488955</v>
      </c>
      <c r="AA13" s="56">
        <f>INDEX(Cal_CSVDrivers!AA:AA,MATCH($J13,Cal_CSVDrivers!$J:$J,0))</f>
        <v>716.13323703744413</v>
      </c>
      <c r="AB13" s="56">
        <f>INDEX(Cal_CSVDrivers!AB:AB,MATCH($J13,Cal_CSVDrivers!$J:$J,0))</f>
        <v>762.42536358726386</v>
      </c>
      <c r="AC13" s="56">
        <f>INDEX(Cal_CSVDrivers!AC:AC,MATCH($J13,Cal_CSVDrivers!$J:$J,0))</f>
        <v>790.99167174279353</v>
      </c>
      <c r="AD13" s="56">
        <f>INDEX(Cal_CSVDrivers!AD:AD,MATCH($J13,Cal_CSVDrivers!$J:$J,0))</f>
        <v>841.66125924589983</v>
      </c>
      <c r="AE13" s="56">
        <f>INDEX(Cal_CSVDrivers!AE:AE,MATCH($J13,Cal_CSVDrivers!$J:$J,0))</f>
        <v>844.87192849102291</v>
      </c>
      <c r="AF13" s="56">
        <f>INDEX(Cal_CSVDrivers!AF:AF,MATCH($J13,Cal_CSVDrivers!$J:$J,0))</f>
        <v>850.82724586911661</v>
      </c>
      <c r="AG13" s="56">
        <f>INDEX(Cal_CSVDrivers!AG:AG,MATCH($J13,Cal_CSVDrivers!$J:$J,0))</f>
        <v>680.49365340991994</v>
      </c>
      <c r="AH13" s="56">
        <f>INDEX(Cal_CSVDrivers!AH:AH,MATCH($J13,Cal_CSVDrivers!$J:$J,0))</f>
        <v>663.25097414812114</v>
      </c>
      <c r="AI13" s="56">
        <f>INDEX(Cal_CSVDrivers!AI:AI,MATCH($J13,Cal_CSVDrivers!$J:$J,0))</f>
        <v>634.42625838567881</v>
      </c>
      <c r="AJ13" s="56">
        <f>INDEX(Cal_CSVDrivers!AJ:AJ,MATCH($J13,Cal_CSVDrivers!$J:$J,0))</f>
        <v>591.34456956588929</v>
      </c>
      <c r="AK13" s="56">
        <f>INDEX(Cal_CSVDrivers!AK:AK,MATCH($J13,Cal_CSVDrivers!$J:$J,0))</f>
        <v>590.52784768707568</v>
      </c>
      <c r="AM13" s="11"/>
      <c r="AN13" s="11"/>
      <c r="AO13" s="11"/>
      <c r="AP13" s="11"/>
      <c r="AQ13" s="11"/>
      <c r="AR13" s="11"/>
    </row>
    <row r="14" spans="1:60">
      <c r="E14" s="2" t="str">
        <f t="shared" si="0"/>
        <v>EoE</v>
      </c>
      <c r="F14" s="2" t="s">
        <v>226</v>
      </c>
      <c r="J14" s="2" t="str">
        <f t="shared" si="1"/>
        <v>EoECSV Emergency</v>
      </c>
      <c r="R14" s="11"/>
      <c r="T14" s="11"/>
      <c r="U14" s="11"/>
      <c r="V14" s="11"/>
      <c r="W14" s="11"/>
      <c r="X14" s="11"/>
      <c r="Y14" s="56">
        <f>INDEX(Cal_CSVDrivers!Y:Y,MATCH($J14,Cal_CSVDrivers!$J:$J,0))</f>
        <v>1379250.7894775441</v>
      </c>
      <c r="Z14" s="56">
        <f>INDEX(Cal_CSVDrivers!Z:Z,MATCH($J14,Cal_CSVDrivers!$J:$J,0))</f>
        <v>1412503.3045443289</v>
      </c>
      <c r="AA14" s="56">
        <f>INDEX(Cal_CSVDrivers!AA:AA,MATCH($J14,Cal_CSVDrivers!$J:$J,0))</f>
        <v>1411877.3633273395</v>
      </c>
      <c r="AB14" s="56">
        <f>INDEX(Cal_CSVDrivers!AB:AB,MATCH($J14,Cal_CSVDrivers!$J:$J,0))</f>
        <v>1430581.0572285918</v>
      </c>
      <c r="AC14" s="56">
        <f>INDEX(Cal_CSVDrivers!AC:AC,MATCH($J14,Cal_CSVDrivers!$J:$J,0))</f>
        <v>1412962.8455471201</v>
      </c>
      <c r="AD14" s="56">
        <f>INDEX(Cal_CSVDrivers!AD:AD,MATCH($J14,Cal_CSVDrivers!$J:$J,0))</f>
        <v>1417322.5617694315</v>
      </c>
      <c r="AE14" s="56">
        <f>INDEX(Cal_CSVDrivers!AE:AE,MATCH($J14,Cal_CSVDrivers!$J:$J,0))</f>
        <v>1414478.4743858345</v>
      </c>
      <c r="AF14" s="56">
        <f>INDEX(Cal_CSVDrivers!AF:AF,MATCH($J14,Cal_CSVDrivers!$J:$J,0))</f>
        <v>1411637.7370976252</v>
      </c>
      <c r="AG14" s="56">
        <f>INDEX(Cal_CSVDrivers!AG:AG,MATCH($J14,Cal_CSVDrivers!$J:$J,0))</f>
        <v>1405953.7841122458</v>
      </c>
      <c r="AH14" s="56">
        <f>INDEX(Cal_CSVDrivers!AH:AH,MATCH($J14,Cal_CSVDrivers!$J:$J,0))</f>
        <v>1400285.5219380043</v>
      </c>
      <c r="AI14" s="56">
        <f>INDEX(Cal_CSVDrivers!AI:AI,MATCH($J14,Cal_CSVDrivers!$J:$J,0))</f>
        <v>1394648.7273988652</v>
      </c>
      <c r="AJ14" s="56">
        <f>INDEX(Cal_CSVDrivers!AJ:AJ,MATCH($J14,Cal_CSVDrivers!$J:$J,0))</f>
        <v>1389017.9176557446</v>
      </c>
      <c r="AK14" s="56">
        <f>INDEX(Cal_CSVDrivers!AK:AK,MATCH($J14,Cal_CSVDrivers!$J:$J,0))</f>
        <v>1383423.1552016621</v>
      </c>
      <c r="AM14" s="11"/>
      <c r="AN14" s="11"/>
      <c r="AO14" s="11"/>
      <c r="AP14" s="11"/>
      <c r="AQ14" s="11"/>
      <c r="AR14" s="11"/>
    </row>
    <row r="15" spans="1:60">
      <c r="E15" s="2" t="str">
        <f t="shared" si="0"/>
        <v>EoE</v>
      </c>
      <c r="F15" s="2" t="s">
        <v>533</v>
      </c>
      <c r="H15" s="2" t="s">
        <v>554</v>
      </c>
      <c r="J15" s="2" t="str">
        <f t="shared" si="1"/>
        <v>EoEMEAV_egep_mobs</v>
      </c>
      <c r="L15" s="2" t="s">
        <v>113</v>
      </c>
      <c r="R15" s="11"/>
      <c r="T15" s="11"/>
      <c r="U15" s="11"/>
      <c r="V15" s="11"/>
      <c r="W15" s="11"/>
      <c r="X15" s="11"/>
      <c r="Y15" s="56">
        <f>INDEX(Cal_GDNDrivers!Y:Y,MATCH($J15,Cal_GDNDrivers!$J:$J,0))</f>
        <v>16252.848422240873</v>
      </c>
      <c r="Z15" s="56">
        <f>INDEX(Cal_GDNDrivers!Z:Z,MATCH($J15,Cal_GDNDrivers!$J:$J,0))</f>
        <v>16244.656823734203</v>
      </c>
      <c r="AA15" s="56">
        <f>INDEX(Cal_GDNDrivers!AA:AA,MATCH($J15,Cal_GDNDrivers!$J:$J,0))</f>
        <v>16243.083957459628</v>
      </c>
      <c r="AB15" s="56">
        <f>INDEX(Cal_GDNDrivers!AB:AB,MATCH($J15,Cal_GDNDrivers!$J:$J,0))</f>
        <v>16232.389361806214</v>
      </c>
      <c r="AC15" s="56">
        <f>INDEX(Cal_GDNDrivers!AC:AC,MATCH($J15,Cal_GDNDrivers!$J:$J,0))</f>
        <v>16221.844852688755</v>
      </c>
      <c r="AD15" s="56">
        <f>INDEX(Cal_GDNDrivers!AD:AD,MATCH($J15,Cal_GDNDrivers!$J:$J,0))</f>
        <v>16207.944256282477</v>
      </c>
      <c r="AE15" s="56">
        <f>INDEX(Cal_GDNDrivers!AE:AE,MATCH($J15,Cal_GDNDrivers!$J:$J,0))</f>
        <v>16167.699609539788</v>
      </c>
      <c r="AF15" s="56">
        <f>INDEX(Cal_GDNDrivers!AF:AF,MATCH($J15,Cal_GDNDrivers!$J:$J,0))</f>
        <v>16134.399925173078</v>
      </c>
      <c r="AG15" s="56">
        <f>INDEX(Cal_GDNDrivers!AG:AG,MATCH($J15,Cal_GDNDrivers!$J:$J,0))</f>
        <v>16106.074116156138</v>
      </c>
      <c r="AH15" s="56">
        <f>INDEX(Cal_GDNDrivers!AH:AH,MATCH($J15,Cal_GDNDrivers!$J:$J,0))</f>
        <v>16076.33021372047</v>
      </c>
      <c r="AI15" s="56">
        <f>INDEX(Cal_GDNDrivers!AI:AI,MATCH($J15,Cal_GDNDrivers!$J:$J,0))</f>
        <v>16044.950624032153</v>
      </c>
      <c r="AJ15" s="56">
        <f>INDEX(Cal_GDNDrivers!AJ:AJ,MATCH($J15,Cal_GDNDrivers!$J:$J,0))</f>
        <v>16011.083187397962</v>
      </c>
      <c r="AK15" s="56">
        <f>INDEX(Cal_GDNDrivers!AK:AK,MATCH($J15,Cal_GDNDrivers!$J:$J,0))</f>
        <v>15976.450438846809</v>
      </c>
      <c r="AM15" s="11"/>
      <c r="AN15" s="11"/>
      <c r="AO15" s="11"/>
      <c r="AP15" s="11"/>
      <c r="AQ15" s="11"/>
      <c r="AR15" s="11"/>
    </row>
    <row r="16" spans="1:60">
      <c r="E16" s="2" t="str">
        <f t="shared" si="0"/>
        <v>EoE</v>
      </c>
      <c r="F16" s="2" t="s">
        <v>230</v>
      </c>
      <c r="J16" s="2" t="str">
        <f t="shared" si="1"/>
        <v>EoEMaintenance MEAV</v>
      </c>
      <c r="L16" s="2" t="s">
        <v>113</v>
      </c>
      <c r="R16" s="11"/>
      <c r="T16" s="11"/>
      <c r="U16" s="11"/>
      <c r="V16" s="11"/>
      <c r="W16" s="11"/>
      <c r="X16" s="11"/>
      <c r="Y16" s="56">
        <f>INDEX(Cal_GDNDrivers!Y:Y,MATCH($J16,Cal_GDNDrivers!$J:$J,0))</f>
        <v>6917.1750944550367</v>
      </c>
      <c r="Z16" s="56">
        <f>INDEX(Cal_GDNDrivers!Z:Z,MATCH($J16,Cal_GDNDrivers!$J:$J,0))</f>
        <v>6933.1062065075675</v>
      </c>
      <c r="AA16" s="56">
        <f>INDEX(Cal_GDNDrivers!AA:AA,MATCH($J16,Cal_GDNDrivers!$J:$J,0))</f>
        <v>6949.6845010908255</v>
      </c>
      <c r="AB16" s="56">
        <f>INDEX(Cal_GDNDrivers!AB:AB,MATCH($J16,Cal_GDNDrivers!$J:$J,0))</f>
        <v>6950.5899557062039</v>
      </c>
      <c r="AC16" s="56">
        <f>INDEX(Cal_GDNDrivers!AC:AC,MATCH($J16,Cal_GDNDrivers!$J:$J,0))</f>
        <v>6968.8789198195573</v>
      </c>
      <c r="AD16" s="56">
        <f>INDEX(Cal_GDNDrivers!AD:AD,MATCH($J16,Cal_GDNDrivers!$J:$J,0))</f>
        <v>6975.8087221594542</v>
      </c>
      <c r="AE16" s="56">
        <f>INDEX(Cal_GDNDrivers!AE:AE,MATCH($J16,Cal_GDNDrivers!$J:$J,0))</f>
        <v>6976.3897479016396</v>
      </c>
      <c r="AF16" s="56">
        <f>INDEX(Cal_GDNDrivers!AF:AF,MATCH($J16,Cal_GDNDrivers!$J:$J,0))</f>
        <v>6976.4478504758608</v>
      </c>
      <c r="AG16" s="56">
        <f>INDEX(Cal_GDNDrivers!AG:AG,MATCH($J16,Cal_GDNDrivers!$J:$J,0))</f>
        <v>6976.447850475859</v>
      </c>
      <c r="AH16" s="56">
        <f>INDEX(Cal_GDNDrivers!AH:AH,MATCH($J16,Cal_GDNDrivers!$J:$J,0))</f>
        <v>6976.4478504758608</v>
      </c>
      <c r="AI16" s="56">
        <f>INDEX(Cal_GDNDrivers!AI:AI,MATCH($J16,Cal_GDNDrivers!$J:$J,0))</f>
        <v>6976.447850475859</v>
      </c>
      <c r="AJ16" s="56">
        <f>INDEX(Cal_GDNDrivers!AJ:AJ,MATCH($J16,Cal_GDNDrivers!$J:$J,0))</f>
        <v>6976.447850475859</v>
      </c>
      <c r="AK16" s="56">
        <f>INDEX(Cal_GDNDrivers!AK:AK,MATCH($J16,Cal_GDNDrivers!$J:$J,0))</f>
        <v>6976.4478504758608</v>
      </c>
      <c r="AM16" s="11"/>
      <c r="AN16" s="11"/>
      <c r="AO16" s="11"/>
      <c r="AP16" s="11"/>
      <c r="AQ16" s="11"/>
      <c r="AR16" s="11"/>
    </row>
    <row r="17" spans="2:53">
      <c r="E17" s="2" t="str">
        <f t="shared" si="0"/>
        <v>EoE</v>
      </c>
      <c r="F17" s="2" t="s">
        <v>166</v>
      </c>
      <c r="J17" s="2" t="str">
        <f t="shared" si="1"/>
        <v>EoETotal external condition reports
(service condition + mains condition)</v>
      </c>
      <c r="L17" s="2" t="s">
        <v>245</v>
      </c>
      <c r="R17" s="11"/>
      <c r="T17" s="11"/>
      <c r="U17" s="11"/>
      <c r="V17" s="11"/>
      <c r="W17" s="11"/>
      <c r="X17" s="11"/>
      <c r="Y17" s="56">
        <f>INDEX(Cal_GDNDrivers!Y:Y,MATCH($J17,Cal_GDNDrivers!$J:$J,0))</f>
        <v>19834</v>
      </c>
      <c r="Z17" s="56">
        <f>INDEX(Cal_GDNDrivers!Z:Z,MATCH($J17,Cal_GDNDrivers!$J:$J,0))</f>
        <v>22231</v>
      </c>
      <c r="AA17" s="56">
        <f>INDEX(Cal_GDNDrivers!AA:AA,MATCH($J17,Cal_GDNDrivers!$J:$J,0))</f>
        <v>21901</v>
      </c>
      <c r="AB17" s="56">
        <f>INDEX(Cal_GDNDrivers!AB:AB,MATCH($J17,Cal_GDNDrivers!$J:$J,0))</f>
        <v>23229</v>
      </c>
      <c r="AC17" s="56">
        <f>INDEX(Cal_GDNDrivers!AC:AC,MATCH($J17,Cal_GDNDrivers!$J:$J,0))</f>
        <v>21675</v>
      </c>
      <c r="AD17" s="56">
        <f>INDEX(Cal_GDNDrivers!AD:AD,MATCH($J17,Cal_GDNDrivers!$J:$J,0))</f>
        <v>21815</v>
      </c>
      <c r="AE17" s="56">
        <f>INDEX(Cal_GDNDrivers!AE:AE,MATCH($J17,Cal_GDNDrivers!$J:$J,0))</f>
        <v>21597</v>
      </c>
      <c r="AF17" s="56">
        <f>INDEX(Cal_GDNDrivers!AF:AF,MATCH($J17,Cal_GDNDrivers!$J:$J,0))</f>
        <v>21381</v>
      </c>
      <c r="AG17" s="56">
        <f>INDEX(Cal_GDNDrivers!AG:AG,MATCH($J17,Cal_GDNDrivers!$J:$J,0))</f>
        <v>20954</v>
      </c>
      <c r="AH17" s="56">
        <f>INDEX(Cal_GDNDrivers!AH:AH,MATCH($J17,Cal_GDNDrivers!$J:$J,0))</f>
        <v>20535</v>
      </c>
      <c r="AI17" s="56">
        <f>INDEX(Cal_GDNDrivers!AI:AI,MATCH($J17,Cal_GDNDrivers!$J:$J,0))</f>
        <v>20125</v>
      </c>
      <c r="AJ17" s="56">
        <f>INDEX(Cal_GDNDrivers!AJ:AJ,MATCH($J17,Cal_GDNDrivers!$J:$J,0))</f>
        <v>19722</v>
      </c>
      <c r="AK17" s="56">
        <f>INDEX(Cal_GDNDrivers!AK:AK,MATCH($J17,Cal_GDNDrivers!$J:$J,0))</f>
        <v>19328</v>
      </c>
      <c r="AM17" s="11"/>
      <c r="AN17" s="11"/>
      <c r="AO17" s="11"/>
      <c r="AP17" s="11"/>
      <c r="AQ17" s="11"/>
      <c r="AR17" s="11"/>
    </row>
    <row r="18" spans="2:53">
      <c r="E18" s="2" t="str">
        <f t="shared" si="0"/>
        <v>EoE</v>
      </c>
      <c r="F18" s="2" t="s">
        <v>239</v>
      </c>
      <c r="J18" s="2" t="str">
        <f t="shared" si="1"/>
        <v>EoECSV Opex Plus</v>
      </c>
      <c r="R18" s="11"/>
      <c r="T18" s="11"/>
      <c r="U18" s="11"/>
      <c r="V18" s="11"/>
      <c r="W18" s="11"/>
      <c r="X18" s="11"/>
      <c r="Y18" s="56">
        <f>INDEX(Cal_CSVDrivers!Y:Y,MATCH($J18,Cal_CSVDrivers!$J:$J,0))</f>
        <v>15867.434444693941</v>
      </c>
      <c r="Z18" s="56">
        <f>INDEX(Cal_CSVDrivers!Z:Z,MATCH($J18,Cal_CSVDrivers!$J:$J,0))</f>
        <v>16040.863438257631</v>
      </c>
      <c r="AA18" s="56">
        <f>INDEX(Cal_CSVDrivers!AA:AA,MATCH($J18,Cal_CSVDrivers!$J:$J,0))</f>
        <v>16125.122177183399</v>
      </c>
      <c r="AB18" s="56">
        <f>INDEX(Cal_CSVDrivers!AB:AB,MATCH($J18,Cal_CSVDrivers!$J:$J,0))</f>
        <v>16345.498815412135</v>
      </c>
      <c r="AC18" s="56">
        <f>INDEX(Cal_CSVDrivers!AC:AC,MATCH($J18,Cal_CSVDrivers!$J:$J,0))</f>
        <v>16289.305722694104</v>
      </c>
      <c r="AD18" s="56">
        <f>INDEX(Cal_CSVDrivers!AD:AD,MATCH($J18,Cal_CSVDrivers!$J:$J,0))</f>
        <v>16421.078467209405</v>
      </c>
      <c r="AE18" s="56">
        <f>INDEX(Cal_CSVDrivers!AE:AE,MATCH($J18,Cal_CSVDrivers!$J:$J,0))</f>
        <v>16294.232151939603</v>
      </c>
      <c r="AF18" s="56">
        <f>INDEX(Cal_CSVDrivers!AF:AF,MATCH($J18,Cal_CSVDrivers!$J:$J,0))</f>
        <v>16250.804897281098</v>
      </c>
      <c r="AG18" s="56">
        <f>INDEX(Cal_CSVDrivers!AG:AG,MATCH($J18,Cal_CSVDrivers!$J:$J,0))</f>
        <v>15389.051176701343</v>
      </c>
      <c r="AH18" s="56">
        <f>INDEX(Cal_CSVDrivers!AH:AH,MATCH($J18,Cal_CSVDrivers!$J:$J,0))</f>
        <v>15333.23420068316</v>
      </c>
      <c r="AI18" s="56">
        <f>INDEX(Cal_CSVDrivers!AI:AI,MATCH($J18,Cal_CSVDrivers!$J:$J,0))</f>
        <v>15277.062369836003</v>
      </c>
      <c r="AJ18" s="56">
        <f>INDEX(Cal_CSVDrivers!AJ:AJ,MATCH($J18,Cal_CSVDrivers!$J:$J,0))</f>
        <v>15219.098732507155</v>
      </c>
      <c r="AK18" s="56">
        <f>INDEX(Cal_CSVDrivers!AK:AK,MATCH($J18,Cal_CSVDrivers!$J:$J,0))</f>
        <v>15161.330842613454</v>
      </c>
      <c r="AM18" s="11"/>
      <c r="AN18" s="11"/>
      <c r="AO18" s="11"/>
      <c r="AP18" s="11"/>
      <c r="AQ18" s="11"/>
      <c r="AR18" s="11"/>
    </row>
    <row r="19" spans="2:53">
      <c r="E19" s="2" t="str">
        <f t="shared" si="0"/>
        <v>EoE</v>
      </c>
      <c r="F19" s="2" t="s">
        <v>241</v>
      </c>
      <c r="J19" s="2" t="str">
        <f t="shared" si="1"/>
        <v xml:space="preserve">EoECSV Business Support Costs </v>
      </c>
      <c r="R19" s="11"/>
      <c r="T19" s="11"/>
      <c r="U19" s="11"/>
      <c r="V19" s="11"/>
      <c r="W19" s="11"/>
      <c r="X19" s="11"/>
      <c r="Y19" s="56">
        <f>INDEX(Cal_CSVDrivers!Y:Y,MATCH($J19,Cal_CSVDrivers!$J:$J,0))</f>
        <v>442885.31411095872</v>
      </c>
      <c r="Z19" s="56">
        <f>INDEX(Cal_CSVDrivers!Z:Z,MATCH($J19,Cal_CSVDrivers!$J:$J,0))</f>
        <v>443151.98874631466</v>
      </c>
      <c r="AA19" s="56">
        <f>INDEX(Cal_CSVDrivers!AA:AA,MATCH($J19,Cal_CSVDrivers!$J:$J,0))</f>
        <v>443840.44730295904</v>
      </c>
      <c r="AB19" s="56">
        <f>INDEX(Cal_CSVDrivers!AB:AB,MATCH($J19,Cal_CSVDrivers!$J:$J,0))</f>
        <v>444285.59519525274</v>
      </c>
      <c r="AC19" s="56">
        <f>INDEX(Cal_CSVDrivers!AC:AC,MATCH($J19,Cal_CSVDrivers!$J:$J,0))</f>
        <v>444703.14447929501</v>
      </c>
      <c r="AD19" s="56">
        <f>INDEX(Cal_CSVDrivers!AD:AD,MATCH($J19,Cal_CSVDrivers!$J:$J,0))</f>
        <v>445221.02310591593</v>
      </c>
      <c r="AE19" s="56">
        <f>INDEX(Cal_CSVDrivers!AE:AE,MATCH($J19,Cal_CSVDrivers!$J:$J,0))</f>
        <v>445075.61440373631</v>
      </c>
      <c r="AF19" s="56">
        <f>INDEX(Cal_CSVDrivers!AF:AF,MATCH($J19,Cal_CSVDrivers!$J:$J,0))</f>
        <v>445339.26034485223</v>
      </c>
      <c r="AG19" s="56">
        <f>INDEX(Cal_CSVDrivers!AG:AG,MATCH($J19,Cal_CSVDrivers!$J:$J,0))</f>
        <v>445304.58043431258</v>
      </c>
      <c r="AH19" s="56">
        <f>INDEX(Cal_CSVDrivers!AH:AH,MATCH($J19,Cal_CSVDrivers!$J:$J,0))</f>
        <v>445269.90234121733</v>
      </c>
      <c r="AI19" s="56">
        <f>INDEX(Cal_CSVDrivers!AI:AI,MATCH($J19,Cal_CSVDrivers!$J:$J,0))</f>
        <v>445235.23510368349</v>
      </c>
      <c r="AJ19" s="56">
        <f>INDEX(Cal_CSVDrivers!AJ:AJ,MATCH($J19,Cal_CSVDrivers!$J:$J,0))</f>
        <v>445200.54708986077</v>
      </c>
      <c r="AK19" s="56">
        <f>INDEX(Cal_CSVDrivers!AK:AK,MATCH($J19,Cal_CSVDrivers!$J:$J,0))</f>
        <v>445165.85637309431</v>
      </c>
      <c r="AM19" s="11"/>
      <c r="AN19" s="11"/>
      <c r="AO19" s="11"/>
      <c r="AP19" s="11"/>
      <c r="AQ19" s="11"/>
      <c r="AR19" s="11"/>
    </row>
    <row r="20" spans="2:53">
      <c r="E20" s="2" t="str">
        <f t="shared" si="0"/>
        <v>EoE</v>
      </c>
      <c r="F20" s="2" t="s">
        <v>242</v>
      </c>
      <c r="J20" s="2" t="str">
        <f t="shared" si="1"/>
        <v>EoECSV Customers, network, throughput</v>
      </c>
      <c r="R20" s="11"/>
      <c r="T20" s="11"/>
      <c r="U20" s="11"/>
      <c r="V20" s="11"/>
      <c r="W20" s="11"/>
      <c r="X20" s="11"/>
      <c r="Y20" s="56">
        <f>INDEX(Cal_CSVDrivers!Y:Y,MATCH($J20,Cal_CSVDrivers!$J:$J,0))</f>
        <v>176024.57083001288</v>
      </c>
      <c r="Z20" s="56">
        <f>INDEX(Cal_CSVDrivers!Z:Z,MATCH($J20,Cal_CSVDrivers!$J:$J,0))</f>
        <v>175115.34443654091</v>
      </c>
      <c r="AA20" s="56">
        <f>INDEX(Cal_CSVDrivers!AA:AA,MATCH($J20,Cal_CSVDrivers!$J:$J,0))</f>
        <v>174636.50152765651</v>
      </c>
      <c r="AB20" s="56">
        <f>INDEX(Cal_CSVDrivers!AB:AB,MATCH($J20,Cal_CSVDrivers!$J:$J,0))</f>
        <v>176180.64955638445</v>
      </c>
      <c r="AC20" s="56">
        <f>INDEX(Cal_CSVDrivers!AC:AC,MATCH($J20,Cal_CSVDrivers!$J:$J,0))</f>
        <v>176544.01203994176</v>
      </c>
      <c r="AD20" s="56">
        <f>INDEX(Cal_CSVDrivers!AD:AD,MATCH($J20,Cal_CSVDrivers!$J:$J,0))</f>
        <v>175516.06355751478</v>
      </c>
      <c r="AE20" s="56">
        <f>INDEX(Cal_CSVDrivers!AE:AE,MATCH($J20,Cal_CSVDrivers!$J:$J,0))</f>
        <v>176542.86971954096</v>
      </c>
      <c r="AF20" s="56">
        <f>INDEX(Cal_CSVDrivers!AF:AF,MATCH($J20,Cal_CSVDrivers!$J:$J,0))</f>
        <v>176150.83709010933</v>
      </c>
      <c r="AG20" s="56">
        <f>INDEX(Cal_CSVDrivers!AG:AG,MATCH($J20,Cal_CSVDrivers!$J:$J,0))</f>
        <v>179080.12993764677</v>
      </c>
      <c r="AH20" s="56">
        <f>INDEX(Cal_CSVDrivers!AH:AH,MATCH($J20,Cal_CSVDrivers!$J:$J,0))</f>
        <v>179345.95873712582</v>
      </c>
      <c r="AI20" s="56">
        <f>INDEX(Cal_CSVDrivers!AI:AI,MATCH($J20,Cal_CSVDrivers!$J:$J,0))</f>
        <v>179730.51640905539</v>
      </c>
      <c r="AJ20" s="56">
        <f>INDEX(Cal_CSVDrivers!AJ:AJ,MATCH($J20,Cal_CSVDrivers!$J:$J,0))</f>
        <v>179697.08885113226</v>
      </c>
      <c r="AK20" s="56">
        <f>INDEX(Cal_CSVDrivers!AK:AK,MATCH($J20,Cal_CSVDrivers!$J:$J,0))</f>
        <v>179543.58077418775</v>
      </c>
      <c r="AM20" s="11"/>
      <c r="AN20" s="11"/>
      <c r="AO20" s="11"/>
      <c r="AP20" s="11"/>
      <c r="AQ20" s="11"/>
      <c r="AR20" s="11"/>
    </row>
    <row r="21" spans="2:53">
      <c r="E21" s="2" t="str">
        <f t="shared" si="0"/>
        <v>EoE</v>
      </c>
      <c r="F21" s="2" t="s">
        <v>243</v>
      </c>
      <c r="J21" s="2" t="str">
        <f t="shared" si="1"/>
        <v>EoECSV Customers, PREs, External condition reports</v>
      </c>
      <c r="R21" s="11"/>
      <c r="T21" s="11"/>
      <c r="U21" s="11"/>
      <c r="V21" s="11"/>
      <c r="W21" s="11"/>
      <c r="X21" s="11"/>
      <c r="Y21" s="56">
        <f>INDEX(Cal_CSVDrivers!Y:Y,MATCH($J21,Cal_CSVDrivers!$J:$J,0))</f>
        <v>126078.23179926304</v>
      </c>
      <c r="Z21" s="56">
        <f>INDEX(Cal_CSVDrivers!Z:Z,MATCH($J21,Cal_CSVDrivers!$J:$J,0))</f>
        <v>131548.42413289408</v>
      </c>
      <c r="AA21" s="56">
        <f>INDEX(Cal_CSVDrivers!AA:AA,MATCH($J21,Cal_CSVDrivers!$J:$J,0))</f>
        <v>130512.78165454534</v>
      </c>
      <c r="AB21" s="56">
        <f>INDEX(Cal_CSVDrivers!AB:AB,MATCH($J21,Cal_CSVDrivers!$J:$J,0))</f>
        <v>136694.0726001455</v>
      </c>
      <c r="AC21" s="56">
        <f>INDEX(Cal_CSVDrivers!AC:AC,MATCH($J21,Cal_CSVDrivers!$J:$J,0))</f>
        <v>129606.38169595617</v>
      </c>
      <c r="AD21" s="56">
        <f>INDEX(Cal_CSVDrivers!AD:AD,MATCH($J21,Cal_CSVDrivers!$J:$J,0))</f>
        <v>127445.37268180797</v>
      </c>
      <c r="AE21" s="56">
        <f>INDEX(Cal_CSVDrivers!AE:AE,MATCH($J21,Cal_CSVDrivers!$J:$J,0))</f>
        <v>126376.11785869709</v>
      </c>
      <c r="AF21" s="56">
        <f>INDEX(Cal_CSVDrivers!AF:AF,MATCH($J21,Cal_CSVDrivers!$J:$J,0))</f>
        <v>125309.01012954851</v>
      </c>
      <c r="AG21" s="56">
        <f>INDEX(Cal_CSVDrivers!AG:AG,MATCH($J21,Cal_CSVDrivers!$J:$J,0))</f>
        <v>123656.9030275875</v>
      </c>
      <c r="AH21" s="56">
        <f>INDEX(Cal_CSVDrivers!AH:AH,MATCH($J21,Cal_CSVDrivers!$J:$J,0))</f>
        <v>122025.73612310873</v>
      </c>
      <c r="AI21" s="56">
        <f>INDEX(Cal_CSVDrivers!AI:AI,MATCH($J21,Cal_CSVDrivers!$J:$J,0))</f>
        <v>120420.01868739745</v>
      </c>
      <c r="AJ21" s="56">
        <f>INDEX(Cal_CSVDrivers!AJ:AJ,MATCH($J21,Cal_CSVDrivers!$J:$J,0))</f>
        <v>118834.42978063012</v>
      </c>
      <c r="AK21" s="56">
        <f>INDEX(Cal_CSVDrivers!AK:AK,MATCH($J21,Cal_CSVDrivers!$J:$J,0))</f>
        <v>117272.44439156384</v>
      </c>
      <c r="AM21" s="11"/>
      <c r="AN21" s="11"/>
      <c r="AO21" s="11"/>
      <c r="AP21" s="11"/>
      <c r="AQ21" s="11"/>
      <c r="AR21" s="11"/>
    </row>
    <row r="22" spans="2:53">
      <c r="E22" s="2" t="str">
        <f t="shared" si="0"/>
        <v>EoE</v>
      </c>
      <c r="F22" s="2" t="s">
        <v>244</v>
      </c>
      <c r="J22" s="2" t="str">
        <f t="shared" si="1"/>
        <v>EoECSV Customers, PREs, External condition reports, MEAV</v>
      </c>
      <c r="R22" s="11"/>
      <c r="T22" s="11"/>
      <c r="U22" s="11"/>
      <c r="V22" s="11"/>
      <c r="W22" s="11"/>
      <c r="X22" s="11"/>
      <c r="Y22" s="56">
        <f>INDEX(Cal_CSVDrivers!Y:Y,MATCH($J22,Cal_CSVDrivers!$J:$J,0))</f>
        <v>180362.12801540198</v>
      </c>
      <c r="Z22" s="56">
        <f>INDEX(Cal_CSVDrivers!Z:Z,MATCH($J22,Cal_CSVDrivers!$J:$J,0))</f>
        <v>186594.90850475855</v>
      </c>
      <c r="AA22" s="56">
        <f>INDEX(Cal_CSVDrivers!AA:AA,MATCH($J22,Cal_CSVDrivers!$J:$J,0))</f>
        <v>185534.57032431409</v>
      </c>
      <c r="AB22" s="56">
        <f>INDEX(Cal_CSVDrivers!AB:AB,MATCH($J22,Cal_CSVDrivers!$J:$J,0))</f>
        <v>192543.49200835702</v>
      </c>
      <c r="AC22" s="56">
        <f>INDEX(Cal_CSVDrivers!AC:AC,MATCH($J22,Cal_CSVDrivers!$J:$J,0))</f>
        <v>184629.73573868521</v>
      </c>
      <c r="AD22" s="56">
        <f>INDEX(Cal_CSVDrivers!AD:AD,MATCH($J22,Cal_CSVDrivers!$J:$J,0))</f>
        <v>182254.18294347543</v>
      </c>
      <c r="AE22" s="56">
        <f>INDEX(Cal_CSVDrivers!AE:AE,MATCH($J22,Cal_CSVDrivers!$J:$J,0))</f>
        <v>181038.26971492407</v>
      </c>
      <c r="AF22" s="56">
        <f>INDEX(Cal_CSVDrivers!AF:AF,MATCH($J22,Cal_CSVDrivers!$J:$J,0))</f>
        <v>179822.68843906853</v>
      </c>
      <c r="AG22" s="56">
        <f>INDEX(Cal_CSVDrivers!AG:AG,MATCH($J22,Cal_CSVDrivers!$J:$J,0))</f>
        <v>177936.50513660579</v>
      </c>
      <c r="AH22" s="56">
        <f>INDEX(Cal_CSVDrivers!AH:AH,MATCH($J22,Cal_CSVDrivers!$J:$J,0))</f>
        <v>176069.14144836497</v>
      </c>
      <c r="AI22" s="56">
        <f>INDEX(Cal_CSVDrivers!AI:AI,MATCH($J22,Cal_CSVDrivers!$J:$J,0))</f>
        <v>174225.89545182165</v>
      </c>
      <c r="AJ22" s="56">
        <f>INDEX(Cal_CSVDrivers!AJ:AJ,MATCH($J22,Cal_CSVDrivers!$J:$J,0))</f>
        <v>172400.79255708933</v>
      </c>
      <c r="AK22" s="56">
        <f>INDEX(Cal_CSVDrivers!AK:AK,MATCH($J22,Cal_CSVDrivers!$J:$J,0))</f>
        <v>170597.95894853867</v>
      </c>
      <c r="AM22" s="11"/>
      <c r="AN22" s="11"/>
      <c r="AO22" s="11"/>
      <c r="AP22" s="11"/>
      <c r="AQ22" s="11"/>
      <c r="AR22" s="11"/>
    </row>
    <row r="23" spans="2:53">
      <c r="E23" s="2" t="str">
        <f t="shared" si="0"/>
        <v>EoE</v>
      </c>
      <c r="F23" s="2" t="s">
        <v>237</v>
      </c>
      <c r="J23" s="2" t="str">
        <f t="shared" si="1"/>
        <v>EoECSV Totex (smoothed)</v>
      </c>
      <c r="R23" s="11"/>
      <c r="T23" s="11"/>
      <c r="U23" s="11"/>
      <c r="V23" s="11"/>
      <c r="W23" s="11"/>
      <c r="X23" s="11"/>
      <c r="Y23" s="56">
        <f>INDEX(Cal_CSVDrivers!Y:Y,MATCH($J23,Cal_CSVDrivers!$J:$J,0))</f>
        <v>1535.2555131014722</v>
      </c>
      <c r="Z23" s="56">
        <f>INDEX(Cal_CSVDrivers!Z:Z,MATCH($J23,Cal_CSVDrivers!$J:$J,0))</f>
        <v>1543.9541083633881</v>
      </c>
      <c r="AA23" s="56">
        <f>INDEX(Cal_CSVDrivers!AA:AA,MATCH($J23,Cal_CSVDrivers!$J:$J,0))</f>
        <v>1574.8469267830283</v>
      </c>
      <c r="AB23" s="56">
        <f>INDEX(Cal_CSVDrivers!AB:AB,MATCH($J23,Cal_CSVDrivers!$J:$J,0))</f>
        <v>1511.910511956831</v>
      </c>
      <c r="AC23" s="56">
        <f>INDEX(Cal_CSVDrivers!AC:AC,MATCH($J23,Cal_CSVDrivers!$J:$J,0))</f>
        <v>1532.1732637878097</v>
      </c>
      <c r="AD23" s="56">
        <f>INDEX(Cal_CSVDrivers!AD:AD,MATCH($J23,Cal_CSVDrivers!$J:$J,0))</f>
        <v>1638.9677894025745</v>
      </c>
      <c r="AE23" s="56">
        <f>INDEX(Cal_CSVDrivers!AE:AE,MATCH($J23,Cal_CSVDrivers!$J:$J,0))</f>
        <v>1715.1245704010187</v>
      </c>
      <c r="AF23" s="56">
        <f>INDEX(Cal_CSVDrivers!AF:AF,MATCH($J23,Cal_CSVDrivers!$J:$J,0))</f>
        <v>1706.3540134732468</v>
      </c>
      <c r="AG23" s="56">
        <f>INDEX(Cal_CSVDrivers!AG:AG,MATCH($J23,Cal_CSVDrivers!$J:$J,0))</f>
        <v>1689.7775820846766</v>
      </c>
      <c r="AH23" s="56">
        <f>INDEX(Cal_CSVDrivers!AH:AH,MATCH($J23,Cal_CSVDrivers!$J:$J,0))</f>
        <v>1701.570440065803</v>
      </c>
      <c r="AI23" s="56">
        <f>INDEX(Cal_CSVDrivers!AI:AI,MATCH($J23,Cal_CSVDrivers!$J:$J,0))</f>
        <v>1714.9500403786799</v>
      </c>
      <c r="AJ23" s="56">
        <f>INDEX(Cal_CSVDrivers!AJ:AJ,MATCH($J23,Cal_CSVDrivers!$J:$J,0))</f>
        <v>1674.774637882532</v>
      </c>
      <c r="AK23" s="56">
        <f>INDEX(Cal_CSVDrivers!AK:AK,MATCH($J23,Cal_CSVDrivers!$J:$J,0))</f>
        <v>1655.4914829442625</v>
      </c>
      <c r="AM23" s="11"/>
      <c r="AN23" s="11"/>
      <c r="AO23" s="11"/>
      <c r="AP23" s="11"/>
      <c r="AQ23" s="11"/>
      <c r="AR23" s="11"/>
    </row>
    <row r="24" spans="2:53">
      <c r="E24" s="2" t="str">
        <f t="shared" si="0"/>
        <v>EoE</v>
      </c>
      <c r="F24" s="2" t="s">
        <v>238</v>
      </c>
      <c r="J24" s="2" t="str">
        <f t="shared" si="1"/>
        <v>EoECSV Capex (smoothed)</v>
      </c>
      <c r="R24" s="11"/>
      <c r="T24" s="11"/>
      <c r="U24" s="11"/>
      <c r="V24" s="11"/>
      <c r="W24" s="11"/>
      <c r="X24" s="11"/>
      <c r="Y24" s="56">
        <f>INDEX(Cal_CSVDrivers!Y:Y,MATCH($J24,Cal_CSVDrivers!$J:$J,0))</f>
        <v>1562.2799400301615</v>
      </c>
      <c r="Z24" s="56">
        <f>INDEX(Cal_CSVDrivers!Z:Z,MATCH($J24,Cal_CSVDrivers!$J:$J,0))</f>
        <v>1487.4846714491123</v>
      </c>
      <c r="AA24" s="56">
        <f>INDEX(Cal_CSVDrivers!AA:AA,MATCH($J24,Cal_CSVDrivers!$J:$J,0))</f>
        <v>1442.7713562980121</v>
      </c>
      <c r="AB24" s="56">
        <f>INDEX(Cal_CSVDrivers!AB:AB,MATCH($J24,Cal_CSVDrivers!$J:$J,0))</f>
        <v>1478.207998574688</v>
      </c>
      <c r="AC24" s="56">
        <f>INDEX(Cal_CSVDrivers!AC:AC,MATCH($J24,Cal_CSVDrivers!$J:$J,0))</f>
        <v>1519.8261315875545</v>
      </c>
      <c r="AD24" s="56">
        <f>INDEX(Cal_CSVDrivers!AD:AD,MATCH($J24,Cal_CSVDrivers!$J:$J,0))</f>
        <v>1576.7491480337408</v>
      </c>
      <c r="AE24" s="56">
        <f>INDEX(Cal_CSVDrivers!AE:AE,MATCH($J24,Cal_CSVDrivers!$J:$J,0))</f>
        <v>1592.3382648526535</v>
      </c>
      <c r="AF24" s="56">
        <f>INDEX(Cal_CSVDrivers!AF:AF,MATCH($J24,Cal_CSVDrivers!$J:$J,0))</f>
        <v>1623.0570486479482</v>
      </c>
      <c r="AG24" s="56">
        <f>INDEX(Cal_CSVDrivers!AG:AG,MATCH($J24,Cal_CSVDrivers!$J:$J,0))</f>
        <v>1603.2787732195261</v>
      </c>
      <c r="AH24" s="56">
        <f>INDEX(Cal_CSVDrivers!AH:AH,MATCH($J24,Cal_CSVDrivers!$J:$J,0))</f>
        <v>1579.7807620772608</v>
      </c>
      <c r="AI24" s="56">
        <f>INDEX(Cal_CSVDrivers!AI:AI,MATCH($J24,Cal_CSVDrivers!$J:$J,0))</f>
        <v>1541.2827070875765</v>
      </c>
      <c r="AJ24" s="56">
        <f>INDEX(Cal_CSVDrivers!AJ:AJ,MATCH($J24,Cal_CSVDrivers!$J:$J,0))</f>
        <v>1498.8360918604649</v>
      </c>
      <c r="AK24" s="56">
        <f>INDEX(Cal_CSVDrivers!AK:AK,MATCH($J24,Cal_CSVDrivers!$J:$J,0))</f>
        <v>1428.5132788364999</v>
      </c>
      <c r="AM24" s="11"/>
      <c r="AN24" s="11"/>
      <c r="AO24" s="11"/>
      <c r="AP24" s="11"/>
      <c r="AQ24" s="11"/>
      <c r="AR24" s="11"/>
    </row>
    <row r="25" spans="2:53">
      <c r="E25" s="2" t="str">
        <f t="shared" si="0"/>
        <v>EoE</v>
      </c>
      <c r="F25" s="2" t="s">
        <v>240</v>
      </c>
      <c r="J25" s="2" t="str">
        <f t="shared" si="1"/>
        <v>EoECSV Opex Plus (smoothed)</v>
      </c>
      <c r="R25" s="11"/>
      <c r="T25" s="11"/>
      <c r="U25" s="11"/>
      <c r="V25" s="11"/>
      <c r="W25" s="11"/>
      <c r="X25" s="11"/>
      <c r="Y25" s="56">
        <f>INDEX(Cal_CSVDrivers!Y:Y,MATCH($J25,Cal_CSVDrivers!$J:$J,0))</f>
        <v>11560.978134470801</v>
      </c>
      <c r="Z25" s="56">
        <f>INDEX(Cal_CSVDrivers!Z:Z,MATCH($J25,Cal_CSVDrivers!$J:$J,0))</f>
        <v>11544.720711358423</v>
      </c>
      <c r="AA25" s="56">
        <f>INDEX(Cal_CSVDrivers!AA:AA,MATCH($J25,Cal_CSVDrivers!$J:$J,0))</f>
        <v>11506.056082176014</v>
      </c>
      <c r="AB25" s="56">
        <f>INDEX(Cal_CSVDrivers!AB:AB,MATCH($J25,Cal_CSVDrivers!$J:$J,0))</f>
        <v>11644.708875580802</v>
      </c>
      <c r="AC25" s="56">
        <f>INDEX(Cal_CSVDrivers!AC:AC,MATCH($J25,Cal_CSVDrivers!$J:$J,0))</f>
        <v>11621.839323435883</v>
      </c>
      <c r="AD25" s="56">
        <f>INDEX(Cal_CSVDrivers!AD:AD,MATCH($J25,Cal_CSVDrivers!$J:$J,0))</f>
        <v>11671.908347703795</v>
      </c>
      <c r="AE25" s="56">
        <f>INDEX(Cal_CSVDrivers!AE:AE,MATCH($J25,Cal_CSVDrivers!$J:$J,0))</f>
        <v>11597.623721843845</v>
      </c>
      <c r="AF25" s="56">
        <f>INDEX(Cal_CSVDrivers!AF:AF,MATCH($J25,Cal_CSVDrivers!$J:$J,0))</f>
        <v>11598.373851416562</v>
      </c>
      <c r="AG25" s="56">
        <f>INDEX(Cal_CSVDrivers!AG:AG,MATCH($J25,Cal_CSVDrivers!$J:$J,0))</f>
        <v>11522.520454826212</v>
      </c>
      <c r="AH25" s="56">
        <f>INDEX(Cal_CSVDrivers!AH:AH,MATCH($J25,Cal_CSVDrivers!$J:$J,0))</f>
        <v>11434.69867165904</v>
      </c>
      <c r="AI25" s="56">
        <f>INDEX(Cal_CSVDrivers!AI:AI,MATCH($J25,Cal_CSVDrivers!$J:$J,0))</f>
        <v>11331.930498165462</v>
      </c>
      <c r="AJ25" s="56">
        <f>INDEX(Cal_CSVDrivers!AJ:AJ,MATCH($J25,Cal_CSVDrivers!$J:$J,0))</f>
        <v>11214.033325935285</v>
      </c>
      <c r="AK25" s="56">
        <f>INDEX(Cal_CSVDrivers!AK:AK,MATCH($J25,Cal_CSVDrivers!$J:$J,0))</f>
        <v>11070.642430587617</v>
      </c>
      <c r="AM25" s="11"/>
      <c r="AN25" s="11"/>
      <c r="AO25" s="11"/>
      <c r="AP25" s="11"/>
      <c r="AQ25" s="11"/>
      <c r="AR25" s="11"/>
    </row>
    <row r="26" spans="2:53">
      <c r="E26" s="2" t="str">
        <f t="shared" si="0"/>
        <v>EoE</v>
      </c>
      <c r="F26" s="2" t="s">
        <v>226</v>
      </c>
      <c r="G26" s="2" t="s">
        <v>235</v>
      </c>
      <c r="J26" s="2" t="str">
        <f t="shared" si="1"/>
        <v>EoECSV EmergencyEconometric</v>
      </c>
      <c r="R26" s="11"/>
      <c r="T26" s="11"/>
      <c r="U26" s="11"/>
      <c r="V26" s="11"/>
      <c r="W26" s="11"/>
      <c r="X26" s="11"/>
      <c r="Y26" s="56">
        <f>INDEX(Cal_CSVDrivers!Y:Y,MATCH($J26,Cal_CSVDrivers!$J:$J,0))</f>
        <v>323084.15391322359</v>
      </c>
      <c r="Z26" s="56">
        <f>INDEX(Cal_CSVDrivers!Z:Z,MATCH($J26,Cal_CSVDrivers!$J:$J,0))</f>
        <v>341251.97702171403</v>
      </c>
      <c r="AA26" s="56">
        <f>INDEX(Cal_CSVDrivers!AA:AA,MATCH($J26,Cal_CSVDrivers!$J:$J,0))</f>
        <v>339411.24956616154</v>
      </c>
      <c r="AB26" s="56">
        <f>INDEX(Cal_CSVDrivers!AB:AB,MATCH($J26,Cal_CSVDrivers!$J:$J,0))</f>
        <v>349328.3691390935</v>
      </c>
      <c r="AC26" s="56">
        <f>INDEX(Cal_CSVDrivers!AC:AC,MATCH($J26,Cal_CSVDrivers!$J:$J,0))</f>
        <v>338379.8160978962</v>
      </c>
      <c r="AD26" s="56">
        <f>INDEX(Cal_CSVDrivers!AD:AD,MATCH($J26,Cal_CSVDrivers!$J:$J,0))</f>
        <v>339814.04246649682</v>
      </c>
      <c r="AE26" s="56">
        <f>INDEX(Cal_CSVDrivers!AE:AE,MATCH($J26,Cal_CSVDrivers!$J:$J,0))</f>
        <v>338201.11901913327</v>
      </c>
      <c r="AF26" s="56">
        <f>INDEX(Cal_CSVDrivers!AF:AF,MATCH($J26,Cal_CSVDrivers!$J:$J,0))</f>
        <v>336594.52009341441</v>
      </c>
      <c r="AG26" s="56">
        <f>INDEX(Cal_CSVDrivers!AG:AG,MATCH($J26,Cal_CSVDrivers!$J:$J,0))</f>
        <v>333393.1831624349</v>
      </c>
      <c r="AH26" s="56">
        <f>INDEX(Cal_CSVDrivers!AH:AH,MATCH($J26,Cal_CSVDrivers!$J:$J,0))</f>
        <v>330218.27474180417</v>
      </c>
      <c r="AI26" s="56">
        <f>INDEX(Cal_CSVDrivers!AI:AI,MATCH($J26,Cal_CSVDrivers!$J:$J,0))</f>
        <v>327078.38682909374</v>
      </c>
      <c r="AJ26" s="56">
        <f>INDEX(Cal_CSVDrivers!AJ:AJ,MATCH($J26,Cal_CSVDrivers!$J:$J,0))</f>
        <v>323959.1256965971</v>
      </c>
      <c r="AK26" s="56">
        <f>INDEX(Cal_CSVDrivers!AK:AK,MATCH($J26,Cal_CSVDrivers!$J:$J,0))</f>
        <v>320876.92621141096</v>
      </c>
      <c r="AM26" s="11"/>
      <c r="AN26" s="11"/>
      <c r="AO26" s="11"/>
      <c r="AP26" s="11"/>
      <c r="AQ26" s="11"/>
      <c r="AR26" s="11"/>
    </row>
    <row r="27" spans="2:53">
      <c r="E27" s="2" t="str">
        <f t="shared" si="0"/>
        <v>EoE</v>
      </c>
      <c r="F27" s="2" t="s">
        <v>243</v>
      </c>
      <c r="G27" s="2" t="s">
        <v>235</v>
      </c>
      <c r="J27" s="2" t="str">
        <f t="shared" si="1"/>
        <v>EoECSV Customers, PREs, External condition reportsEconometric</v>
      </c>
      <c r="R27" s="11"/>
      <c r="T27" s="11"/>
      <c r="U27" s="11"/>
      <c r="V27" s="11"/>
      <c r="W27" s="11"/>
      <c r="X27" s="11"/>
      <c r="Y27" s="56">
        <f>INDEX(Cal_CSVDrivers!Y:Y,MATCH($J27,Cal_CSVDrivers!$J:$J,0))</f>
        <v>178504.83499885368</v>
      </c>
      <c r="Z27" s="56">
        <f>INDEX(Cal_CSVDrivers!Z:Z,MATCH($J27,Cal_CSVDrivers!$J:$J,0))</f>
        <v>186372.40507948538</v>
      </c>
      <c r="AA27" s="56">
        <f>INDEX(Cal_CSVDrivers!AA:AA,MATCH($J27,Cal_CSVDrivers!$J:$J,0))</f>
        <v>185091.75858169989</v>
      </c>
      <c r="AB27" s="56">
        <f>INDEX(Cal_CSVDrivers!AB:AB,MATCH($J27,Cal_CSVDrivers!$J:$J,0))</f>
        <v>192779.51391734634</v>
      </c>
      <c r="AC27" s="56">
        <f>INDEX(Cal_CSVDrivers!AC:AC,MATCH($J27,Cal_CSVDrivers!$J:$J,0))</f>
        <v>184041.08376045086</v>
      </c>
      <c r="AD27" s="56">
        <f>INDEX(Cal_CSVDrivers!AD:AD,MATCH($J27,Cal_CSVDrivers!$J:$J,0))</f>
        <v>181909.97834758263</v>
      </c>
      <c r="AE27" s="56">
        <f>INDEX(Cal_CSVDrivers!AE:AE,MATCH($J27,Cal_CSVDrivers!$J:$J,0))</f>
        <v>180587.62492028918</v>
      </c>
      <c r="AF27" s="56">
        <f>INDEX(Cal_CSVDrivers!AF:AF,MATCH($J27,Cal_CSVDrivers!$J:$J,0))</f>
        <v>179267.41497813258</v>
      </c>
      <c r="AG27" s="56">
        <f>INDEX(Cal_CSVDrivers!AG:AG,MATCH($J27,Cal_CSVDrivers!$J:$J,0))</f>
        <v>177144.07386051366</v>
      </c>
      <c r="AH27" s="56">
        <f>INDEX(Cal_CSVDrivers!AH:AH,MATCH($J27,Cal_CSVDrivers!$J:$J,0))</f>
        <v>175044.5404110548</v>
      </c>
      <c r="AI27" s="56">
        <f>INDEX(Cal_CSVDrivers!AI:AI,MATCH($J27,Cal_CSVDrivers!$J:$J,0))</f>
        <v>172974.64750758364</v>
      </c>
      <c r="AJ27" s="56">
        <f>INDEX(Cal_CSVDrivers!AJ:AJ,MATCH($J27,Cal_CSVDrivers!$J:$J,0))</f>
        <v>170927.15312295247</v>
      </c>
      <c r="AK27" s="56">
        <f>INDEX(Cal_CSVDrivers!AK:AK,MATCH($J27,Cal_CSVDrivers!$J:$J,0))</f>
        <v>168907.62920524104</v>
      </c>
      <c r="AM27" s="11"/>
      <c r="AN27" s="11"/>
      <c r="AO27" s="11"/>
      <c r="AP27" s="11"/>
      <c r="AQ27" s="11"/>
      <c r="AR27" s="11"/>
    </row>
    <row r="28" spans="2:53">
      <c r="E28" s="2" t="str">
        <f t="shared" si="0"/>
        <v>EoE</v>
      </c>
      <c r="F28" s="2" t="s">
        <v>244</v>
      </c>
      <c r="G28" s="2" t="s">
        <v>235</v>
      </c>
      <c r="J28" s="2" t="str">
        <f t="shared" si="1"/>
        <v>EoECSV Customers, PREs, External condition reports, MEAVEconometric</v>
      </c>
      <c r="R28" s="11"/>
      <c r="T28" s="11"/>
      <c r="U28" s="11"/>
      <c r="V28" s="11"/>
      <c r="W28" s="11"/>
      <c r="X28" s="11"/>
      <c r="Y28" s="56">
        <f>INDEX(Cal_CSVDrivers!Y:Y,MATCH($J28,Cal_CSVDrivers!$J:$J,0))</f>
        <v>90415.63847522554</v>
      </c>
      <c r="Z28" s="56">
        <f>INDEX(Cal_CSVDrivers!Z:Z,MATCH($J28,Cal_CSVDrivers!$J:$J,0))</f>
        <v>93229.166551938484</v>
      </c>
      <c r="AA28" s="56">
        <f>INDEX(Cal_CSVDrivers!AA:AA,MATCH($J28,Cal_CSVDrivers!$J:$J,0))</f>
        <v>92429.260117304468</v>
      </c>
      <c r="AB28" s="56">
        <f>INDEX(Cal_CSVDrivers!AB:AB,MATCH($J28,Cal_CSVDrivers!$J:$J,0))</f>
        <v>97572.769172651213</v>
      </c>
      <c r="AC28" s="56">
        <f>INDEX(Cal_CSVDrivers!AC:AC,MATCH($J28,Cal_CSVDrivers!$J:$J,0))</f>
        <v>91629.118781779311</v>
      </c>
      <c r="AD28" s="56">
        <f>INDEX(Cal_CSVDrivers!AD:AD,MATCH($J28,Cal_CSVDrivers!$J:$J,0))</f>
        <v>88981.651201306668</v>
      </c>
      <c r="AE28" s="56">
        <f>INDEX(Cal_CSVDrivers!AE:AE,MATCH($J28,Cal_CSVDrivers!$J:$J,0))</f>
        <v>88082.198307725601</v>
      </c>
      <c r="AF28" s="56">
        <f>INDEX(Cal_CSVDrivers!AF:AF,MATCH($J28,Cal_CSVDrivers!$J:$J,0))</f>
        <v>87184.539486840949</v>
      </c>
      <c r="AG28" s="56">
        <f>INDEX(Cal_CSVDrivers!AG:AG,MATCH($J28,Cal_CSVDrivers!$J:$J,0))</f>
        <v>85919.498342610008</v>
      </c>
      <c r="AH28" s="56">
        <f>INDEX(Cal_CSVDrivers!AH:AH,MATCH($J28,Cal_CSVDrivers!$J:$J,0))</f>
        <v>84672.580392706703</v>
      </c>
      <c r="AI28" s="56">
        <f>INDEX(Cal_CSVDrivers!AI:AI,MATCH($J28,Cal_CSVDrivers!$J:$J,0))</f>
        <v>83447.258699728452</v>
      </c>
      <c r="AJ28" s="56">
        <f>INDEX(Cal_CSVDrivers!AJ:AJ,MATCH($J28,Cal_CSVDrivers!$J:$J,0))</f>
        <v>82240.147536787903</v>
      </c>
      <c r="AK28" s="56">
        <f>INDEX(Cal_CSVDrivers!AK:AK,MATCH($J28,Cal_CSVDrivers!$J:$J,0))</f>
        <v>81052.24217143454</v>
      </c>
      <c r="AM28" s="11"/>
      <c r="AN28" s="11"/>
      <c r="AO28" s="11"/>
      <c r="AP28" s="11"/>
      <c r="AQ28" s="11"/>
      <c r="AR28" s="11"/>
    </row>
    <row r="30" spans="2:53" ht="14.65">
      <c r="B30" s="9" t="s">
        <v>28</v>
      </c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34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</row>
    <row r="31" spans="2:53">
      <c r="AU31" s="2"/>
    </row>
    <row r="32" spans="2:53">
      <c r="E32" s="2" t="str">
        <f t="shared" ref="E32:E49" si="2">$B$30</f>
        <v>Lon</v>
      </c>
      <c r="F32" s="2" t="s">
        <v>223</v>
      </c>
      <c r="J32" s="2" t="str">
        <f>$E32&amp;""&amp;F32&amp;G32</f>
        <v>LonCSV Totex</v>
      </c>
      <c r="R32" s="11"/>
      <c r="T32" s="11"/>
      <c r="U32" s="11"/>
      <c r="V32" s="11"/>
      <c r="W32" s="11"/>
      <c r="X32" s="11"/>
      <c r="Y32" s="56">
        <f>INDEX(Cal_CSVDrivers!Y:Y,MATCH($J32,Cal_CSVDrivers!$J:$J,0))</f>
        <v>838.49571756559271</v>
      </c>
      <c r="Z32" s="56">
        <f>INDEX(Cal_CSVDrivers!Z:Z,MATCH($J32,Cal_CSVDrivers!$J:$J,0))</f>
        <v>872.03735843413676</v>
      </c>
      <c r="AA32" s="56">
        <f>INDEX(Cal_CSVDrivers!AA:AA,MATCH($J32,Cal_CSVDrivers!$J:$J,0))</f>
        <v>889.0975271120376</v>
      </c>
      <c r="AB32" s="56">
        <f>INDEX(Cal_CSVDrivers!AB:AB,MATCH($J32,Cal_CSVDrivers!$J:$J,0))</f>
        <v>933.88587532221891</v>
      </c>
      <c r="AC32" s="56">
        <f>INDEX(Cal_CSVDrivers!AC:AC,MATCH($J32,Cal_CSVDrivers!$J:$J,0))</f>
        <v>922.88184127050329</v>
      </c>
      <c r="AD32" s="56">
        <f>INDEX(Cal_CSVDrivers!AD:AD,MATCH($J32,Cal_CSVDrivers!$J:$J,0))</f>
        <v>989.09048748333146</v>
      </c>
      <c r="AE32" s="56">
        <f>INDEX(Cal_CSVDrivers!AE:AE,MATCH($J32,Cal_CSVDrivers!$J:$J,0))</f>
        <v>1014.7966127713773</v>
      </c>
      <c r="AF32" s="56">
        <f>INDEX(Cal_CSVDrivers!AF:AF,MATCH($J32,Cal_CSVDrivers!$J:$J,0))</f>
        <v>1000.8711787758411</v>
      </c>
      <c r="AG32" s="56">
        <f>INDEX(Cal_CSVDrivers!AG:AG,MATCH($J32,Cal_CSVDrivers!$J:$J,0))</f>
        <v>958.17223037431199</v>
      </c>
      <c r="AH32" s="56">
        <f>INDEX(Cal_CSVDrivers!AH:AH,MATCH($J32,Cal_CSVDrivers!$J:$J,0))</f>
        <v>969.6742147019944</v>
      </c>
      <c r="AI32" s="56">
        <f>INDEX(Cal_CSVDrivers!AI:AI,MATCH($J32,Cal_CSVDrivers!$J:$J,0))</f>
        <v>987.03507052724387</v>
      </c>
      <c r="AJ32" s="56">
        <f>INDEX(Cal_CSVDrivers!AJ:AJ,MATCH($J32,Cal_CSVDrivers!$J:$J,0))</f>
        <v>972.66497799286708</v>
      </c>
      <c r="AK32" s="56">
        <f>INDEX(Cal_CSVDrivers!AK:AK,MATCH($J32,Cal_CSVDrivers!$J:$J,0))</f>
        <v>972.62537906960961</v>
      </c>
      <c r="AM32" s="11"/>
      <c r="AN32" s="11"/>
      <c r="AO32" s="11"/>
      <c r="AP32" s="11"/>
      <c r="AQ32" s="11"/>
      <c r="AR32" s="11"/>
    </row>
    <row r="33" spans="5:44">
      <c r="E33" s="2" t="str">
        <f t="shared" si="2"/>
        <v>Lon</v>
      </c>
      <c r="F33" s="2" t="s">
        <v>224</v>
      </c>
      <c r="J33" s="2" t="str">
        <f t="shared" ref="J33:J49" si="3">$E33&amp;""&amp;F33&amp;G33</f>
        <v>LonCSV Opex</v>
      </c>
      <c r="R33" s="11"/>
      <c r="T33" s="11"/>
      <c r="U33" s="11"/>
      <c r="V33" s="11"/>
      <c r="W33" s="11"/>
      <c r="X33" s="11"/>
      <c r="Y33" s="56">
        <f>INDEX(Cal_CSVDrivers!Y:Y,MATCH($J33,Cal_CSVDrivers!$J:$J,0))</f>
        <v>13148.161544107896</v>
      </c>
      <c r="Z33" s="56">
        <f>INDEX(Cal_CSVDrivers!Z:Z,MATCH($J33,Cal_CSVDrivers!$J:$J,0))</f>
        <v>13359.641349558928</v>
      </c>
      <c r="AA33" s="56">
        <f>INDEX(Cal_CSVDrivers!AA:AA,MATCH($J33,Cal_CSVDrivers!$J:$J,0))</f>
        <v>13315.111249827298</v>
      </c>
      <c r="AB33" s="56">
        <f>INDEX(Cal_CSVDrivers!AB:AB,MATCH($J33,Cal_CSVDrivers!$J:$J,0))</f>
        <v>13385.573006826726</v>
      </c>
      <c r="AC33" s="56">
        <f>INDEX(Cal_CSVDrivers!AC:AC,MATCH($J33,Cal_CSVDrivers!$J:$J,0))</f>
        <v>13113.746573530932</v>
      </c>
      <c r="AD33" s="56">
        <f>INDEX(Cal_CSVDrivers!AD:AD,MATCH($J33,Cal_CSVDrivers!$J:$J,0))</f>
        <v>13044.491953550903</v>
      </c>
      <c r="AE33" s="56">
        <f>INDEX(Cal_CSVDrivers!AE:AE,MATCH($J33,Cal_CSVDrivers!$J:$J,0))</f>
        <v>12972.846268524036</v>
      </c>
      <c r="AF33" s="56">
        <f>INDEX(Cal_CSVDrivers!AF:AF,MATCH($J33,Cal_CSVDrivers!$J:$J,0))</f>
        <v>12901.664945091434</v>
      </c>
      <c r="AG33" s="56">
        <f>INDEX(Cal_CSVDrivers!AG:AG,MATCH($J33,Cal_CSVDrivers!$J:$J,0))</f>
        <v>12840.114976754905</v>
      </c>
      <c r="AH33" s="56">
        <f>INDEX(Cal_CSVDrivers!AH:AH,MATCH($J33,Cal_CSVDrivers!$J:$J,0))</f>
        <v>12778.028586074022</v>
      </c>
      <c r="AI33" s="56">
        <f>INDEX(Cal_CSVDrivers!AI:AI,MATCH($J33,Cal_CSVDrivers!$J:$J,0))</f>
        <v>12715.111337308048</v>
      </c>
      <c r="AJ33" s="56">
        <f>INDEX(Cal_CSVDrivers!AJ:AJ,MATCH($J33,Cal_CSVDrivers!$J:$J,0))</f>
        <v>12651.502644829678</v>
      </c>
      <c r="AK33" s="56">
        <f>INDEX(Cal_CSVDrivers!AK:AK,MATCH($J33,Cal_CSVDrivers!$J:$J,0))</f>
        <v>12587.988978651434</v>
      </c>
      <c r="AM33" s="11"/>
      <c r="AN33" s="11"/>
      <c r="AO33" s="11"/>
      <c r="AP33" s="11"/>
      <c r="AQ33" s="11"/>
      <c r="AR33" s="11"/>
    </row>
    <row r="34" spans="5:44">
      <c r="E34" s="2" t="str">
        <f t="shared" si="2"/>
        <v>Lon</v>
      </c>
      <c r="F34" s="2" t="s">
        <v>225</v>
      </c>
      <c r="J34" s="2" t="str">
        <f t="shared" si="3"/>
        <v>LonCSV Capex</v>
      </c>
      <c r="R34" s="11"/>
      <c r="T34" s="11"/>
      <c r="U34" s="11"/>
      <c r="V34" s="11"/>
      <c r="W34" s="11"/>
      <c r="X34" s="11"/>
      <c r="Y34" s="56">
        <f>INDEX(Cal_CSVDrivers!Y:Y,MATCH($J34,Cal_CSVDrivers!$J:$J,0))</f>
        <v>264.34359188951601</v>
      </c>
      <c r="Z34" s="56">
        <f>INDEX(Cal_CSVDrivers!Z:Z,MATCH($J34,Cal_CSVDrivers!$J:$J,0))</f>
        <v>287.16558759446542</v>
      </c>
      <c r="AA34" s="56">
        <f>INDEX(Cal_CSVDrivers!AA:AA,MATCH($J34,Cal_CSVDrivers!$J:$J,0))</f>
        <v>315.14480994539167</v>
      </c>
      <c r="AB34" s="56">
        <f>INDEX(Cal_CSVDrivers!AB:AB,MATCH($J34,Cal_CSVDrivers!$J:$J,0))</f>
        <v>324.39392391845405</v>
      </c>
      <c r="AC34" s="56">
        <f>INDEX(Cal_CSVDrivers!AC:AC,MATCH($J34,Cal_CSVDrivers!$J:$J,0))</f>
        <v>341.18118737432678</v>
      </c>
      <c r="AD34" s="56">
        <f>INDEX(Cal_CSVDrivers!AD:AD,MATCH($J34,Cal_CSVDrivers!$J:$J,0))</f>
        <v>400.0712117291074</v>
      </c>
      <c r="AE34" s="56">
        <f>INDEX(Cal_CSVDrivers!AE:AE,MATCH($J34,Cal_CSVDrivers!$J:$J,0))</f>
        <v>338.19080543454021</v>
      </c>
      <c r="AF34" s="56">
        <f>INDEX(Cal_CSVDrivers!AF:AF,MATCH($J34,Cal_CSVDrivers!$J:$J,0))</f>
        <v>337.53905057797499</v>
      </c>
      <c r="AG34" s="56">
        <f>INDEX(Cal_CSVDrivers!AG:AG,MATCH($J34,Cal_CSVDrivers!$J:$J,0))</f>
        <v>289.75417484771623</v>
      </c>
      <c r="AH34" s="56">
        <f>INDEX(Cal_CSVDrivers!AH:AH,MATCH($J34,Cal_CSVDrivers!$J:$J,0))</f>
        <v>276.51941063019945</v>
      </c>
      <c r="AI34" s="56">
        <f>INDEX(Cal_CSVDrivers!AI:AI,MATCH($J34,Cal_CSVDrivers!$J:$J,0))</f>
        <v>265.17708284719242</v>
      </c>
      <c r="AJ34" s="56">
        <f>INDEX(Cal_CSVDrivers!AJ:AJ,MATCH($J34,Cal_CSVDrivers!$J:$J,0))</f>
        <v>250.1533565154906</v>
      </c>
      <c r="AK34" s="56">
        <f>INDEX(Cal_CSVDrivers!AK:AK,MATCH($J34,Cal_CSVDrivers!$J:$J,0))</f>
        <v>249.65078065717498</v>
      </c>
      <c r="AM34" s="11"/>
      <c r="AN34" s="11"/>
      <c r="AO34" s="11"/>
      <c r="AP34" s="11"/>
      <c r="AQ34" s="11"/>
      <c r="AR34" s="11"/>
    </row>
    <row r="35" spans="5:44">
      <c r="E35" s="2" t="str">
        <f t="shared" si="2"/>
        <v>Lon</v>
      </c>
      <c r="F35" s="2" t="s">
        <v>226</v>
      </c>
      <c r="J35" s="2" t="str">
        <f t="shared" si="3"/>
        <v>LonCSV Emergency</v>
      </c>
      <c r="R35" s="11"/>
      <c r="T35" s="11"/>
      <c r="U35" s="11"/>
      <c r="V35" s="11"/>
      <c r="W35" s="11"/>
      <c r="X35" s="11"/>
      <c r="Y35" s="56">
        <f>INDEX(Cal_CSVDrivers!Y:Y,MATCH($J35,Cal_CSVDrivers!$J:$J,0))</f>
        <v>864037.93520501035</v>
      </c>
      <c r="Z35" s="56">
        <f>INDEX(Cal_CSVDrivers!Z:Z,MATCH($J35,Cal_CSVDrivers!$J:$J,0))</f>
        <v>882799.2761703264</v>
      </c>
      <c r="AA35" s="56">
        <f>INDEX(Cal_CSVDrivers!AA:AA,MATCH($J35,Cal_CSVDrivers!$J:$J,0))</f>
        <v>880832.91755615629</v>
      </c>
      <c r="AB35" s="56">
        <f>INDEX(Cal_CSVDrivers!AB:AB,MATCH($J35,Cal_CSVDrivers!$J:$J,0))</f>
        <v>887156.64515577571</v>
      </c>
      <c r="AC35" s="56">
        <f>INDEX(Cal_CSVDrivers!AC:AC,MATCH($J35,Cal_CSVDrivers!$J:$J,0))</f>
        <v>865649.38731112692</v>
      </c>
      <c r="AD35" s="56">
        <f>INDEX(Cal_CSVDrivers!AD:AD,MATCH($J35,Cal_CSVDrivers!$J:$J,0))</f>
        <v>859617.20909492415</v>
      </c>
      <c r="AE35" s="56">
        <f>INDEX(Cal_CSVDrivers!AE:AE,MATCH($J35,Cal_CSVDrivers!$J:$J,0))</f>
        <v>857892.44156420685</v>
      </c>
      <c r="AF35" s="56">
        <f>INDEX(Cal_CSVDrivers!AF:AF,MATCH($J35,Cal_CSVDrivers!$J:$J,0))</f>
        <v>856163.6669873303</v>
      </c>
      <c r="AG35" s="56">
        <f>INDEX(Cal_CSVDrivers!AG:AG,MATCH($J35,Cal_CSVDrivers!$J:$J,0))</f>
        <v>852714.32308852742</v>
      </c>
      <c r="AH35" s="56">
        <f>INDEX(Cal_CSVDrivers!AH:AH,MATCH($J35,Cal_CSVDrivers!$J:$J,0))</f>
        <v>849280.38023075939</v>
      </c>
      <c r="AI35" s="56">
        <f>INDEX(Cal_CSVDrivers!AI:AI,MATCH($J35,Cal_CSVDrivers!$J:$J,0))</f>
        <v>845852.81909921521</v>
      </c>
      <c r="AJ35" s="56">
        <f>INDEX(Cal_CSVDrivers!AJ:AJ,MATCH($J35,Cal_CSVDrivers!$J:$J,0))</f>
        <v>842443.28810500016</v>
      </c>
      <c r="AK35" s="56">
        <f>INDEX(Cal_CSVDrivers!AK:AK,MATCH($J35,Cal_CSVDrivers!$J:$J,0))</f>
        <v>839042.55153734505</v>
      </c>
      <c r="AM35" s="11"/>
      <c r="AN35" s="11"/>
      <c r="AO35" s="11"/>
      <c r="AP35" s="11"/>
      <c r="AQ35" s="11"/>
      <c r="AR35" s="11"/>
    </row>
    <row r="36" spans="5:44">
      <c r="E36" s="2" t="str">
        <f t="shared" si="2"/>
        <v>Lon</v>
      </c>
      <c r="F36" s="2" t="s">
        <v>533</v>
      </c>
      <c r="J36" s="2" t="str">
        <f t="shared" si="3"/>
        <v>LonMEAV_egep_mobs</v>
      </c>
      <c r="L36" s="2" t="s">
        <v>113</v>
      </c>
      <c r="R36" s="11"/>
      <c r="T36" s="11"/>
      <c r="U36" s="11"/>
      <c r="V36" s="11"/>
      <c r="W36" s="11"/>
      <c r="X36" s="11"/>
      <c r="Y36" s="56">
        <f>INDEX(Cal_GDNDrivers!Y:Y,MATCH($J36,Cal_GDNDrivers!$J:$J,0))</f>
        <v>8961.555537288561</v>
      </c>
      <c r="Z36" s="56">
        <f>INDEX(Cal_GDNDrivers!Z:Z,MATCH($J36,Cal_GDNDrivers!$J:$J,0))</f>
        <v>8934.2261751726546</v>
      </c>
      <c r="AA36" s="56">
        <f>INDEX(Cal_GDNDrivers!AA:AA,MATCH($J36,Cal_GDNDrivers!$J:$J,0))</f>
        <v>8918.0038088320889</v>
      </c>
      <c r="AB36" s="56">
        <f>INDEX(Cal_GDNDrivers!AB:AB,MATCH($J36,Cal_GDNDrivers!$J:$J,0))</f>
        <v>8900.8281474443847</v>
      </c>
      <c r="AC36" s="56">
        <f>INDEX(Cal_GDNDrivers!AC:AC,MATCH($J36,Cal_GDNDrivers!$J:$J,0))</f>
        <v>8868.466408448985</v>
      </c>
      <c r="AD36" s="56">
        <f>INDEX(Cal_GDNDrivers!AD:AD,MATCH($J36,Cal_GDNDrivers!$J:$J,0))</f>
        <v>8856.3486558345412</v>
      </c>
      <c r="AE36" s="56">
        <f>INDEX(Cal_GDNDrivers!AE:AE,MATCH($J36,Cal_GDNDrivers!$J:$J,0))</f>
        <v>8799.6447908657537</v>
      </c>
      <c r="AF36" s="56">
        <f>INDEX(Cal_GDNDrivers!AF:AF,MATCH($J36,Cal_GDNDrivers!$J:$J,0))</f>
        <v>8744.8750584540358</v>
      </c>
      <c r="AG36" s="56">
        <f>INDEX(Cal_GDNDrivers!AG:AG,MATCH($J36,Cal_GDNDrivers!$J:$J,0))</f>
        <v>8722.7962382331189</v>
      </c>
      <c r="AH36" s="56">
        <f>INDEX(Cal_GDNDrivers!AH:AH,MATCH($J36,Cal_GDNDrivers!$J:$J,0))</f>
        <v>8699.8755395204098</v>
      </c>
      <c r="AI36" s="56">
        <f>INDEX(Cal_GDNDrivers!AI:AI,MATCH($J36,Cal_GDNDrivers!$J:$J,0))</f>
        <v>8676.5289579084856</v>
      </c>
      <c r="AJ36" s="56">
        <f>INDEX(Cal_GDNDrivers!AJ:AJ,MATCH($J36,Cal_GDNDrivers!$J:$J,0))</f>
        <v>8651.4879714056769</v>
      </c>
      <c r="AK36" s="56">
        <f>INDEX(Cal_GDNDrivers!AK:AK,MATCH($J36,Cal_GDNDrivers!$J:$J,0))</f>
        <v>8626.9832260388703</v>
      </c>
      <c r="AM36" s="11"/>
      <c r="AN36" s="11"/>
      <c r="AO36" s="11"/>
      <c r="AP36" s="11"/>
      <c r="AQ36" s="11"/>
      <c r="AR36" s="11"/>
    </row>
    <row r="37" spans="5:44">
      <c r="E37" s="2" t="str">
        <f t="shared" si="2"/>
        <v>Lon</v>
      </c>
      <c r="F37" s="2" t="s">
        <v>230</v>
      </c>
      <c r="J37" s="2" t="str">
        <f t="shared" si="3"/>
        <v>LonMaintenance MEAV</v>
      </c>
      <c r="L37" s="2" t="s">
        <v>113</v>
      </c>
      <c r="R37" s="11"/>
      <c r="T37" s="11"/>
      <c r="U37" s="11"/>
      <c r="V37" s="11"/>
      <c r="W37" s="11"/>
      <c r="X37" s="11"/>
      <c r="Y37" s="56">
        <f>INDEX(Cal_GDNDrivers!Y:Y,MATCH($J37,Cal_GDNDrivers!$J:$J,0))</f>
        <v>3225.46481929113</v>
      </c>
      <c r="Z37" s="56">
        <f>INDEX(Cal_GDNDrivers!Z:Z,MATCH($J37,Cal_GDNDrivers!$J:$J,0))</f>
        <v>3227.088515625408</v>
      </c>
      <c r="AA37" s="56">
        <f>INDEX(Cal_GDNDrivers!AA:AA,MATCH($J37,Cal_GDNDrivers!$J:$J,0))</f>
        <v>3228.8011386469625</v>
      </c>
      <c r="AB37" s="56">
        <f>INDEX(Cal_GDNDrivers!AB:AB,MATCH($J37,Cal_GDNDrivers!$J:$J,0))</f>
        <v>3229.0700539653035</v>
      </c>
      <c r="AC37" s="56">
        <f>INDEX(Cal_GDNDrivers!AC:AC,MATCH($J37,Cal_GDNDrivers!$J:$J,0))</f>
        <v>3227.9055508809915</v>
      </c>
      <c r="AD37" s="56">
        <f>INDEX(Cal_GDNDrivers!AD:AD,MATCH($J37,Cal_GDNDrivers!$J:$J,0))</f>
        <v>3233.3268748582059</v>
      </c>
      <c r="AE37" s="56">
        <f>INDEX(Cal_GDNDrivers!AE:AE,MATCH($J37,Cal_GDNDrivers!$J:$J,0))</f>
        <v>3235.3636140996596</v>
      </c>
      <c r="AF37" s="56">
        <f>INDEX(Cal_GDNDrivers!AF:AF,MATCH($J37,Cal_GDNDrivers!$J:$J,0))</f>
        <v>3235.8162228199826</v>
      </c>
      <c r="AG37" s="56">
        <f>INDEX(Cal_GDNDrivers!AG:AG,MATCH($J37,Cal_GDNDrivers!$J:$J,0))</f>
        <v>3235.8270650180648</v>
      </c>
      <c r="AH37" s="56">
        <f>INDEX(Cal_GDNDrivers!AH:AH,MATCH($J37,Cal_GDNDrivers!$J:$J,0))</f>
        <v>3235.8378673973548</v>
      </c>
      <c r="AI37" s="56">
        <f>INDEX(Cal_GDNDrivers!AI:AI,MATCH($J37,Cal_GDNDrivers!$J:$J,0))</f>
        <v>3235.848635885578</v>
      </c>
      <c r="AJ37" s="56">
        <f>INDEX(Cal_GDNDrivers!AJ:AJ,MATCH($J37,Cal_GDNDrivers!$J:$J,0))</f>
        <v>3235.8593690832195</v>
      </c>
      <c r="AK37" s="56">
        <f>INDEX(Cal_GDNDrivers!AK:AK,MATCH($J37,Cal_GDNDrivers!$J:$J,0))</f>
        <v>3235.8700910844327</v>
      </c>
      <c r="AM37" s="11"/>
      <c r="AN37" s="11"/>
      <c r="AO37" s="11"/>
      <c r="AP37" s="11"/>
      <c r="AQ37" s="11"/>
      <c r="AR37" s="11"/>
    </row>
    <row r="38" spans="5:44">
      <c r="E38" s="2" t="str">
        <f t="shared" si="2"/>
        <v>Lon</v>
      </c>
      <c r="F38" s="2" t="s">
        <v>166</v>
      </c>
      <c r="J38" s="2" t="str">
        <f t="shared" si="3"/>
        <v>LonTotal external condition reports
(service condition + mains condition)</v>
      </c>
      <c r="L38" s="2" t="s">
        <v>245</v>
      </c>
      <c r="R38" s="11"/>
      <c r="T38" s="11"/>
      <c r="U38" s="11"/>
      <c r="V38" s="11"/>
      <c r="W38" s="11"/>
      <c r="X38" s="11"/>
      <c r="Y38" s="56">
        <f>INDEX(Cal_GDNDrivers!Y:Y,MATCH($J38,Cal_GDNDrivers!$J:$J,0))</f>
        <v>18034</v>
      </c>
      <c r="Z38" s="56">
        <f>INDEX(Cal_GDNDrivers!Z:Z,MATCH($J38,Cal_GDNDrivers!$J:$J,0))</f>
        <v>20152</v>
      </c>
      <c r="AA38" s="56">
        <f>INDEX(Cal_GDNDrivers!AA:AA,MATCH($J38,Cal_GDNDrivers!$J:$J,0))</f>
        <v>19821</v>
      </c>
      <c r="AB38" s="56">
        <f>INDEX(Cal_GDNDrivers!AB:AB,MATCH($J38,Cal_GDNDrivers!$J:$J,0))</f>
        <v>20563</v>
      </c>
      <c r="AC38" s="56">
        <f>INDEX(Cal_GDNDrivers!AC:AC,MATCH($J38,Cal_GDNDrivers!$J:$J,0))</f>
        <v>18185</v>
      </c>
      <c r="AD38" s="56">
        <f>INDEX(Cal_GDNDrivers!AD:AD,MATCH($J38,Cal_GDNDrivers!$J:$J,0))</f>
        <v>17514</v>
      </c>
      <c r="AE38" s="56">
        <f>INDEX(Cal_GDNDrivers!AE:AE,MATCH($J38,Cal_GDNDrivers!$J:$J,0))</f>
        <v>17339</v>
      </c>
      <c r="AF38" s="56">
        <f>INDEX(Cal_GDNDrivers!AF:AF,MATCH($J38,Cal_GDNDrivers!$J:$J,0))</f>
        <v>17165</v>
      </c>
      <c r="AG38" s="56">
        <f>INDEX(Cal_GDNDrivers!AG:AG,MATCH($J38,Cal_GDNDrivers!$J:$J,0))</f>
        <v>16822</v>
      </c>
      <c r="AH38" s="56">
        <f>INDEX(Cal_GDNDrivers!AH:AH,MATCH($J38,Cal_GDNDrivers!$J:$J,0))</f>
        <v>16486</v>
      </c>
      <c r="AI38" s="56">
        <f>INDEX(Cal_GDNDrivers!AI:AI,MATCH($J38,Cal_GDNDrivers!$J:$J,0))</f>
        <v>16156</v>
      </c>
      <c r="AJ38" s="56">
        <f>INDEX(Cal_GDNDrivers!AJ:AJ,MATCH($J38,Cal_GDNDrivers!$J:$J,0))</f>
        <v>15833</v>
      </c>
      <c r="AK38" s="56">
        <f>INDEX(Cal_GDNDrivers!AK:AK,MATCH($J38,Cal_GDNDrivers!$J:$J,0))</f>
        <v>15516</v>
      </c>
      <c r="AM38" s="11"/>
      <c r="AN38" s="11"/>
      <c r="AO38" s="11"/>
      <c r="AP38" s="11"/>
      <c r="AQ38" s="11"/>
      <c r="AR38" s="11"/>
    </row>
    <row r="39" spans="5:44">
      <c r="E39" s="2" t="str">
        <f t="shared" si="2"/>
        <v>Lon</v>
      </c>
      <c r="F39" s="2" t="s">
        <v>239</v>
      </c>
      <c r="J39" s="2" t="str">
        <f t="shared" si="3"/>
        <v>LonCSV Opex Plus</v>
      </c>
      <c r="R39" s="11"/>
      <c r="T39" s="11"/>
      <c r="U39" s="11"/>
      <c r="V39" s="11"/>
      <c r="W39" s="11"/>
      <c r="X39" s="11"/>
      <c r="Y39" s="56">
        <f>INDEX(Cal_CSVDrivers!Y:Y,MATCH($J39,Cal_CSVDrivers!$J:$J,0))</f>
        <v>8282.6315977422</v>
      </c>
      <c r="Z39" s="56">
        <f>INDEX(Cal_CSVDrivers!Z:Z,MATCH($J39,Cal_CSVDrivers!$J:$J,0))</f>
        <v>8488.8685263235857</v>
      </c>
      <c r="AA39" s="56">
        <f>INDEX(Cal_CSVDrivers!AA:AA,MATCH($J39,Cal_CSVDrivers!$J:$J,0))</f>
        <v>8601.857678161874</v>
      </c>
      <c r="AB39" s="56">
        <f>INDEX(Cal_CSVDrivers!AB:AB,MATCH($J39,Cal_CSVDrivers!$J:$J,0))</f>
        <v>8667.1970032228855</v>
      </c>
      <c r="AC39" s="56">
        <f>INDEX(Cal_CSVDrivers!AC:AC,MATCH($J39,Cal_CSVDrivers!$J:$J,0))</f>
        <v>8620.982554702121</v>
      </c>
      <c r="AD39" s="56">
        <f>INDEX(Cal_CSVDrivers!AD:AD,MATCH($J39,Cal_CSVDrivers!$J:$J,0))</f>
        <v>8865.1689308099376</v>
      </c>
      <c r="AE39" s="56">
        <f>INDEX(Cal_CSVDrivers!AE:AE,MATCH($J39,Cal_CSVDrivers!$J:$J,0))</f>
        <v>8478.5623704027967</v>
      </c>
      <c r="AF39" s="56">
        <f>INDEX(Cal_CSVDrivers!AF:AF,MATCH($J39,Cal_CSVDrivers!$J:$J,0))</f>
        <v>8438.0052683486065</v>
      </c>
      <c r="AG39" s="56">
        <f>INDEX(Cal_CSVDrivers!AG:AG,MATCH($J39,Cal_CSVDrivers!$J:$J,0))</f>
        <v>8118.9330395733887</v>
      </c>
      <c r="AH39" s="56">
        <f>INDEX(Cal_CSVDrivers!AH:AH,MATCH($J39,Cal_CSVDrivers!$J:$J,0))</f>
        <v>8084.6116657632265</v>
      </c>
      <c r="AI39" s="56">
        <f>INDEX(Cal_CSVDrivers!AI:AI,MATCH($J39,Cal_CSVDrivers!$J:$J,0))</f>
        <v>8049.6613807795056</v>
      </c>
      <c r="AJ39" s="56">
        <f>INDEX(Cal_CSVDrivers!AJ:AJ,MATCH($J39,Cal_CSVDrivers!$J:$J,0))</f>
        <v>8014.1540122270426</v>
      </c>
      <c r="AK39" s="56">
        <f>INDEX(Cal_CSVDrivers!AK:AK,MATCH($J39,Cal_CSVDrivers!$J:$J,0))</f>
        <v>7978.6571214676296</v>
      </c>
      <c r="AM39" s="11"/>
      <c r="AN39" s="11"/>
      <c r="AO39" s="11"/>
      <c r="AP39" s="11"/>
      <c r="AQ39" s="11"/>
      <c r="AR39" s="11"/>
    </row>
    <row r="40" spans="5:44">
      <c r="E40" s="2" t="str">
        <f t="shared" si="2"/>
        <v>Lon</v>
      </c>
      <c r="F40" s="2" t="s">
        <v>241</v>
      </c>
      <c r="J40" s="2" t="str">
        <f t="shared" si="3"/>
        <v xml:space="preserve">LonCSV Business Support Costs </v>
      </c>
      <c r="R40" s="11"/>
      <c r="T40" s="11"/>
      <c r="U40" s="11"/>
      <c r="V40" s="11"/>
      <c r="W40" s="11"/>
      <c r="X40" s="11"/>
      <c r="Y40" s="56">
        <f>INDEX(Cal_CSVDrivers!Y:Y,MATCH($J40,Cal_CSVDrivers!$J:$J,0))</f>
        <v>214851.22178040995</v>
      </c>
      <c r="Z40" s="56">
        <f>INDEX(Cal_CSVDrivers!Z:Z,MATCH($J40,Cal_CSVDrivers!$J:$J,0))</f>
        <v>214692.08210938037</v>
      </c>
      <c r="AA40" s="56">
        <f>INDEX(Cal_CSVDrivers!AA:AA,MATCH($J40,Cal_CSVDrivers!$J:$J,0))</f>
        <v>214799.75751418553</v>
      </c>
      <c r="AB40" s="56">
        <f>INDEX(Cal_CSVDrivers!AB:AB,MATCH($J40,Cal_CSVDrivers!$J:$J,0))</f>
        <v>214740.49991215314</v>
      </c>
      <c r="AC40" s="56">
        <f>INDEX(Cal_CSVDrivers!AC:AC,MATCH($J40,Cal_CSVDrivers!$J:$J,0))</f>
        <v>214738.05611282782</v>
      </c>
      <c r="AD40" s="56">
        <f>INDEX(Cal_CSVDrivers!AD:AD,MATCH($J40,Cal_CSVDrivers!$J:$J,0))</f>
        <v>214783.06720323191</v>
      </c>
      <c r="AE40" s="56">
        <f>INDEX(Cal_CSVDrivers!AE:AE,MATCH($J40,Cal_CSVDrivers!$J:$J,0))</f>
        <v>214755.22066997673</v>
      </c>
      <c r="AF40" s="56">
        <f>INDEX(Cal_CSVDrivers!AF:AF,MATCH($J40,Cal_CSVDrivers!$J:$J,0))</f>
        <v>214877.74595390089</v>
      </c>
      <c r="AG40" s="56">
        <f>INDEX(Cal_CSVDrivers!AG:AG,MATCH($J40,Cal_CSVDrivers!$J:$J,0))</f>
        <v>214887.96382896695</v>
      </c>
      <c r="AH40" s="56">
        <f>INDEX(Cal_CSVDrivers!AH:AH,MATCH($J40,Cal_CSVDrivers!$J:$J,0))</f>
        <v>214898.18121819838</v>
      </c>
      <c r="AI40" s="56">
        <f>INDEX(Cal_CSVDrivers!AI:AI,MATCH($J40,Cal_CSVDrivers!$J:$J,0))</f>
        <v>214908.39282805796</v>
      </c>
      <c r="AJ40" s="56">
        <f>INDEX(Cal_CSVDrivers!AJ:AJ,MATCH($J40,Cal_CSVDrivers!$J:$J,0))</f>
        <v>214918.6198327895</v>
      </c>
      <c r="AK40" s="56">
        <f>INDEX(Cal_CSVDrivers!AK:AK,MATCH($J40,Cal_CSVDrivers!$J:$J,0))</f>
        <v>214928.8463508873</v>
      </c>
      <c r="AM40" s="11"/>
      <c r="AN40" s="11"/>
      <c r="AO40" s="11"/>
      <c r="AP40" s="11"/>
      <c r="AQ40" s="11"/>
      <c r="AR40" s="11"/>
    </row>
    <row r="41" spans="5:44">
      <c r="E41" s="2" t="str">
        <f t="shared" si="2"/>
        <v>Lon</v>
      </c>
      <c r="F41" s="2" t="s">
        <v>242</v>
      </c>
      <c r="J41" s="2" t="str">
        <f t="shared" si="3"/>
        <v>LonCSV Customers, network, throughput</v>
      </c>
      <c r="R41" s="11"/>
      <c r="T41" s="11"/>
      <c r="U41" s="11"/>
      <c r="V41" s="11"/>
      <c r="W41" s="11"/>
      <c r="X41" s="11"/>
      <c r="Y41" s="56">
        <f>INDEX(Cal_CSVDrivers!Y:Y,MATCH($J41,Cal_CSVDrivers!$J:$J,0))</f>
        <v>83742.628115847925</v>
      </c>
      <c r="Z41" s="56">
        <f>INDEX(Cal_CSVDrivers!Z:Z,MATCH($J41,Cal_CSVDrivers!$J:$J,0))</f>
        <v>82968.355236685456</v>
      </c>
      <c r="AA41" s="56">
        <f>INDEX(Cal_CSVDrivers!AA:AA,MATCH($J41,Cal_CSVDrivers!$J:$J,0))</f>
        <v>82569.458223123205</v>
      </c>
      <c r="AB41" s="56">
        <f>INDEX(Cal_CSVDrivers!AB:AB,MATCH($J41,Cal_CSVDrivers!$J:$J,0))</f>
        <v>83571.96131576378</v>
      </c>
      <c r="AC41" s="56">
        <f>INDEX(Cal_CSVDrivers!AC:AC,MATCH($J41,Cal_CSVDrivers!$J:$J,0))</f>
        <v>83390.641046079894</v>
      </c>
      <c r="AD41" s="56">
        <f>INDEX(Cal_CSVDrivers!AD:AD,MATCH($J41,Cal_CSVDrivers!$J:$J,0))</f>
        <v>82173.818534181424</v>
      </c>
      <c r="AE41" s="56">
        <f>INDEX(Cal_CSVDrivers!AE:AE,MATCH($J41,Cal_CSVDrivers!$J:$J,0))</f>
        <v>83582.829559072634</v>
      </c>
      <c r="AF41" s="56">
        <f>INDEX(Cal_CSVDrivers!AF:AF,MATCH($J41,Cal_CSVDrivers!$J:$J,0))</f>
        <v>83413.865701159593</v>
      </c>
      <c r="AG41" s="56">
        <f>INDEX(Cal_CSVDrivers!AG:AG,MATCH($J41,Cal_CSVDrivers!$J:$J,0))</f>
        <v>84589.735989222201</v>
      </c>
      <c r="AH41" s="56">
        <f>INDEX(Cal_CSVDrivers!AH:AH,MATCH($J41,Cal_CSVDrivers!$J:$J,0))</f>
        <v>84627.458235723214</v>
      </c>
      <c r="AI41" s="56">
        <f>INDEX(Cal_CSVDrivers!AI:AI,MATCH($J41,Cal_CSVDrivers!$J:$J,0))</f>
        <v>84746.794117764715</v>
      </c>
      <c r="AJ41" s="56">
        <f>INDEX(Cal_CSVDrivers!AJ:AJ,MATCH($J41,Cal_CSVDrivers!$J:$J,0))</f>
        <v>84765.711041900839</v>
      </c>
      <c r="AK41" s="56">
        <f>INDEX(Cal_CSVDrivers!AK:AK,MATCH($J41,Cal_CSVDrivers!$J:$J,0))</f>
        <v>84810.970226022517</v>
      </c>
      <c r="AM41" s="11"/>
      <c r="AN41" s="11"/>
      <c r="AO41" s="11"/>
      <c r="AP41" s="11"/>
      <c r="AQ41" s="11"/>
      <c r="AR41" s="11"/>
    </row>
    <row r="42" spans="5:44">
      <c r="E42" s="2" t="str">
        <f t="shared" si="2"/>
        <v>Lon</v>
      </c>
      <c r="F42" s="2" t="s">
        <v>243</v>
      </c>
      <c r="J42" s="2" t="str">
        <f t="shared" si="3"/>
        <v>LonCSV Customers, PREs, External condition reports</v>
      </c>
      <c r="R42" s="11"/>
      <c r="T42" s="11"/>
      <c r="U42" s="11"/>
      <c r="V42" s="11"/>
      <c r="W42" s="11"/>
      <c r="X42" s="11"/>
      <c r="Y42" s="56">
        <f>INDEX(Cal_CSVDrivers!Y:Y,MATCH($J42,Cal_CSVDrivers!$J:$J,0))</f>
        <v>97756.425091695855</v>
      </c>
      <c r="Z42" s="56">
        <f>INDEX(Cal_CSVDrivers!Z:Z,MATCH($J42,Cal_CSVDrivers!$J:$J,0))</f>
        <v>101947.35361453677</v>
      </c>
      <c r="AA42" s="56">
        <f>INDEX(Cal_CSVDrivers!AA:AA,MATCH($J42,Cal_CSVDrivers!$J:$J,0))</f>
        <v>100847.8180474687</v>
      </c>
      <c r="AB42" s="56">
        <f>INDEX(Cal_CSVDrivers!AB:AB,MATCH($J42,Cal_CSVDrivers!$J:$J,0))</f>
        <v>104554.84768611923</v>
      </c>
      <c r="AC42" s="56">
        <f>INDEX(Cal_CSVDrivers!AC:AC,MATCH($J42,Cal_CSVDrivers!$J:$J,0))</f>
        <v>97583.361882793295</v>
      </c>
      <c r="AD42" s="56">
        <f>INDEX(Cal_CSVDrivers!AD:AD,MATCH($J42,Cal_CSVDrivers!$J:$J,0))</f>
        <v>93353.39118599653</v>
      </c>
      <c r="AE42" s="56">
        <f>INDEX(Cal_CSVDrivers!AE:AE,MATCH($J42,Cal_CSVDrivers!$J:$J,0))</f>
        <v>95209.276505592396</v>
      </c>
      <c r="AF42" s="56">
        <f>INDEX(Cal_CSVDrivers!AF:AF,MATCH($J42,Cal_CSVDrivers!$J:$J,0))</f>
        <v>94417.232308537568</v>
      </c>
      <c r="AG42" s="56">
        <f>INDEX(Cal_CSVDrivers!AG:AG,MATCH($J42,Cal_CSVDrivers!$J:$J,0))</f>
        <v>93178.3450913829</v>
      </c>
      <c r="AH42" s="56">
        <f>INDEX(Cal_CSVDrivers!AH:AH,MATCH($J42,Cal_CSVDrivers!$J:$J,0))</f>
        <v>91956.865083363286</v>
      </c>
      <c r="AI42" s="56">
        <f>INDEX(Cal_CSVDrivers!AI:AI,MATCH($J42,Cal_CSVDrivers!$J:$J,0))</f>
        <v>90750.533314462489</v>
      </c>
      <c r="AJ42" s="56">
        <f>INDEX(Cal_CSVDrivers!AJ:AJ,MATCH($J42,Cal_CSVDrivers!$J:$J,0))</f>
        <v>89561.970892940648</v>
      </c>
      <c r="AK42" s="56">
        <f>INDEX(Cal_CSVDrivers!AK:AK,MATCH($J42,Cal_CSVDrivers!$J:$J,0))</f>
        <v>88389.19399172593</v>
      </c>
      <c r="AM42" s="11"/>
      <c r="AN42" s="11"/>
      <c r="AO42" s="11"/>
      <c r="AP42" s="11"/>
      <c r="AQ42" s="11"/>
      <c r="AR42" s="11"/>
    </row>
    <row r="43" spans="5:44">
      <c r="E43" s="2" t="str">
        <f t="shared" si="2"/>
        <v>Lon</v>
      </c>
      <c r="F43" s="2" t="s">
        <v>244</v>
      </c>
      <c r="J43" s="2" t="str">
        <f t="shared" si="3"/>
        <v>LonCSV Customers, PREs, External condition reports, MEAV</v>
      </c>
      <c r="R43" s="11"/>
      <c r="T43" s="11"/>
      <c r="U43" s="11"/>
      <c r="V43" s="11"/>
      <c r="W43" s="11"/>
      <c r="X43" s="11"/>
      <c r="Y43" s="56">
        <f>INDEX(Cal_CSVDrivers!Y:Y,MATCH($J43,Cal_CSVDrivers!$J:$J,0))</f>
        <v>133026.74625948456</v>
      </c>
      <c r="Z43" s="56">
        <f>INDEX(Cal_CSVDrivers!Z:Z,MATCH($J43,Cal_CSVDrivers!$J:$J,0))</f>
        <v>137515.33041101811</v>
      </c>
      <c r="AA43" s="56">
        <f>INDEX(Cal_CSVDrivers!AA:AA,MATCH($J43,Cal_CSVDrivers!$J:$J,0))</f>
        <v>136369.30743878093</v>
      </c>
      <c r="AB43" s="56">
        <f>INDEX(Cal_CSVDrivers!AB:AB,MATCH($J43,Cal_CSVDrivers!$J:$J,0))</f>
        <v>140330.80907425334</v>
      </c>
      <c r="AC43" s="56">
        <f>INDEX(Cal_CSVDrivers!AC:AC,MATCH($J43,Cal_CSVDrivers!$J:$J,0))</f>
        <v>132845.52971489562</v>
      </c>
      <c r="AD43" s="56">
        <f>INDEX(Cal_CSVDrivers!AD:AD,MATCH($J43,Cal_CSVDrivers!$J:$J,0))</f>
        <v>128265.0794894798</v>
      </c>
      <c r="AE43" s="56">
        <f>INDEX(Cal_CSVDrivers!AE:AE,MATCH($J43,Cal_CSVDrivers!$J:$J,0))</f>
        <v>130286.89196474953</v>
      </c>
      <c r="AF43" s="56">
        <f>INDEX(Cal_CSVDrivers!AF:AF,MATCH($J43,Cal_CSVDrivers!$J:$J,0))</f>
        <v>129425.03414915461</v>
      </c>
      <c r="AG43" s="56">
        <f>INDEX(Cal_CSVDrivers!AG:AG,MATCH($J43,Cal_CSVDrivers!$J:$J,0))</f>
        <v>128073.95909791523</v>
      </c>
      <c r="AH43" s="56">
        <f>INDEX(Cal_CSVDrivers!AH:AH,MATCH($J43,Cal_CSVDrivers!$J:$J,0))</f>
        <v>126738.24863235887</v>
      </c>
      <c r="AI43" s="56">
        <f>INDEX(Cal_CSVDrivers!AI:AI,MATCH($J43,Cal_CSVDrivers!$J:$J,0))</f>
        <v>125415.51969091342</v>
      </c>
      <c r="AJ43" s="56">
        <f>INDEX(Cal_CSVDrivers!AJ:AJ,MATCH($J43,Cal_CSVDrivers!$J:$J,0))</f>
        <v>124108.73609783598</v>
      </c>
      <c r="AK43" s="56">
        <f>INDEX(Cal_CSVDrivers!AK:AK,MATCH($J43,Cal_CSVDrivers!$J:$J,0))</f>
        <v>122815.81034419032</v>
      </c>
      <c r="AM43" s="11"/>
      <c r="AN43" s="11"/>
      <c r="AO43" s="11"/>
      <c r="AP43" s="11"/>
      <c r="AQ43" s="11"/>
      <c r="AR43" s="11"/>
    </row>
    <row r="44" spans="5:44">
      <c r="E44" s="2" t="str">
        <f t="shared" si="2"/>
        <v>Lon</v>
      </c>
      <c r="F44" s="2" t="s">
        <v>237</v>
      </c>
      <c r="J44" s="2" t="str">
        <f t="shared" si="3"/>
        <v>LonCSV Totex (smoothed)</v>
      </c>
      <c r="R44" s="11"/>
      <c r="T44" s="11"/>
      <c r="U44" s="11"/>
      <c r="V44" s="11"/>
      <c r="W44" s="11"/>
      <c r="X44" s="11"/>
      <c r="Y44" s="56">
        <f>INDEX(Cal_CSVDrivers!Y:Y,MATCH($J44,Cal_CSVDrivers!$J:$J,0))</f>
        <v>856.3859365365654</v>
      </c>
      <c r="Z44" s="56">
        <f>INDEX(Cal_CSVDrivers!Z:Z,MATCH($J44,Cal_CSVDrivers!$J:$J,0))</f>
        <v>865.96913062413182</v>
      </c>
      <c r="AA44" s="56">
        <f>INDEX(Cal_CSVDrivers!AA:AA,MATCH($J44,Cal_CSVDrivers!$J:$J,0))</f>
        <v>866.52917688774266</v>
      </c>
      <c r="AB44" s="56">
        <f>INDEX(Cal_CSVDrivers!AB:AB,MATCH($J44,Cal_CSVDrivers!$J:$J,0))</f>
        <v>912.67172789470294</v>
      </c>
      <c r="AC44" s="56">
        <f>INDEX(Cal_CSVDrivers!AC:AC,MATCH($J44,Cal_CSVDrivers!$J:$J,0))</f>
        <v>901.11714293466514</v>
      </c>
      <c r="AD44" s="56">
        <f>INDEX(Cal_CSVDrivers!AD:AD,MATCH($J44,Cal_CSVDrivers!$J:$J,0))</f>
        <v>951.39126905997807</v>
      </c>
      <c r="AE44" s="56">
        <f>INDEX(Cal_CSVDrivers!AE:AE,MATCH($J44,Cal_CSVDrivers!$J:$J,0))</f>
        <v>1011.6334638874707</v>
      </c>
      <c r="AF44" s="56">
        <f>INDEX(Cal_CSVDrivers!AF:AF,MATCH($J44,Cal_CSVDrivers!$J:$J,0))</f>
        <v>1002.029854747746</v>
      </c>
      <c r="AG44" s="56">
        <f>INDEX(Cal_CSVDrivers!AG:AG,MATCH($J44,Cal_CSVDrivers!$J:$J,0))</f>
        <v>984.19603128993049</v>
      </c>
      <c r="AH44" s="56">
        <f>INDEX(Cal_CSVDrivers!AH:AH,MATCH($J44,Cal_CSVDrivers!$J:$J,0))</f>
        <v>1000.3352488957638</v>
      </c>
      <c r="AI44" s="56">
        <f>INDEX(Cal_CSVDrivers!AI:AI,MATCH($J44,Cal_CSVDrivers!$J:$J,0))</f>
        <v>1021.2430763254325</v>
      </c>
      <c r="AJ44" s="56">
        <f>INDEX(Cal_CSVDrivers!AJ:AJ,MATCH($J44,Cal_CSVDrivers!$J:$J,0))</f>
        <v>1012.1202376187828</v>
      </c>
      <c r="AK44" s="56">
        <f>INDEX(Cal_CSVDrivers!AK:AK,MATCH($J44,Cal_CSVDrivers!$J:$J,0))</f>
        <v>994.08182231912281</v>
      </c>
      <c r="AM44" s="11"/>
      <c r="AN44" s="11"/>
      <c r="AO44" s="11"/>
      <c r="AP44" s="11"/>
      <c r="AQ44" s="11"/>
      <c r="AR44" s="11"/>
    </row>
    <row r="45" spans="5:44">
      <c r="E45" s="2" t="str">
        <f t="shared" si="2"/>
        <v>Lon</v>
      </c>
      <c r="F45" s="2" t="s">
        <v>238</v>
      </c>
      <c r="J45" s="2" t="str">
        <f t="shared" si="3"/>
        <v>LonCSV Capex (smoothed)</v>
      </c>
      <c r="R45" s="11"/>
      <c r="T45" s="11"/>
      <c r="U45" s="11"/>
      <c r="V45" s="11"/>
      <c r="W45" s="11"/>
      <c r="X45" s="11"/>
      <c r="Y45" s="56">
        <f>INDEX(Cal_CSVDrivers!Y:Y,MATCH($J45,Cal_CSVDrivers!$J:$J,0))</f>
        <v>625.2553015139647</v>
      </c>
      <c r="Z45" s="56">
        <f>INDEX(Cal_CSVDrivers!Z:Z,MATCH($J45,Cal_CSVDrivers!$J:$J,0))</f>
        <v>594.59731930589123</v>
      </c>
      <c r="AA45" s="56">
        <f>INDEX(Cal_CSVDrivers!AA:AA,MATCH($J45,Cal_CSVDrivers!$J:$J,0))</f>
        <v>592.52467385792477</v>
      </c>
      <c r="AB45" s="56">
        <f>INDEX(Cal_CSVDrivers!AB:AB,MATCH($J45,Cal_CSVDrivers!$J:$J,0))</f>
        <v>612.42388372830646</v>
      </c>
      <c r="AC45" s="56">
        <f>INDEX(Cal_CSVDrivers!AC:AC,MATCH($J45,Cal_CSVDrivers!$J:$J,0))</f>
        <v>633.07619066854318</v>
      </c>
      <c r="AD45" s="56">
        <f>INDEX(Cal_CSVDrivers!AD:AD,MATCH($J45,Cal_CSVDrivers!$J:$J,0))</f>
        <v>672.61592835558451</v>
      </c>
      <c r="AE45" s="56">
        <f>INDEX(Cal_CSVDrivers!AE:AE,MATCH($J45,Cal_CSVDrivers!$J:$J,0))</f>
        <v>685.97414682699969</v>
      </c>
      <c r="AF45" s="56">
        <f>INDEX(Cal_CSVDrivers!AF:AF,MATCH($J45,Cal_CSVDrivers!$J:$J,0))</f>
        <v>696.35082032535877</v>
      </c>
      <c r="AG45" s="56">
        <f>INDEX(Cal_CSVDrivers!AG:AG,MATCH($J45,Cal_CSVDrivers!$J:$J,0))</f>
        <v>688.82642955914946</v>
      </c>
      <c r="AH45" s="56">
        <f>INDEX(Cal_CSVDrivers!AH:AH,MATCH($J45,Cal_CSVDrivers!$J:$J,0))</f>
        <v>674.41455198063431</v>
      </c>
      <c r="AI45" s="56">
        <f>INDEX(Cal_CSVDrivers!AI:AI,MATCH($J45,Cal_CSVDrivers!$J:$J,0))</f>
        <v>659.12293623737958</v>
      </c>
      <c r="AJ45" s="56">
        <f>INDEX(Cal_CSVDrivers!AJ:AJ,MATCH($J45,Cal_CSVDrivers!$J:$J,0))</f>
        <v>643.73815952128427</v>
      </c>
      <c r="AK45" s="56">
        <f>INDEX(Cal_CSVDrivers!AK:AK,MATCH($J45,Cal_CSVDrivers!$J:$J,0))</f>
        <v>594.21080407587272</v>
      </c>
      <c r="AM45" s="11"/>
      <c r="AN45" s="11"/>
      <c r="AO45" s="11"/>
      <c r="AP45" s="11"/>
      <c r="AQ45" s="11"/>
      <c r="AR45" s="11"/>
    </row>
    <row r="46" spans="5:44">
      <c r="E46" s="2" t="str">
        <f t="shared" si="2"/>
        <v>Lon</v>
      </c>
      <c r="F46" s="2" t="s">
        <v>240</v>
      </c>
      <c r="J46" s="2" t="str">
        <f t="shared" si="3"/>
        <v>LonCSV Opex Plus (smoothed)</v>
      </c>
      <c r="R46" s="11"/>
      <c r="T46" s="11"/>
      <c r="U46" s="11"/>
      <c r="V46" s="11"/>
      <c r="W46" s="11"/>
      <c r="X46" s="11"/>
      <c r="Y46" s="56">
        <f>INDEX(Cal_CSVDrivers!Y:Y,MATCH($J46,Cal_CSVDrivers!$J:$J,0))</f>
        <v>6069.1579814060779</v>
      </c>
      <c r="Z46" s="56">
        <f>INDEX(Cal_CSVDrivers!Z:Z,MATCH($J46,Cal_CSVDrivers!$J:$J,0))</f>
        <v>6025.3758699629207</v>
      </c>
      <c r="AA46" s="56">
        <f>INDEX(Cal_CSVDrivers!AA:AA,MATCH($J46,Cal_CSVDrivers!$J:$J,0))</f>
        <v>5970.8001807039327</v>
      </c>
      <c r="AB46" s="56">
        <f>INDEX(Cal_CSVDrivers!AB:AB,MATCH($J46,Cal_CSVDrivers!$J:$J,0))</f>
        <v>6047.3039263880091</v>
      </c>
      <c r="AC46" s="56">
        <f>INDEX(Cal_CSVDrivers!AC:AC,MATCH($J46,Cal_CSVDrivers!$J:$J,0))</f>
        <v>6015.2825288301492</v>
      </c>
      <c r="AD46" s="56">
        <f>INDEX(Cal_CSVDrivers!AD:AD,MATCH($J46,Cal_CSVDrivers!$J:$J,0))</f>
        <v>6069.2138693208053</v>
      </c>
      <c r="AE46" s="56">
        <f>INDEX(Cal_CSVDrivers!AE:AE,MATCH($J46,Cal_CSVDrivers!$J:$J,0))</f>
        <v>6071.5056439808295</v>
      </c>
      <c r="AF46" s="56">
        <f>INDEX(Cal_CSVDrivers!AF:AF,MATCH($J46,Cal_CSVDrivers!$J:$J,0))</f>
        <v>6064.8739209245387</v>
      </c>
      <c r="AG46" s="56">
        <f>INDEX(Cal_CSVDrivers!AG:AG,MATCH($J46,Cal_CSVDrivers!$J:$J,0))</f>
        <v>6034.5478278080309</v>
      </c>
      <c r="AH46" s="56">
        <f>INDEX(Cal_CSVDrivers!AH:AH,MATCH($J46,Cal_CSVDrivers!$J:$J,0))</f>
        <v>5992.3405257849963</v>
      </c>
      <c r="AI46" s="56">
        <f>INDEX(Cal_CSVDrivers!AI:AI,MATCH($J46,Cal_CSVDrivers!$J:$J,0))</f>
        <v>5945.8489610434817</v>
      </c>
      <c r="AJ46" s="56">
        <f>INDEX(Cal_CSVDrivers!AJ:AJ,MATCH($J46,Cal_CSVDrivers!$J:$J,0))</f>
        <v>5887.469255444018</v>
      </c>
      <c r="AK46" s="56">
        <f>INDEX(Cal_CSVDrivers!AK:AK,MATCH($J46,Cal_CSVDrivers!$J:$J,0))</f>
        <v>5778.4778834024455</v>
      </c>
      <c r="AM46" s="11"/>
      <c r="AN46" s="11"/>
      <c r="AO46" s="11"/>
      <c r="AP46" s="11"/>
      <c r="AQ46" s="11"/>
      <c r="AR46" s="11"/>
    </row>
    <row r="47" spans="5:44">
      <c r="E47" s="2" t="str">
        <f t="shared" si="2"/>
        <v>Lon</v>
      </c>
      <c r="F47" s="2" t="s">
        <v>226</v>
      </c>
      <c r="G47" s="2" t="s">
        <v>235</v>
      </c>
      <c r="J47" s="2" t="str">
        <f t="shared" si="3"/>
        <v>LonCSV EmergencyEconometric</v>
      </c>
      <c r="R47" s="11"/>
      <c r="T47" s="11"/>
      <c r="U47" s="11"/>
      <c r="V47" s="11"/>
      <c r="W47" s="11"/>
      <c r="X47" s="11"/>
      <c r="Y47" s="56">
        <f>INDEX(Cal_CSVDrivers!Y:Y,MATCH($J47,Cal_CSVDrivers!$J:$J,0))</f>
        <v>229912.77341218814</v>
      </c>
      <c r="Z47" s="56">
        <f>INDEX(Cal_CSVDrivers!Z:Z,MATCH($J47,Cal_CSVDrivers!$J:$J,0))</f>
        <v>242214.98483619912</v>
      </c>
      <c r="AA47" s="56">
        <f>INDEX(Cal_CSVDrivers!AA:AA,MATCH($J47,Cal_CSVDrivers!$J:$J,0))</f>
        <v>240493.28388486439</v>
      </c>
      <c r="AB47" s="56">
        <f>INDEX(Cal_CSVDrivers!AB:AB,MATCH($J47,Cal_CSVDrivers!$J:$J,0))</f>
        <v>244685.26942180088</v>
      </c>
      <c r="AC47" s="56">
        <f>INDEX(Cal_CSVDrivers!AC:AC,MATCH($J47,Cal_CSVDrivers!$J:$J,0))</f>
        <v>230852.43614872306</v>
      </c>
      <c r="AD47" s="56">
        <f>INDEX(Cal_CSVDrivers!AD:AD,MATCH($J47,Cal_CSVDrivers!$J:$J,0))</f>
        <v>226855.83450086202</v>
      </c>
      <c r="AE47" s="56">
        <f>INDEX(Cal_CSVDrivers!AE:AE,MATCH($J47,Cal_CSVDrivers!$J:$J,0))</f>
        <v>225779.18663122048</v>
      </c>
      <c r="AF47" s="56">
        <f>INDEX(Cal_CSVDrivers!AF:AF,MATCH($J47,Cal_CSVDrivers!$J:$J,0))</f>
        <v>224703.00616198397</v>
      </c>
      <c r="AG47" s="56">
        <f>INDEX(Cal_CSVDrivers!AG:AG,MATCH($J47,Cal_CSVDrivers!$J:$J,0))</f>
        <v>222564.62552305867</v>
      </c>
      <c r="AH47" s="56">
        <f>INDEX(Cal_CSVDrivers!AH:AH,MATCH($J47,Cal_CSVDrivers!$J:$J,0))</f>
        <v>220447.51954201271</v>
      </c>
      <c r="AI47" s="56">
        <f>INDEX(Cal_CSVDrivers!AI:AI,MATCH($J47,Cal_CSVDrivers!$J:$J,0))</f>
        <v>218345.9988122225</v>
      </c>
      <c r="AJ47" s="56">
        <f>INDEX(Cal_CSVDrivers!AJ:AJ,MATCH($J47,Cal_CSVDrivers!$J:$J,0))</f>
        <v>216267.06386167105</v>
      </c>
      <c r="AK47" s="56">
        <f>INDEX(Cal_CSVDrivers!AK:AK,MATCH($J47,Cal_CSVDrivers!$J:$J,0))</f>
        <v>214204.93038343126</v>
      </c>
      <c r="AM47" s="11"/>
      <c r="AN47" s="11"/>
      <c r="AO47" s="11"/>
      <c r="AP47" s="11"/>
      <c r="AQ47" s="11"/>
      <c r="AR47" s="11"/>
    </row>
    <row r="48" spans="5:44">
      <c r="E48" s="2" t="str">
        <f t="shared" si="2"/>
        <v>Lon</v>
      </c>
      <c r="F48" s="2" t="s">
        <v>243</v>
      </c>
      <c r="G48" s="2" t="s">
        <v>235</v>
      </c>
      <c r="J48" s="2" t="str">
        <f t="shared" si="3"/>
        <v>LonCSV Customers, PREs, External condition reportsEconometric</v>
      </c>
      <c r="R48" s="11"/>
      <c r="T48" s="11"/>
      <c r="U48" s="11"/>
      <c r="V48" s="11"/>
      <c r="W48" s="11"/>
      <c r="X48" s="11"/>
      <c r="Y48" s="56">
        <f>INDEX(Cal_CSVDrivers!Y:Y,MATCH($J48,Cal_CSVDrivers!$J:$J,0))</f>
        <v>134137.94559564115</v>
      </c>
      <c r="Z48" s="56">
        <f>INDEX(Cal_CSVDrivers!Z:Z,MATCH($J48,Cal_CSVDrivers!$J:$J,0))</f>
        <v>139910.40601989414</v>
      </c>
      <c r="AA48" s="56">
        <f>INDEX(Cal_CSVDrivers!AA:AA,MATCH($J48,Cal_CSVDrivers!$J:$J,0))</f>
        <v>138582.49553511449</v>
      </c>
      <c r="AB48" s="56">
        <f>INDEX(Cal_CSVDrivers!AB:AB,MATCH($J48,Cal_CSVDrivers!$J:$J,0))</f>
        <v>142890.45949970841</v>
      </c>
      <c r="AC48" s="56">
        <f>INDEX(Cal_CSVDrivers!AC:AC,MATCH($J48,Cal_CSVDrivers!$J:$J,0))</f>
        <v>134073.23585201518</v>
      </c>
      <c r="AD48" s="56">
        <f>INDEX(Cal_CSVDrivers!AD:AD,MATCH($J48,Cal_CSVDrivers!$J:$J,0))</f>
        <v>129229.64629790081</v>
      </c>
      <c r="AE48" s="56">
        <f>INDEX(Cal_CSVDrivers!AE:AE,MATCH($J48,Cal_CSVDrivers!$J:$J,0))</f>
        <v>131024.50455915724</v>
      </c>
      <c r="AF48" s="56">
        <f>INDEX(Cal_CSVDrivers!AF:AF,MATCH($J48,Cal_CSVDrivers!$J:$J,0))</f>
        <v>130078.49472182542</v>
      </c>
      <c r="AG48" s="56">
        <f>INDEX(Cal_CSVDrivers!AG:AG,MATCH($J48,Cal_CSVDrivers!$J:$J,0))</f>
        <v>128543.76940342976</v>
      </c>
      <c r="AH48" s="56">
        <f>INDEX(Cal_CSVDrivers!AH:AH,MATCH($J48,Cal_CSVDrivers!$J:$J,0))</f>
        <v>127028.4537880049</v>
      </c>
      <c r="AI48" s="56">
        <f>INDEX(Cal_CSVDrivers!AI:AI,MATCH($J48,Cal_CSVDrivers!$J:$J,0))</f>
        <v>125529.56794038515</v>
      </c>
      <c r="AJ48" s="56">
        <f>INDEX(Cal_CSVDrivers!AJ:AJ,MATCH($J48,Cal_CSVDrivers!$J:$J,0))</f>
        <v>124050.68852803601</v>
      </c>
      <c r="AK48" s="56">
        <f>INDEX(Cal_CSVDrivers!AK:AK,MATCH($J48,Cal_CSVDrivers!$J:$J,0))</f>
        <v>122589.10875218673</v>
      </c>
      <c r="AM48" s="11"/>
      <c r="AN48" s="11"/>
      <c r="AO48" s="11"/>
      <c r="AP48" s="11"/>
      <c r="AQ48" s="11"/>
      <c r="AR48" s="11"/>
    </row>
    <row r="49" spans="2:53">
      <c r="E49" s="2" t="str">
        <f t="shared" si="2"/>
        <v>Lon</v>
      </c>
      <c r="F49" s="2" t="s">
        <v>244</v>
      </c>
      <c r="G49" s="2" t="s">
        <v>235</v>
      </c>
      <c r="J49" s="2" t="str">
        <f t="shared" si="3"/>
        <v>LonCSV Customers, PREs, External condition reports, MEAVEconometric</v>
      </c>
      <c r="R49" s="11"/>
      <c r="T49" s="11"/>
      <c r="U49" s="11"/>
      <c r="V49" s="11"/>
      <c r="W49" s="11"/>
      <c r="X49" s="11"/>
      <c r="Y49" s="56">
        <f>INDEX(Cal_CSVDrivers!Y:Y,MATCH($J49,Cal_CSVDrivers!$J:$J,0))</f>
        <v>72315.412073991669</v>
      </c>
      <c r="Z49" s="56">
        <f>INDEX(Cal_CSVDrivers!Z:Z,MATCH($J49,Cal_CSVDrivers!$J:$J,0))</f>
        <v>74622.76111419138</v>
      </c>
      <c r="AA49" s="56">
        <f>INDEX(Cal_CSVDrivers!AA:AA,MATCH($J49,Cal_CSVDrivers!$J:$J,0))</f>
        <v>73712.110957594428</v>
      </c>
      <c r="AB49" s="56">
        <f>INDEX(Cal_CSVDrivers!AB:AB,MATCH($J49,Cal_CSVDrivers!$J:$J,0))</f>
        <v>77151.123734745765</v>
      </c>
      <c r="AC49" s="56">
        <f>INDEX(Cal_CSVDrivers!AC:AC,MATCH($J49,Cal_CSVDrivers!$J:$J,0))</f>
        <v>71916.286243446622</v>
      </c>
      <c r="AD49" s="56">
        <f>INDEX(Cal_CSVDrivers!AD:AD,MATCH($J49,Cal_CSVDrivers!$J:$J,0))</f>
        <v>67831.93896222848</v>
      </c>
      <c r="AE49" s="56">
        <f>INDEX(Cal_CSVDrivers!AE:AE,MATCH($J49,Cal_CSVDrivers!$J:$J,0))</f>
        <v>70207.561802111974</v>
      </c>
      <c r="AF49" s="56">
        <f>INDEX(Cal_CSVDrivers!AF:AF,MATCH($J49,Cal_CSVDrivers!$J:$J,0))</f>
        <v>69506.7085142984</v>
      </c>
      <c r="AG49" s="56">
        <f>INDEX(Cal_CSVDrivers!AG:AG,MATCH($J49,Cal_CSVDrivers!$J:$J,0))</f>
        <v>68505.34785229605</v>
      </c>
      <c r="AH49" s="56">
        <f>INDEX(Cal_CSVDrivers!AH:AH,MATCH($J49,Cal_CSVDrivers!$J:$J,0))</f>
        <v>67519.563458827935</v>
      </c>
      <c r="AI49" s="56">
        <f>INDEX(Cal_CSVDrivers!AI:AI,MATCH($J49,Cal_CSVDrivers!$J:$J,0))</f>
        <v>66547.893483123597</v>
      </c>
      <c r="AJ49" s="56">
        <f>INDEX(Cal_CSVDrivers!AJ:AJ,MATCH($J49,Cal_CSVDrivers!$J:$J,0))</f>
        <v>65591.943886632725</v>
      </c>
      <c r="AK49" s="56">
        <f>INDEX(Cal_CSVDrivers!AK:AK,MATCH($J49,Cal_CSVDrivers!$J:$J,0))</f>
        <v>64650.58826805943</v>
      </c>
      <c r="AM49" s="11"/>
      <c r="AN49" s="11"/>
      <c r="AO49" s="11"/>
      <c r="AP49" s="11"/>
      <c r="AQ49" s="11"/>
      <c r="AR49" s="11"/>
    </row>
    <row r="51" spans="2:53" ht="14.65">
      <c r="B51" s="9" t="s">
        <v>30</v>
      </c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34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</row>
    <row r="52" spans="2:53">
      <c r="AU52" s="2"/>
    </row>
    <row r="53" spans="2:53">
      <c r="E53" s="2" t="str">
        <f t="shared" ref="E53:E70" si="4">$B$51</f>
        <v>NW</v>
      </c>
      <c r="F53" s="2" t="s">
        <v>223</v>
      </c>
      <c r="J53" s="2" t="str">
        <f>$E53&amp;""&amp;F53&amp;G53</f>
        <v>NWCSV Totex</v>
      </c>
      <c r="R53" s="11"/>
      <c r="T53" s="11"/>
      <c r="U53" s="11"/>
      <c r="V53" s="11"/>
      <c r="W53" s="11"/>
      <c r="X53" s="11"/>
      <c r="Y53" s="56">
        <f>INDEX(Cal_CSVDrivers!Y:Y,MATCH($J53,Cal_CSVDrivers!$J:$J,0))</f>
        <v>1124.9689703144725</v>
      </c>
      <c r="Z53" s="56">
        <f>INDEX(Cal_CSVDrivers!Z:Z,MATCH($J53,Cal_CSVDrivers!$J:$J,0))</f>
        <v>1047.5594371580785</v>
      </c>
      <c r="AA53" s="56">
        <f>INDEX(Cal_CSVDrivers!AA:AA,MATCH($J53,Cal_CSVDrivers!$J:$J,0))</f>
        <v>1173.6831930052679</v>
      </c>
      <c r="AB53" s="56">
        <f>INDEX(Cal_CSVDrivers!AB:AB,MATCH($J53,Cal_CSVDrivers!$J:$J,0))</f>
        <v>1080.1003131195409</v>
      </c>
      <c r="AC53" s="56">
        <f>INDEX(Cal_CSVDrivers!AC:AC,MATCH($J53,Cal_CSVDrivers!$J:$J,0))</f>
        <v>1106.1076329140635</v>
      </c>
      <c r="AD53" s="56">
        <f>INDEX(Cal_CSVDrivers!AD:AD,MATCH($J53,Cal_CSVDrivers!$J:$J,0))</f>
        <v>1079.3819450298558</v>
      </c>
      <c r="AE53" s="56">
        <f>INDEX(Cal_CSVDrivers!AE:AE,MATCH($J53,Cal_CSVDrivers!$J:$J,0))</f>
        <v>1247.4570086471895</v>
      </c>
      <c r="AF53" s="56">
        <f>INDEX(Cal_CSVDrivers!AF:AF,MATCH($J53,Cal_CSVDrivers!$J:$J,0))</f>
        <v>1287.2994067400427</v>
      </c>
      <c r="AG53" s="56">
        <f>INDEX(Cal_CSVDrivers!AG:AG,MATCH($J53,Cal_CSVDrivers!$J:$J,0))</f>
        <v>1127.4703162146502</v>
      </c>
      <c r="AH53" s="56">
        <f>INDEX(Cal_CSVDrivers!AH:AH,MATCH($J53,Cal_CSVDrivers!$J:$J,0))</f>
        <v>1131.8477522189442</v>
      </c>
      <c r="AI53" s="56">
        <f>INDEX(Cal_CSVDrivers!AI:AI,MATCH($J53,Cal_CSVDrivers!$J:$J,0))</f>
        <v>1129.7770025396323</v>
      </c>
      <c r="AJ53" s="56">
        <f>INDEX(Cal_CSVDrivers!AJ:AJ,MATCH($J53,Cal_CSVDrivers!$J:$J,0))</f>
        <v>1091.2895341958858</v>
      </c>
      <c r="AK53" s="56">
        <f>INDEX(Cal_CSVDrivers!AK:AK,MATCH($J53,Cal_CSVDrivers!$J:$J,0))</f>
        <v>1089.2060522526365</v>
      </c>
      <c r="AM53" s="11"/>
      <c r="AN53" s="11"/>
      <c r="AO53" s="11"/>
      <c r="AP53" s="11"/>
      <c r="AQ53" s="11"/>
      <c r="AR53" s="11"/>
    </row>
    <row r="54" spans="2:53">
      <c r="E54" s="2" t="str">
        <f t="shared" si="4"/>
        <v>NW</v>
      </c>
      <c r="F54" s="2" t="s">
        <v>224</v>
      </c>
      <c r="J54" s="2" t="str">
        <f t="shared" ref="J54:J70" si="5">$E54&amp;""&amp;F54&amp;G54</f>
        <v>NWCSV Opex</v>
      </c>
      <c r="R54" s="11"/>
      <c r="T54" s="11"/>
      <c r="U54" s="11"/>
      <c r="V54" s="11"/>
      <c r="W54" s="11"/>
      <c r="X54" s="11"/>
      <c r="Y54" s="56">
        <f>INDEX(Cal_CSVDrivers!Y:Y,MATCH($J54,Cal_CSVDrivers!$J:$J,0))</f>
        <v>16299.311058654102</v>
      </c>
      <c r="Z54" s="56">
        <f>INDEX(Cal_CSVDrivers!Z:Z,MATCH($J54,Cal_CSVDrivers!$J:$J,0))</f>
        <v>16413.919776113573</v>
      </c>
      <c r="AA54" s="56">
        <f>INDEX(Cal_CSVDrivers!AA:AA,MATCH($J54,Cal_CSVDrivers!$J:$J,0))</f>
        <v>16332.863362516815</v>
      </c>
      <c r="AB54" s="56">
        <f>INDEX(Cal_CSVDrivers!AB:AB,MATCH($J54,Cal_CSVDrivers!$J:$J,0))</f>
        <v>16538.556347241487</v>
      </c>
      <c r="AC54" s="56">
        <f>INDEX(Cal_CSVDrivers!AC:AC,MATCH($J54,Cal_CSVDrivers!$J:$J,0))</f>
        <v>16417.847841537412</v>
      </c>
      <c r="AD54" s="56">
        <f>INDEX(Cal_CSVDrivers!AD:AD,MATCH($J54,Cal_CSVDrivers!$J:$J,0))</f>
        <v>16403.118871714862</v>
      </c>
      <c r="AE54" s="56">
        <f>INDEX(Cal_CSVDrivers!AE:AE,MATCH($J54,Cal_CSVDrivers!$J:$J,0))</f>
        <v>16341.844779765739</v>
      </c>
      <c r="AF54" s="56">
        <f>INDEX(Cal_CSVDrivers!AF:AF,MATCH($J54,Cal_CSVDrivers!$J:$J,0))</f>
        <v>16276.543628882167</v>
      </c>
      <c r="AG54" s="56">
        <f>INDEX(Cal_CSVDrivers!AG:AG,MATCH($J54,Cal_CSVDrivers!$J:$J,0))</f>
        <v>16244.217367238922</v>
      </c>
      <c r="AH54" s="56">
        <f>INDEX(Cal_CSVDrivers!AH:AH,MATCH($J54,Cal_CSVDrivers!$J:$J,0))</f>
        <v>16178.894907616554</v>
      </c>
      <c r="AI54" s="56">
        <f>INDEX(Cal_CSVDrivers!AI:AI,MATCH($J54,Cal_CSVDrivers!$J:$J,0))</f>
        <v>16111.457453117679</v>
      </c>
      <c r="AJ54" s="56">
        <f>INDEX(Cal_CSVDrivers!AJ:AJ,MATCH($J54,Cal_CSVDrivers!$J:$J,0))</f>
        <v>16037.395855285286</v>
      </c>
      <c r="AK54" s="56">
        <f>INDEX(Cal_CSVDrivers!AK:AK,MATCH($J54,Cal_CSVDrivers!$J:$J,0))</f>
        <v>15962.360830681788</v>
      </c>
      <c r="AM54" s="11"/>
      <c r="AN54" s="11"/>
      <c r="AO54" s="11"/>
      <c r="AP54" s="11"/>
      <c r="AQ54" s="11"/>
      <c r="AR54" s="11"/>
    </row>
    <row r="55" spans="2:53">
      <c r="E55" s="2" t="str">
        <f t="shared" si="4"/>
        <v>NW</v>
      </c>
      <c r="F55" s="2" t="s">
        <v>225</v>
      </c>
      <c r="J55" s="2" t="str">
        <f t="shared" si="5"/>
        <v>NWCSV Capex</v>
      </c>
      <c r="R55" s="11"/>
      <c r="T55" s="11"/>
      <c r="U55" s="11"/>
      <c r="V55" s="11"/>
      <c r="W55" s="11"/>
      <c r="X55" s="11"/>
      <c r="Y55" s="56">
        <f>INDEX(Cal_CSVDrivers!Y:Y,MATCH($J55,Cal_CSVDrivers!$J:$J,0))</f>
        <v>448.08019190672206</v>
      </c>
      <c r="Z55" s="56">
        <f>INDEX(Cal_CSVDrivers!Z:Z,MATCH($J55,Cal_CSVDrivers!$J:$J,0))</f>
        <v>427.95442083550984</v>
      </c>
      <c r="AA55" s="56">
        <f>INDEX(Cal_CSVDrivers!AA:AA,MATCH($J55,Cal_CSVDrivers!$J:$J,0))</f>
        <v>428.18640027043699</v>
      </c>
      <c r="AB55" s="56">
        <f>INDEX(Cal_CSVDrivers!AB:AB,MATCH($J55,Cal_CSVDrivers!$J:$J,0))</f>
        <v>407.95989790774729</v>
      </c>
      <c r="AC55" s="56">
        <f>INDEX(Cal_CSVDrivers!AC:AC,MATCH($J55,Cal_CSVDrivers!$J:$J,0))</f>
        <v>461.13446990113005</v>
      </c>
      <c r="AD55" s="56">
        <f>INDEX(Cal_CSVDrivers!AD:AD,MATCH($J55,Cal_CSVDrivers!$J:$J,0))</f>
        <v>460.66710048595445</v>
      </c>
      <c r="AE55" s="56">
        <f>INDEX(Cal_CSVDrivers!AE:AE,MATCH($J55,Cal_CSVDrivers!$J:$J,0))</f>
        <v>452.7772300440717</v>
      </c>
      <c r="AF55" s="56">
        <f>INDEX(Cal_CSVDrivers!AF:AF,MATCH($J55,Cal_CSVDrivers!$J:$J,0))</f>
        <v>466.57420837271673</v>
      </c>
      <c r="AG55" s="56">
        <f>INDEX(Cal_CSVDrivers!AG:AG,MATCH($J55,Cal_CSVDrivers!$J:$J,0))</f>
        <v>382.5964980676157</v>
      </c>
      <c r="AH55" s="56">
        <f>INDEX(Cal_CSVDrivers!AH:AH,MATCH($J55,Cal_CSVDrivers!$J:$J,0))</f>
        <v>379.32455565744459</v>
      </c>
      <c r="AI55" s="56">
        <f>INDEX(Cal_CSVDrivers!AI:AI,MATCH($J55,Cal_CSVDrivers!$J:$J,0))</f>
        <v>361.18738256611425</v>
      </c>
      <c r="AJ55" s="56">
        <f>INDEX(Cal_CSVDrivers!AJ:AJ,MATCH($J55,Cal_CSVDrivers!$J:$J,0))</f>
        <v>313.63757391562689</v>
      </c>
      <c r="AK55" s="56">
        <f>INDEX(Cal_CSVDrivers!AK:AK,MATCH($J55,Cal_CSVDrivers!$J:$J,0))</f>
        <v>313.15653889056085</v>
      </c>
      <c r="AM55" s="11"/>
      <c r="AN55" s="11"/>
      <c r="AO55" s="11"/>
      <c r="AP55" s="11"/>
      <c r="AQ55" s="11"/>
      <c r="AR55" s="11"/>
    </row>
    <row r="56" spans="2:53">
      <c r="E56" s="2" t="str">
        <f t="shared" si="4"/>
        <v>NW</v>
      </c>
      <c r="F56" s="2" t="s">
        <v>226</v>
      </c>
      <c r="J56" s="2" t="str">
        <f t="shared" si="5"/>
        <v>NWCSV Emergency</v>
      </c>
      <c r="R56" s="11"/>
      <c r="T56" s="11"/>
      <c r="U56" s="11"/>
      <c r="V56" s="11"/>
      <c r="W56" s="11"/>
      <c r="X56" s="11"/>
      <c r="Y56" s="56">
        <f>INDEX(Cal_CSVDrivers!Y:Y,MATCH($J56,Cal_CSVDrivers!$J:$J,0))</f>
        <v>996667.39608712692</v>
      </c>
      <c r="Z56" s="56">
        <f>INDEX(Cal_CSVDrivers!Z:Z,MATCH($J56,Cal_CSVDrivers!$J:$J,0))</f>
        <v>1009121.8959832342</v>
      </c>
      <c r="AA56" s="56">
        <f>INDEX(Cal_CSVDrivers!AA:AA,MATCH($J56,Cal_CSVDrivers!$J:$J,0))</f>
        <v>1006504.508323185</v>
      </c>
      <c r="AB56" s="56">
        <f>INDEX(Cal_CSVDrivers!AB:AB,MATCH($J56,Cal_CSVDrivers!$J:$J,0))</f>
        <v>1024773.7863331675</v>
      </c>
      <c r="AC56" s="56">
        <f>INDEX(Cal_CSVDrivers!AC:AC,MATCH($J56,Cal_CSVDrivers!$J:$J,0))</f>
        <v>1020263.7354128875</v>
      </c>
      <c r="AD56" s="56">
        <f>INDEX(Cal_CSVDrivers!AD:AD,MATCH($J56,Cal_CSVDrivers!$J:$J,0))</f>
        <v>1022381.7244512171</v>
      </c>
      <c r="AE56" s="56">
        <f>INDEX(Cal_CSVDrivers!AE:AE,MATCH($J56,Cal_CSVDrivers!$J:$J,0))</f>
        <v>1020333.098560696</v>
      </c>
      <c r="AF56" s="56">
        <f>INDEX(Cal_CSVDrivers!AF:AF,MATCH($J56,Cal_CSVDrivers!$J:$J,0))</f>
        <v>1018277.667334825</v>
      </c>
      <c r="AG56" s="56">
        <f>INDEX(Cal_CSVDrivers!AG:AG,MATCH($J56,Cal_CSVDrivers!$J:$J,0))</f>
        <v>1017964.4895911334</v>
      </c>
      <c r="AH56" s="56">
        <f>INDEX(Cal_CSVDrivers!AH:AH,MATCH($J56,Cal_CSVDrivers!$J:$J,0))</f>
        <v>1014622.8537995324</v>
      </c>
      <c r="AI56" s="56">
        <f>INDEX(Cal_CSVDrivers!AI:AI,MATCH($J56,Cal_CSVDrivers!$J:$J,0))</f>
        <v>1011095.7827436869</v>
      </c>
      <c r="AJ56" s="56">
        <f>INDEX(Cal_CSVDrivers!AJ:AJ,MATCH($J56,Cal_CSVDrivers!$J:$J,0))</f>
        <v>1006997.7896889739</v>
      </c>
      <c r="AK56" s="56">
        <f>INDEX(Cal_CSVDrivers!AK:AK,MATCH($J56,Cal_CSVDrivers!$J:$J,0))</f>
        <v>1002800.788287374</v>
      </c>
      <c r="AM56" s="11"/>
      <c r="AN56" s="11"/>
      <c r="AO56" s="11"/>
      <c r="AP56" s="11"/>
      <c r="AQ56" s="11"/>
      <c r="AR56" s="11"/>
    </row>
    <row r="57" spans="2:53">
      <c r="E57" s="2" t="str">
        <f t="shared" si="4"/>
        <v>NW</v>
      </c>
      <c r="F57" s="2" t="s">
        <v>533</v>
      </c>
      <c r="J57" s="2" t="str">
        <f t="shared" si="5"/>
        <v>NWMEAV_egep_mobs</v>
      </c>
      <c r="L57" s="2" t="s">
        <v>113</v>
      </c>
      <c r="R57" s="11"/>
      <c r="T57" s="11"/>
      <c r="U57" s="11"/>
      <c r="V57" s="11"/>
      <c r="W57" s="11"/>
      <c r="X57" s="11"/>
      <c r="Y57" s="56">
        <f>INDEX(Cal_GDNDrivers!Y:Y,MATCH($J57,Cal_GDNDrivers!$J:$J,0))</f>
        <v>10677.914457791019</v>
      </c>
      <c r="Z57" s="56">
        <f>INDEX(Cal_GDNDrivers!Z:Z,MATCH($J57,Cal_GDNDrivers!$J:$J,0))</f>
        <v>10635.256537036124</v>
      </c>
      <c r="AA57" s="56">
        <f>INDEX(Cal_GDNDrivers!AA:AA,MATCH($J57,Cal_GDNDrivers!$J:$J,0))</f>
        <v>10622.196596653834</v>
      </c>
      <c r="AB57" s="56">
        <f>INDEX(Cal_GDNDrivers!AB:AB,MATCH($J57,Cal_GDNDrivers!$J:$J,0))</f>
        <v>10608.647785950954</v>
      </c>
      <c r="AC57" s="56">
        <f>INDEX(Cal_GDNDrivers!AC:AC,MATCH($J57,Cal_GDNDrivers!$J:$J,0))</f>
        <v>10566.22815680884</v>
      </c>
      <c r="AD57" s="56">
        <f>INDEX(Cal_GDNDrivers!AD:AD,MATCH($J57,Cal_GDNDrivers!$J:$J,0))</f>
        <v>10536.16091988359</v>
      </c>
      <c r="AE57" s="56">
        <f>INDEX(Cal_GDNDrivers!AE:AE,MATCH($J57,Cal_GDNDrivers!$J:$J,0))</f>
        <v>10495.142477246154</v>
      </c>
      <c r="AF57" s="56">
        <f>INDEX(Cal_GDNDrivers!AF:AF,MATCH($J57,Cal_GDNDrivers!$J:$J,0))</f>
        <v>10451.259557036661</v>
      </c>
      <c r="AG57" s="56">
        <f>INDEX(Cal_GDNDrivers!AG:AG,MATCH($J57,Cal_GDNDrivers!$J:$J,0))</f>
        <v>10427.893559814276</v>
      </c>
      <c r="AH57" s="56">
        <f>INDEX(Cal_GDNDrivers!AH:AH,MATCH($J57,Cal_GDNDrivers!$J:$J,0))</f>
        <v>10404.342921632802</v>
      </c>
      <c r="AI57" s="56">
        <f>INDEX(Cal_GDNDrivers!AI:AI,MATCH($J57,Cal_GDNDrivers!$J:$J,0))</f>
        <v>10380.554887932494</v>
      </c>
      <c r="AJ57" s="56">
        <f>INDEX(Cal_GDNDrivers!AJ:AJ,MATCH($J57,Cal_GDNDrivers!$J:$J,0))</f>
        <v>10356.178983585116</v>
      </c>
      <c r="AK57" s="56">
        <f>INDEX(Cal_GDNDrivers!AK:AK,MATCH($J57,Cal_GDNDrivers!$J:$J,0))</f>
        <v>10332.433216957868</v>
      </c>
      <c r="AM57" s="11"/>
      <c r="AN57" s="11"/>
      <c r="AO57" s="11"/>
      <c r="AP57" s="11"/>
      <c r="AQ57" s="11"/>
      <c r="AR57" s="11"/>
    </row>
    <row r="58" spans="2:53">
      <c r="E58" s="2" t="str">
        <f t="shared" si="4"/>
        <v>NW</v>
      </c>
      <c r="F58" s="2" t="s">
        <v>230</v>
      </c>
      <c r="J58" s="2" t="str">
        <f t="shared" si="5"/>
        <v>NWMaintenance MEAV</v>
      </c>
      <c r="L58" s="2" t="s">
        <v>113</v>
      </c>
      <c r="R58" s="11"/>
      <c r="T58" s="11"/>
      <c r="U58" s="11"/>
      <c r="V58" s="11"/>
      <c r="W58" s="11"/>
      <c r="X58" s="11"/>
      <c r="Y58" s="56">
        <f>INDEX(Cal_GDNDrivers!Y:Y,MATCH($J58,Cal_GDNDrivers!$J:$J,0))</f>
        <v>4083.1812800493417</v>
      </c>
      <c r="Z58" s="56">
        <f>INDEX(Cal_GDNDrivers!Z:Z,MATCH($J58,Cal_GDNDrivers!$J:$J,0))</f>
        <v>4075.2610969821662</v>
      </c>
      <c r="AA58" s="56">
        <f>INDEX(Cal_GDNDrivers!AA:AA,MATCH($J58,Cal_GDNDrivers!$J:$J,0))</f>
        <v>4051.8307721888887</v>
      </c>
      <c r="AB58" s="56">
        <f>INDEX(Cal_GDNDrivers!AB:AB,MATCH($J58,Cal_GDNDrivers!$J:$J,0))</f>
        <v>4051.8722676819643</v>
      </c>
      <c r="AC58" s="56">
        <f>INDEX(Cal_GDNDrivers!AC:AC,MATCH($J58,Cal_GDNDrivers!$J:$J,0))</f>
        <v>4047.5043910833338</v>
      </c>
      <c r="AD58" s="56">
        <f>INDEX(Cal_GDNDrivers!AD:AD,MATCH($J58,Cal_GDNDrivers!$J:$J,0))</f>
        <v>4041.3910774112646</v>
      </c>
      <c r="AE58" s="56">
        <f>INDEX(Cal_GDNDrivers!AE:AE,MATCH($J58,Cal_GDNDrivers!$J:$J,0))</f>
        <v>4042.1721659444311</v>
      </c>
      <c r="AF58" s="56">
        <f>INDEX(Cal_GDNDrivers!AF:AF,MATCH($J58,Cal_GDNDrivers!$J:$J,0))</f>
        <v>4042.5366739265737</v>
      </c>
      <c r="AG58" s="56">
        <f>INDEX(Cal_GDNDrivers!AG:AG,MATCH($J58,Cal_GDNDrivers!$J:$J,0))</f>
        <v>4042.5366739265728</v>
      </c>
      <c r="AH58" s="56">
        <f>INDEX(Cal_GDNDrivers!AH:AH,MATCH($J58,Cal_GDNDrivers!$J:$J,0))</f>
        <v>4042.5366739265737</v>
      </c>
      <c r="AI58" s="56">
        <f>INDEX(Cal_GDNDrivers!AI:AI,MATCH($J58,Cal_GDNDrivers!$J:$J,0))</f>
        <v>4042.5366739265737</v>
      </c>
      <c r="AJ58" s="56">
        <f>INDEX(Cal_GDNDrivers!AJ:AJ,MATCH($J58,Cal_GDNDrivers!$J:$J,0))</f>
        <v>4042.5366739265728</v>
      </c>
      <c r="AK58" s="56">
        <f>INDEX(Cal_GDNDrivers!AK:AK,MATCH($J58,Cal_GDNDrivers!$J:$J,0))</f>
        <v>4042.5366739265737</v>
      </c>
      <c r="AM58" s="11"/>
      <c r="AN58" s="11"/>
      <c r="AO58" s="11"/>
      <c r="AP58" s="11"/>
      <c r="AQ58" s="11"/>
      <c r="AR58" s="11"/>
    </row>
    <row r="59" spans="2:53">
      <c r="E59" s="2" t="str">
        <f t="shared" si="4"/>
        <v>NW</v>
      </c>
      <c r="F59" s="2" t="s">
        <v>166</v>
      </c>
      <c r="J59" s="2" t="str">
        <f t="shared" si="5"/>
        <v>NWTotal external condition reports
(service condition + mains condition)</v>
      </c>
      <c r="L59" s="2" t="s">
        <v>245</v>
      </c>
      <c r="R59" s="11"/>
      <c r="T59" s="11"/>
      <c r="U59" s="11"/>
      <c r="V59" s="11"/>
      <c r="W59" s="11"/>
      <c r="X59" s="11"/>
      <c r="Y59" s="56">
        <f>INDEX(Cal_GDNDrivers!Y:Y,MATCH($J59,Cal_GDNDrivers!$J:$J,0))</f>
        <v>19318</v>
      </c>
      <c r="Z59" s="56">
        <f>INDEX(Cal_GDNDrivers!Z:Z,MATCH($J59,Cal_GDNDrivers!$J:$J,0))</f>
        <v>20345</v>
      </c>
      <c r="AA59" s="56">
        <f>INDEX(Cal_GDNDrivers!AA:AA,MATCH($J59,Cal_GDNDrivers!$J:$J,0))</f>
        <v>19898</v>
      </c>
      <c r="AB59" s="56">
        <f>INDEX(Cal_GDNDrivers!AB:AB,MATCH($J59,Cal_GDNDrivers!$J:$J,0))</f>
        <v>21694</v>
      </c>
      <c r="AC59" s="56">
        <f>INDEX(Cal_GDNDrivers!AC:AC,MATCH($J59,Cal_GDNDrivers!$J:$J,0))</f>
        <v>21142</v>
      </c>
      <c r="AD59" s="56">
        <f>INDEX(Cal_GDNDrivers!AD:AD,MATCH($J59,Cal_GDNDrivers!$J:$J,0))</f>
        <v>21245</v>
      </c>
      <c r="AE59" s="56">
        <f>INDEX(Cal_GDNDrivers!AE:AE,MATCH($J59,Cal_GDNDrivers!$J:$J,0))</f>
        <v>21033</v>
      </c>
      <c r="AF59" s="56">
        <f>INDEX(Cal_GDNDrivers!AF:AF,MATCH($J59,Cal_GDNDrivers!$J:$J,0))</f>
        <v>20822</v>
      </c>
      <c r="AG59" s="56">
        <f>INDEX(Cal_GDNDrivers!AG:AG,MATCH($J59,Cal_GDNDrivers!$J:$J,0))</f>
        <v>20790</v>
      </c>
      <c r="AH59" s="56">
        <f>INDEX(Cal_GDNDrivers!AH:AH,MATCH($J59,Cal_GDNDrivers!$J:$J,0))</f>
        <v>20451</v>
      </c>
      <c r="AI59" s="56">
        <f>INDEX(Cal_GDNDrivers!AI:AI,MATCH($J59,Cal_GDNDrivers!$J:$J,0))</f>
        <v>20098</v>
      </c>
      <c r="AJ59" s="56">
        <f>INDEX(Cal_GDNDrivers!AJ:AJ,MATCH($J59,Cal_GDNDrivers!$J:$J,0))</f>
        <v>19694</v>
      </c>
      <c r="AK59" s="56">
        <f>INDEX(Cal_GDNDrivers!AK:AK,MATCH($J59,Cal_GDNDrivers!$J:$J,0))</f>
        <v>19287</v>
      </c>
      <c r="AM59" s="11"/>
      <c r="AN59" s="11"/>
      <c r="AO59" s="11"/>
      <c r="AP59" s="11"/>
      <c r="AQ59" s="11"/>
      <c r="AR59" s="11"/>
    </row>
    <row r="60" spans="2:53">
      <c r="E60" s="2" t="str">
        <f t="shared" si="4"/>
        <v>NW</v>
      </c>
      <c r="F60" s="2" t="s">
        <v>239</v>
      </c>
      <c r="J60" s="2" t="str">
        <f t="shared" si="5"/>
        <v>NWCSV Opex Plus</v>
      </c>
      <c r="R60" s="11"/>
      <c r="T60" s="11"/>
      <c r="U60" s="11"/>
      <c r="V60" s="11"/>
      <c r="W60" s="11"/>
      <c r="X60" s="11"/>
      <c r="Y60" s="56">
        <f>INDEX(Cal_CSVDrivers!Y:Y,MATCH($J60,Cal_CSVDrivers!$J:$J,0))</f>
        <v>10925.533545674507</v>
      </c>
      <c r="Z60" s="56">
        <f>INDEX(Cal_CSVDrivers!Z:Z,MATCH($J60,Cal_CSVDrivers!$J:$J,0))</f>
        <v>10938.960089822369</v>
      </c>
      <c r="AA60" s="56">
        <f>INDEX(Cal_CSVDrivers!AA:AA,MATCH($J60,Cal_CSVDrivers!$J:$J,0))</f>
        <v>10904.40180346825</v>
      </c>
      <c r="AB60" s="56">
        <f>INDEX(Cal_CSVDrivers!AB:AB,MATCH($J60,Cal_CSVDrivers!$J:$J,0))</f>
        <v>10939.7399956631</v>
      </c>
      <c r="AC60" s="56">
        <f>INDEX(Cal_CSVDrivers!AC:AC,MATCH($J60,Cal_CSVDrivers!$J:$J,0))</f>
        <v>11096.938921553465</v>
      </c>
      <c r="AD60" s="56">
        <f>INDEX(Cal_CSVDrivers!AD:AD,MATCH($J60,Cal_CSVDrivers!$J:$J,0))</f>
        <v>11042.201338304338</v>
      </c>
      <c r="AE60" s="56">
        <f>INDEX(Cal_CSVDrivers!AE:AE,MATCH($J60,Cal_CSVDrivers!$J:$J,0))</f>
        <v>10833.403848135997</v>
      </c>
      <c r="AF60" s="56">
        <f>INDEX(Cal_CSVDrivers!AF:AF,MATCH($J60,Cal_CSVDrivers!$J:$J,0))</f>
        <v>10802.652034187508</v>
      </c>
      <c r="AG60" s="56">
        <f>INDEX(Cal_CSVDrivers!AG:AG,MATCH($J60,Cal_CSVDrivers!$J:$J,0))</f>
        <v>10321.173107455375</v>
      </c>
      <c r="AH60" s="56">
        <f>INDEX(Cal_CSVDrivers!AH:AH,MATCH($J60,Cal_CSVDrivers!$J:$J,0))</f>
        <v>10284.88667175346</v>
      </c>
      <c r="AI60" s="56">
        <f>INDEX(Cal_CSVDrivers!AI:AI,MATCH($J60,Cal_CSVDrivers!$J:$J,0))</f>
        <v>10247.559524738544</v>
      </c>
      <c r="AJ60" s="56">
        <f>INDEX(Cal_CSVDrivers!AJ:AJ,MATCH($J60,Cal_CSVDrivers!$J:$J,0))</f>
        <v>10207.012060169027</v>
      </c>
      <c r="AK60" s="56">
        <f>INDEX(Cal_CSVDrivers!AK:AK,MATCH($J60,Cal_CSVDrivers!$J:$J,0))</f>
        <v>10165.994974813706</v>
      </c>
      <c r="AM60" s="11"/>
      <c r="AN60" s="11"/>
      <c r="AO60" s="11"/>
      <c r="AP60" s="11"/>
      <c r="AQ60" s="11"/>
      <c r="AR60" s="11"/>
    </row>
    <row r="61" spans="2:53">
      <c r="E61" s="2" t="str">
        <f t="shared" si="4"/>
        <v>NW</v>
      </c>
      <c r="F61" s="2" t="s">
        <v>241</v>
      </c>
      <c r="J61" s="2" t="str">
        <f t="shared" si="5"/>
        <v xml:space="preserve">NWCSV Business Support Costs </v>
      </c>
      <c r="R61" s="11"/>
      <c r="T61" s="11"/>
      <c r="U61" s="11"/>
      <c r="V61" s="11"/>
      <c r="W61" s="11"/>
      <c r="X61" s="11"/>
      <c r="Y61" s="56">
        <f>INDEX(Cal_CSVDrivers!Y:Y,MATCH($J61,Cal_CSVDrivers!$J:$J,0))</f>
        <v>298677.2814015146</v>
      </c>
      <c r="Z61" s="56">
        <f>INDEX(Cal_CSVDrivers!Z:Z,MATCH($J61,Cal_CSVDrivers!$J:$J,0))</f>
        <v>298967.03289658704</v>
      </c>
      <c r="AA61" s="56">
        <f>INDEX(Cal_CSVDrivers!AA:AA,MATCH($J61,Cal_CSVDrivers!$J:$J,0))</f>
        <v>299288.11630413932</v>
      </c>
      <c r="AB61" s="56">
        <f>INDEX(Cal_CSVDrivers!AB:AB,MATCH($J61,Cal_CSVDrivers!$J:$J,0))</f>
        <v>299306.37785171566</v>
      </c>
      <c r="AC61" s="56">
        <f>INDEX(Cal_CSVDrivers!AC:AC,MATCH($J61,Cal_CSVDrivers!$J:$J,0))</f>
        <v>299322.78485805797</v>
      </c>
      <c r="AD61" s="56">
        <f>INDEX(Cal_CSVDrivers!AD:AD,MATCH($J61,Cal_CSVDrivers!$J:$J,0))</f>
        <v>299465.08620363433</v>
      </c>
      <c r="AE61" s="56">
        <f>INDEX(Cal_CSVDrivers!AE:AE,MATCH($J61,Cal_CSVDrivers!$J:$J,0))</f>
        <v>299414.83922653686</v>
      </c>
      <c r="AF61" s="56">
        <f>INDEX(Cal_CSVDrivers!AF:AF,MATCH($J61,Cal_CSVDrivers!$J:$J,0))</f>
        <v>300062.51177441818</v>
      </c>
      <c r="AG61" s="56">
        <f>INDEX(Cal_CSVDrivers!AG:AG,MATCH($J61,Cal_CSVDrivers!$J:$J,0))</f>
        <v>300091.04353722936</v>
      </c>
      <c r="AH61" s="56">
        <f>INDEX(Cal_CSVDrivers!AH:AH,MATCH($J61,Cal_CSVDrivers!$J:$J,0))</f>
        <v>300119.57707377517</v>
      </c>
      <c r="AI61" s="56">
        <f>INDEX(Cal_CSVDrivers!AI:AI,MATCH($J61,Cal_CSVDrivers!$J:$J,0))</f>
        <v>300148.17518425814</v>
      </c>
      <c r="AJ61" s="56">
        <f>INDEX(Cal_CSVDrivers!AJ:AJ,MATCH($J61,Cal_CSVDrivers!$J:$J,0))</f>
        <v>300152.589143975</v>
      </c>
      <c r="AK61" s="56">
        <f>INDEX(Cal_CSVDrivers!AK:AK,MATCH($J61,Cal_CSVDrivers!$J:$J,0))</f>
        <v>300181.18410941458</v>
      </c>
      <c r="AM61" s="11"/>
      <c r="AN61" s="11"/>
      <c r="AO61" s="11"/>
      <c r="AP61" s="11"/>
      <c r="AQ61" s="11"/>
      <c r="AR61" s="11"/>
    </row>
    <row r="62" spans="2:53">
      <c r="E62" s="2" t="str">
        <f t="shared" si="4"/>
        <v>NW</v>
      </c>
      <c r="F62" s="2" t="s">
        <v>242</v>
      </c>
      <c r="J62" s="2" t="str">
        <f t="shared" si="5"/>
        <v>NWCSV Customers, network, throughput</v>
      </c>
      <c r="R62" s="11"/>
      <c r="T62" s="11"/>
      <c r="U62" s="11"/>
      <c r="V62" s="11"/>
      <c r="W62" s="11"/>
      <c r="X62" s="11"/>
      <c r="Y62" s="56">
        <f>INDEX(Cal_CSVDrivers!Y:Y,MATCH($J62,Cal_CSVDrivers!$J:$J,0))</f>
        <v>120079.96332414461</v>
      </c>
      <c r="Z62" s="56">
        <f>INDEX(Cal_CSVDrivers!Z:Z,MATCH($J62,Cal_CSVDrivers!$J:$J,0))</f>
        <v>118927.60966796029</v>
      </c>
      <c r="AA62" s="56">
        <f>INDEX(Cal_CSVDrivers!AA:AA,MATCH($J62,Cal_CSVDrivers!$J:$J,0))</f>
        <v>118363.74919211284</v>
      </c>
      <c r="AB62" s="56">
        <f>INDEX(Cal_CSVDrivers!AB:AB,MATCH($J62,Cal_CSVDrivers!$J:$J,0))</f>
        <v>118513.27202580622</v>
      </c>
      <c r="AC62" s="56">
        <f>INDEX(Cal_CSVDrivers!AC:AC,MATCH($J62,Cal_CSVDrivers!$J:$J,0))</f>
        <v>118727.66587651675</v>
      </c>
      <c r="AD62" s="56">
        <f>INDEX(Cal_CSVDrivers!AD:AD,MATCH($J62,Cal_CSVDrivers!$J:$J,0))</f>
        <v>118628.91407602515</v>
      </c>
      <c r="AE62" s="56">
        <f>INDEX(Cal_CSVDrivers!AE:AE,MATCH($J62,Cal_CSVDrivers!$J:$J,0))</f>
        <v>118416.04473395822</v>
      </c>
      <c r="AF62" s="56">
        <f>INDEX(Cal_CSVDrivers!AF:AF,MATCH($J62,Cal_CSVDrivers!$J:$J,0))</f>
        <v>118336.42639193233</v>
      </c>
      <c r="AG62" s="56">
        <f>INDEX(Cal_CSVDrivers!AG:AG,MATCH($J62,Cal_CSVDrivers!$J:$J,0))</f>
        <v>120698.1923073271</v>
      </c>
      <c r="AH62" s="56">
        <f>INDEX(Cal_CSVDrivers!AH:AH,MATCH($J62,Cal_CSVDrivers!$J:$J,0))</f>
        <v>120761.40189290054</v>
      </c>
      <c r="AI62" s="56">
        <f>INDEX(Cal_CSVDrivers!AI:AI,MATCH($J62,Cal_CSVDrivers!$J:$J,0))</f>
        <v>120963.65812774198</v>
      </c>
      <c r="AJ62" s="56">
        <f>INDEX(Cal_CSVDrivers!AJ:AJ,MATCH($J62,Cal_CSVDrivers!$J:$J,0))</f>
        <v>121061.6283242123</v>
      </c>
      <c r="AK62" s="56">
        <f>INDEX(Cal_CSVDrivers!AK:AK,MATCH($J62,Cal_CSVDrivers!$J:$J,0))</f>
        <v>120957.9034567106</v>
      </c>
      <c r="AM62" s="11"/>
      <c r="AN62" s="11"/>
      <c r="AO62" s="11"/>
      <c r="AP62" s="11"/>
      <c r="AQ62" s="11"/>
      <c r="AR62" s="11"/>
    </row>
    <row r="63" spans="2:53">
      <c r="E63" s="2" t="str">
        <f t="shared" si="4"/>
        <v>NW</v>
      </c>
      <c r="F63" s="2" t="s">
        <v>243</v>
      </c>
      <c r="J63" s="2" t="str">
        <f t="shared" si="5"/>
        <v>NWCSV Customers, PREs, External condition reports</v>
      </c>
      <c r="R63" s="11"/>
      <c r="T63" s="11"/>
      <c r="U63" s="11"/>
      <c r="V63" s="11"/>
      <c r="W63" s="11"/>
      <c r="X63" s="11"/>
      <c r="Y63" s="56">
        <f>INDEX(Cal_CSVDrivers!Y:Y,MATCH($J63,Cal_CSVDrivers!$J:$J,0))</f>
        <v>104500.56926388633</v>
      </c>
      <c r="Z63" s="56">
        <f>INDEX(Cal_CSVDrivers!Z:Z,MATCH($J63,Cal_CSVDrivers!$J:$J,0))</f>
        <v>104485.10542475495</v>
      </c>
      <c r="AA63" s="56">
        <f>INDEX(Cal_CSVDrivers!AA:AA,MATCH($J63,Cal_CSVDrivers!$J:$J,0))</f>
        <v>103394.57522142687</v>
      </c>
      <c r="AB63" s="56">
        <f>INDEX(Cal_CSVDrivers!AB:AB,MATCH($J63,Cal_CSVDrivers!$J:$J,0))</f>
        <v>107597.11148797508</v>
      </c>
      <c r="AC63" s="56">
        <f>INDEX(Cal_CSVDrivers!AC:AC,MATCH($J63,Cal_CSVDrivers!$J:$J,0))</f>
        <v>105261.85249406932</v>
      </c>
      <c r="AD63" s="56">
        <f>INDEX(Cal_CSVDrivers!AD:AD,MATCH($J63,Cal_CSVDrivers!$J:$J,0))</f>
        <v>102523.79527428368</v>
      </c>
      <c r="AE63" s="56">
        <f>INDEX(Cal_CSVDrivers!AE:AE,MATCH($J63,Cal_CSVDrivers!$J:$J,0))</f>
        <v>103739.5710564358</v>
      </c>
      <c r="AF63" s="56">
        <f>INDEX(Cal_CSVDrivers!AF:AF,MATCH($J63,Cal_CSVDrivers!$J:$J,0))</f>
        <v>102244.20472446285</v>
      </c>
      <c r="AG63" s="56">
        <f>INDEX(Cal_CSVDrivers!AG:AG,MATCH($J63,Cal_CSVDrivers!$J:$J,0))</f>
        <v>102316.6381958734</v>
      </c>
      <c r="AH63" s="56">
        <f>INDEX(Cal_CSVDrivers!AH:AH,MATCH($J63,Cal_CSVDrivers!$J:$J,0))</f>
        <v>101128.31472505855</v>
      </c>
      <c r="AI63" s="56">
        <f>INDEX(Cal_CSVDrivers!AI:AI,MATCH($J63,Cal_CSVDrivers!$J:$J,0))</f>
        <v>99912.40754300289</v>
      </c>
      <c r="AJ63" s="56">
        <f>INDEX(Cal_CSVDrivers!AJ:AJ,MATCH($J63,Cal_CSVDrivers!$J:$J,0))</f>
        <v>98588.182410339563</v>
      </c>
      <c r="AK63" s="56">
        <f>INDEX(Cal_CSVDrivers!AK:AK,MATCH($J63,Cal_CSVDrivers!$J:$J,0))</f>
        <v>97258.262851701016</v>
      </c>
      <c r="AM63" s="11"/>
      <c r="AN63" s="11"/>
      <c r="AO63" s="11"/>
      <c r="AP63" s="11"/>
      <c r="AQ63" s="11"/>
      <c r="AR63" s="11"/>
    </row>
    <row r="64" spans="2:53">
      <c r="E64" s="2" t="str">
        <f t="shared" si="4"/>
        <v>NW</v>
      </c>
      <c r="F64" s="2" t="s">
        <v>244</v>
      </c>
      <c r="J64" s="2" t="str">
        <f t="shared" si="5"/>
        <v>NWCSV Customers, PREs, External condition reports, MEAV</v>
      </c>
      <c r="R64" s="11"/>
      <c r="T64" s="11"/>
      <c r="U64" s="11"/>
      <c r="V64" s="11"/>
      <c r="W64" s="11"/>
      <c r="X64" s="11"/>
      <c r="Y64" s="56">
        <f>INDEX(Cal_CSVDrivers!Y:Y,MATCH($J64,Cal_CSVDrivers!$J:$J,0))</f>
        <v>144455.5535863855</v>
      </c>
      <c r="Z64" s="56">
        <f>INDEX(Cal_CSVDrivers!Z:Z,MATCH($J64,Cal_CSVDrivers!$J:$J,0))</f>
        <v>144506.38743435233</v>
      </c>
      <c r="AA64" s="56">
        <f>INDEX(Cal_CSVDrivers!AA:AA,MATCH($J64,Cal_CSVDrivers!$J:$J,0))</f>
        <v>143367.12759884133</v>
      </c>
      <c r="AB64" s="56">
        <f>INDEX(Cal_CSVDrivers!AB:AB,MATCH($J64,Cal_CSVDrivers!$J:$J,0))</f>
        <v>148001.62105746713</v>
      </c>
      <c r="AC64" s="56">
        <f>INDEX(Cal_CSVDrivers!AC:AC,MATCH($J64,Cal_CSVDrivers!$J:$J,0))</f>
        <v>145468.47851434353</v>
      </c>
      <c r="AD64" s="56">
        <f>INDEX(Cal_CSVDrivers!AD:AD,MATCH($J64,Cal_CSVDrivers!$J:$J,0))</f>
        <v>142489.83894557451</v>
      </c>
      <c r="AE64" s="56">
        <f>INDEX(Cal_CSVDrivers!AE:AE,MATCH($J64,Cal_CSVDrivers!$J:$J,0))</f>
        <v>143830.68259776963</v>
      </c>
      <c r="AF64" s="56">
        <f>INDEX(Cal_CSVDrivers!AF:AF,MATCH($J64,Cal_CSVDrivers!$J:$J,0))</f>
        <v>142181.02565470416</v>
      </c>
      <c r="AG64" s="56">
        <f>INDEX(Cal_CSVDrivers!AG:AG,MATCH($J64,Cal_CSVDrivers!$J:$J,0))</f>
        <v>142261.04648457802</v>
      </c>
      <c r="AH64" s="56">
        <f>INDEX(Cal_CSVDrivers!AH:AH,MATCH($J64,Cal_CSVDrivers!$J:$J,0))</f>
        <v>140946.76846956543</v>
      </c>
      <c r="AI64" s="56">
        <f>INDEX(Cal_CSVDrivers!AI:AI,MATCH($J64,Cal_CSVDrivers!$J:$J,0))</f>
        <v>139598.69356894607</v>
      </c>
      <c r="AJ64" s="56">
        <f>INDEX(Cal_CSVDrivers!AJ:AJ,MATCH($J64,Cal_CSVDrivers!$J:$J,0))</f>
        <v>138126.68478478002</v>
      </c>
      <c r="AK64" s="56">
        <f>INDEX(Cal_CSVDrivers!AK:AK,MATCH($J64,Cal_CSVDrivers!$J:$J,0))</f>
        <v>136644.25077994925</v>
      </c>
      <c r="AM64" s="11"/>
      <c r="AN64" s="11"/>
      <c r="AO64" s="11"/>
      <c r="AP64" s="11"/>
      <c r="AQ64" s="11"/>
      <c r="AR64" s="11"/>
    </row>
    <row r="65" spans="2:53">
      <c r="E65" s="2" t="str">
        <f t="shared" si="4"/>
        <v>NW</v>
      </c>
      <c r="F65" s="2" t="s">
        <v>237</v>
      </c>
      <c r="J65" s="2" t="str">
        <f t="shared" si="5"/>
        <v>NWCSV Totex (smoothed)</v>
      </c>
      <c r="R65" s="11"/>
      <c r="T65" s="11"/>
      <c r="U65" s="11"/>
      <c r="V65" s="11"/>
      <c r="W65" s="11"/>
      <c r="X65" s="11"/>
      <c r="Y65" s="56">
        <f>INDEX(Cal_CSVDrivers!Y:Y,MATCH($J65,Cal_CSVDrivers!$J:$J,0))</f>
        <v>1128.279435613752</v>
      </c>
      <c r="Z65" s="56">
        <f>INDEX(Cal_CSVDrivers!Z:Z,MATCH($J65,Cal_CSVDrivers!$J:$J,0))</f>
        <v>1049.7152728719213</v>
      </c>
      <c r="AA65" s="56">
        <f>INDEX(Cal_CSVDrivers!AA:AA,MATCH($J65,Cal_CSVDrivers!$J:$J,0))</f>
        <v>1175.0997099228032</v>
      </c>
      <c r="AB65" s="56">
        <f>INDEX(Cal_CSVDrivers!AB:AB,MATCH($J65,Cal_CSVDrivers!$J:$J,0))</f>
        <v>1091.7458505576415</v>
      </c>
      <c r="AC65" s="56">
        <f>INDEX(Cal_CSVDrivers!AC:AC,MATCH($J65,Cal_CSVDrivers!$J:$J,0))</f>
        <v>1097.1435726905675</v>
      </c>
      <c r="AD65" s="56">
        <f>INDEX(Cal_CSVDrivers!AD:AD,MATCH($J65,Cal_CSVDrivers!$J:$J,0))</f>
        <v>1072.7810891257868</v>
      </c>
      <c r="AE65" s="56">
        <f>INDEX(Cal_CSVDrivers!AE:AE,MATCH($J65,Cal_CSVDrivers!$J:$J,0))</f>
        <v>1246.9311810829165</v>
      </c>
      <c r="AF65" s="56">
        <f>INDEX(Cal_CSVDrivers!AF:AF,MATCH($J65,Cal_CSVDrivers!$J:$J,0))</f>
        <v>1284.0149144792088</v>
      </c>
      <c r="AG65" s="56">
        <f>INDEX(Cal_CSVDrivers!AG:AG,MATCH($J65,Cal_CSVDrivers!$J:$J,0))</f>
        <v>1161.454022652016</v>
      </c>
      <c r="AH65" s="56">
        <f>INDEX(Cal_CSVDrivers!AH:AH,MATCH($J65,Cal_CSVDrivers!$J:$J,0))</f>
        <v>1162.4545442707779</v>
      </c>
      <c r="AI65" s="56">
        <f>INDEX(Cal_CSVDrivers!AI:AI,MATCH($J65,Cal_CSVDrivers!$J:$J,0))</f>
        <v>1165.9075356248695</v>
      </c>
      <c r="AJ65" s="56">
        <f>INDEX(Cal_CSVDrivers!AJ:AJ,MATCH($J65,Cal_CSVDrivers!$J:$J,0))</f>
        <v>1145.7972461015393</v>
      </c>
      <c r="AK65" s="56">
        <f>INDEX(Cal_CSVDrivers!AK:AK,MATCH($J65,Cal_CSVDrivers!$J:$J,0))</f>
        <v>1133.7503561055601</v>
      </c>
      <c r="AM65" s="11"/>
      <c r="AN65" s="11"/>
      <c r="AO65" s="11"/>
      <c r="AP65" s="11"/>
      <c r="AQ65" s="11"/>
      <c r="AR65" s="11"/>
    </row>
    <row r="66" spans="2:53">
      <c r="E66" s="2" t="str">
        <f t="shared" si="4"/>
        <v>NW</v>
      </c>
      <c r="F66" s="2" t="s">
        <v>238</v>
      </c>
      <c r="J66" s="2" t="str">
        <f t="shared" si="5"/>
        <v>NWCSV Capex (smoothed)</v>
      </c>
      <c r="R66" s="11"/>
      <c r="T66" s="11"/>
      <c r="U66" s="11"/>
      <c r="V66" s="11"/>
      <c r="W66" s="11"/>
      <c r="X66" s="11"/>
      <c r="Y66" s="56">
        <f>INDEX(Cal_CSVDrivers!Y:Y,MATCH($J66,Cal_CSVDrivers!$J:$J,0))</f>
        <v>933.8052387935254</v>
      </c>
      <c r="Z66" s="56">
        <f>INDEX(Cal_CSVDrivers!Z:Z,MATCH($J66,Cal_CSVDrivers!$J:$J,0))</f>
        <v>896.70834006379516</v>
      </c>
      <c r="AA66" s="56">
        <f>INDEX(Cal_CSVDrivers!AA:AA,MATCH($J66,Cal_CSVDrivers!$J:$J,0))</f>
        <v>892.87126537373547</v>
      </c>
      <c r="AB66" s="56">
        <f>INDEX(Cal_CSVDrivers!AB:AB,MATCH($J66,Cal_CSVDrivers!$J:$J,0))</f>
        <v>892.07786705753404</v>
      </c>
      <c r="AC66" s="56">
        <f>INDEX(Cal_CSVDrivers!AC:AC,MATCH($J66,Cal_CSVDrivers!$J:$J,0))</f>
        <v>906.00989723449561</v>
      </c>
      <c r="AD66" s="56">
        <f>INDEX(Cal_CSVDrivers!AD:AD,MATCH($J66,Cal_CSVDrivers!$J:$J,0))</f>
        <v>913.57394005677634</v>
      </c>
      <c r="AE66" s="56">
        <f>INDEX(Cal_CSVDrivers!AE:AE,MATCH($J66,Cal_CSVDrivers!$J:$J,0))</f>
        <v>928.20351322360125</v>
      </c>
      <c r="AF66" s="56">
        <f>INDEX(Cal_CSVDrivers!AF:AF,MATCH($J66,Cal_CSVDrivers!$J:$J,0))</f>
        <v>944.62219433396797</v>
      </c>
      <c r="AG66" s="56">
        <f>INDEX(Cal_CSVDrivers!AG:AG,MATCH($J66,Cal_CSVDrivers!$J:$J,0))</f>
        <v>928.86145711789209</v>
      </c>
      <c r="AH66" s="56">
        <f>INDEX(Cal_CSVDrivers!AH:AH,MATCH($J66,Cal_CSVDrivers!$J:$J,0))</f>
        <v>911.13114597191463</v>
      </c>
      <c r="AI66" s="56">
        <f>INDEX(Cal_CSVDrivers!AI:AI,MATCH($J66,Cal_CSVDrivers!$J:$J,0))</f>
        <v>893.55912604516925</v>
      </c>
      <c r="AJ66" s="56">
        <f>INDEX(Cal_CSVDrivers!AJ:AJ,MATCH($J66,Cal_CSVDrivers!$J:$J,0))</f>
        <v>856.81836885086648</v>
      </c>
      <c r="AK66" s="56">
        <f>INDEX(Cal_CSVDrivers!AK:AK,MATCH($J66,Cal_CSVDrivers!$J:$J,0))</f>
        <v>825.5299797422856</v>
      </c>
      <c r="AM66" s="11"/>
      <c r="AN66" s="11"/>
      <c r="AO66" s="11"/>
      <c r="AP66" s="11"/>
      <c r="AQ66" s="11"/>
      <c r="AR66" s="11"/>
    </row>
    <row r="67" spans="2:53">
      <c r="E67" s="2" t="str">
        <f t="shared" si="4"/>
        <v>NW</v>
      </c>
      <c r="F67" s="2" t="s">
        <v>240</v>
      </c>
      <c r="J67" s="2" t="str">
        <f t="shared" si="5"/>
        <v>NWCSV Opex Plus (smoothed)</v>
      </c>
      <c r="R67" s="11"/>
      <c r="T67" s="11"/>
      <c r="U67" s="11"/>
      <c r="V67" s="11"/>
      <c r="W67" s="11"/>
      <c r="X67" s="11"/>
      <c r="Y67" s="56">
        <f>INDEX(Cal_CSVDrivers!Y:Y,MATCH($J67,Cal_CSVDrivers!$J:$J,0))</f>
        <v>7850.4697248315197</v>
      </c>
      <c r="Z67" s="56">
        <f>INDEX(Cal_CSVDrivers!Z:Z,MATCH($J67,Cal_CSVDrivers!$J:$J,0))</f>
        <v>7805.5920749584511</v>
      </c>
      <c r="AA67" s="56">
        <f>INDEX(Cal_CSVDrivers!AA:AA,MATCH($J67,Cal_CSVDrivers!$J:$J,0))</f>
        <v>7779.8018211053177</v>
      </c>
      <c r="AB67" s="56">
        <f>INDEX(Cal_CSVDrivers!AB:AB,MATCH($J67,Cal_CSVDrivers!$J:$J,0))</f>
        <v>7883.3574342122256</v>
      </c>
      <c r="AC67" s="56">
        <f>INDEX(Cal_CSVDrivers!AC:AC,MATCH($J67,Cal_CSVDrivers!$J:$J,0))</f>
        <v>7866.7807204282508</v>
      </c>
      <c r="AD67" s="56">
        <f>INDEX(Cal_CSVDrivers!AD:AD,MATCH($J67,Cal_CSVDrivers!$J:$J,0))</f>
        <v>7867.1988917171657</v>
      </c>
      <c r="AE67" s="56">
        <f>INDEX(Cal_CSVDrivers!AE:AE,MATCH($J67,Cal_CSVDrivers!$J:$J,0))</f>
        <v>7820.3271540930409</v>
      </c>
      <c r="AF67" s="56">
        <f>INDEX(Cal_CSVDrivers!AF:AF,MATCH($J67,Cal_CSVDrivers!$J:$J,0))</f>
        <v>7783.5452210373815</v>
      </c>
      <c r="AG67" s="56">
        <f>INDEX(Cal_CSVDrivers!AG:AG,MATCH($J67,Cal_CSVDrivers!$J:$J,0))</f>
        <v>7728.6946996101606</v>
      </c>
      <c r="AH67" s="56">
        <f>INDEX(Cal_CSVDrivers!AH:AH,MATCH($J67,Cal_CSVDrivers!$J:$J,0))</f>
        <v>7659.113633652275</v>
      </c>
      <c r="AI67" s="56">
        <f>INDEX(Cal_CSVDrivers!AI:AI,MATCH($J67,Cal_CSVDrivers!$J:$J,0))</f>
        <v>7593.7089142319492</v>
      </c>
      <c r="AJ67" s="56">
        <f>INDEX(Cal_CSVDrivers!AJ:AJ,MATCH($J67,Cal_CSVDrivers!$J:$J,0))</f>
        <v>7491.4067075617086</v>
      </c>
      <c r="AK67" s="56">
        <f>INDEX(Cal_CSVDrivers!AK:AK,MATCH($J67,Cal_CSVDrivers!$J:$J,0))</f>
        <v>7387.4765757268324</v>
      </c>
      <c r="AM67" s="11"/>
      <c r="AN67" s="11"/>
      <c r="AO67" s="11"/>
      <c r="AP67" s="11"/>
      <c r="AQ67" s="11"/>
      <c r="AR67" s="11"/>
    </row>
    <row r="68" spans="2:53">
      <c r="E68" s="2" t="s">
        <v>30</v>
      </c>
      <c r="F68" s="2" t="s">
        <v>226</v>
      </c>
      <c r="G68" s="2" t="s">
        <v>235</v>
      </c>
      <c r="J68" s="2" t="str">
        <f t="shared" si="5"/>
        <v>NWCSV EmergencyEconometric</v>
      </c>
      <c r="R68" s="11"/>
      <c r="T68" s="11"/>
      <c r="U68" s="11"/>
      <c r="V68" s="11"/>
      <c r="W68" s="11"/>
      <c r="X68" s="11"/>
      <c r="Y68" s="56">
        <f>INDEX(Cal_CSVDrivers!Y:Y,MATCH($J68,Cal_CSVDrivers!$J:$J,0))</f>
        <v>258571.82081723362</v>
      </c>
      <c r="Z68" s="56">
        <f>INDEX(Cal_CSVDrivers!Z:Z,MATCH($J68,Cal_CSVDrivers!$J:$J,0))</f>
        <v>265354.31012074358</v>
      </c>
      <c r="AA68" s="56">
        <f>INDEX(Cal_CSVDrivers!AA:AA,MATCH($J68,Cal_CSVDrivers!$J:$J,0))</f>
        <v>262895.38545510196</v>
      </c>
      <c r="AB68" s="56">
        <f>INDEX(Cal_CSVDrivers!AB:AB,MATCH($J68,Cal_CSVDrivers!$J:$J,0))</f>
        <v>274008.07411323773</v>
      </c>
      <c r="AC68" s="56">
        <f>INDEX(Cal_CSVDrivers!AC:AC,MATCH($J68,Cal_CSVDrivers!$J:$J,0))</f>
        <v>270815.35979796859</v>
      </c>
      <c r="AD68" s="56">
        <f>INDEX(Cal_CSVDrivers!AD:AD,MATCH($J68,Cal_CSVDrivers!$J:$J,0))</f>
        <v>271636.38373573555</v>
      </c>
      <c r="AE68" s="56">
        <f>INDEX(Cal_CSVDrivers!AE:AE,MATCH($J68,Cal_CSVDrivers!$J:$J,0))</f>
        <v>270348.91534342134</v>
      </c>
      <c r="AF68" s="56">
        <f>INDEX(Cal_CSVDrivers!AF:AF,MATCH($J68,Cal_CSVDrivers!$J:$J,0))</f>
        <v>269060.72071991797</v>
      </c>
      <c r="AG68" s="56">
        <f>INDEX(Cal_CSVDrivers!AG:AG,MATCH($J68,Cal_CSVDrivers!$J:$J,0))</f>
        <v>268864.75577605655</v>
      </c>
      <c r="AH68" s="56">
        <f>INDEX(Cal_CSVDrivers!AH:AH,MATCH($J68,Cal_CSVDrivers!$J:$J,0))</f>
        <v>266778.92580715026</v>
      </c>
      <c r="AI68" s="56">
        <f>INDEX(Cal_CSVDrivers!AI:AI,MATCH($J68,Cal_CSVDrivers!$J:$J,0))</f>
        <v>264587.52399976406</v>
      </c>
      <c r="AJ68" s="56">
        <f>INDEX(Cal_CSVDrivers!AJ:AJ,MATCH($J68,Cal_CSVDrivers!$J:$J,0))</f>
        <v>262054.51046589002</v>
      </c>
      <c r="AK68" s="56">
        <f>INDEX(Cal_CSVDrivers!AK:AK,MATCH($J68,Cal_CSVDrivers!$J:$J,0))</f>
        <v>259474.88128126113</v>
      </c>
      <c r="AM68" s="11"/>
      <c r="AN68" s="11"/>
      <c r="AO68" s="11"/>
      <c r="AP68" s="11"/>
      <c r="AQ68" s="11"/>
      <c r="AR68" s="11"/>
    </row>
    <row r="69" spans="2:53">
      <c r="E69" s="2" t="str">
        <f t="shared" si="4"/>
        <v>NW</v>
      </c>
      <c r="F69" s="2" t="s">
        <v>243</v>
      </c>
      <c r="G69" s="2" t="s">
        <v>235</v>
      </c>
      <c r="J69" s="2" t="str">
        <f t="shared" si="5"/>
        <v>NWCSV Customers, PREs, External condition reportsEconometric</v>
      </c>
      <c r="R69" s="11"/>
      <c r="T69" s="11"/>
      <c r="U69" s="11"/>
      <c r="V69" s="11"/>
      <c r="W69" s="11"/>
      <c r="X69" s="11"/>
      <c r="Y69" s="56">
        <f>INDEX(Cal_CSVDrivers!Y:Y,MATCH($J69,Cal_CSVDrivers!$J:$J,0))</f>
        <v>145507.43411266454</v>
      </c>
      <c r="Z69" s="56">
        <f>INDEX(Cal_CSVDrivers!Z:Z,MATCH($J69,Cal_CSVDrivers!$J:$J,0))</f>
        <v>146282.20036576348</v>
      </c>
      <c r="AA69" s="56">
        <f>INDEX(Cal_CSVDrivers!AA:AA,MATCH($J69,Cal_CSVDrivers!$J:$J,0))</f>
        <v>144873.65170879546</v>
      </c>
      <c r="AB69" s="56">
        <f>INDEX(Cal_CSVDrivers!AB:AB,MATCH($J69,Cal_CSVDrivers!$J:$J,0))</f>
        <v>150547.02477566735</v>
      </c>
      <c r="AC69" s="56">
        <f>INDEX(Cal_CSVDrivers!AC:AC,MATCH($J69,Cal_CSVDrivers!$J:$J,0))</f>
        <v>147739.93679626635</v>
      </c>
      <c r="AD69" s="56">
        <f>INDEX(Cal_CSVDrivers!AD:AD,MATCH($J69,Cal_CSVDrivers!$J:$J,0))</f>
        <v>144946.21229425509</v>
      </c>
      <c r="AE69" s="56">
        <f>INDEX(Cal_CSVDrivers!AE:AE,MATCH($J69,Cal_CSVDrivers!$J:$J,0))</f>
        <v>146091.51851709778</v>
      </c>
      <c r="AF69" s="56">
        <f>INDEX(Cal_CSVDrivers!AF:AF,MATCH($J69,Cal_CSVDrivers!$J:$J,0))</f>
        <v>144367.42862926185</v>
      </c>
      <c r="AG69" s="56">
        <f>INDEX(Cal_CSVDrivers!AG:AG,MATCH($J69,Cal_CSVDrivers!$J:$J,0))</f>
        <v>144422.58563428686</v>
      </c>
      <c r="AH69" s="56">
        <f>INDEX(Cal_CSVDrivers!AH:AH,MATCH($J69,Cal_CSVDrivers!$J:$J,0))</f>
        <v>142934.06591781354</v>
      </c>
      <c r="AI69" s="56">
        <f>INDEX(Cal_CSVDrivers!AI:AI,MATCH($J69,Cal_CSVDrivers!$J:$J,0))</f>
        <v>141403.61281961121</v>
      </c>
      <c r="AJ69" s="56">
        <f>INDEX(Cal_CSVDrivers!AJ:AJ,MATCH($J69,Cal_CSVDrivers!$J:$J,0))</f>
        <v>139719.55182328678</v>
      </c>
      <c r="AK69" s="56">
        <f>INDEX(Cal_CSVDrivers!AK:AK,MATCH($J69,Cal_CSVDrivers!$J:$J,0))</f>
        <v>138023.07398433532</v>
      </c>
      <c r="AM69" s="11"/>
      <c r="AN69" s="11"/>
      <c r="AO69" s="11"/>
      <c r="AP69" s="11"/>
      <c r="AQ69" s="11"/>
      <c r="AR69" s="11"/>
    </row>
    <row r="70" spans="2:53">
      <c r="E70" s="2" t="str">
        <f t="shared" si="4"/>
        <v>NW</v>
      </c>
      <c r="F70" s="2" t="s">
        <v>244</v>
      </c>
      <c r="G70" s="2" t="s">
        <v>235</v>
      </c>
      <c r="J70" s="2" t="str">
        <f t="shared" si="5"/>
        <v>NWCSV Customers, PREs, External condition reports, MEAVEconometric</v>
      </c>
      <c r="R70" s="11"/>
      <c r="T70" s="11"/>
      <c r="U70" s="11"/>
      <c r="V70" s="11"/>
      <c r="W70" s="11"/>
      <c r="X70" s="11"/>
      <c r="Y70" s="56">
        <f>INDEX(Cal_CSVDrivers!Y:Y,MATCH($J70,Cal_CSVDrivers!$J:$J,0))</f>
        <v>75326.089485770892</v>
      </c>
      <c r="Z70" s="56">
        <f>INDEX(Cal_CSVDrivers!Z:Z,MATCH($J70,Cal_CSVDrivers!$J:$J,0))</f>
        <v>74023.797822465931</v>
      </c>
      <c r="AA70" s="56">
        <f>INDEX(Cal_CSVDrivers!AA:AA,MATCH($J70,Cal_CSVDrivers!$J:$J,0))</f>
        <v>73274.626885203543</v>
      </c>
      <c r="AB70" s="56">
        <f>INDEX(Cal_CSVDrivers!AB:AB,MATCH($J70,Cal_CSVDrivers!$J:$J,0))</f>
        <v>75914.653826333073</v>
      </c>
      <c r="AC70" s="56">
        <f>INDEX(Cal_CSVDrivers!AC:AC,MATCH($J70,Cal_CSVDrivers!$J:$J,0))</f>
        <v>73904.920112309934</v>
      </c>
      <c r="AD70" s="56">
        <f>INDEX(Cal_CSVDrivers!AD:AD,MATCH($J70,Cal_CSVDrivers!$J:$J,0))</f>
        <v>70743.534069707253</v>
      </c>
      <c r="AE70" s="56">
        <f>INDEX(Cal_CSVDrivers!AE:AE,MATCH($J70,Cal_CSVDrivers!$J:$J,0))</f>
        <v>72309.537249448171</v>
      </c>
      <c r="AF70" s="56">
        <f>INDEX(Cal_CSVDrivers!AF:AF,MATCH($J70,Cal_CSVDrivers!$J:$J,0))</f>
        <v>70890.994266559224</v>
      </c>
      <c r="AG70" s="56">
        <f>INDEX(Cal_CSVDrivers!AG:AG,MATCH($J70,Cal_CSVDrivers!$J:$J,0))</f>
        <v>71005.478432506468</v>
      </c>
      <c r="AH70" s="56">
        <f>INDEX(Cal_CSVDrivers!AH:AH,MATCH($J70,Cal_CSVDrivers!$J:$J,0))</f>
        <v>70068.397830466783</v>
      </c>
      <c r="AI70" s="56">
        <f>INDEX(Cal_CSVDrivers!AI:AI,MATCH($J70,Cal_CSVDrivers!$J:$J,0))</f>
        <v>69119.687539297345</v>
      </c>
      <c r="AJ70" s="56">
        <f>INDEX(Cal_CSVDrivers!AJ:AJ,MATCH($J70,Cal_CSVDrivers!$J:$J,0))</f>
        <v>68112.039438717868</v>
      </c>
      <c r="AK70" s="56">
        <f>INDEX(Cal_CSVDrivers!AK:AK,MATCH($J70,Cal_CSVDrivers!$J:$J,0))</f>
        <v>67105.980794591116</v>
      </c>
      <c r="AM70" s="11"/>
      <c r="AN70" s="11"/>
      <c r="AO70" s="11"/>
      <c r="AP70" s="11"/>
      <c r="AQ70" s="11"/>
      <c r="AR70" s="11"/>
    </row>
    <row r="72" spans="2:53" ht="14.65">
      <c r="B72" s="9" t="s">
        <v>32</v>
      </c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34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</row>
    <row r="73" spans="2:53">
      <c r="AU73" s="2"/>
    </row>
    <row r="74" spans="2:53">
      <c r="E74" s="2" t="str">
        <f t="shared" ref="E74:E91" si="6">$B$72</f>
        <v>WM</v>
      </c>
      <c r="F74" s="2" t="s">
        <v>223</v>
      </c>
      <c r="J74" s="2" t="str">
        <f>$E74&amp;""&amp;F74&amp;G74</f>
        <v>WMCSV Totex</v>
      </c>
      <c r="R74" s="11"/>
      <c r="T74" s="11"/>
      <c r="U74" s="11"/>
      <c r="V74" s="11"/>
      <c r="W74" s="11"/>
      <c r="X74" s="11"/>
      <c r="Y74" s="56">
        <f>INDEX(Cal_CSVDrivers!Y:Y,MATCH($J74,Cal_CSVDrivers!$J:$J,0))</f>
        <v>835.39674387306343</v>
      </c>
      <c r="Z74" s="56">
        <f>INDEX(Cal_CSVDrivers!Z:Z,MATCH($J74,Cal_CSVDrivers!$J:$J,0))</f>
        <v>727.6277438941737</v>
      </c>
      <c r="AA74" s="56">
        <f>INDEX(Cal_CSVDrivers!AA:AA,MATCH($J74,Cal_CSVDrivers!$J:$J,0))</f>
        <v>917.20960047499022</v>
      </c>
      <c r="AB74" s="56">
        <f>INDEX(Cal_CSVDrivers!AB:AB,MATCH($J74,Cal_CSVDrivers!$J:$J,0))</f>
        <v>886.99434800995539</v>
      </c>
      <c r="AC74" s="56">
        <f>INDEX(Cal_CSVDrivers!AC:AC,MATCH($J74,Cal_CSVDrivers!$J:$J,0))</f>
        <v>838.59416752953439</v>
      </c>
      <c r="AD74" s="56">
        <f>INDEX(Cal_CSVDrivers!AD:AD,MATCH($J74,Cal_CSVDrivers!$J:$J,0))</f>
        <v>814.72934133623471</v>
      </c>
      <c r="AE74" s="56">
        <f>INDEX(Cal_CSVDrivers!AE:AE,MATCH($J74,Cal_CSVDrivers!$J:$J,0))</f>
        <v>918.8961099277966</v>
      </c>
      <c r="AF74" s="56">
        <f>INDEX(Cal_CSVDrivers!AF:AF,MATCH($J74,Cal_CSVDrivers!$J:$J,0))</f>
        <v>916.83206479199839</v>
      </c>
      <c r="AG74" s="56">
        <f>INDEX(Cal_CSVDrivers!AG:AG,MATCH($J74,Cal_CSVDrivers!$J:$J,0))</f>
        <v>874.99928678698018</v>
      </c>
      <c r="AH74" s="56">
        <f>INDEX(Cal_CSVDrivers!AH:AH,MATCH($J74,Cal_CSVDrivers!$J:$J,0))</f>
        <v>880.24863316885001</v>
      </c>
      <c r="AI74" s="56">
        <f>INDEX(Cal_CSVDrivers!AI:AI,MATCH($J74,Cal_CSVDrivers!$J:$J,0))</f>
        <v>880.77021146339484</v>
      </c>
      <c r="AJ74" s="56">
        <f>INDEX(Cal_CSVDrivers!AJ:AJ,MATCH($J74,Cal_CSVDrivers!$J:$J,0))</f>
        <v>837.61228877428823</v>
      </c>
      <c r="AK74" s="56">
        <f>INDEX(Cal_CSVDrivers!AK:AK,MATCH($J74,Cal_CSVDrivers!$J:$J,0))</f>
        <v>836.36949270372043</v>
      </c>
      <c r="AM74" s="11"/>
      <c r="AN74" s="11"/>
      <c r="AO74" s="11"/>
      <c r="AP74" s="11"/>
      <c r="AQ74" s="11"/>
      <c r="AR74" s="11"/>
    </row>
    <row r="75" spans="2:53">
      <c r="E75" s="2" t="str">
        <f t="shared" si="6"/>
        <v>WM</v>
      </c>
      <c r="F75" s="2" t="s">
        <v>224</v>
      </c>
      <c r="J75" s="2" t="str">
        <f t="shared" ref="J75:J91" si="7">$E75&amp;""&amp;F75&amp;G75</f>
        <v>WMCSV Opex</v>
      </c>
      <c r="R75" s="11"/>
      <c r="T75" s="11"/>
      <c r="U75" s="11"/>
      <c r="V75" s="11"/>
      <c r="W75" s="11"/>
      <c r="X75" s="11"/>
      <c r="Y75" s="56">
        <f>INDEX(Cal_CSVDrivers!Y:Y,MATCH($J75,Cal_CSVDrivers!$J:$J,0))</f>
        <v>12781.138757526998</v>
      </c>
      <c r="Z75" s="56">
        <f>INDEX(Cal_CSVDrivers!Z:Z,MATCH($J75,Cal_CSVDrivers!$J:$J,0))</f>
        <v>12844.881475728473</v>
      </c>
      <c r="AA75" s="56">
        <f>INDEX(Cal_CSVDrivers!AA:AA,MATCH($J75,Cal_CSVDrivers!$J:$J,0))</f>
        <v>12802.071880489246</v>
      </c>
      <c r="AB75" s="56">
        <f>INDEX(Cal_CSVDrivers!AB:AB,MATCH($J75,Cal_CSVDrivers!$J:$J,0))</f>
        <v>12835.763213060773</v>
      </c>
      <c r="AC75" s="56">
        <f>INDEX(Cal_CSVDrivers!AC:AC,MATCH($J75,Cal_CSVDrivers!$J:$J,0))</f>
        <v>12642.709693756588</v>
      </c>
      <c r="AD75" s="56">
        <f>INDEX(Cal_CSVDrivers!AD:AD,MATCH($J75,Cal_CSVDrivers!$J:$J,0))</f>
        <v>12545.938699238688</v>
      </c>
      <c r="AE75" s="56">
        <f>INDEX(Cal_CSVDrivers!AE:AE,MATCH($J75,Cal_CSVDrivers!$J:$J,0))</f>
        <v>12504.99062362107</v>
      </c>
      <c r="AF75" s="56">
        <f>INDEX(Cal_CSVDrivers!AF:AF,MATCH($J75,Cal_CSVDrivers!$J:$J,0))</f>
        <v>12462.357415549664</v>
      </c>
      <c r="AG75" s="56">
        <f>INDEX(Cal_CSVDrivers!AG:AG,MATCH($J75,Cal_CSVDrivers!$J:$J,0))</f>
        <v>12357.267851821836</v>
      </c>
      <c r="AH75" s="56">
        <f>INDEX(Cal_CSVDrivers!AH:AH,MATCH($J75,Cal_CSVDrivers!$J:$J,0))</f>
        <v>12304.669032256597</v>
      </c>
      <c r="AI75" s="56">
        <f>INDEX(Cal_CSVDrivers!AI:AI,MATCH($J75,Cal_CSVDrivers!$J:$J,0))</f>
        <v>12248.4495989974</v>
      </c>
      <c r="AJ75" s="56">
        <f>INDEX(Cal_CSVDrivers!AJ:AJ,MATCH($J75,Cal_CSVDrivers!$J:$J,0))</f>
        <v>12186.169996079734</v>
      </c>
      <c r="AK75" s="56">
        <f>INDEX(Cal_CSVDrivers!AK:AK,MATCH($J75,Cal_CSVDrivers!$J:$J,0))</f>
        <v>12123.576094361642</v>
      </c>
      <c r="AM75" s="11"/>
      <c r="AN75" s="11"/>
      <c r="AO75" s="11"/>
      <c r="AP75" s="11"/>
      <c r="AQ75" s="11"/>
      <c r="AR75" s="11"/>
    </row>
    <row r="76" spans="2:53">
      <c r="E76" s="2" t="str">
        <f t="shared" si="6"/>
        <v>WM</v>
      </c>
      <c r="F76" s="2" t="s">
        <v>225</v>
      </c>
      <c r="J76" s="2" t="str">
        <f t="shared" si="7"/>
        <v>WMCSV Capex</v>
      </c>
      <c r="R76" s="11"/>
      <c r="T76" s="11"/>
      <c r="U76" s="11"/>
      <c r="V76" s="11"/>
      <c r="W76" s="11"/>
      <c r="X76" s="11"/>
      <c r="Y76" s="56">
        <f>INDEX(Cal_CSVDrivers!Y:Y,MATCH($J76,Cal_CSVDrivers!$J:$J,0))</f>
        <v>340.17342912523338</v>
      </c>
      <c r="Z76" s="56">
        <f>INDEX(Cal_CSVDrivers!Z:Z,MATCH($J76,Cal_CSVDrivers!$J:$J,0))</f>
        <v>312.02518699764897</v>
      </c>
      <c r="AA76" s="56">
        <f>INDEX(Cal_CSVDrivers!AA:AA,MATCH($J76,Cal_CSVDrivers!$J:$J,0))</f>
        <v>334.46202401300826</v>
      </c>
      <c r="AB76" s="56">
        <f>INDEX(Cal_CSVDrivers!AB:AB,MATCH($J76,Cal_CSVDrivers!$J:$J,0))</f>
        <v>340.4142100203232</v>
      </c>
      <c r="AC76" s="56">
        <f>INDEX(Cal_CSVDrivers!AC:AC,MATCH($J76,Cal_CSVDrivers!$J:$J,0))</f>
        <v>358.78201271143638</v>
      </c>
      <c r="AD76" s="56">
        <f>INDEX(Cal_CSVDrivers!AD:AD,MATCH($J76,Cal_CSVDrivers!$J:$J,0))</f>
        <v>348.88919490480129</v>
      </c>
      <c r="AE76" s="56">
        <f>INDEX(Cal_CSVDrivers!AE:AE,MATCH($J76,Cal_CSVDrivers!$J:$J,0))</f>
        <v>336.22885991929576</v>
      </c>
      <c r="AF76" s="56">
        <f>INDEX(Cal_CSVDrivers!AF:AF,MATCH($J76,Cal_CSVDrivers!$J:$J,0))</f>
        <v>344.93906981738468</v>
      </c>
      <c r="AG76" s="56">
        <f>INDEX(Cal_CSVDrivers!AG:AG,MATCH($J76,Cal_CSVDrivers!$J:$J,0))</f>
        <v>305.01542002024036</v>
      </c>
      <c r="AH76" s="56">
        <f>INDEX(Cal_CSVDrivers!AH:AH,MATCH($J76,Cal_CSVDrivers!$J:$J,0))</f>
        <v>301.43290609743201</v>
      </c>
      <c r="AI76" s="56">
        <f>INDEX(Cal_CSVDrivers!AI:AI,MATCH($J76,Cal_CSVDrivers!$J:$J,0))</f>
        <v>285.89136730045266</v>
      </c>
      <c r="AJ76" s="56">
        <f>INDEX(Cal_CSVDrivers!AJ:AJ,MATCH($J76,Cal_CSVDrivers!$J:$J,0))</f>
        <v>233.89930151563598</v>
      </c>
      <c r="AK76" s="56">
        <f>INDEX(Cal_CSVDrivers!AK:AK,MATCH($J76,Cal_CSVDrivers!$J:$J,0))</f>
        <v>233.48913838768109</v>
      </c>
      <c r="AM76" s="11"/>
      <c r="AN76" s="11"/>
      <c r="AO76" s="11"/>
      <c r="AP76" s="11"/>
      <c r="AQ76" s="11"/>
      <c r="AR76" s="11"/>
    </row>
    <row r="77" spans="2:53">
      <c r="E77" s="2" t="str">
        <f t="shared" si="6"/>
        <v>WM</v>
      </c>
      <c r="F77" s="2" t="s">
        <v>226</v>
      </c>
      <c r="J77" s="2" t="str">
        <f t="shared" si="7"/>
        <v>WMCSV Emergency</v>
      </c>
      <c r="R77" s="11"/>
      <c r="T77" s="11"/>
      <c r="U77" s="11"/>
      <c r="V77" s="11"/>
      <c r="W77" s="11"/>
      <c r="X77" s="11"/>
      <c r="Y77" s="56">
        <f>INDEX(Cal_CSVDrivers!Y:Y,MATCH($J77,Cal_CSVDrivers!$J:$J,0))</f>
        <v>728669.96933845768</v>
      </c>
      <c r="Z77" s="56">
        <f>INDEX(Cal_CSVDrivers!Z:Z,MATCH($J77,Cal_CSVDrivers!$J:$J,0))</f>
        <v>731261.69271240314</v>
      </c>
      <c r="AA77" s="56">
        <f>INDEX(Cal_CSVDrivers!AA:AA,MATCH($J77,Cal_CSVDrivers!$J:$J,0))</f>
        <v>730753.51075943466</v>
      </c>
      <c r="AB77" s="56">
        <f>INDEX(Cal_CSVDrivers!AB:AB,MATCH($J77,Cal_CSVDrivers!$J:$J,0))</f>
        <v>734429.13790486881</v>
      </c>
      <c r="AC77" s="56">
        <f>INDEX(Cal_CSVDrivers!AC:AC,MATCH($J77,Cal_CSVDrivers!$J:$J,0))</f>
        <v>721585.7915410432</v>
      </c>
      <c r="AD77" s="56">
        <f>INDEX(Cal_CSVDrivers!AD:AD,MATCH($J77,Cal_CSVDrivers!$J:$J,0))</f>
        <v>715394.03360158054</v>
      </c>
      <c r="AE77" s="56">
        <f>INDEX(Cal_CSVDrivers!AE:AE,MATCH($J77,Cal_CSVDrivers!$J:$J,0))</f>
        <v>713953.239838365</v>
      </c>
      <c r="AF77" s="56">
        <f>INDEX(Cal_CSVDrivers!AF:AF,MATCH($J77,Cal_CSVDrivers!$J:$J,0))</f>
        <v>712523.86947582534</v>
      </c>
      <c r="AG77" s="56">
        <f>INDEX(Cal_CSVDrivers!AG:AG,MATCH($J77,Cal_CSVDrivers!$J:$J,0))</f>
        <v>706065.55978985317</v>
      </c>
      <c r="AH77" s="56">
        <f>INDEX(Cal_CSVDrivers!AH:AH,MATCH($J77,Cal_CSVDrivers!$J:$J,0))</f>
        <v>703660.67314465705</v>
      </c>
      <c r="AI77" s="56">
        <f>INDEX(Cal_CSVDrivers!AI:AI,MATCH($J77,Cal_CSVDrivers!$J:$J,0))</f>
        <v>700975.5221841149</v>
      </c>
      <c r="AJ77" s="56">
        <f>INDEX(Cal_CSVDrivers!AJ:AJ,MATCH($J77,Cal_CSVDrivers!$J:$J,0))</f>
        <v>697833.96426150948</v>
      </c>
      <c r="AK77" s="56">
        <f>INDEX(Cal_CSVDrivers!AK:AK,MATCH($J77,Cal_CSVDrivers!$J:$J,0))</f>
        <v>694660.41767408373</v>
      </c>
      <c r="AM77" s="11"/>
      <c r="AN77" s="11"/>
      <c r="AO77" s="11"/>
      <c r="AP77" s="11"/>
      <c r="AQ77" s="11"/>
      <c r="AR77" s="11"/>
    </row>
    <row r="78" spans="2:53">
      <c r="E78" s="2" t="str">
        <f t="shared" si="6"/>
        <v>WM</v>
      </c>
      <c r="F78" s="2" t="s">
        <v>533</v>
      </c>
      <c r="J78" s="2" t="str">
        <f t="shared" si="7"/>
        <v>WMMEAV_egep_mobs</v>
      </c>
      <c r="L78" s="2" t="s">
        <v>113</v>
      </c>
      <c r="R78" s="11"/>
      <c r="T78" s="11"/>
      <c r="U78" s="11"/>
      <c r="V78" s="11"/>
      <c r="W78" s="11"/>
      <c r="X78" s="11"/>
      <c r="Y78" s="56">
        <f>INDEX(Cal_GDNDrivers!Y:Y,MATCH($J78,Cal_GDNDrivers!$J:$J,0))</f>
        <v>8211.9182740912674</v>
      </c>
      <c r="Z78" s="56">
        <f>INDEX(Cal_GDNDrivers!Z:Z,MATCH($J78,Cal_GDNDrivers!$J:$J,0))</f>
        <v>8165.7408950459821</v>
      </c>
      <c r="AA78" s="56">
        <f>INDEX(Cal_GDNDrivers!AA:AA,MATCH($J78,Cal_GDNDrivers!$J:$J,0))</f>
        <v>8143.4093124448918</v>
      </c>
      <c r="AB78" s="56">
        <f>INDEX(Cal_GDNDrivers!AB:AB,MATCH($J78,Cal_GDNDrivers!$J:$J,0))</f>
        <v>8121.0018855329299</v>
      </c>
      <c r="AC78" s="56">
        <f>INDEX(Cal_GDNDrivers!AC:AC,MATCH($J78,Cal_GDNDrivers!$J:$J,0))</f>
        <v>8102.2004568036173</v>
      </c>
      <c r="AD78" s="56">
        <f>INDEX(Cal_GDNDrivers!AD:AD,MATCH($J78,Cal_GDNDrivers!$J:$J,0))</f>
        <v>8080.5477528415804</v>
      </c>
      <c r="AE78" s="56">
        <f>INDEX(Cal_GDNDrivers!AE:AE,MATCH($J78,Cal_GDNDrivers!$J:$J,0))</f>
        <v>8057.4995341475533</v>
      </c>
      <c r="AF78" s="56">
        <f>INDEX(Cal_GDNDrivers!AF:AF,MATCH($J78,Cal_GDNDrivers!$J:$J,0))</f>
        <v>8033.168090650187</v>
      </c>
      <c r="AG78" s="56">
        <f>INDEX(Cal_GDNDrivers!AG:AG,MATCH($J78,Cal_GDNDrivers!$J:$J,0))</f>
        <v>8011.5742380707015</v>
      </c>
      <c r="AH78" s="56">
        <f>INDEX(Cal_GDNDrivers!AH:AH,MATCH($J78,Cal_GDNDrivers!$J:$J,0))</f>
        <v>7992.9813461055801</v>
      </c>
      <c r="AI78" s="56">
        <f>INDEX(Cal_GDNDrivers!AI:AI,MATCH($J78,Cal_GDNDrivers!$J:$J,0))</f>
        <v>7973.2992846646621</v>
      </c>
      <c r="AJ78" s="56">
        <f>INDEX(Cal_GDNDrivers!AJ:AJ,MATCH($J78,Cal_GDNDrivers!$J:$J,0))</f>
        <v>7952.8006664436671</v>
      </c>
      <c r="AK78" s="56">
        <f>INDEX(Cal_GDNDrivers!AK:AK,MATCH($J78,Cal_GDNDrivers!$J:$J,0))</f>
        <v>7932.910490503139</v>
      </c>
      <c r="AM78" s="11"/>
      <c r="AN78" s="11"/>
      <c r="AO78" s="11"/>
      <c r="AP78" s="11"/>
      <c r="AQ78" s="11"/>
      <c r="AR78" s="11"/>
    </row>
    <row r="79" spans="2:53">
      <c r="E79" s="2" t="str">
        <f t="shared" si="6"/>
        <v>WM</v>
      </c>
      <c r="F79" s="2" t="s">
        <v>230</v>
      </c>
      <c r="J79" s="2" t="str">
        <f t="shared" si="7"/>
        <v>WMMaintenance MEAV</v>
      </c>
      <c r="L79" s="2" t="s">
        <v>113</v>
      </c>
      <c r="R79" s="11"/>
      <c r="T79" s="11"/>
      <c r="U79" s="11"/>
      <c r="V79" s="11"/>
      <c r="W79" s="11"/>
      <c r="X79" s="11"/>
      <c r="Y79" s="56">
        <f>INDEX(Cal_GDNDrivers!Y:Y,MATCH($J79,Cal_GDNDrivers!$J:$J,0))</f>
        <v>3177.5733075149301</v>
      </c>
      <c r="Z79" s="56">
        <f>INDEX(Cal_GDNDrivers!Z:Z,MATCH($J79,Cal_GDNDrivers!$J:$J,0))</f>
        <v>3156.027683977497</v>
      </c>
      <c r="AA79" s="56">
        <f>INDEX(Cal_GDNDrivers!AA:AA,MATCH($J79,Cal_GDNDrivers!$J:$J,0))</f>
        <v>3155.4647123143986</v>
      </c>
      <c r="AB79" s="56">
        <f>INDEX(Cal_GDNDrivers!AB:AB,MATCH($J79,Cal_GDNDrivers!$J:$J,0))</f>
        <v>3156.8363348426046</v>
      </c>
      <c r="AC79" s="56">
        <f>INDEX(Cal_GDNDrivers!AC:AC,MATCH($J79,Cal_GDNDrivers!$J:$J,0))</f>
        <v>3157.6207425964194</v>
      </c>
      <c r="AD79" s="56">
        <f>INDEX(Cal_GDNDrivers!AD:AD,MATCH($J79,Cal_GDNDrivers!$J:$J,0))</f>
        <v>3159.1938348996</v>
      </c>
      <c r="AE79" s="56">
        <f>INDEX(Cal_GDNDrivers!AE:AE,MATCH($J79,Cal_GDNDrivers!$J:$J,0))</f>
        <v>3160.3335012917432</v>
      </c>
      <c r="AF79" s="56">
        <f>INDEX(Cal_GDNDrivers!AF:AF,MATCH($J79,Cal_GDNDrivers!$J:$J,0))</f>
        <v>3160.5505020539204</v>
      </c>
      <c r="AG79" s="56">
        <f>INDEX(Cal_GDNDrivers!AG:AG,MATCH($J79,Cal_GDNDrivers!$J:$J,0))</f>
        <v>3157.8695474028209</v>
      </c>
      <c r="AH79" s="56">
        <f>INDEX(Cal_GDNDrivers!AH:AH,MATCH($J79,Cal_GDNDrivers!$J:$J,0))</f>
        <v>3157.8695474028209</v>
      </c>
      <c r="AI79" s="56">
        <f>INDEX(Cal_GDNDrivers!AI:AI,MATCH($J79,Cal_GDNDrivers!$J:$J,0))</f>
        <v>3157.8695474028209</v>
      </c>
      <c r="AJ79" s="56">
        <f>INDEX(Cal_GDNDrivers!AJ:AJ,MATCH($J79,Cal_GDNDrivers!$J:$J,0))</f>
        <v>3157.8695474028209</v>
      </c>
      <c r="AK79" s="56">
        <f>INDEX(Cal_GDNDrivers!AK:AK,MATCH($J79,Cal_GDNDrivers!$J:$J,0))</f>
        <v>3157.8695474028209</v>
      </c>
      <c r="AM79" s="11"/>
      <c r="AN79" s="11"/>
      <c r="AO79" s="11"/>
      <c r="AP79" s="11"/>
      <c r="AQ79" s="11"/>
      <c r="AR79" s="11"/>
    </row>
    <row r="80" spans="2:53">
      <c r="E80" s="2" t="str">
        <f t="shared" si="6"/>
        <v>WM</v>
      </c>
      <c r="F80" s="2" t="s">
        <v>166</v>
      </c>
      <c r="J80" s="2" t="str">
        <f t="shared" si="7"/>
        <v>WMTotal external condition reports
(service condition + mains condition)</v>
      </c>
      <c r="L80" s="2" t="s">
        <v>245</v>
      </c>
      <c r="R80" s="11"/>
      <c r="T80" s="11"/>
      <c r="U80" s="11"/>
      <c r="V80" s="11"/>
      <c r="W80" s="11"/>
      <c r="X80" s="11"/>
      <c r="Y80" s="56">
        <f>INDEX(Cal_GDNDrivers!Y:Y,MATCH($J80,Cal_GDNDrivers!$J:$J,0))</f>
        <v>13637</v>
      </c>
      <c r="Z80" s="56">
        <f>INDEX(Cal_GDNDrivers!Z:Z,MATCH($J80,Cal_GDNDrivers!$J:$J,0))</f>
        <v>14345</v>
      </c>
      <c r="AA80" s="56">
        <f>INDEX(Cal_GDNDrivers!AA:AA,MATCH($J80,Cal_GDNDrivers!$J:$J,0))</f>
        <v>14175</v>
      </c>
      <c r="AB80" s="56">
        <f>INDEX(Cal_GDNDrivers!AB:AB,MATCH($J80,Cal_GDNDrivers!$J:$J,0))</f>
        <v>14465</v>
      </c>
      <c r="AC80" s="56">
        <f>INDEX(Cal_GDNDrivers!AC:AC,MATCH($J80,Cal_GDNDrivers!$J:$J,0))</f>
        <v>13194</v>
      </c>
      <c r="AD80" s="56">
        <f>INDEX(Cal_GDNDrivers!AD:AD,MATCH($J80,Cal_GDNDrivers!$J:$J,0))</f>
        <v>12563</v>
      </c>
      <c r="AE80" s="56">
        <f>INDEX(Cal_GDNDrivers!AE:AE,MATCH($J80,Cal_GDNDrivers!$J:$J,0))</f>
        <v>12437</v>
      </c>
      <c r="AF80" s="56">
        <f>INDEX(Cal_GDNDrivers!AF:AF,MATCH($J80,Cal_GDNDrivers!$J:$J,0))</f>
        <v>12313</v>
      </c>
      <c r="AG80" s="56">
        <f>INDEX(Cal_GDNDrivers!AG:AG,MATCH($J80,Cal_GDNDrivers!$J:$J,0))</f>
        <v>11765</v>
      </c>
      <c r="AH80" s="56">
        <f>INDEX(Cal_GDNDrivers!AH:AH,MATCH($J80,Cal_GDNDrivers!$J:$J,0))</f>
        <v>11566</v>
      </c>
      <c r="AI80" s="56">
        <f>INDEX(Cal_GDNDrivers!AI:AI,MATCH($J80,Cal_GDNDrivers!$J:$J,0))</f>
        <v>11347</v>
      </c>
      <c r="AJ80" s="56">
        <f>INDEX(Cal_GDNDrivers!AJ:AJ,MATCH($J80,Cal_GDNDrivers!$J:$J,0))</f>
        <v>11095</v>
      </c>
      <c r="AK80" s="56">
        <f>INDEX(Cal_GDNDrivers!AK:AK,MATCH($J80,Cal_GDNDrivers!$J:$J,0))</f>
        <v>10845</v>
      </c>
      <c r="AM80" s="11"/>
      <c r="AN80" s="11"/>
      <c r="AO80" s="11"/>
      <c r="AP80" s="11"/>
      <c r="AQ80" s="11"/>
      <c r="AR80" s="11"/>
    </row>
    <row r="81" spans="2:53">
      <c r="E81" s="2" t="str">
        <f t="shared" si="6"/>
        <v>WM</v>
      </c>
      <c r="F81" s="2" t="s">
        <v>239</v>
      </c>
      <c r="J81" s="2" t="str">
        <f t="shared" si="7"/>
        <v>WMCSV Opex Plus</v>
      </c>
      <c r="R81" s="11"/>
      <c r="T81" s="11"/>
      <c r="U81" s="11"/>
      <c r="V81" s="11"/>
      <c r="W81" s="11"/>
      <c r="X81" s="11"/>
      <c r="Y81" s="56">
        <f>INDEX(Cal_CSVDrivers!Y:Y,MATCH($J81,Cal_CSVDrivers!$J:$J,0))</f>
        <v>8583.7465529977217</v>
      </c>
      <c r="Z81" s="56">
        <f>INDEX(Cal_CSVDrivers!Z:Z,MATCH($J81,Cal_CSVDrivers!$J:$J,0))</f>
        <v>8522.4185104613607</v>
      </c>
      <c r="AA81" s="56">
        <f>INDEX(Cal_CSVDrivers!AA:AA,MATCH($J81,Cal_CSVDrivers!$J:$J,0))</f>
        <v>8545.7873900604191</v>
      </c>
      <c r="AB81" s="56">
        <f>INDEX(Cal_CSVDrivers!AB:AB,MATCH($J81,Cal_CSVDrivers!$J:$J,0))</f>
        <v>8569.2587334378786</v>
      </c>
      <c r="AC81" s="56">
        <f>INDEX(Cal_CSVDrivers!AC:AC,MATCH($J81,Cal_CSVDrivers!$J:$J,0))</f>
        <v>8528.5227611439859</v>
      </c>
      <c r="AD81" s="56">
        <f>INDEX(Cal_CSVDrivers!AD:AD,MATCH($J81,Cal_CSVDrivers!$J:$J,0))</f>
        <v>8387.6872180826031</v>
      </c>
      <c r="AE81" s="56">
        <f>INDEX(Cal_CSVDrivers!AE:AE,MATCH($J81,Cal_CSVDrivers!$J:$J,0))</f>
        <v>8234.3041872026861</v>
      </c>
      <c r="AF81" s="56">
        <f>INDEX(Cal_CSVDrivers!AF:AF,MATCH($J81,Cal_CSVDrivers!$J:$J,0))</f>
        <v>8217.8193672389225</v>
      </c>
      <c r="AG81" s="56">
        <f>INDEX(Cal_CSVDrivers!AG:AG,MATCH($J81,Cal_CSVDrivers!$J:$J,0))</f>
        <v>7950.7181450006892</v>
      </c>
      <c r="AH81" s="56">
        <f>INDEX(Cal_CSVDrivers!AH:AH,MATCH($J81,Cal_CSVDrivers!$J:$J,0))</f>
        <v>7920.9471061865434</v>
      </c>
      <c r="AI81" s="56">
        <f>INDEX(Cal_CSVDrivers!AI:AI,MATCH($J81,Cal_CSVDrivers!$J:$J,0))</f>
        <v>7889.3726163246019</v>
      </c>
      <c r="AJ81" s="56">
        <f>INDEX(Cal_CSVDrivers!AJ:AJ,MATCH($J81,Cal_CSVDrivers!$J:$J,0))</f>
        <v>7854.7578650090336</v>
      </c>
      <c r="AK81" s="56">
        <f>INDEX(Cal_CSVDrivers!AK:AK,MATCH($J81,Cal_CSVDrivers!$J:$J,0))</f>
        <v>7819.9748622436182</v>
      </c>
      <c r="AM81" s="11"/>
      <c r="AN81" s="11"/>
      <c r="AO81" s="11"/>
      <c r="AP81" s="11"/>
      <c r="AQ81" s="11"/>
      <c r="AR81" s="11"/>
    </row>
    <row r="82" spans="2:53">
      <c r="E82" s="2" t="str">
        <f t="shared" si="6"/>
        <v>WM</v>
      </c>
      <c r="F82" s="2" t="s">
        <v>241</v>
      </c>
      <c r="J82" s="2" t="str">
        <f t="shared" si="7"/>
        <v xml:space="preserve">WMCSV Business Support Costs </v>
      </c>
      <c r="R82" s="11"/>
      <c r="T82" s="11"/>
      <c r="U82" s="11"/>
      <c r="V82" s="11"/>
      <c r="W82" s="11"/>
      <c r="X82" s="11"/>
      <c r="Y82" s="56">
        <f>INDEX(Cal_CSVDrivers!Y:Y,MATCH($J82,Cal_CSVDrivers!$J:$J,0))</f>
        <v>214346.48300176975</v>
      </c>
      <c r="Z82" s="56">
        <f>INDEX(Cal_CSVDrivers!Z:Z,MATCH($J82,Cal_CSVDrivers!$J:$J,0))</f>
        <v>213443.10415565025</v>
      </c>
      <c r="AA82" s="56">
        <f>INDEX(Cal_CSVDrivers!AA:AA,MATCH($J82,Cal_CSVDrivers!$J:$J,0))</f>
        <v>213669.81315520461</v>
      </c>
      <c r="AB82" s="56">
        <f>INDEX(Cal_CSVDrivers!AB:AB,MATCH($J82,Cal_CSVDrivers!$J:$J,0))</f>
        <v>213825.71093719464</v>
      </c>
      <c r="AC82" s="56">
        <f>INDEX(Cal_CSVDrivers!AC:AC,MATCH($J82,Cal_CSVDrivers!$J:$J,0))</f>
        <v>213876.15113772592</v>
      </c>
      <c r="AD82" s="56">
        <f>INDEX(Cal_CSVDrivers!AD:AD,MATCH($J82,Cal_CSVDrivers!$J:$J,0))</f>
        <v>213980.49598977796</v>
      </c>
      <c r="AE82" s="56">
        <f>INDEX(Cal_CSVDrivers!AE:AE,MATCH($J82,Cal_CSVDrivers!$J:$J,0))</f>
        <v>214125.94941533767</v>
      </c>
      <c r="AF82" s="56">
        <f>INDEX(Cal_CSVDrivers!AF:AF,MATCH($J82,Cal_CSVDrivers!$J:$J,0))</f>
        <v>214291.4898058722</v>
      </c>
      <c r="AG82" s="56">
        <f>INDEX(Cal_CSVDrivers!AG:AG,MATCH($J82,Cal_CSVDrivers!$J:$J,0))</f>
        <v>214287.5830440406</v>
      </c>
      <c r="AH82" s="56">
        <f>INDEX(Cal_CSVDrivers!AH:AH,MATCH($J82,Cal_CSVDrivers!$J:$J,0))</f>
        <v>214283.6991386138</v>
      </c>
      <c r="AI82" s="56">
        <f>INDEX(Cal_CSVDrivers!AI:AI,MATCH($J82,Cal_CSVDrivers!$J:$J,0))</f>
        <v>214279.80140596157</v>
      </c>
      <c r="AJ82" s="56">
        <f>INDEX(Cal_CSVDrivers!AJ:AJ,MATCH($J82,Cal_CSVDrivers!$J:$J,0))</f>
        <v>214275.89443102249</v>
      </c>
      <c r="AK82" s="56">
        <f>INDEX(Cal_CSVDrivers!AK:AK,MATCH($J82,Cal_CSVDrivers!$J:$J,0))</f>
        <v>214271.99197062143</v>
      </c>
      <c r="AM82" s="11"/>
      <c r="AN82" s="11"/>
      <c r="AO82" s="11"/>
      <c r="AP82" s="11"/>
      <c r="AQ82" s="11"/>
      <c r="AR82" s="11"/>
    </row>
    <row r="83" spans="2:53">
      <c r="E83" s="2" t="str">
        <f t="shared" si="6"/>
        <v>WM</v>
      </c>
      <c r="F83" s="2" t="s">
        <v>242</v>
      </c>
      <c r="J83" s="2" t="str">
        <f t="shared" si="7"/>
        <v>WMCSV Customers, network, throughput</v>
      </c>
      <c r="R83" s="11"/>
      <c r="T83" s="11"/>
      <c r="U83" s="11"/>
      <c r="V83" s="11"/>
      <c r="W83" s="11"/>
      <c r="X83" s="11"/>
      <c r="Y83" s="56">
        <f>INDEX(Cal_CSVDrivers!Y:Y,MATCH($J83,Cal_CSVDrivers!$J:$J,0))</f>
        <v>83511.871979000018</v>
      </c>
      <c r="Z83" s="56">
        <f>INDEX(Cal_CSVDrivers!Z:Z,MATCH($J83,Cal_CSVDrivers!$J:$J,0))</f>
        <v>82824.675776688222</v>
      </c>
      <c r="AA83" s="56">
        <f>INDEX(Cal_CSVDrivers!AA:AA,MATCH($J83,Cal_CSVDrivers!$J:$J,0))</f>
        <v>82520.525790426793</v>
      </c>
      <c r="AB83" s="56">
        <f>INDEX(Cal_CSVDrivers!AB:AB,MATCH($J83,Cal_CSVDrivers!$J:$J,0))</f>
        <v>83274.184535806897</v>
      </c>
      <c r="AC83" s="56">
        <f>INDEX(Cal_CSVDrivers!AC:AC,MATCH($J83,Cal_CSVDrivers!$J:$J,0))</f>
        <v>83549.519809259175</v>
      </c>
      <c r="AD83" s="56">
        <f>INDEX(Cal_CSVDrivers!AD:AD,MATCH($J83,Cal_CSVDrivers!$J:$J,0))</f>
        <v>82662.664222857755</v>
      </c>
      <c r="AE83" s="56">
        <f>INDEX(Cal_CSVDrivers!AE:AE,MATCH($J83,Cal_CSVDrivers!$J:$J,0))</f>
        <v>83280.636029670524</v>
      </c>
      <c r="AF83" s="56">
        <f>INDEX(Cal_CSVDrivers!AF:AF,MATCH($J83,Cal_CSVDrivers!$J:$J,0))</f>
        <v>83107.313041311747</v>
      </c>
      <c r="AG83" s="56">
        <f>INDEX(Cal_CSVDrivers!AG:AG,MATCH($J83,Cal_CSVDrivers!$J:$J,0))</f>
        <v>84370.883136961012</v>
      </c>
      <c r="AH83" s="56">
        <f>INDEX(Cal_CSVDrivers!AH:AH,MATCH($J83,Cal_CSVDrivers!$J:$J,0))</f>
        <v>84420.729128562074</v>
      </c>
      <c r="AI83" s="56">
        <f>INDEX(Cal_CSVDrivers!AI:AI,MATCH($J83,Cal_CSVDrivers!$J:$J,0))</f>
        <v>84547.88304914438</v>
      </c>
      <c r="AJ83" s="56">
        <f>INDEX(Cal_CSVDrivers!AJ:AJ,MATCH($J83,Cal_CSVDrivers!$J:$J,0))</f>
        <v>84568.056977442306</v>
      </c>
      <c r="AK83" s="56">
        <f>INDEX(Cal_CSVDrivers!AK:AK,MATCH($J83,Cal_CSVDrivers!$J:$J,0))</f>
        <v>84477.117431279883</v>
      </c>
      <c r="AM83" s="11"/>
      <c r="AN83" s="11"/>
      <c r="AO83" s="11"/>
      <c r="AP83" s="11"/>
      <c r="AQ83" s="11"/>
      <c r="AR83" s="11"/>
    </row>
    <row r="84" spans="2:53">
      <c r="E84" s="2" t="str">
        <f t="shared" si="6"/>
        <v>WM</v>
      </c>
      <c r="F84" s="2" t="s">
        <v>243</v>
      </c>
      <c r="J84" s="2" t="str">
        <f t="shared" si="7"/>
        <v>WMCSV Customers, PREs, External condition reports</v>
      </c>
      <c r="R84" s="11"/>
      <c r="T84" s="11"/>
      <c r="U84" s="11"/>
      <c r="V84" s="11"/>
      <c r="W84" s="11"/>
      <c r="X84" s="11"/>
      <c r="Y84" s="56">
        <f>INDEX(Cal_CSVDrivers!Y:Y,MATCH($J84,Cal_CSVDrivers!$J:$J,0))</f>
        <v>75967.247701436005</v>
      </c>
      <c r="Z84" s="56">
        <f>INDEX(Cal_CSVDrivers!Z:Z,MATCH($J84,Cal_CSVDrivers!$J:$J,0))</f>
        <v>75760.45735715903</v>
      </c>
      <c r="AA84" s="56">
        <f>INDEX(Cal_CSVDrivers!AA:AA,MATCH($J84,Cal_CSVDrivers!$J:$J,0))</f>
        <v>74709.185150632984</v>
      </c>
      <c r="AB84" s="56">
        <f>INDEX(Cal_CSVDrivers!AB:AB,MATCH($J84,Cal_CSVDrivers!$J:$J,0))</f>
        <v>76011.052280084798</v>
      </c>
      <c r="AC84" s="56">
        <f>INDEX(Cal_CSVDrivers!AC:AC,MATCH($J84,Cal_CSVDrivers!$J:$J,0))</f>
        <v>71553.510011547784</v>
      </c>
      <c r="AD84" s="56">
        <f>INDEX(Cal_CSVDrivers!AD:AD,MATCH($J84,Cal_CSVDrivers!$J:$J,0))</f>
        <v>68313.148663850647</v>
      </c>
      <c r="AE84" s="56">
        <f>INDEX(Cal_CSVDrivers!AE:AE,MATCH($J84,Cal_CSVDrivers!$J:$J,0))</f>
        <v>68069.857046859062</v>
      </c>
      <c r="AF84" s="56">
        <f>INDEX(Cal_CSVDrivers!AF:AF,MATCH($J84,Cal_CSVDrivers!$J:$J,0))</f>
        <v>67502.410496832585</v>
      </c>
      <c r="AG84" s="56">
        <f>INDEX(Cal_CSVDrivers!AG:AG,MATCH($J84,Cal_CSVDrivers!$J:$J,0))</f>
        <v>65880.787764870533</v>
      </c>
      <c r="AH84" s="56">
        <f>INDEX(Cal_CSVDrivers!AH:AH,MATCH($J84,Cal_CSVDrivers!$J:$J,0))</f>
        <v>65103.414806629087</v>
      </c>
      <c r="AI84" s="56">
        <f>INDEX(Cal_CSVDrivers!AI:AI,MATCH($J84,Cal_CSVDrivers!$J:$J,0))</f>
        <v>64278.435281111728</v>
      </c>
      <c r="AJ84" s="56">
        <f>INDEX(Cal_CSVDrivers!AJ:AJ,MATCH($J84,Cal_CSVDrivers!$J:$J,0))</f>
        <v>63372.036929479676</v>
      </c>
      <c r="AK84" s="56">
        <f>INDEX(Cal_CSVDrivers!AK:AK,MATCH($J84,Cal_CSVDrivers!$J:$J,0))</f>
        <v>62470.539722956732</v>
      </c>
      <c r="AM84" s="11"/>
      <c r="AN84" s="11"/>
      <c r="AO84" s="11"/>
      <c r="AP84" s="11"/>
      <c r="AQ84" s="11"/>
      <c r="AR84" s="11"/>
    </row>
    <row r="85" spans="2:53">
      <c r="E85" s="2" t="str">
        <f t="shared" si="6"/>
        <v>WM</v>
      </c>
      <c r="F85" s="2" t="s">
        <v>244</v>
      </c>
      <c r="J85" s="2" t="str">
        <f t="shared" si="7"/>
        <v>WMCSV Customers, PREs, External condition reports, MEAV</v>
      </c>
      <c r="R85" s="11"/>
      <c r="T85" s="11"/>
      <c r="U85" s="11"/>
      <c r="V85" s="11"/>
      <c r="W85" s="11"/>
      <c r="X85" s="11"/>
      <c r="Y85" s="56">
        <f>INDEX(Cal_CSVDrivers!Y:Y,MATCH($J85,Cal_CSVDrivers!$J:$J,0))</f>
        <v>106069.45041268178</v>
      </c>
      <c r="Z85" s="56">
        <f>INDEX(Cal_CSVDrivers!Z:Z,MATCH($J85,Cal_CSVDrivers!$J:$J,0))</f>
        <v>105681.5279493339</v>
      </c>
      <c r="AA85" s="56">
        <f>INDEX(Cal_CSVDrivers!AA:AA,MATCH($J85,Cal_CSVDrivers!$J:$J,0))</f>
        <v>104555.00795679164</v>
      </c>
      <c r="AB85" s="56">
        <f>INDEX(Cal_CSVDrivers!AB:AB,MATCH($J85,Cal_CSVDrivers!$J:$J,0))</f>
        <v>106023.33885397</v>
      </c>
      <c r="AC85" s="56">
        <f>INDEX(Cal_CSVDrivers!AC:AC,MATCH($J85,Cal_CSVDrivers!$J:$J,0))</f>
        <v>101070.32930410655</v>
      </c>
      <c r="AD85" s="56">
        <f>INDEX(Cal_CSVDrivers!AD:AD,MATCH($J85,Cal_CSVDrivers!$J:$J,0))</f>
        <v>97442.919292479506</v>
      </c>
      <c r="AE85" s="56">
        <f>INDEX(Cal_CSVDrivers!AE:AE,MATCH($J85,Cal_CSVDrivers!$J:$J,0))</f>
        <v>97167.099965906018</v>
      </c>
      <c r="AF85" s="56">
        <f>INDEX(Cal_CSVDrivers!AF:AF,MATCH($J85,Cal_CSVDrivers!$J:$J,0))</f>
        <v>96522.997612722917</v>
      </c>
      <c r="AG85" s="56">
        <f>INDEX(Cal_CSVDrivers!AG:AG,MATCH($J85,Cal_CSVDrivers!$J:$J,0))</f>
        <v>94676.133516302856</v>
      </c>
      <c r="AH85" s="56">
        <f>INDEX(Cal_CSVDrivers!AH:AH,MATCH($J85,Cal_CSVDrivers!$J:$J,0))</f>
        <v>93787.480258379801</v>
      </c>
      <c r="AI85" s="56">
        <f>INDEX(Cal_CSVDrivers!AI:AI,MATCH($J85,Cal_CSVDrivers!$J:$J,0))</f>
        <v>92842.016896483663</v>
      </c>
      <c r="AJ85" s="56">
        <f>INDEX(Cal_CSVDrivers!AJ:AJ,MATCH($J85,Cal_CSVDrivers!$J:$J,0))</f>
        <v>91800.363586391381</v>
      </c>
      <c r="AK85" s="56">
        <f>INDEX(Cal_CSVDrivers!AK:AK,MATCH($J85,Cal_CSVDrivers!$J:$J,0))</f>
        <v>90761.301387177053</v>
      </c>
      <c r="AM85" s="11"/>
      <c r="AN85" s="11"/>
      <c r="AO85" s="11"/>
      <c r="AP85" s="11"/>
      <c r="AQ85" s="11"/>
      <c r="AR85" s="11"/>
    </row>
    <row r="86" spans="2:53">
      <c r="E86" s="2" t="str">
        <f t="shared" si="6"/>
        <v>WM</v>
      </c>
      <c r="F86" s="2" t="s">
        <v>237</v>
      </c>
      <c r="J86" s="2" t="str">
        <f t="shared" si="7"/>
        <v>WMCSV Totex (smoothed)</v>
      </c>
      <c r="R86" s="11"/>
      <c r="T86" s="11"/>
      <c r="U86" s="11"/>
      <c r="V86" s="11"/>
      <c r="W86" s="11"/>
      <c r="X86" s="11"/>
      <c r="Y86" s="56">
        <f>INDEX(Cal_CSVDrivers!Y:Y,MATCH($J86,Cal_CSVDrivers!$J:$J,0))</f>
        <v>844.2214630133949</v>
      </c>
      <c r="Z86" s="56">
        <f>INDEX(Cal_CSVDrivers!Z:Z,MATCH($J86,Cal_CSVDrivers!$J:$J,0))</f>
        <v>737.91390424778081</v>
      </c>
      <c r="AA86" s="56">
        <f>INDEX(Cal_CSVDrivers!AA:AA,MATCH($J86,Cal_CSVDrivers!$J:$J,0))</f>
        <v>914.31359174204738</v>
      </c>
      <c r="AB86" s="56">
        <f>INDEX(Cal_CSVDrivers!AB:AB,MATCH($J86,Cal_CSVDrivers!$J:$J,0))</f>
        <v>882.31549311953529</v>
      </c>
      <c r="AC86" s="56">
        <f>INDEX(Cal_CSVDrivers!AC:AC,MATCH($J86,Cal_CSVDrivers!$J:$J,0))</f>
        <v>829.74715144945264</v>
      </c>
      <c r="AD86" s="56">
        <f>INDEX(Cal_CSVDrivers!AD:AD,MATCH($J86,Cal_CSVDrivers!$J:$J,0))</f>
        <v>812.63660569605759</v>
      </c>
      <c r="AE86" s="56">
        <f>INDEX(Cal_CSVDrivers!AE:AE,MATCH($J86,Cal_CSVDrivers!$J:$J,0))</f>
        <v>925.58951385298667</v>
      </c>
      <c r="AF86" s="56">
        <f>INDEX(Cal_CSVDrivers!AF:AF,MATCH($J86,Cal_CSVDrivers!$J:$J,0))</f>
        <v>921.03494719156834</v>
      </c>
      <c r="AG86" s="56">
        <f>INDEX(Cal_CSVDrivers!AG:AG,MATCH($J86,Cal_CSVDrivers!$J:$J,0))</f>
        <v>895.87943863295959</v>
      </c>
      <c r="AH86" s="56">
        <f>INDEX(Cal_CSVDrivers!AH:AH,MATCH($J86,Cal_CSVDrivers!$J:$J,0))</f>
        <v>897.84314630962683</v>
      </c>
      <c r="AI86" s="56">
        <f>INDEX(Cal_CSVDrivers!AI:AI,MATCH($J86,Cal_CSVDrivers!$J:$J,0))</f>
        <v>901.62224134226165</v>
      </c>
      <c r="AJ86" s="56">
        <f>INDEX(Cal_CSVDrivers!AJ:AJ,MATCH($J86,Cal_CSVDrivers!$J:$J,0))</f>
        <v>883.54130902669567</v>
      </c>
      <c r="AK86" s="56">
        <f>INDEX(Cal_CSVDrivers!AK:AK,MATCH($J86,Cal_CSVDrivers!$J:$J,0))</f>
        <v>876.14286160240658</v>
      </c>
      <c r="AM86" s="11"/>
      <c r="AN86" s="11"/>
      <c r="AO86" s="11"/>
      <c r="AP86" s="11"/>
      <c r="AQ86" s="11"/>
      <c r="AR86" s="11"/>
    </row>
    <row r="87" spans="2:53">
      <c r="E87" s="2" t="str">
        <f t="shared" si="6"/>
        <v>WM</v>
      </c>
      <c r="F87" s="2" t="s">
        <v>238</v>
      </c>
      <c r="J87" s="2" t="str">
        <f t="shared" si="7"/>
        <v>WMCSV Capex (smoothed)</v>
      </c>
      <c r="R87" s="11"/>
      <c r="T87" s="11"/>
      <c r="U87" s="11"/>
      <c r="V87" s="11"/>
      <c r="W87" s="11"/>
      <c r="X87" s="11"/>
      <c r="Y87" s="56">
        <f>INDEX(Cal_CSVDrivers!Y:Y,MATCH($J87,Cal_CSVDrivers!$J:$J,0))</f>
        <v>734.41556110996282</v>
      </c>
      <c r="Z87" s="56">
        <f>INDEX(Cal_CSVDrivers!Z:Z,MATCH($J87,Cal_CSVDrivers!$J:$J,0))</f>
        <v>694.74898965788327</v>
      </c>
      <c r="AA87" s="56">
        <f>INDEX(Cal_CSVDrivers!AA:AA,MATCH($J87,Cal_CSVDrivers!$J:$J,0))</f>
        <v>680.663252278031</v>
      </c>
      <c r="AB87" s="56">
        <f>INDEX(Cal_CSVDrivers!AB:AB,MATCH($J87,Cal_CSVDrivers!$J:$J,0))</f>
        <v>681.44377024771063</v>
      </c>
      <c r="AC87" s="56">
        <f>INDEX(Cal_CSVDrivers!AC:AC,MATCH($J87,Cal_CSVDrivers!$J:$J,0))</f>
        <v>694.00616790725087</v>
      </c>
      <c r="AD87" s="56">
        <f>INDEX(Cal_CSVDrivers!AD:AD,MATCH($J87,Cal_CSVDrivers!$J:$J,0))</f>
        <v>703.58613060416246</v>
      </c>
      <c r="AE87" s="56">
        <f>INDEX(Cal_CSVDrivers!AE:AE,MATCH($J87,Cal_CSVDrivers!$J:$J,0))</f>
        <v>716.29898732824552</v>
      </c>
      <c r="AF87" s="56">
        <f>INDEX(Cal_CSVDrivers!AF:AF,MATCH($J87,Cal_CSVDrivers!$J:$J,0))</f>
        <v>725.07578927565805</v>
      </c>
      <c r="AG87" s="56">
        <f>INDEX(Cal_CSVDrivers!AG:AG,MATCH($J87,Cal_CSVDrivers!$J:$J,0))</f>
        <v>714.4275887666962</v>
      </c>
      <c r="AH87" s="56">
        <f>INDEX(Cal_CSVDrivers!AH:AH,MATCH($J87,Cal_CSVDrivers!$J:$J,0))</f>
        <v>696.01088356371542</v>
      </c>
      <c r="AI87" s="56">
        <f>INDEX(Cal_CSVDrivers!AI:AI,MATCH($J87,Cal_CSVDrivers!$J:$J,0))</f>
        <v>676.6874595581246</v>
      </c>
      <c r="AJ87" s="56">
        <f>INDEX(Cal_CSVDrivers!AJ:AJ,MATCH($J87,Cal_CSVDrivers!$J:$J,0))</f>
        <v>652.30030764081255</v>
      </c>
      <c r="AK87" s="56">
        <f>INDEX(Cal_CSVDrivers!AK:AK,MATCH($J87,Cal_CSVDrivers!$J:$J,0))</f>
        <v>632.2927012924157</v>
      </c>
      <c r="AM87" s="11"/>
      <c r="AN87" s="11"/>
      <c r="AO87" s="11"/>
      <c r="AP87" s="11"/>
      <c r="AQ87" s="11"/>
      <c r="AR87" s="11"/>
    </row>
    <row r="88" spans="2:53">
      <c r="E88" s="2" t="s">
        <v>32</v>
      </c>
      <c r="F88" s="2" t="s">
        <v>240</v>
      </c>
      <c r="J88" s="2" t="str">
        <f t="shared" si="7"/>
        <v>WMCSV Opex Plus (smoothed)</v>
      </c>
      <c r="R88" s="11"/>
      <c r="T88" s="11"/>
      <c r="U88" s="11"/>
      <c r="V88" s="11"/>
      <c r="W88" s="11"/>
      <c r="X88" s="11"/>
      <c r="Y88" s="56">
        <f>INDEX(Cal_CSVDrivers!Y:Y,MATCH($J88,Cal_CSVDrivers!$J:$J,0))</f>
        <v>6119.7105917980316</v>
      </c>
      <c r="Z88" s="56">
        <f>INDEX(Cal_CSVDrivers!Z:Z,MATCH($J88,Cal_CSVDrivers!$J:$J,0))</f>
        <v>6071.7284257886904</v>
      </c>
      <c r="AA88" s="56">
        <f>INDEX(Cal_CSVDrivers!AA:AA,MATCH($J88,Cal_CSVDrivers!$J:$J,0))</f>
        <v>6055.2199627941736</v>
      </c>
      <c r="AB88" s="56">
        <f>INDEX(Cal_CSVDrivers!AB:AB,MATCH($J88,Cal_CSVDrivers!$J:$J,0))</f>
        <v>6102.5194991290336</v>
      </c>
      <c r="AC88" s="56">
        <f>INDEX(Cal_CSVDrivers!AC:AC,MATCH($J88,Cal_CSVDrivers!$J:$J,0))</f>
        <v>6062.7116910548575</v>
      </c>
      <c r="AD88" s="56">
        <f>INDEX(Cal_CSVDrivers!AD:AD,MATCH($J88,Cal_CSVDrivers!$J:$J,0))</f>
        <v>6034.5485144941395</v>
      </c>
      <c r="AE88" s="56">
        <f>INDEX(Cal_CSVDrivers!AE:AE,MATCH($J88,Cal_CSVDrivers!$J:$J,0))</f>
        <v>5998.6786699568938</v>
      </c>
      <c r="AF88" s="56">
        <f>INDEX(Cal_CSVDrivers!AF:AF,MATCH($J88,Cal_CSVDrivers!$J:$J,0))</f>
        <v>5961.9670675104635</v>
      </c>
      <c r="AG88" s="56">
        <f>INDEX(Cal_CSVDrivers!AG:AG,MATCH($J88,Cal_CSVDrivers!$J:$J,0))</f>
        <v>5895.9352171524779</v>
      </c>
      <c r="AH88" s="56">
        <f>INDEX(Cal_CSVDrivers!AH:AH,MATCH($J88,Cal_CSVDrivers!$J:$J,0))</f>
        <v>5841.5313292678884</v>
      </c>
      <c r="AI88" s="56">
        <f>INDEX(Cal_CSVDrivers!AI:AI,MATCH($J88,Cal_CSVDrivers!$J:$J,0))</f>
        <v>5782.3372972146772</v>
      </c>
      <c r="AJ88" s="56">
        <f>INDEX(Cal_CSVDrivers!AJ:AJ,MATCH($J88,Cal_CSVDrivers!$J:$J,0))</f>
        <v>5709.0985778590712</v>
      </c>
      <c r="AK88" s="56">
        <f>INDEX(Cal_CSVDrivers!AK:AK,MATCH($J88,Cal_CSVDrivers!$J:$J,0))</f>
        <v>5645.6502175945107</v>
      </c>
      <c r="AM88" s="11"/>
      <c r="AN88" s="11"/>
      <c r="AO88" s="11"/>
      <c r="AP88" s="11"/>
      <c r="AQ88" s="11"/>
      <c r="AR88" s="11"/>
    </row>
    <row r="89" spans="2:53">
      <c r="E89" s="2" t="str">
        <f t="shared" si="6"/>
        <v>WM</v>
      </c>
      <c r="F89" s="2" t="s">
        <v>226</v>
      </c>
      <c r="G89" s="2" t="s">
        <v>235</v>
      </c>
      <c r="J89" s="2" t="str">
        <f t="shared" si="7"/>
        <v>WMCSV EmergencyEconometric</v>
      </c>
      <c r="R89" s="11"/>
      <c r="T89" s="11"/>
      <c r="U89" s="11"/>
      <c r="V89" s="11"/>
      <c r="W89" s="11"/>
      <c r="X89" s="11"/>
      <c r="Y89" s="56">
        <f>INDEX(Cal_CSVDrivers!Y:Y,MATCH($J89,Cal_CSVDrivers!$J:$J,0))</f>
        <v>186789.67815805867</v>
      </c>
      <c r="Z89" s="56">
        <f>INDEX(Cal_CSVDrivers!Z:Z,MATCH($J89,Cal_CSVDrivers!$J:$J,0))</f>
        <v>190497.1032358332</v>
      </c>
      <c r="AA89" s="56">
        <f>INDEX(Cal_CSVDrivers!AA:AA,MATCH($J89,Cal_CSVDrivers!$J:$J,0))</f>
        <v>189634.89937814561</v>
      </c>
      <c r="AB89" s="56">
        <f>INDEX(Cal_CSVDrivers!AB:AB,MATCH($J89,Cal_CSVDrivers!$J:$J,0))</f>
        <v>191584.81192336543</v>
      </c>
      <c r="AC89" s="56">
        <f>INDEX(Cal_CSVDrivers!AC:AC,MATCH($J89,Cal_CSVDrivers!$J:$J,0))</f>
        <v>183507.74637279028</v>
      </c>
      <c r="AD89" s="56">
        <f>INDEX(Cal_CSVDrivers!AD:AD,MATCH($J89,Cal_CSVDrivers!$J:$J,0))</f>
        <v>179436.25632506027</v>
      </c>
      <c r="AE89" s="56">
        <f>INDEX(Cal_CSVDrivers!AE:AE,MATCH($J89,Cal_CSVDrivers!$J:$J,0))</f>
        <v>178581.45984401717</v>
      </c>
      <c r="AF89" s="56">
        <f>INDEX(Cal_CSVDrivers!AF:AF,MATCH($J89,Cal_CSVDrivers!$J:$J,0))</f>
        <v>177735.77033473036</v>
      </c>
      <c r="AG89" s="56">
        <f>INDEX(Cal_CSVDrivers!AG:AG,MATCH($J89,Cal_CSVDrivers!$J:$J,0))</f>
        <v>173943.58104406486</v>
      </c>
      <c r="AH89" s="56">
        <f>INDEX(Cal_CSVDrivers!AH:AH,MATCH($J89,Cal_CSVDrivers!$J:$J,0))</f>
        <v>172543.54308464314</v>
      </c>
      <c r="AI89" s="56">
        <f>INDEX(Cal_CSVDrivers!AI:AI,MATCH($J89,Cal_CSVDrivers!$J:$J,0))</f>
        <v>170988.06485021583</v>
      </c>
      <c r="AJ89" s="56">
        <f>INDEX(Cal_CSVDrivers!AJ:AJ,MATCH($J89,Cal_CSVDrivers!$J:$J,0))</f>
        <v>169178.51893121956</v>
      </c>
      <c r="AK89" s="56">
        <f>INDEX(Cal_CSVDrivers!AK:AK,MATCH($J89,Cal_CSVDrivers!$J:$J,0))</f>
        <v>167361.83268743666</v>
      </c>
      <c r="AM89" s="11"/>
      <c r="AN89" s="11"/>
      <c r="AO89" s="11"/>
      <c r="AP89" s="11"/>
      <c r="AQ89" s="11"/>
      <c r="AR89" s="11"/>
    </row>
    <row r="90" spans="2:53">
      <c r="E90" s="2" t="str">
        <f t="shared" si="6"/>
        <v>WM</v>
      </c>
      <c r="F90" s="2" t="s">
        <v>243</v>
      </c>
      <c r="G90" s="2" t="s">
        <v>235</v>
      </c>
      <c r="J90" s="2" t="str">
        <f t="shared" si="7"/>
        <v>WMCSV Customers, PREs, External condition reportsEconometric</v>
      </c>
      <c r="R90" s="11"/>
      <c r="T90" s="11"/>
      <c r="U90" s="11"/>
      <c r="V90" s="11"/>
      <c r="W90" s="11"/>
      <c r="X90" s="11"/>
      <c r="Y90" s="56">
        <f>INDEX(Cal_CSVDrivers!Y:Y,MATCH($J90,Cal_CSVDrivers!$J:$J,0))</f>
        <v>105709.46095139538</v>
      </c>
      <c r="Z90" s="56">
        <f>INDEX(Cal_CSVDrivers!Z:Z,MATCH($J90,Cal_CSVDrivers!$J:$J,0))</f>
        <v>105880.22336063387</v>
      </c>
      <c r="AA90" s="56">
        <f>INDEX(Cal_CSVDrivers!AA:AA,MATCH($J90,Cal_CSVDrivers!$J:$J,0))</f>
        <v>104688.62012250064</v>
      </c>
      <c r="AB90" s="56">
        <f>INDEX(Cal_CSVDrivers!AB:AB,MATCH($J90,Cal_CSVDrivers!$J:$J,0))</f>
        <v>106282.60153485904</v>
      </c>
      <c r="AC90" s="56">
        <f>INDEX(Cal_CSVDrivers!AC:AC,MATCH($J90,Cal_CSVDrivers!$J:$J,0))</f>
        <v>100683.1678101516</v>
      </c>
      <c r="AD90" s="56">
        <f>INDEX(Cal_CSVDrivers!AD:AD,MATCH($J90,Cal_CSVDrivers!$J:$J,0))</f>
        <v>96803.138816961262</v>
      </c>
      <c r="AE90" s="56">
        <f>INDEX(Cal_CSVDrivers!AE:AE,MATCH($J90,Cal_CSVDrivers!$J:$J,0))</f>
        <v>96449.952607106083</v>
      </c>
      <c r="AF90" s="56">
        <f>INDEX(Cal_CSVDrivers!AF:AF,MATCH($J90,Cal_CSVDrivers!$J:$J,0))</f>
        <v>95752.934027083553</v>
      </c>
      <c r="AG90" s="56">
        <f>INDEX(Cal_CSVDrivers!AG:AG,MATCH($J90,Cal_CSVDrivers!$J:$J,0))</f>
        <v>93607.35383934337</v>
      </c>
      <c r="AH90" s="56">
        <f>INDEX(Cal_CSVDrivers!AH:AH,MATCH($J90,Cal_CSVDrivers!$J:$J,0))</f>
        <v>92623.960197783963</v>
      </c>
      <c r="AI90" s="56">
        <f>INDEX(Cal_CSVDrivers!AI:AI,MATCH($J90,Cal_CSVDrivers!$J:$J,0))</f>
        <v>91571.919207646002</v>
      </c>
      <c r="AJ90" s="56">
        <f>INDEX(Cal_CSVDrivers!AJ:AJ,MATCH($J90,Cal_CSVDrivers!$J:$J,0))</f>
        <v>90404.148678739308</v>
      </c>
      <c r="AK90" s="56">
        <f>INDEX(Cal_CSVDrivers!AK:AK,MATCH($J90,Cal_CSVDrivers!$J:$J,0))</f>
        <v>89239.95233655523</v>
      </c>
      <c r="AM90" s="11"/>
      <c r="AN90" s="11"/>
      <c r="AO90" s="11"/>
      <c r="AP90" s="11"/>
      <c r="AQ90" s="11"/>
      <c r="AR90" s="11"/>
    </row>
    <row r="91" spans="2:53">
      <c r="E91" s="2" t="str">
        <f t="shared" si="6"/>
        <v>WM</v>
      </c>
      <c r="F91" s="2" t="s">
        <v>244</v>
      </c>
      <c r="G91" s="2" t="s">
        <v>235</v>
      </c>
      <c r="J91" s="2" t="str">
        <f t="shared" si="7"/>
        <v>WMCSV Customers, PREs, External condition reports, MEAVEconometric</v>
      </c>
      <c r="R91" s="11"/>
      <c r="T91" s="11"/>
      <c r="U91" s="11"/>
      <c r="V91" s="11"/>
      <c r="W91" s="11"/>
      <c r="X91" s="11"/>
      <c r="Y91" s="56">
        <f>INDEX(Cal_CSVDrivers!Y:Y,MATCH($J91,Cal_CSVDrivers!$J:$J,0))</f>
        <v>55060.760274885288</v>
      </c>
      <c r="Z91" s="56">
        <f>INDEX(Cal_CSVDrivers!Z:Z,MATCH($J91,Cal_CSVDrivers!$J:$J,0))</f>
        <v>54063.981250963305</v>
      </c>
      <c r="AA91" s="56">
        <f>INDEX(Cal_CSVDrivers!AA:AA,MATCH($J91,Cal_CSVDrivers!$J:$J,0))</f>
        <v>53050.49122166352</v>
      </c>
      <c r="AB91" s="56">
        <f>INDEX(Cal_CSVDrivers!AB:AB,MATCH($J91,Cal_CSVDrivers!$J:$J,0))</f>
        <v>54155.647905304497</v>
      </c>
      <c r="AC91" s="56">
        <f>INDEX(Cal_CSVDrivers!AC:AC,MATCH($J91,Cal_CSVDrivers!$J:$J,0))</f>
        <v>50657.781218743257</v>
      </c>
      <c r="AD91" s="56">
        <f>INDEX(Cal_CSVDrivers!AD:AD,MATCH($J91,Cal_CSVDrivers!$J:$J,0))</f>
        <v>47790.418109561222</v>
      </c>
      <c r="AE91" s="56">
        <f>INDEX(Cal_CSVDrivers!AE:AE,MATCH($J91,Cal_CSVDrivers!$J:$J,0))</f>
        <v>47673.759010464579</v>
      </c>
      <c r="AF91" s="56">
        <f>INDEX(Cal_CSVDrivers!AF:AF,MATCH($J91,Cal_CSVDrivers!$J:$J,0))</f>
        <v>47195.561730675683</v>
      </c>
      <c r="AG91" s="56">
        <f>INDEX(Cal_CSVDrivers!AG:AG,MATCH($J91,Cal_CSVDrivers!$J:$J,0))</f>
        <v>46074.151009697875</v>
      </c>
      <c r="AH91" s="56">
        <f>INDEX(Cal_CSVDrivers!AH:AH,MATCH($J91,Cal_CSVDrivers!$J:$J,0))</f>
        <v>45461.534890374278</v>
      </c>
      <c r="AI91" s="56">
        <f>INDEX(Cal_CSVDrivers!AI:AI,MATCH($J91,Cal_CSVDrivers!$J:$J,0))</f>
        <v>44823.687134291067</v>
      </c>
      <c r="AJ91" s="56">
        <f>INDEX(Cal_CSVDrivers!AJ:AJ,MATCH($J91,Cal_CSVDrivers!$J:$J,0))</f>
        <v>44140.38601724492</v>
      </c>
      <c r="AK91" s="56">
        <f>INDEX(Cal_CSVDrivers!AK:AK,MATCH($J91,Cal_CSVDrivers!$J:$J,0))</f>
        <v>43463.40205063302</v>
      </c>
      <c r="AM91" s="11"/>
      <c r="AN91" s="11"/>
      <c r="AO91" s="11"/>
      <c r="AP91" s="11"/>
      <c r="AQ91" s="11"/>
      <c r="AR91" s="11"/>
    </row>
    <row r="93" spans="2:53" ht="14.65">
      <c r="B93" s="9" t="s">
        <v>34</v>
      </c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34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</row>
    <row r="94" spans="2:53">
      <c r="AU94" s="2"/>
    </row>
    <row r="95" spans="2:53">
      <c r="E95" s="2" t="str">
        <f t="shared" ref="E95:E112" si="8">$B$93</f>
        <v>NGN</v>
      </c>
      <c r="F95" s="2" t="s">
        <v>223</v>
      </c>
      <c r="J95" s="2" t="str">
        <f>$E95&amp;""&amp;F95&amp;G95</f>
        <v>NGNCSV Totex</v>
      </c>
      <c r="R95" s="11"/>
      <c r="T95" s="11"/>
      <c r="U95" s="11"/>
      <c r="V95" s="11"/>
      <c r="W95" s="11"/>
      <c r="X95" s="11"/>
      <c r="Y95" s="56">
        <f>INDEX(Cal_CSVDrivers!Y:Y,MATCH($J95,Cal_CSVDrivers!$J:$J,0))</f>
        <v>1307.2701617205782</v>
      </c>
      <c r="Z95" s="56">
        <f>INDEX(Cal_CSVDrivers!Z:Z,MATCH($J95,Cal_CSVDrivers!$J:$J,0))</f>
        <v>1340.1086248439863</v>
      </c>
      <c r="AA95" s="56">
        <f>INDEX(Cal_CSVDrivers!AA:AA,MATCH($J95,Cal_CSVDrivers!$J:$J,0))</f>
        <v>1255.8478982595659</v>
      </c>
      <c r="AB95" s="56">
        <f>INDEX(Cal_CSVDrivers!AB:AB,MATCH($J95,Cal_CSVDrivers!$J:$J,0))</f>
        <v>1240.2269075056456</v>
      </c>
      <c r="AC95" s="56">
        <f>INDEX(Cal_CSVDrivers!AC:AC,MATCH($J95,Cal_CSVDrivers!$J:$J,0))</f>
        <v>1277.9648592583708</v>
      </c>
      <c r="AD95" s="56">
        <f>INDEX(Cal_CSVDrivers!AD:AD,MATCH($J95,Cal_CSVDrivers!$J:$J,0))</f>
        <v>1332.3205815313302</v>
      </c>
      <c r="AE95" s="56">
        <f>INDEX(Cal_CSVDrivers!AE:AE,MATCH($J95,Cal_CSVDrivers!$J:$J,0))</f>
        <v>1301.7385498721126</v>
      </c>
      <c r="AF95" s="56">
        <f>INDEX(Cal_CSVDrivers!AF:AF,MATCH($J95,Cal_CSVDrivers!$J:$J,0))</f>
        <v>1250.0487424342521</v>
      </c>
      <c r="AG95" s="56">
        <f>INDEX(Cal_CSVDrivers!AG:AG,MATCH($J95,Cal_CSVDrivers!$J:$J,0))</f>
        <v>1292.79571954886</v>
      </c>
      <c r="AH95" s="56">
        <f>INDEX(Cal_CSVDrivers!AH:AH,MATCH($J95,Cal_CSVDrivers!$J:$J,0))</f>
        <v>1296.8328870415573</v>
      </c>
      <c r="AI95" s="56">
        <f>INDEX(Cal_CSVDrivers!AI:AI,MATCH($J95,Cal_CSVDrivers!$J:$J,0))</f>
        <v>1302.95205078391</v>
      </c>
      <c r="AJ95" s="56">
        <f>INDEX(Cal_CSVDrivers!AJ:AJ,MATCH($J95,Cal_CSVDrivers!$J:$J,0))</f>
        <v>1306.8928962666639</v>
      </c>
      <c r="AK95" s="56">
        <f>INDEX(Cal_CSVDrivers!AK:AK,MATCH($J95,Cal_CSVDrivers!$J:$J,0))</f>
        <v>1249.6079377767201</v>
      </c>
      <c r="AM95" s="11"/>
      <c r="AN95" s="11"/>
      <c r="AO95" s="11"/>
      <c r="AP95" s="11"/>
      <c r="AQ95" s="11"/>
      <c r="AR95" s="11"/>
    </row>
    <row r="96" spans="2:53">
      <c r="E96" s="2" t="str">
        <f t="shared" si="8"/>
        <v>NGN</v>
      </c>
      <c r="F96" s="2" t="s">
        <v>224</v>
      </c>
      <c r="J96" s="2" t="str">
        <f t="shared" ref="J96:J112" si="9">$E96&amp;""&amp;F96&amp;G96</f>
        <v>NGNCSV Opex</v>
      </c>
      <c r="R96" s="11"/>
      <c r="T96" s="11"/>
      <c r="U96" s="11"/>
      <c r="V96" s="11"/>
      <c r="W96" s="11"/>
      <c r="X96" s="11"/>
      <c r="Y96" s="56">
        <f>INDEX(Cal_CSVDrivers!Y:Y,MATCH($J96,Cal_CSVDrivers!$J:$J,0))</f>
        <v>17226.698522188977</v>
      </c>
      <c r="Z96" s="56">
        <f>INDEX(Cal_CSVDrivers!Z:Z,MATCH($J96,Cal_CSVDrivers!$J:$J,0))</f>
        <v>16896.814012794439</v>
      </c>
      <c r="AA96" s="56">
        <f>INDEX(Cal_CSVDrivers!AA:AA,MATCH($J96,Cal_CSVDrivers!$J:$J,0))</f>
        <v>16663.544387460013</v>
      </c>
      <c r="AB96" s="56">
        <f>INDEX(Cal_CSVDrivers!AB:AB,MATCH($J96,Cal_CSVDrivers!$J:$J,0))</f>
        <v>16281.720763736701</v>
      </c>
      <c r="AC96" s="56">
        <f>INDEX(Cal_CSVDrivers!AC:AC,MATCH($J96,Cal_CSVDrivers!$J:$J,0))</f>
        <v>16161.229445832065</v>
      </c>
      <c r="AD96" s="56">
        <f>INDEX(Cal_CSVDrivers!AD:AD,MATCH($J96,Cal_CSVDrivers!$J:$J,0))</f>
        <v>16361.595238627468</v>
      </c>
      <c r="AE96" s="56">
        <f>INDEX(Cal_CSVDrivers!AE:AE,MATCH($J96,Cal_CSVDrivers!$J:$J,0))</f>
        <v>16468.888995408637</v>
      </c>
      <c r="AF96" s="56">
        <f>INDEX(Cal_CSVDrivers!AF:AF,MATCH($J96,Cal_CSVDrivers!$J:$J,0))</f>
        <v>16358.292162474456</v>
      </c>
      <c r="AG96" s="56">
        <f>INDEX(Cal_CSVDrivers!AG:AG,MATCH($J96,Cal_CSVDrivers!$J:$J,0))</f>
        <v>16245.361032689911</v>
      </c>
      <c r="AH96" s="56">
        <f>INDEX(Cal_CSVDrivers!AH:AH,MATCH($J96,Cal_CSVDrivers!$J:$J,0))</f>
        <v>16133.454370177367</v>
      </c>
      <c r="AI96" s="56">
        <f>INDEX(Cal_CSVDrivers!AI:AI,MATCH($J96,Cal_CSVDrivers!$J:$J,0))</f>
        <v>16022.579629869513</v>
      </c>
      <c r="AJ96" s="56">
        <f>INDEX(Cal_CSVDrivers!AJ:AJ,MATCH($J96,Cal_CSVDrivers!$J:$J,0))</f>
        <v>15912.691909402371</v>
      </c>
      <c r="AK96" s="56">
        <f>INDEX(Cal_CSVDrivers!AK:AK,MATCH($J96,Cal_CSVDrivers!$J:$J,0))</f>
        <v>15803.818288959053</v>
      </c>
      <c r="AM96" s="11"/>
      <c r="AN96" s="11"/>
      <c r="AO96" s="11"/>
      <c r="AP96" s="11"/>
      <c r="AQ96" s="11"/>
      <c r="AR96" s="11"/>
    </row>
    <row r="97" spans="5:44">
      <c r="E97" s="2" t="str">
        <f t="shared" si="8"/>
        <v>NGN</v>
      </c>
      <c r="F97" s="2" t="s">
        <v>225</v>
      </c>
      <c r="J97" s="2" t="str">
        <f t="shared" si="9"/>
        <v>NGNCSV Capex</v>
      </c>
      <c r="R97" s="11"/>
      <c r="T97" s="11"/>
      <c r="U97" s="11"/>
      <c r="V97" s="11"/>
      <c r="W97" s="11"/>
      <c r="X97" s="11"/>
      <c r="Y97" s="56">
        <f>INDEX(Cal_CSVDrivers!Y:Y,MATCH($J97,Cal_CSVDrivers!$J:$J,0))</f>
        <v>603.34997102275452</v>
      </c>
      <c r="Z97" s="56">
        <f>INDEX(Cal_CSVDrivers!Z:Z,MATCH($J97,Cal_CSVDrivers!$J:$J,0))</f>
        <v>642.31894482693747</v>
      </c>
      <c r="AA97" s="56">
        <f>INDEX(Cal_CSVDrivers!AA:AA,MATCH($J97,Cal_CSVDrivers!$J:$J,0))</f>
        <v>670.53005280057073</v>
      </c>
      <c r="AB97" s="56">
        <f>INDEX(Cal_CSVDrivers!AB:AB,MATCH($J97,Cal_CSVDrivers!$J:$J,0))</f>
        <v>643.97038759040493</v>
      </c>
      <c r="AC97" s="56">
        <f>INDEX(Cal_CSVDrivers!AC:AC,MATCH($J97,Cal_CSVDrivers!$J:$J,0))</f>
        <v>629.63189289769923</v>
      </c>
      <c r="AD97" s="56">
        <f>INDEX(Cal_CSVDrivers!AD:AD,MATCH($J97,Cal_CSVDrivers!$J:$J,0))</f>
        <v>676.83155267708082</v>
      </c>
      <c r="AE97" s="56">
        <f>INDEX(Cal_CSVDrivers!AE:AE,MATCH($J97,Cal_CSVDrivers!$J:$J,0))</f>
        <v>618.07507082145605</v>
      </c>
      <c r="AF97" s="56">
        <f>INDEX(Cal_CSVDrivers!AF:AF,MATCH($J97,Cal_CSVDrivers!$J:$J,0))</f>
        <v>601.93985381392213</v>
      </c>
      <c r="AG97" s="56">
        <f>INDEX(Cal_CSVDrivers!AG:AG,MATCH($J97,Cal_CSVDrivers!$J:$J,0))</f>
        <v>617.48459081088379</v>
      </c>
      <c r="AH97" s="56">
        <f>INDEX(Cal_CSVDrivers!AH:AH,MATCH($J97,Cal_CSVDrivers!$J:$J,0))</f>
        <v>639.3170860213479</v>
      </c>
      <c r="AI97" s="56">
        <f>INDEX(Cal_CSVDrivers!AI:AI,MATCH($J97,Cal_CSVDrivers!$J:$J,0))</f>
        <v>667.31804002350248</v>
      </c>
      <c r="AJ97" s="56">
        <f>INDEX(Cal_CSVDrivers!AJ:AJ,MATCH($J97,Cal_CSVDrivers!$J:$J,0))</f>
        <v>690.3720059348625</v>
      </c>
      <c r="AK97" s="56">
        <f>INDEX(Cal_CSVDrivers!AK:AK,MATCH($J97,Cal_CSVDrivers!$J:$J,0))</f>
        <v>549.80321274680398</v>
      </c>
      <c r="AM97" s="11"/>
      <c r="AN97" s="11"/>
      <c r="AO97" s="11"/>
      <c r="AP97" s="11"/>
      <c r="AQ97" s="11"/>
      <c r="AR97" s="11"/>
    </row>
    <row r="98" spans="5:44">
      <c r="E98" s="2" t="str">
        <f t="shared" si="8"/>
        <v>NGN</v>
      </c>
      <c r="F98" s="2" t="s">
        <v>226</v>
      </c>
      <c r="J98" s="2" t="str">
        <f t="shared" si="9"/>
        <v>NGNCSV Emergency</v>
      </c>
      <c r="R98" s="11"/>
      <c r="T98" s="11"/>
      <c r="U98" s="11"/>
      <c r="V98" s="11"/>
      <c r="W98" s="11"/>
      <c r="X98" s="11"/>
      <c r="Y98" s="56">
        <f>INDEX(Cal_CSVDrivers!Y:Y,MATCH($J98,Cal_CSVDrivers!$J:$J,0))</f>
        <v>970846.4275531742</v>
      </c>
      <c r="Z98" s="56">
        <f>INDEX(Cal_CSVDrivers!Z:Z,MATCH($J98,Cal_CSVDrivers!$J:$J,0))</f>
        <v>929126.47442022746</v>
      </c>
      <c r="AA98" s="56">
        <f>INDEX(Cal_CSVDrivers!AA:AA,MATCH($J98,Cal_CSVDrivers!$J:$J,0))</f>
        <v>913147.25036519952</v>
      </c>
      <c r="AB98" s="56">
        <f>INDEX(Cal_CSVDrivers!AB:AB,MATCH($J98,Cal_CSVDrivers!$J:$J,0))</f>
        <v>902349.65829273069</v>
      </c>
      <c r="AC98" s="56">
        <f>INDEX(Cal_CSVDrivers!AC:AC,MATCH($J98,Cal_CSVDrivers!$J:$J,0))</f>
        <v>902750.18258386268</v>
      </c>
      <c r="AD98" s="56">
        <f>INDEX(Cal_CSVDrivers!AD:AD,MATCH($J98,Cal_CSVDrivers!$J:$J,0))</f>
        <v>924624.5285311467</v>
      </c>
      <c r="AE98" s="56">
        <f>INDEX(Cal_CSVDrivers!AE:AE,MATCH($J98,Cal_CSVDrivers!$J:$J,0))</f>
        <v>936734.38668621413</v>
      </c>
      <c r="AF98" s="56">
        <f>INDEX(Cal_CSVDrivers!AF:AF,MATCH($J98,Cal_CSVDrivers!$J:$J,0))</f>
        <v>930510.6749416145</v>
      </c>
      <c r="AG98" s="56">
        <f>INDEX(Cal_CSVDrivers!AG:AG,MATCH($J98,Cal_CSVDrivers!$J:$J,0))</f>
        <v>924325.72535145446</v>
      </c>
      <c r="AH98" s="56">
        <f>INDEX(Cal_CSVDrivers!AH:AH,MATCH($J98,Cal_CSVDrivers!$J:$J,0))</f>
        <v>918179.32439064281</v>
      </c>
      <c r="AI98" s="56">
        <f>INDEX(Cal_CSVDrivers!AI:AI,MATCH($J98,Cal_CSVDrivers!$J:$J,0))</f>
        <v>912071.25938618183</v>
      </c>
      <c r="AJ98" s="56">
        <f>INDEX(Cal_CSVDrivers!AJ:AJ,MATCH($J98,Cal_CSVDrivers!$J:$J,0))</f>
        <v>906001.31852168753</v>
      </c>
      <c r="AK98" s="56">
        <f>INDEX(Cal_CSVDrivers!AK:AK,MATCH($J98,Cal_CSVDrivers!$J:$J,0))</f>
        <v>899969.29082320526</v>
      </c>
      <c r="AM98" s="11"/>
      <c r="AN98" s="11"/>
      <c r="AO98" s="11"/>
      <c r="AP98" s="11"/>
      <c r="AQ98" s="11"/>
      <c r="AR98" s="11"/>
    </row>
    <row r="99" spans="5:44">
      <c r="E99" s="2" t="str">
        <f t="shared" si="8"/>
        <v>NGN</v>
      </c>
      <c r="F99" s="2" t="s">
        <v>533</v>
      </c>
      <c r="J99" s="2" t="str">
        <f t="shared" si="9"/>
        <v>NGNMEAV_egep_mobs</v>
      </c>
      <c r="L99" s="2" t="s">
        <v>113</v>
      </c>
      <c r="R99" s="11"/>
      <c r="T99" s="11"/>
      <c r="U99" s="11"/>
      <c r="V99" s="11"/>
      <c r="W99" s="11"/>
      <c r="X99" s="11"/>
      <c r="Y99" s="56">
        <f>INDEX(Cal_GDNDrivers!Y:Y,MATCH($J99,Cal_GDNDrivers!$J:$J,0))</f>
        <v>11025.800835071983</v>
      </c>
      <c r="Z99" s="56">
        <f>INDEX(Cal_GDNDrivers!Z:Z,MATCH($J99,Cal_GDNDrivers!$J:$J,0))</f>
        <v>11095.879408830815</v>
      </c>
      <c r="AA99" s="56">
        <f>INDEX(Cal_GDNDrivers!AA:AA,MATCH($J99,Cal_GDNDrivers!$J:$J,0))</f>
        <v>11081.699009205586</v>
      </c>
      <c r="AB99" s="56">
        <f>INDEX(Cal_GDNDrivers!AB:AB,MATCH($J99,Cal_GDNDrivers!$J:$J,0))</f>
        <v>10925.05850465965</v>
      </c>
      <c r="AC99" s="56">
        <f>INDEX(Cal_GDNDrivers!AC:AC,MATCH($J99,Cal_GDNDrivers!$J:$J,0))</f>
        <v>10855.600348608308</v>
      </c>
      <c r="AD99" s="56">
        <f>INDEX(Cal_GDNDrivers!AD:AD,MATCH($J99,Cal_GDNDrivers!$J:$J,0))</f>
        <v>10794.816868248772</v>
      </c>
      <c r="AE99" s="56">
        <f>INDEX(Cal_GDNDrivers!AE:AE,MATCH($J99,Cal_GDNDrivers!$J:$J,0))</f>
        <v>10774.702972755229</v>
      </c>
      <c r="AF99" s="56">
        <f>INDEX(Cal_GDNDrivers!AF:AF,MATCH($J99,Cal_GDNDrivers!$J:$J,0))</f>
        <v>10753.368421513869</v>
      </c>
      <c r="AG99" s="56">
        <f>INDEX(Cal_GDNDrivers!AG:AG,MATCH($J99,Cal_GDNDrivers!$J:$J,0))</f>
        <v>10733.456316031603</v>
      </c>
      <c r="AH99" s="56">
        <f>INDEX(Cal_GDNDrivers!AH:AH,MATCH($J99,Cal_GDNDrivers!$J:$J,0))</f>
        <v>10713.893385932533</v>
      </c>
      <c r="AI99" s="56">
        <f>INDEX(Cal_GDNDrivers!AI:AI,MATCH($J99,Cal_GDNDrivers!$J:$J,0))</f>
        <v>10694.674867089965</v>
      </c>
      <c r="AJ99" s="56">
        <f>INDEX(Cal_GDNDrivers!AJ:AJ,MATCH($J99,Cal_GDNDrivers!$J:$J,0))</f>
        <v>10675.796747286144</v>
      </c>
      <c r="AK99" s="56">
        <f>INDEX(Cal_GDNDrivers!AK:AK,MATCH($J99,Cal_GDNDrivers!$J:$J,0))</f>
        <v>10657.255608451947</v>
      </c>
      <c r="AM99" s="11"/>
      <c r="AN99" s="11"/>
      <c r="AO99" s="11"/>
      <c r="AP99" s="11"/>
      <c r="AQ99" s="11"/>
      <c r="AR99" s="11"/>
    </row>
    <row r="100" spans="5:44">
      <c r="E100" s="2" t="str">
        <f t="shared" si="8"/>
        <v>NGN</v>
      </c>
      <c r="F100" s="2" t="s">
        <v>230</v>
      </c>
      <c r="J100" s="2" t="str">
        <f t="shared" si="9"/>
        <v>NGNMaintenance MEAV</v>
      </c>
      <c r="L100" s="2" t="s">
        <v>113</v>
      </c>
      <c r="R100" s="11"/>
      <c r="T100" s="11"/>
      <c r="U100" s="11"/>
      <c r="V100" s="11"/>
      <c r="W100" s="11"/>
      <c r="X100" s="11"/>
      <c r="Y100" s="56">
        <f>INDEX(Cal_GDNDrivers!Y:Y,MATCH($J100,Cal_GDNDrivers!$J:$J,0))</f>
        <v>4388.8218380541002</v>
      </c>
      <c r="Z100" s="56">
        <f>INDEX(Cal_GDNDrivers!Z:Z,MATCH($J100,Cal_GDNDrivers!$J:$J,0))</f>
        <v>4503.5030636719166</v>
      </c>
      <c r="AA100" s="56">
        <f>INDEX(Cal_GDNDrivers!AA:AA,MATCH($J100,Cal_GDNDrivers!$J:$J,0))</f>
        <v>4507.4523978607076</v>
      </c>
      <c r="AB100" s="56">
        <f>INDEX(Cal_GDNDrivers!AB:AB,MATCH($J100,Cal_GDNDrivers!$J:$J,0))</f>
        <v>4377.274485158553</v>
      </c>
      <c r="AC100" s="56">
        <f>INDEX(Cal_GDNDrivers!AC:AC,MATCH($J100,Cal_GDNDrivers!$J:$J,0))</f>
        <v>4344.0010550015131</v>
      </c>
      <c r="AD100" s="56">
        <f>INDEX(Cal_GDNDrivers!AD:AD,MATCH($J100,Cal_GDNDrivers!$J:$J,0))</f>
        <v>4316.9168720288935</v>
      </c>
      <c r="AE100" s="56">
        <f>INDEX(Cal_GDNDrivers!AE:AE,MATCH($J100,Cal_GDNDrivers!$J:$J,0))</f>
        <v>4321.2470198155524</v>
      </c>
      <c r="AF100" s="56">
        <f>INDEX(Cal_GDNDrivers!AF:AF,MATCH($J100,Cal_GDNDrivers!$J:$J,0))</f>
        <v>4325.0100940522125</v>
      </c>
      <c r="AG100" s="56">
        <f>INDEX(Cal_GDNDrivers!AG:AG,MATCH($J100,Cal_GDNDrivers!$J:$J,0))</f>
        <v>4328.7731682888725</v>
      </c>
      <c r="AH100" s="56">
        <f>INDEX(Cal_GDNDrivers!AH:AH,MATCH($J100,Cal_GDNDrivers!$J:$J,0))</f>
        <v>4332.5362425255353</v>
      </c>
      <c r="AI100" s="56">
        <f>INDEX(Cal_GDNDrivers!AI:AI,MATCH($J100,Cal_GDNDrivers!$J:$J,0))</f>
        <v>4336.2993167621935</v>
      </c>
      <c r="AJ100" s="56">
        <f>INDEX(Cal_GDNDrivers!AJ:AJ,MATCH($J100,Cal_GDNDrivers!$J:$J,0))</f>
        <v>4340.0623909988544</v>
      </c>
      <c r="AK100" s="56">
        <f>INDEX(Cal_GDNDrivers!AK:AK,MATCH($J100,Cal_GDNDrivers!$J:$J,0))</f>
        <v>4343.8254652355163</v>
      </c>
      <c r="AM100" s="11"/>
      <c r="AN100" s="11"/>
      <c r="AO100" s="11"/>
      <c r="AP100" s="11"/>
      <c r="AQ100" s="11"/>
      <c r="AR100" s="11"/>
    </row>
    <row r="101" spans="5:44">
      <c r="E101" s="2" t="str">
        <f t="shared" si="8"/>
        <v>NGN</v>
      </c>
      <c r="F101" s="2" t="s">
        <v>166</v>
      </c>
      <c r="J101" s="2" t="str">
        <f t="shared" si="9"/>
        <v>NGNTotal external condition reports
(service condition + mains condition)</v>
      </c>
      <c r="L101" s="2" t="s">
        <v>245</v>
      </c>
      <c r="R101" s="11"/>
      <c r="T101" s="11"/>
      <c r="U101" s="11"/>
      <c r="V101" s="11"/>
      <c r="W101" s="11"/>
      <c r="X101" s="11"/>
      <c r="Y101" s="56">
        <f>INDEX(Cal_GDNDrivers!Y:Y,MATCH($J101,Cal_GDNDrivers!$J:$J,0))</f>
        <v>21709</v>
      </c>
      <c r="Z101" s="56">
        <f>INDEX(Cal_GDNDrivers!Z:Z,MATCH($J101,Cal_GDNDrivers!$J:$J,0))</f>
        <v>17312</v>
      </c>
      <c r="AA101" s="56">
        <f>INDEX(Cal_GDNDrivers!AA:AA,MATCH($J101,Cal_GDNDrivers!$J:$J,0))</f>
        <v>15722</v>
      </c>
      <c r="AB101" s="56">
        <f>INDEX(Cal_GDNDrivers!AB:AB,MATCH($J101,Cal_GDNDrivers!$J:$J,0))</f>
        <v>14525</v>
      </c>
      <c r="AC101" s="56">
        <f>INDEX(Cal_GDNDrivers!AC:AC,MATCH($J101,Cal_GDNDrivers!$J:$J,0))</f>
        <v>14406</v>
      </c>
      <c r="AD101" s="56">
        <f>INDEX(Cal_GDNDrivers!AD:AD,MATCH($J101,Cal_GDNDrivers!$J:$J,0))</f>
        <v>16238</v>
      </c>
      <c r="AE101" s="56">
        <f>INDEX(Cal_GDNDrivers!AE:AE,MATCH($J101,Cal_GDNDrivers!$J:$J,0))</f>
        <v>17200</v>
      </c>
      <c r="AF101" s="56">
        <f>INDEX(Cal_GDNDrivers!AF:AF,MATCH($J101,Cal_GDNDrivers!$J:$J,0))</f>
        <v>16512</v>
      </c>
      <c r="AG101" s="56">
        <f>INDEX(Cal_GDNDrivers!AG:AG,MATCH($J101,Cal_GDNDrivers!$J:$J,0))</f>
        <v>15851.52</v>
      </c>
      <c r="AH101" s="56">
        <f>INDEX(Cal_GDNDrivers!AH:AH,MATCH($J101,Cal_GDNDrivers!$J:$J,0))</f>
        <v>15217.459200000001</v>
      </c>
      <c r="AI101" s="56">
        <f>INDEX(Cal_GDNDrivers!AI:AI,MATCH($J101,Cal_GDNDrivers!$J:$J,0))</f>
        <v>14608.760832</v>
      </c>
      <c r="AJ101" s="56">
        <f>INDEX(Cal_GDNDrivers!AJ:AJ,MATCH($J101,Cal_GDNDrivers!$J:$J,0))</f>
        <v>14024.410399</v>
      </c>
      <c r="AK101" s="56">
        <f>INDEX(Cal_GDNDrivers!AK:AK,MATCH($J101,Cal_GDNDrivers!$J:$J,0))</f>
        <v>13463.433982999999</v>
      </c>
      <c r="AM101" s="11"/>
      <c r="AN101" s="11"/>
      <c r="AO101" s="11"/>
      <c r="AP101" s="11"/>
      <c r="AQ101" s="11"/>
      <c r="AR101" s="11"/>
    </row>
    <row r="102" spans="5:44">
      <c r="E102" s="2" t="str">
        <f t="shared" si="8"/>
        <v>NGN</v>
      </c>
      <c r="F102" s="2" t="s">
        <v>239</v>
      </c>
      <c r="J102" s="2" t="str">
        <f t="shared" si="9"/>
        <v>NGNCSV Opex Plus</v>
      </c>
      <c r="R102" s="11"/>
      <c r="T102" s="11"/>
      <c r="U102" s="11"/>
      <c r="V102" s="11"/>
      <c r="W102" s="11"/>
      <c r="X102" s="11"/>
      <c r="Y102" s="56">
        <f>INDEX(Cal_CSVDrivers!Y:Y,MATCH($J102,Cal_CSVDrivers!$J:$J,0))</f>
        <v>11911.936734010147</v>
      </c>
      <c r="Z102" s="56">
        <f>INDEX(Cal_CSVDrivers!Z:Z,MATCH($J102,Cal_CSVDrivers!$J:$J,0))</f>
        <v>11956.650770140057</v>
      </c>
      <c r="AA102" s="56">
        <f>INDEX(Cal_CSVDrivers!AA:AA,MATCH($J102,Cal_CSVDrivers!$J:$J,0))</f>
        <v>11966.49830331378</v>
      </c>
      <c r="AB102" s="56">
        <f>INDEX(Cal_CSVDrivers!AB:AB,MATCH($J102,Cal_CSVDrivers!$J:$J,0))</f>
        <v>11735.161240727568</v>
      </c>
      <c r="AC102" s="56">
        <f>INDEX(Cal_CSVDrivers!AC:AC,MATCH($J102,Cal_CSVDrivers!$J:$J,0))</f>
        <v>11617.031660803901</v>
      </c>
      <c r="AD102" s="56">
        <f>INDEX(Cal_CSVDrivers!AD:AD,MATCH($J102,Cal_CSVDrivers!$J:$J,0))</f>
        <v>11909.82939794344</v>
      </c>
      <c r="AE102" s="56">
        <f>INDEX(Cal_CSVDrivers!AE:AE,MATCH($J102,Cal_CSVDrivers!$J:$J,0))</f>
        <v>11772.602811663628</v>
      </c>
      <c r="AF102" s="56">
        <f>INDEX(Cal_CSVDrivers!AF:AF,MATCH($J102,Cal_CSVDrivers!$J:$J,0))</f>
        <v>11662.282624058163</v>
      </c>
      <c r="AG102" s="56">
        <f>INDEX(Cal_CSVDrivers!AG:AG,MATCH($J102,Cal_CSVDrivers!$J:$J,0))</f>
        <v>11617.000492359177</v>
      </c>
      <c r="AH102" s="56">
        <f>INDEX(Cal_CSVDrivers!AH:AH,MATCH($J102,Cal_CSVDrivers!$J:$J,0))</f>
        <v>11604.045654892456</v>
      </c>
      <c r="AI102" s="56">
        <f>INDEX(Cal_CSVDrivers!AI:AI,MATCH($J102,Cal_CSVDrivers!$J:$J,0))</f>
        <v>11587.930161340752</v>
      </c>
      <c r="AJ102" s="56">
        <f>INDEX(Cal_CSVDrivers!AJ:AJ,MATCH($J102,Cal_CSVDrivers!$J:$J,0))</f>
        <v>11569.123432044491</v>
      </c>
      <c r="AK102" s="56">
        <f>INDEX(Cal_CSVDrivers!AK:AK,MATCH($J102,Cal_CSVDrivers!$J:$J,0))</f>
        <v>10887.971613624502</v>
      </c>
      <c r="AM102" s="11"/>
      <c r="AN102" s="11"/>
      <c r="AO102" s="11"/>
      <c r="AP102" s="11"/>
      <c r="AQ102" s="11"/>
      <c r="AR102" s="11"/>
    </row>
    <row r="103" spans="5:44">
      <c r="E103" s="2" t="str">
        <f t="shared" si="8"/>
        <v>NGN</v>
      </c>
      <c r="F103" s="2" t="s">
        <v>241</v>
      </c>
      <c r="J103" s="2" t="str">
        <f t="shared" si="9"/>
        <v xml:space="preserve">NGNCSV Business Support Costs </v>
      </c>
      <c r="R103" s="11"/>
      <c r="T103" s="11"/>
      <c r="U103" s="11"/>
      <c r="V103" s="11"/>
      <c r="W103" s="11"/>
      <c r="X103" s="11"/>
      <c r="Y103" s="56">
        <f>INDEX(Cal_CSVDrivers!Y:Y,MATCH($J103,Cal_CSVDrivers!$J:$J,0))</f>
        <v>299635.17844380689</v>
      </c>
      <c r="Z103" s="56">
        <f>INDEX(Cal_CSVDrivers!Z:Z,MATCH($J103,Cal_CSVDrivers!$J:$J,0))</f>
        <v>299780.29681057256</v>
      </c>
      <c r="AA103" s="56">
        <f>INDEX(Cal_CSVDrivers!AA:AA,MATCH($J103,Cal_CSVDrivers!$J:$J,0))</f>
        <v>300256.7393489012</v>
      </c>
      <c r="AB103" s="56">
        <f>INDEX(Cal_CSVDrivers!AB:AB,MATCH($J103,Cal_CSVDrivers!$J:$J,0))</f>
        <v>301119.70187979727</v>
      </c>
      <c r="AC103" s="56">
        <f>INDEX(Cal_CSVDrivers!AC:AC,MATCH($J103,Cal_CSVDrivers!$J:$J,0))</f>
        <v>301583.74861514667</v>
      </c>
      <c r="AD103" s="56">
        <f>INDEX(Cal_CSVDrivers!AD:AD,MATCH($J103,Cal_CSVDrivers!$J:$J,0))</f>
        <v>301760.16336870909</v>
      </c>
      <c r="AE103" s="56">
        <f>INDEX(Cal_CSVDrivers!AE:AE,MATCH($J103,Cal_CSVDrivers!$J:$J,0))</f>
        <v>302125.03926216869</v>
      </c>
      <c r="AF103" s="56">
        <f>INDEX(Cal_CSVDrivers!AF:AF,MATCH($J103,Cal_CSVDrivers!$J:$J,0))</f>
        <v>302500.77528815193</v>
      </c>
      <c r="AG103" s="56">
        <f>INDEX(Cal_CSVDrivers!AG:AG,MATCH($J103,Cal_CSVDrivers!$J:$J,0))</f>
        <v>302943.63558546331</v>
      </c>
      <c r="AH103" s="56">
        <f>INDEX(Cal_CSVDrivers!AH:AH,MATCH($J103,Cal_CSVDrivers!$J:$J,0))</f>
        <v>303395.04945150798</v>
      </c>
      <c r="AI103" s="56">
        <f>INDEX(Cal_CSVDrivers!AI:AI,MATCH($J103,Cal_CSVDrivers!$J:$J,0))</f>
        <v>303854.85383112938</v>
      </c>
      <c r="AJ103" s="56">
        <f>INDEX(Cal_CSVDrivers!AJ:AJ,MATCH($J103,Cal_CSVDrivers!$J:$J,0))</f>
        <v>304322.94796811492</v>
      </c>
      <c r="AK103" s="56">
        <f>INDEX(Cal_CSVDrivers!AK:AK,MATCH($J103,Cal_CSVDrivers!$J:$J,0))</f>
        <v>304799.20912274852</v>
      </c>
      <c r="AM103" s="11"/>
      <c r="AN103" s="11"/>
      <c r="AO103" s="11"/>
      <c r="AP103" s="11"/>
      <c r="AQ103" s="11"/>
      <c r="AR103" s="11"/>
    </row>
    <row r="104" spans="5:44">
      <c r="E104" s="2" t="str">
        <f t="shared" si="8"/>
        <v>NGN</v>
      </c>
      <c r="F104" s="2" t="s">
        <v>242</v>
      </c>
      <c r="J104" s="2" t="str">
        <f t="shared" si="9"/>
        <v>NGNCSV Customers, network, throughput</v>
      </c>
      <c r="R104" s="11"/>
      <c r="T104" s="11"/>
      <c r="U104" s="11"/>
      <c r="V104" s="11"/>
      <c r="W104" s="11"/>
      <c r="X104" s="11"/>
      <c r="Y104" s="56">
        <f>INDEX(Cal_CSVDrivers!Y:Y,MATCH($J104,Cal_CSVDrivers!$J:$J,0))</f>
        <v>122212.74935671569</v>
      </c>
      <c r="Z104" s="56">
        <f>INDEX(Cal_CSVDrivers!Z:Z,MATCH($J104,Cal_CSVDrivers!$J:$J,0))</f>
        <v>122741.12458193814</v>
      </c>
      <c r="AA104" s="56">
        <f>INDEX(Cal_CSVDrivers!AA:AA,MATCH($J104,Cal_CSVDrivers!$J:$J,0))</f>
        <v>121961.86851738444</v>
      </c>
      <c r="AB104" s="56">
        <f>INDEX(Cal_CSVDrivers!AB:AB,MATCH($J104,Cal_CSVDrivers!$J:$J,0))</f>
        <v>122908.95532280805</v>
      </c>
      <c r="AC104" s="56">
        <f>INDEX(Cal_CSVDrivers!AC:AC,MATCH($J104,Cal_CSVDrivers!$J:$J,0))</f>
        <v>124909.46422004129</v>
      </c>
      <c r="AD104" s="56">
        <f>INDEX(Cal_CSVDrivers!AD:AD,MATCH($J104,Cal_CSVDrivers!$J:$J,0))</f>
        <v>122337.6107647522</v>
      </c>
      <c r="AE104" s="56">
        <f>INDEX(Cal_CSVDrivers!AE:AE,MATCH($J104,Cal_CSVDrivers!$J:$J,0))</f>
        <v>124022.78610428239</v>
      </c>
      <c r="AF104" s="56">
        <f>INDEX(Cal_CSVDrivers!AF:AF,MATCH($J104,Cal_CSVDrivers!$J:$J,0))</f>
        <v>124126.17813333997</v>
      </c>
      <c r="AG104" s="56">
        <f>INDEX(Cal_CSVDrivers!AG:AG,MATCH($J104,Cal_CSVDrivers!$J:$J,0))</f>
        <v>124103.6831400035</v>
      </c>
      <c r="AH104" s="56">
        <f>INDEX(Cal_CSVDrivers!AH:AH,MATCH($J104,Cal_CSVDrivers!$J:$J,0))</f>
        <v>124049.7452869611</v>
      </c>
      <c r="AI104" s="56">
        <f>INDEX(Cal_CSVDrivers!AI:AI,MATCH($J104,Cal_CSVDrivers!$J:$J,0))</f>
        <v>124007.72506522945</v>
      </c>
      <c r="AJ104" s="56">
        <f>INDEX(Cal_CSVDrivers!AJ:AJ,MATCH($J104,Cal_CSVDrivers!$J:$J,0))</f>
        <v>123913.75359407901</v>
      </c>
      <c r="AK104" s="56">
        <f>INDEX(Cal_CSVDrivers!AK:AK,MATCH($J104,Cal_CSVDrivers!$J:$J,0))</f>
        <v>123903.33755456665</v>
      </c>
      <c r="AM104" s="11"/>
      <c r="AN104" s="11"/>
      <c r="AO104" s="11"/>
      <c r="AP104" s="11"/>
      <c r="AQ104" s="11"/>
      <c r="AR104" s="11"/>
    </row>
    <row r="105" spans="5:44">
      <c r="E105" s="2" t="str">
        <f t="shared" si="8"/>
        <v>NGN</v>
      </c>
      <c r="F105" s="2" t="s">
        <v>243</v>
      </c>
      <c r="J105" s="2" t="str">
        <f t="shared" si="9"/>
        <v>NGNCSV Customers, PREs, External condition reports</v>
      </c>
      <c r="R105" s="11"/>
      <c r="T105" s="11"/>
      <c r="U105" s="11"/>
      <c r="V105" s="11"/>
      <c r="W105" s="11"/>
      <c r="X105" s="11"/>
      <c r="Y105" s="56">
        <f>INDEX(Cal_CSVDrivers!Y:Y,MATCH($J105,Cal_CSVDrivers!$J:$J,0))</f>
        <v>100444.0671777269</v>
      </c>
      <c r="Z105" s="56">
        <f>INDEX(Cal_CSVDrivers!Z:Z,MATCH($J105,Cal_CSVDrivers!$J:$J,0))</f>
        <v>88932.274104236334</v>
      </c>
      <c r="AA105" s="56">
        <f>INDEX(Cal_CSVDrivers!AA:AA,MATCH($J105,Cal_CSVDrivers!$J:$J,0))</f>
        <v>88670.323645314988</v>
      </c>
      <c r="AB105" s="56">
        <f>INDEX(Cal_CSVDrivers!AB:AB,MATCH($J105,Cal_CSVDrivers!$J:$J,0))</f>
        <v>84666.929937031542</v>
      </c>
      <c r="AC105" s="56">
        <f>INDEX(Cal_CSVDrivers!AC:AC,MATCH($J105,Cal_CSVDrivers!$J:$J,0))</f>
        <v>84478.391882403695</v>
      </c>
      <c r="AD105" s="56">
        <f>INDEX(Cal_CSVDrivers!AD:AD,MATCH($J105,Cal_CSVDrivers!$J:$J,0))</f>
        <v>86405.763973102818</v>
      </c>
      <c r="AE105" s="56">
        <f>INDEX(Cal_CSVDrivers!AE:AE,MATCH($J105,Cal_CSVDrivers!$J:$J,0))</f>
        <v>91427.037928522695</v>
      </c>
      <c r="AF105" s="56">
        <f>INDEX(Cal_CSVDrivers!AF:AF,MATCH($J105,Cal_CSVDrivers!$J:$J,0))</f>
        <v>89622.40359321564</v>
      </c>
      <c r="AG105" s="56">
        <f>INDEX(Cal_CSVDrivers!AG:AG,MATCH($J105,Cal_CSVDrivers!$J:$J,0))</f>
        <v>87860.267953474657</v>
      </c>
      <c r="AH105" s="56">
        <f>INDEX(Cal_CSVDrivers!AH:AH,MATCH($J105,Cal_CSVDrivers!$J:$J,0))</f>
        <v>86140.326223321375</v>
      </c>
      <c r="AI105" s="56">
        <f>INDEX(Cal_CSVDrivers!AI:AI,MATCH($J105,Cal_CSVDrivers!$J:$J,0))</f>
        <v>84459.970993052528</v>
      </c>
      <c r="AJ105" s="56">
        <f>INDEX(Cal_CSVDrivers!AJ:AJ,MATCH($J105,Cal_CSVDrivers!$J:$J,0))</f>
        <v>82818.97999375459</v>
      </c>
      <c r="AK105" s="56">
        <f>INDEX(Cal_CSVDrivers!AK:AK,MATCH($J105,Cal_CSVDrivers!$J:$J,0))</f>
        <v>81216.164692375431</v>
      </c>
      <c r="AM105" s="11"/>
      <c r="AN105" s="11"/>
      <c r="AO105" s="11"/>
      <c r="AP105" s="11"/>
      <c r="AQ105" s="11"/>
      <c r="AR105" s="11"/>
    </row>
    <row r="106" spans="5:44">
      <c r="E106" s="2" t="str">
        <f t="shared" si="8"/>
        <v>NGN</v>
      </c>
      <c r="F106" s="2" t="s">
        <v>244</v>
      </c>
      <c r="J106" s="2" t="str">
        <f t="shared" si="9"/>
        <v>NGNCSV Customers, PREs, External condition reports, MEAV</v>
      </c>
      <c r="R106" s="11"/>
      <c r="T106" s="11"/>
      <c r="U106" s="11"/>
      <c r="V106" s="11"/>
      <c r="W106" s="11"/>
      <c r="X106" s="11"/>
      <c r="Y106" s="56">
        <f>INDEX(Cal_CSVDrivers!Y:Y,MATCH($J106,Cal_CSVDrivers!$J:$J,0))</f>
        <v>138408.90996793655</v>
      </c>
      <c r="Z106" s="56">
        <f>INDEX(Cal_CSVDrivers!Z:Z,MATCH($J106,Cal_CSVDrivers!$J:$J,0))</f>
        <v>125688.60191313479</v>
      </c>
      <c r="AA106" s="56">
        <f>INDEX(Cal_CSVDrivers!AA:AA,MATCH($J106,Cal_CSVDrivers!$J:$J,0))</f>
        <v>125449.27504489753</v>
      </c>
      <c r="AB106" s="56">
        <f>INDEX(Cal_CSVDrivers!AB:AB,MATCH($J106,Cal_CSVDrivers!$J:$J,0))</f>
        <v>121036.77491102221</v>
      </c>
      <c r="AC106" s="56">
        <f>INDEX(Cal_CSVDrivers!AC:AC,MATCH($J106,Cal_CSVDrivers!$J:$J,0))</f>
        <v>120880.14137112896</v>
      </c>
      <c r="AD106" s="56">
        <f>INDEX(Cal_CSVDrivers!AD:AD,MATCH($J106,Cal_CSVDrivers!$J:$J,0))</f>
        <v>123066.17723188481</v>
      </c>
      <c r="AE106" s="56">
        <f>INDEX(Cal_CSVDrivers!AE:AE,MATCH($J106,Cal_CSVDrivers!$J:$J,0))</f>
        <v>128759.0820319794</v>
      </c>
      <c r="AF106" s="56">
        <f>INDEX(Cal_CSVDrivers!AF:AF,MATCH($J106,Cal_CSVDrivers!$J:$J,0))</f>
        <v>126779.02013547395</v>
      </c>
      <c r="AG106" s="56">
        <f>INDEX(Cal_CSVDrivers!AG:AG,MATCH($J106,Cal_CSVDrivers!$J:$J,0))</f>
        <v>124837.09230714536</v>
      </c>
      <c r="AH106" s="56">
        <f>INDEX(Cal_CSVDrivers!AH:AH,MATCH($J106,Cal_CSVDrivers!$J:$J,0))</f>
        <v>122933.38909031927</v>
      </c>
      <c r="AI106" s="56">
        <f>INDEX(Cal_CSVDrivers!AI:AI,MATCH($J106,Cal_CSVDrivers!$J:$J,0))</f>
        <v>121065.3783836302</v>
      </c>
      <c r="AJ106" s="56">
        <f>INDEX(Cal_CSVDrivers!AJ:AJ,MATCH($J106,Cal_CSVDrivers!$J:$J,0))</f>
        <v>119233.20982565545</v>
      </c>
      <c r="AK106" s="56">
        <f>INDEX(Cal_CSVDrivers!AK:AK,MATCH($J106,Cal_CSVDrivers!$J:$J,0))</f>
        <v>117435.92394528241</v>
      </c>
      <c r="AM106" s="11"/>
      <c r="AN106" s="11"/>
      <c r="AO106" s="11"/>
      <c r="AP106" s="11"/>
      <c r="AQ106" s="11"/>
      <c r="AR106" s="11"/>
    </row>
    <row r="107" spans="5:44">
      <c r="E107" s="2" t="str">
        <f t="shared" si="8"/>
        <v>NGN</v>
      </c>
      <c r="F107" s="2" t="s">
        <v>237</v>
      </c>
      <c r="J107" s="2" t="str">
        <f t="shared" si="9"/>
        <v>NGNCSV Totex (smoothed)</v>
      </c>
      <c r="R107" s="11"/>
      <c r="T107" s="11"/>
      <c r="U107" s="11"/>
      <c r="V107" s="11"/>
      <c r="W107" s="11"/>
      <c r="X107" s="11"/>
      <c r="Y107" s="56">
        <f>INDEX(Cal_CSVDrivers!Y:Y,MATCH($J107,Cal_CSVDrivers!$J:$J,0))</f>
        <v>1323.007186036542</v>
      </c>
      <c r="Z107" s="56">
        <f>INDEX(Cal_CSVDrivers!Z:Z,MATCH($J107,Cal_CSVDrivers!$J:$J,0))</f>
        <v>1338.0637552919218</v>
      </c>
      <c r="AA107" s="56">
        <f>INDEX(Cal_CSVDrivers!AA:AA,MATCH($J107,Cal_CSVDrivers!$J:$J,0))</f>
        <v>1243.3161302018511</v>
      </c>
      <c r="AB107" s="56">
        <f>INDEX(Cal_CSVDrivers!AB:AB,MATCH($J107,Cal_CSVDrivers!$J:$J,0))</f>
        <v>1232.3629091121027</v>
      </c>
      <c r="AC107" s="56">
        <f>INDEX(Cal_CSVDrivers!AC:AC,MATCH($J107,Cal_CSVDrivers!$J:$J,0))</f>
        <v>1275.6503215967205</v>
      </c>
      <c r="AD107" s="56">
        <f>INDEX(Cal_CSVDrivers!AD:AD,MATCH($J107,Cal_CSVDrivers!$J:$J,0))</f>
        <v>1315.0416628936307</v>
      </c>
      <c r="AE107" s="56">
        <f>INDEX(Cal_CSVDrivers!AE:AE,MATCH($J107,Cal_CSVDrivers!$J:$J,0))</f>
        <v>1303.9716161755887</v>
      </c>
      <c r="AF107" s="56">
        <f>INDEX(Cal_CSVDrivers!AF:AF,MATCH($J107,Cal_CSVDrivers!$J:$J,0))</f>
        <v>1258.1861684422543</v>
      </c>
      <c r="AG107" s="56">
        <f>INDEX(Cal_CSVDrivers!AG:AG,MATCH($J107,Cal_CSVDrivers!$J:$J,0))</f>
        <v>1298.4377126197667</v>
      </c>
      <c r="AH107" s="56">
        <f>INDEX(Cal_CSVDrivers!AH:AH,MATCH($J107,Cal_CSVDrivers!$J:$J,0))</f>
        <v>1295.3525522398061</v>
      </c>
      <c r="AI107" s="56">
        <f>INDEX(Cal_CSVDrivers!AI:AI,MATCH($J107,Cal_CSVDrivers!$J:$J,0))</f>
        <v>1294.6167643768949</v>
      </c>
      <c r="AJ107" s="56">
        <f>INDEX(Cal_CSVDrivers!AJ:AJ,MATCH($J107,Cal_CSVDrivers!$J:$J,0))</f>
        <v>1294.1657785079219</v>
      </c>
      <c r="AK107" s="56">
        <f>INDEX(Cal_CSVDrivers!AK:AK,MATCH($J107,Cal_CSVDrivers!$J:$J,0))</f>
        <v>1284.7786946578287</v>
      </c>
      <c r="AM107" s="11"/>
      <c r="AN107" s="11"/>
      <c r="AO107" s="11"/>
      <c r="AP107" s="11"/>
      <c r="AQ107" s="11"/>
      <c r="AR107" s="11"/>
    </row>
    <row r="108" spans="5:44">
      <c r="E108" s="2" t="str">
        <f t="shared" si="8"/>
        <v>NGN</v>
      </c>
      <c r="F108" s="2" t="s">
        <v>238</v>
      </c>
      <c r="J108" s="2" t="str">
        <f t="shared" si="9"/>
        <v>NGNCSV Capex (smoothed)</v>
      </c>
      <c r="R108" s="11"/>
      <c r="T108" s="11"/>
      <c r="U108" s="11"/>
      <c r="V108" s="11"/>
      <c r="W108" s="11"/>
      <c r="X108" s="11"/>
      <c r="Y108" s="56">
        <f>INDEX(Cal_CSVDrivers!Y:Y,MATCH($J108,Cal_CSVDrivers!$J:$J,0))</f>
        <v>1243.4643432536136</v>
      </c>
      <c r="Z108" s="56">
        <f>INDEX(Cal_CSVDrivers!Z:Z,MATCH($J108,Cal_CSVDrivers!$J:$J,0))</f>
        <v>1233.8231780589572</v>
      </c>
      <c r="AA108" s="56">
        <f>INDEX(Cal_CSVDrivers!AA:AA,MATCH($J108,Cal_CSVDrivers!$J:$J,0))</f>
        <v>1228.9334108374399</v>
      </c>
      <c r="AB108" s="56">
        <f>INDEX(Cal_CSVDrivers!AB:AB,MATCH($J108,Cal_CSVDrivers!$J:$J,0))</f>
        <v>1202.0739009998297</v>
      </c>
      <c r="AC108" s="56">
        <f>INDEX(Cal_CSVDrivers!AC:AC,MATCH($J108,Cal_CSVDrivers!$J:$J,0))</f>
        <v>1200.7113290964473</v>
      </c>
      <c r="AD108" s="56">
        <f>INDEX(Cal_CSVDrivers!AD:AD,MATCH($J108,Cal_CSVDrivers!$J:$J,0))</f>
        <v>1207.3550016726851</v>
      </c>
      <c r="AE108" s="56">
        <f>INDEX(Cal_CSVDrivers!AE:AE,MATCH($J108,Cal_CSVDrivers!$J:$J,0))</f>
        <v>1191.6485365638043</v>
      </c>
      <c r="AF108" s="56">
        <f>INDEX(Cal_CSVDrivers!AF:AF,MATCH($J108,Cal_CSVDrivers!$J:$J,0))</f>
        <v>1188.3847928886371</v>
      </c>
      <c r="AG108" s="56">
        <f>INDEX(Cal_CSVDrivers!AG:AG,MATCH($J108,Cal_CSVDrivers!$J:$J,0))</f>
        <v>1203.0591804001824</v>
      </c>
      <c r="AH108" s="56">
        <f>INDEX(Cal_CSVDrivers!AH:AH,MATCH($J108,Cal_CSVDrivers!$J:$J,0))</f>
        <v>1208.6507189852871</v>
      </c>
      <c r="AI108" s="56">
        <f>INDEX(Cal_CSVDrivers!AI:AI,MATCH($J108,Cal_CSVDrivers!$J:$J,0))</f>
        <v>1224.4047191881634</v>
      </c>
      <c r="AJ108" s="56">
        <f>INDEX(Cal_CSVDrivers!AJ:AJ,MATCH($J108,Cal_CSVDrivers!$J:$J,0))</f>
        <v>1240.7152435841344</v>
      </c>
      <c r="AK108" s="56">
        <f>INDEX(Cal_CSVDrivers!AK:AK,MATCH($J108,Cal_CSVDrivers!$J:$J,0))</f>
        <v>1223.0405364366</v>
      </c>
      <c r="AM108" s="11"/>
      <c r="AN108" s="11"/>
      <c r="AO108" s="11"/>
      <c r="AP108" s="11"/>
      <c r="AQ108" s="11"/>
      <c r="AR108" s="11"/>
    </row>
    <row r="109" spans="5:44">
      <c r="E109" s="2" t="s">
        <v>34</v>
      </c>
      <c r="F109" s="2" t="s">
        <v>240</v>
      </c>
      <c r="J109" s="2" t="str">
        <f t="shared" si="9"/>
        <v>NGNCSV Opex Plus (smoothed)</v>
      </c>
      <c r="R109" s="11"/>
      <c r="T109" s="11"/>
      <c r="U109" s="11"/>
      <c r="V109" s="11"/>
      <c r="W109" s="11"/>
      <c r="X109" s="11"/>
      <c r="Y109" s="56">
        <f>INDEX(Cal_CSVDrivers!Y:Y,MATCH($J109,Cal_CSVDrivers!$J:$J,0))</f>
        <v>8681.5061386323359</v>
      </c>
      <c r="Z109" s="56">
        <f>INDEX(Cal_CSVDrivers!Z:Z,MATCH($J109,Cal_CSVDrivers!$J:$J,0))</f>
        <v>8546.1137248384057</v>
      </c>
      <c r="AA109" s="56">
        <f>INDEX(Cal_CSVDrivers!AA:AA,MATCH($J109,Cal_CSVDrivers!$J:$J,0))</f>
        <v>8460.7409598472241</v>
      </c>
      <c r="AB109" s="56">
        <f>INDEX(Cal_CSVDrivers!AB:AB,MATCH($J109,Cal_CSVDrivers!$J:$J,0))</f>
        <v>8298.5373929334346</v>
      </c>
      <c r="AC109" s="56">
        <f>INDEX(Cal_CSVDrivers!AC:AC,MATCH($J109,Cal_CSVDrivers!$J:$J,0))</f>
        <v>8269.521012394187</v>
      </c>
      <c r="AD109" s="56">
        <f>INDEX(Cal_CSVDrivers!AD:AD,MATCH($J109,Cal_CSVDrivers!$J:$J,0))</f>
        <v>8376.2115816699879</v>
      </c>
      <c r="AE109" s="56">
        <f>INDEX(Cal_CSVDrivers!AE:AE,MATCH($J109,Cal_CSVDrivers!$J:$J,0))</f>
        <v>8448.6087455734032</v>
      </c>
      <c r="AF109" s="56">
        <f>INDEX(Cal_CSVDrivers!AF:AF,MATCH($J109,Cal_CSVDrivers!$J:$J,0))</f>
        <v>8425.8444032162297</v>
      </c>
      <c r="AG109" s="56">
        <f>INDEX(Cal_CSVDrivers!AG:AG,MATCH($J109,Cal_CSVDrivers!$J:$J,0))</f>
        <v>8387.664423178423</v>
      </c>
      <c r="AH109" s="56">
        <f>INDEX(Cal_CSVDrivers!AH:AH,MATCH($J109,Cal_CSVDrivers!$J:$J,0))</f>
        <v>8341.9392460002236</v>
      </c>
      <c r="AI109" s="56">
        <f>INDEX(Cal_CSVDrivers!AI:AI,MATCH($J109,Cal_CSVDrivers!$J:$J,0))</f>
        <v>8301.924856490632</v>
      </c>
      <c r="AJ109" s="56">
        <f>INDEX(Cal_CSVDrivers!AJ:AJ,MATCH($J109,Cal_CSVDrivers!$J:$J,0))</f>
        <v>8271.1476661971374</v>
      </c>
      <c r="AK109" s="56">
        <f>INDEX(Cal_CSVDrivers!AK:AK,MATCH($J109,Cal_CSVDrivers!$J:$J,0))</f>
        <v>8164.1983397369131</v>
      </c>
      <c r="AM109" s="11"/>
      <c r="AN109" s="11"/>
      <c r="AO109" s="11"/>
      <c r="AP109" s="11"/>
      <c r="AQ109" s="11"/>
      <c r="AR109" s="11"/>
    </row>
    <row r="110" spans="5:44">
      <c r="E110" s="2" t="str">
        <f t="shared" si="8"/>
        <v>NGN</v>
      </c>
      <c r="F110" s="2" t="s">
        <v>226</v>
      </c>
      <c r="G110" s="2" t="s">
        <v>235</v>
      </c>
      <c r="J110" s="2" t="str">
        <f t="shared" si="9"/>
        <v>NGNCSV EmergencyEconometric</v>
      </c>
      <c r="R110" s="11"/>
      <c r="T110" s="11"/>
      <c r="U110" s="11"/>
      <c r="V110" s="11"/>
      <c r="W110" s="11"/>
      <c r="X110" s="11"/>
      <c r="Y110" s="56">
        <f>INDEX(Cal_CSVDrivers!Y:Y,MATCH($J110,Cal_CSVDrivers!$J:$J,0))</f>
        <v>264497.46450825193</v>
      </c>
      <c r="Z110" s="56">
        <f>INDEX(Cal_CSVDrivers!Z:Z,MATCH($J110,Cal_CSVDrivers!$J:$J,0))</f>
        <v>237816.19348006992</v>
      </c>
      <c r="AA110" s="56">
        <f>INDEX(Cal_CSVDrivers!AA:AA,MATCH($J110,Cal_CSVDrivers!$J:$J,0))</f>
        <v>227493.84742030708</v>
      </c>
      <c r="AB110" s="56">
        <f>INDEX(Cal_CSVDrivers!AB:AB,MATCH($J110,Cal_CSVDrivers!$J:$J,0))</f>
        <v>219686.82066076243</v>
      </c>
      <c r="AC110" s="56">
        <f>INDEX(Cal_CSVDrivers!AC:AC,MATCH($J110,Cal_CSVDrivers!$J:$J,0))</f>
        <v>219133.29212191366</v>
      </c>
      <c r="AD110" s="56">
        <f>INDEX(Cal_CSVDrivers!AD:AD,MATCH($J110,Cal_CSVDrivers!$J:$J,0))</f>
        <v>231919.26615327195</v>
      </c>
      <c r="AE110" s="56">
        <f>INDEX(Cal_CSVDrivers!AE:AE,MATCH($J110,Cal_CSVDrivers!$J:$J,0))</f>
        <v>238565.0423625331</v>
      </c>
      <c r="AF110" s="56">
        <f>INDEX(Cal_CSVDrivers!AF:AF,MATCH($J110,Cal_CSVDrivers!$J:$J,0))</f>
        <v>234226.6470724174</v>
      </c>
      <c r="AG110" s="56">
        <f>INDEX(Cal_CSVDrivers!AG:AG,MATCH($J110,Cal_CSVDrivers!$J:$J,0))</f>
        <v>229966.72348114694</v>
      </c>
      <c r="AH110" s="56">
        <f>INDEX(Cal_CSVDrivers!AH:AH,MATCH($J110,Cal_CSVDrivers!$J:$J,0))</f>
        <v>225783.86151437074</v>
      </c>
      <c r="AI110" s="56">
        <f>INDEX(Cal_CSVDrivers!AI:AI,MATCH($J110,Cal_CSVDrivers!$J:$J,0))</f>
        <v>221676.67622905984</v>
      </c>
      <c r="AJ110" s="56">
        <f>INDEX(Cal_CSVDrivers!AJ:AJ,MATCH($J110,Cal_CSVDrivers!$J:$J,0))</f>
        <v>217643.80737231261</v>
      </c>
      <c r="AK110" s="56">
        <f>INDEX(Cal_CSVDrivers!AK:AK,MATCH($J110,Cal_CSVDrivers!$J:$J,0))</f>
        <v>213683.91893723884</v>
      </c>
      <c r="AM110" s="11"/>
      <c r="AN110" s="11"/>
      <c r="AO110" s="11"/>
      <c r="AP110" s="11"/>
      <c r="AQ110" s="11"/>
      <c r="AR110" s="11"/>
    </row>
    <row r="111" spans="5:44">
      <c r="E111" s="2" t="str">
        <f t="shared" si="8"/>
        <v>NGN</v>
      </c>
      <c r="F111" s="2" t="s">
        <v>243</v>
      </c>
      <c r="G111" s="2" t="s">
        <v>235</v>
      </c>
      <c r="J111" s="2" t="str">
        <f t="shared" si="9"/>
        <v>NGNCSV Customers, PREs, External condition reportsEconometric</v>
      </c>
      <c r="R111" s="11"/>
      <c r="T111" s="11"/>
      <c r="U111" s="11"/>
      <c r="V111" s="11"/>
      <c r="W111" s="11"/>
      <c r="X111" s="11"/>
      <c r="Y111" s="56">
        <f>INDEX(Cal_CSVDrivers!Y:Y,MATCH($J111,Cal_CSVDrivers!$J:$J,0))</f>
        <v>141512.47412892827</v>
      </c>
      <c r="Z111" s="56">
        <f>INDEX(Cal_CSVDrivers!Z:Z,MATCH($J111,Cal_CSVDrivers!$J:$J,0))</f>
        <v>126387.34907552676</v>
      </c>
      <c r="AA111" s="56">
        <f>INDEX(Cal_CSVDrivers!AA:AA,MATCH($J111,Cal_CSVDrivers!$J:$J,0))</f>
        <v>124979.84091787727</v>
      </c>
      <c r="AB111" s="56">
        <f>INDEX(Cal_CSVDrivers!AB:AB,MATCH($J111,Cal_CSVDrivers!$J:$J,0))</f>
        <v>119887.90347400638</v>
      </c>
      <c r="AC111" s="56">
        <f>INDEX(Cal_CSVDrivers!AC:AC,MATCH($J111,Cal_CSVDrivers!$J:$J,0))</f>
        <v>119639.71383360538</v>
      </c>
      <c r="AD111" s="56">
        <f>INDEX(Cal_CSVDrivers!AD:AD,MATCH($J111,Cal_CSVDrivers!$J:$J,0))</f>
        <v>123104.04832702779</v>
      </c>
      <c r="AE111" s="56">
        <f>INDEX(Cal_CSVDrivers!AE:AE,MATCH($J111,Cal_CSVDrivers!$J:$J,0))</f>
        <v>129189.63487865428</v>
      </c>
      <c r="AF111" s="56">
        <f>INDEX(Cal_CSVDrivers!AF:AF,MATCH($J111,Cal_CSVDrivers!$J:$J,0))</f>
        <v>126804.69591164264</v>
      </c>
      <c r="AG111" s="56">
        <f>INDEX(Cal_CSVDrivers!AG:AG,MATCH($J111,Cal_CSVDrivers!$J:$J,0))</f>
        <v>124471.02830940775</v>
      </c>
      <c r="AH111" s="56">
        <f>INDEX(Cal_CSVDrivers!AH:AH,MATCH($J111,Cal_CSVDrivers!$J:$J,0))</f>
        <v>122188.27521098497</v>
      </c>
      <c r="AI111" s="56">
        <f>INDEX(Cal_CSVDrivers!AI:AI,MATCH($J111,Cal_CSVDrivers!$J:$J,0))</f>
        <v>119953.62805798533</v>
      </c>
      <c r="AJ111" s="56">
        <f>INDEX(Cal_CSVDrivers!AJ:AJ,MATCH($J111,Cal_CSVDrivers!$J:$J,0))</f>
        <v>117766.81230446696</v>
      </c>
      <c r="AK111" s="56">
        <f>INDEX(Cal_CSVDrivers!AK:AK,MATCH($J111,Cal_CSVDrivers!$J:$J,0))</f>
        <v>115626.52341727242</v>
      </c>
      <c r="AM111" s="11"/>
      <c r="AN111" s="11"/>
      <c r="AO111" s="11"/>
      <c r="AP111" s="11"/>
      <c r="AQ111" s="11"/>
      <c r="AR111" s="11"/>
    </row>
    <row r="112" spans="5:44">
      <c r="E112" s="2" t="str">
        <f t="shared" si="8"/>
        <v>NGN</v>
      </c>
      <c r="F112" s="2" t="s">
        <v>244</v>
      </c>
      <c r="G112" s="2" t="s">
        <v>235</v>
      </c>
      <c r="J112" s="2" t="str">
        <f t="shared" si="9"/>
        <v>NGNCSV Customers, PREs, External condition reports, MEAVEconometric</v>
      </c>
      <c r="R112" s="11"/>
      <c r="T112" s="11"/>
      <c r="U112" s="11"/>
      <c r="V112" s="11"/>
      <c r="W112" s="11"/>
      <c r="X112" s="11"/>
      <c r="Y112" s="56">
        <f>INDEX(Cal_CSVDrivers!Y:Y,MATCH($J112,Cal_CSVDrivers!$J:$J,0))</f>
        <v>69295.493964438952</v>
      </c>
      <c r="Z112" s="56">
        <f>INDEX(Cal_CSVDrivers!Z:Z,MATCH($J112,Cal_CSVDrivers!$J:$J,0))</f>
        <v>61377.823745575952</v>
      </c>
      <c r="AA112" s="56">
        <f>INDEX(Cal_CSVDrivers!AA:AA,MATCH($J112,Cal_CSVDrivers!$J:$J,0))</f>
        <v>62956.900699225553</v>
      </c>
      <c r="AB112" s="56">
        <f>INDEX(Cal_CSVDrivers!AB:AB,MATCH($J112,Cal_CSVDrivers!$J:$J,0))</f>
        <v>59926.182799504189</v>
      </c>
      <c r="AC112" s="56">
        <f>INDEX(Cal_CSVDrivers!AC:AC,MATCH($J112,Cal_CSVDrivers!$J:$J,0))</f>
        <v>59829.790300630615</v>
      </c>
      <c r="AD112" s="56">
        <f>INDEX(Cal_CSVDrivers!AD:AD,MATCH($J112,Cal_CSVDrivers!$J:$J,0))</f>
        <v>59686.602496170657</v>
      </c>
      <c r="AE112" s="56">
        <f>INDEX(Cal_CSVDrivers!AE:AE,MATCH($J112,Cal_CSVDrivers!$J:$J,0))</f>
        <v>64061.298712631913</v>
      </c>
      <c r="AF112" s="56">
        <f>INDEX(Cal_CSVDrivers!AF:AF,MATCH($J112,Cal_CSVDrivers!$J:$J,0))</f>
        <v>62849.290897505183</v>
      </c>
      <c r="AG112" s="56">
        <f>INDEX(Cal_CSVDrivers!AG:AG,MATCH($J112,Cal_CSVDrivers!$J:$J,0))</f>
        <v>61667.927502797451</v>
      </c>
      <c r="AH112" s="56">
        <f>INDEX(Cal_CSVDrivers!AH:AH,MATCH($J112,Cal_CSVDrivers!$J:$J,0))</f>
        <v>60517.235343193119</v>
      </c>
      <c r="AI112" s="56">
        <f>INDEX(Cal_CSVDrivers!AI:AI,MATCH($J112,Cal_CSVDrivers!$J:$J,0))</f>
        <v>59394.668953928965</v>
      </c>
      <c r="AJ112" s="56">
        <f>INDEX(Cal_CSVDrivers!AJ:AJ,MATCH($J112,Cal_CSVDrivers!$J:$J,0))</f>
        <v>58300.331494045975</v>
      </c>
      <c r="AK112" s="56">
        <f>INDEX(Cal_CSVDrivers!AK:AK,MATCH($J112,Cal_CSVDrivers!$J:$J,0))</f>
        <v>57233.24244112939</v>
      </c>
      <c r="AM112" s="11"/>
      <c r="AN112" s="11"/>
      <c r="AO112" s="11"/>
      <c r="AP112" s="11"/>
      <c r="AQ112" s="11"/>
      <c r="AR112" s="11"/>
    </row>
    <row r="114" spans="2:53" ht="14.65">
      <c r="B114" s="9" t="s">
        <v>36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4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</row>
    <row r="115" spans="2:53">
      <c r="AU115" s="2"/>
    </row>
    <row r="116" spans="2:53">
      <c r="E116" s="2" t="str">
        <f t="shared" ref="E116:E133" si="10">$B$114</f>
        <v>Sc</v>
      </c>
      <c r="F116" s="2" t="s">
        <v>223</v>
      </c>
      <c r="J116" s="2" t="str">
        <f>$E116&amp;""&amp;F116&amp;G116</f>
        <v>ScCSV Totex</v>
      </c>
      <c r="R116" s="11"/>
      <c r="T116" s="11"/>
      <c r="U116" s="11"/>
      <c r="V116" s="11"/>
      <c r="W116" s="11"/>
      <c r="X116" s="11"/>
      <c r="Y116" s="56">
        <f>INDEX(Cal_CSVDrivers!Y:Y,MATCH($J116,Cal_CSVDrivers!$J:$J,0))</f>
        <v>807.51887052686652</v>
      </c>
      <c r="Z116" s="56">
        <f>INDEX(Cal_CSVDrivers!Z:Z,MATCH($J116,Cal_CSVDrivers!$J:$J,0))</f>
        <v>785.9614062662115</v>
      </c>
      <c r="AA116" s="56">
        <f>INDEX(Cal_CSVDrivers!AA:AA,MATCH($J116,Cal_CSVDrivers!$J:$J,0))</f>
        <v>799.04927021271283</v>
      </c>
      <c r="AB116" s="56">
        <f>INDEX(Cal_CSVDrivers!AB:AB,MATCH($J116,Cal_CSVDrivers!$J:$J,0))</f>
        <v>797.89443646007487</v>
      </c>
      <c r="AC116" s="56">
        <f>INDEX(Cal_CSVDrivers!AC:AC,MATCH($J116,Cal_CSVDrivers!$J:$J,0))</f>
        <v>759.41808199285151</v>
      </c>
      <c r="AD116" s="56">
        <f>INDEX(Cal_CSVDrivers!AD:AD,MATCH($J116,Cal_CSVDrivers!$J:$J,0))</f>
        <v>810.31396003824273</v>
      </c>
      <c r="AE116" s="56">
        <f>INDEX(Cal_CSVDrivers!AE:AE,MATCH($J116,Cal_CSVDrivers!$J:$J,0))</f>
        <v>763.50500764417632</v>
      </c>
      <c r="AF116" s="56">
        <f>INDEX(Cal_CSVDrivers!AF:AF,MATCH($J116,Cal_CSVDrivers!$J:$J,0))</f>
        <v>765.10532548042363</v>
      </c>
      <c r="AG116" s="56">
        <f>INDEX(Cal_CSVDrivers!AG:AG,MATCH($J116,Cal_CSVDrivers!$J:$J,0))</f>
        <v>784.26813047427754</v>
      </c>
      <c r="AH116" s="56">
        <f>INDEX(Cal_CSVDrivers!AH:AH,MATCH($J116,Cal_CSVDrivers!$J:$J,0))</f>
        <v>784.46419274585571</v>
      </c>
      <c r="AI116" s="56">
        <f>INDEX(Cal_CSVDrivers!AI:AI,MATCH($J116,Cal_CSVDrivers!$J:$J,0))</f>
        <v>782.72677483007601</v>
      </c>
      <c r="AJ116" s="56">
        <f>INDEX(Cal_CSVDrivers!AJ:AJ,MATCH($J116,Cal_CSVDrivers!$J:$J,0))</f>
        <v>779.85704423986374</v>
      </c>
      <c r="AK116" s="56">
        <f>INDEX(Cal_CSVDrivers!AK:AK,MATCH($J116,Cal_CSVDrivers!$J:$J,0))</f>
        <v>775.34165723392346</v>
      </c>
      <c r="AM116" s="11"/>
      <c r="AN116" s="11"/>
      <c r="AO116" s="11"/>
      <c r="AP116" s="11"/>
      <c r="AQ116" s="11"/>
      <c r="AR116" s="11"/>
    </row>
    <row r="117" spans="2:53">
      <c r="E117" s="2" t="str">
        <f t="shared" si="10"/>
        <v>Sc</v>
      </c>
      <c r="F117" s="2" t="s">
        <v>224</v>
      </c>
      <c r="J117" s="2" t="str">
        <f t="shared" ref="J117:J133" si="11">$E117&amp;""&amp;F117&amp;G117</f>
        <v>ScCSV Opex</v>
      </c>
      <c r="R117" s="11"/>
      <c r="T117" s="11"/>
      <c r="U117" s="11"/>
      <c r="V117" s="11"/>
      <c r="W117" s="11"/>
      <c r="X117" s="11"/>
      <c r="Y117" s="56">
        <f>INDEX(Cal_CSVDrivers!Y:Y,MATCH($J117,Cal_CSVDrivers!$J:$J,0))</f>
        <v>11367.249859437963</v>
      </c>
      <c r="Z117" s="56">
        <f>INDEX(Cal_CSVDrivers!Z:Z,MATCH($J117,Cal_CSVDrivers!$J:$J,0))</f>
        <v>11033.737031315855</v>
      </c>
      <c r="AA117" s="56">
        <f>INDEX(Cal_CSVDrivers!AA:AA,MATCH($J117,Cal_CSVDrivers!$J:$J,0))</f>
        <v>11175.02982636148</v>
      </c>
      <c r="AB117" s="56">
        <f>INDEX(Cal_CSVDrivers!AB:AB,MATCH($J117,Cal_CSVDrivers!$J:$J,0))</f>
        <v>11252.939129696908</v>
      </c>
      <c r="AC117" s="56">
        <f>INDEX(Cal_CSVDrivers!AC:AC,MATCH($J117,Cal_CSVDrivers!$J:$J,0))</f>
        <v>11202.359238095814</v>
      </c>
      <c r="AD117" s="56">
        <f>INDEX(Cal_CSVDrivers!AD:AD,MATCH($J117,Cal_CSVDrivers!$J:$J,0))</f>
        <v>11194.033338124775</v>
      </c>
      <c r="AE117" s="56">
        <f>INDEX(Cal_CSVDrivers!AE:AE,MATCH($J117,Cal_CSVDrivers!$J:$J,0))</f>
        <v>11057.265507233207</v>
      </c>
      <c r="AF117" s="56">
        <f>INDEX(Cal_CSVDrivers!AF:AF,MATCH($J117,Cal_CSVDrivers!$J:$J,0))</f>
        <v>11016.413373538866</v>
      </c>
      <c r="AG117" s="56">
        <f>INDEX(Cal_CSVDrivers!AG:AG,MATCH($J117,Cal_CSVDrivers!$J:$J,0))</f>
        <v>10993.812217209799</v>
      </c>
      <c r="AH117" s="56">
        <f>INDEX(Cal_CSVDrivers!AH:AH,MATCH($J117,Cal_CSVDrivers!$J:$J,0))</f>
        <v>10973.306413767166</v>
      </c>
      <c r="AI117" s="56">
        <f>INDEX(Cal_CSVDrivers!AI:AI,MATCH($J117,Cal_CSVDrivers!$J:$J,0))</f>
        <v>10945.242317065409</v>
      </c>
      <c r="AJ117" s="56">
        <f>INDEX(Cal_CSVDrivers!AJ:AJ,MATCH($J117,Cal_CSVDrivers!$J:$J,0))</f>
        <v>10901.798840668331</v>
      </c>
      <c r="AK117" s="56">
        <f>INDEX(Cal_CSVDrivers!AK:AK,MATCH($J117,Cal_CSVDrivers!$J:$J,0))</f>
        <v>10867.391522799062</v>
      </c>
      <c r="AM117" s="11"/>
      <c r="AN117" s="11"/>
      <c r="AO117" s="11"/>
      <c r="AP117" s="11"/>
      <c r="AQ117" s="11"/>
      <c r="AR117" s="11"/>
    </row>
    <row r="118" spans="2:53">
      <c r="E118" s="2" t="str">
        <f t="shared" si="10"/>
        <v>Sc</v>
      </c>
      <c r="F118" s="2" t="s">
        <v>225</v>
      </c>
      <c r="J118" s="2" t="str">
        <f t="shared" si="11"/>
        <v>ScCSV Capex</v>
      </c>
      <c r="R118" s="11"/>
      <c r="T118" s="11"/>
      <c r="U118" s="11"/>
      <c r="V118" s="11"/>
      <c r="W118" s="11"/>
      <c r="X118" s="11"/>
      <c r="Y118" s="56">
        <f>INDEX(Cal_CSVDrivers!Y:Y,MATCH($J118,Cal_CSVDrivers!$J:$J,0))</f>
        <v>633.01494222371934</v>
      </c>
      <c r="Z118" s="56">
        <f>INDEX(Cal_CSVDrivers!Z:Z,MATCH($J118,Cal_CSVDrivers!$J:$J,0))</f>
        <v>583.93537777910308</v>
      </c>
      <c r="AA118" s="56">
        <f>INDEX(Cal_CSVDrivers!AA:AA,MATCH($J118,Cal_CSVDrivers!$J:$J,0))</f>
        <v>531.51068152164737</v>
      </c>
      <c r="AB118" s="56">
        <f>INDEX(Cal_CSVDrivers!AB:AB,MATCH($J118,Cal_CSVDrivers!$J:$J,0))</f>
        <v>539.8289107186489</v>
      </c>
      <c r="AC118" s="56">
        <f>INDEX(Cal_CSVDrivers!AC:AC,MATCH($J118,Cal_CSVDrivers!$J:$J,0))</f>
        <v>525.67659265730015</v>
      </c>
      <c r="AD118" s="56">
        <f>INDEX(Cal_CSVDrivers!AD:AD,MATCH($J118,Cal_CSVDrivers!$J:$J,0))</f>
        <v>527.5809533911596</v>
      </c>
      <c r="AE118" s="56">
        <f>INDEX(Cal_CSVDrivers!AE:AE,MATCH($J118,Cal_CSVDrivers!$J:$J,0))</f>
        <v>515.12729405768664</v>
      </c>
      <c r="AF118" s="56">
        <f>INDEX(Cal_CSVDrivers!AF:AF,MATCH($J118,Cal_CSVDrivers!$J:$J,0))</f>
        <v>525.43204852575013</v>
      </c>
      <c r="AG118" s="56">
        <f>INDEX(Cal_CSVDrivers!AG:AG,MATCH($J118,Cal_CSVDrivers!$J:$J,0))</f>
        <v>559.53883444354369</v>
      </c>
      <c r="AH118" s="56">
        <f>INDEX(Cal_CSVDrivers!AH:AH,MATCH($J118,Cal_CSVDrivers!$J:$J,0))</f>
        <v>564.81185254249738</v>
      </c>
      <c r="AI118" s="56">
        <f>INDEX(Cal_CSVDrivers!AI:AI,MATCH($J118,Cal_CSVDrivers!$J:$J,0))</f>
        <v>563.30287900825806</v>
      </c>
      <c r="AJ118" s="56">
        <f>INDEX(Cal_CSVDrivers!AJ:AJ,MATCH($J118,Cal_CSVDrivers!$J:$J,0))</f>
        <v>559.12342983417489</v>
      </c>
      <c r="AK118" s="56">
        <f>INDEX(Cal_CSVDrivers!AK:AK,MATCH($J118,Cal_CSVDrivers!$J:$J,0))</f>
        <v>547.77755689250262</v>
      </c>
      <c r="AM118" s="11"/>
      <c r="AN118" s="11"/>
      <c r="AO118" s="11"/>
      <c r="AP118" s="11"/>
      <c r="AQ118" s="11"/>
      <c r="AR118" s="11"/>
    </row>
    <row r="119" spans="2:53">
      <c r="E119" s="2" t="str">
        <f t="shared" si="10"/>
        <v>Sc</v>
      </c>
      <c r="F119" s="2" t="s">
        <v>226</v>
      </c>
      <c r="J119" s="2" t="str">
        <f t="shared" si="11"/>
        <v>ScCSV Emergency</v>
      </c>
      <c r="R119" s="11"/>
      <c r="T119" s="11"/>
      <c r="U119" s="11"/>
      <c r="V119" s="11"/>
      <c r="W119" s="11"/>
      <c r="X119" s="11"/>
      <c r="Y119" s="56">
        <f>INDEX(Cal_CSVDrivers!Y:Y,MATCH($J119,Cal_CSVDrivers!$J:$J,0))</f>
        <v>583690.80472789181</v>
      </c>
      <c r="Z119" s="56">
        <f>INDEX(Cal_CSVDrivers!Z:Z,MATCH($J119,Cal_CSVDrivers!$J:$J,0))</f>
        <v>558630.17212141992</v>
      </c>
      <c r="AA119" s="56">
        <f>INDEX(Cal_CSVDrivers!AA:AA,MATCH($J119,Cal_CSVDrivers!$J:$J,0))</f>
        <v>571210.24190901301</v>
      </c>
      <c r="AB119" s="56">
        <f>INDEX(Cal_CSVDrivers!AB:AB,MATCH($J119,Cal_CSVDrivers!$J:$J,0))</f>
        <v>576954.07483192917</v>
      </c>
      <c r="AC119" s="56">
        <f>INDEX(Cal_CSVDrivers!AC:AC,MATCH($J119,Cal_CSVDrivers!$J:$J,0))</f>
        <v>576903.40087187802</v>
      </c>
      <c r="AD119" s="56">
        <f>INDEX(Cal_CSVDrivers!AD:AD,MATCH($J119,Cal_CSVDrivers!$J:$J,0))</f>
        <v>579393.96717870911</v>
      </c>
      <c r="AE119" s="56">
        <f>INDEX(Cal_CSVDrivers!AE:AE,MATCH($J119,Cal_CSVDrivers!$J:$J,0))</f>
        <v>571593.11198411719</v>
      </c>
      <c r="AF119" s="56">
        <f>INDEX(Cal_CSVDrivers!AF:AF,MATCH($J119,Cal_CSVDrivers!$J:$J,0))</f>
        <v>570952.44467979146</v>
      </c>
      <c r="AG119" s="56">
        <f>INDEX(Cal_CSVDrivers!AG:AG,MATCH($J119,Cal_CSVDrivers!$J:$J,0))</f>
        <v>571358.9508194779</v>
      </c>
      <c r="AH119" s="56">
        <f>INDEX(Cal_CSVDrivers!AH:AH,MATCH($J119,Cal_CSVDrivers!$J:$J,0))</f>
        <v>571620.53251027281</v>
      </c>
      <c r="AI119" s="56">
        <f>INDEX(Cal_CSVDrivers!AI:AI,MATCH($J119,Cal_CSVDrivers!$J:$J,0))</f>
        <v>571846.4144613737</v>
      </c>
      <c r="AJ119" s="56">
        <f>INDEX(Cal_CSVDrivers!AJ:AJ,MATCH($J119,Cal_CSVDrivers!$J:$J,0))</f>
        <v>572048.09862253605</v>
      </c>
      <c r="AK119" s="56">
        <f>INDEX(Cal_CSVDrivers!AK:AK,MATCH($J119,Cal_CSVDrivers!$J:$J,0))</f>
        <v>572231.06203274766</v>
      </c>
      <c r="AM119" s="11"/>
      <c r="AN119" s="11"/>
      <c r="AO119" s="11"/>
      <c r="AP119" s="11"/>
      <c r="AQ119" s="11"/>
      <c r="AR119" s="11"/>
    </row>
    <row r="120" spans="2:53">
      <c r="E120" s="2" t="str">
        <f t="shared" si="10"/>
        <v>Sc</v>
      </c>
      <c r="F120" s="2" t="s">
        <v>533</v>
      </c>
      <c r="J120" s="2" t="str">
        <f t="shared" si="11"/>
        <v>ScMEAV_egep_mobs</v>
      </c>
      <c r="L120" s="2" t="s">
        <v>113</v>
      </c>
      <c r="R120" s="11"/>
      <c r="T120" s="11"/>
      <c r="U120" s="11"/>
      <c r="V120" s="11"/>
      <c r="W120" s="11"/>
      <c r="X120" s="11"/>
      <c r="Y120" s="56">
        <f>INDEX(Cal_GDNDrivers!Y:Y,MATCH($J120,Cal_GDNDrivers!$J:$J,0))</f>
        <v>9096.7715278490177</v>
      </c>
      <c r="Z120" s="56">
        <f>INDEX(Cal_GDNDrivers!Z:Z,MATCH($J120,Cal_GDNDrivers!$J:$J,0))</f>
        <v>9099.5720519728111</v>
      </c>
      <c r="AA120" s="56">
        <f>INDEX(Cal_GDNDrivers!AA:AA,MATCH($J120,Cal_GDNDrivers!$J:$J,0))</f>
        <v>9101.6017817675165</v>
      </c>
      <c r="AB120" s="56">
        <f>INDEX(Cal_GDNDrivers!AB:AB,MATCH($J120,Cal_GDNDrivers!$J:$J,0))</f>
        <v>9107.3729001569118</v>
      </c>
      <c r="AC120" s="56">
        <f>INDEX(Cal_GDNDrivers!AC:AC,MATCH($J120,Cal_GDNDrivers!$J:$J,0))</f>
        <v>9100.2723714720087</v>
      </c>
      <c r="AD120" s="56">
        <f>INDEX(Cal_GDNDrivers!AD:AD,MATCH($J120,Cal_GDNDrivers!$J:$J,0))</f>
        <v>9063.6590657128927</v>
      </c>
      <c r="AE120" s="56">
        <f>INDEX(Cal_GDNDrivers!AE:AE,MATCH($J120,Cal_GDNDrivers!$J:$J,0))</f>
        <v>9051.6864090352865</v>
      </c>
      <c r="AF120" s="56">
        <f>INDEX(Cal_GDNDrivers!AF:AF,MATCH($J120,Cal_GDNDrivers!$J:$J,0))</f>
        <v>9040.5948972726965</v>
      </c>
      <c r="AG120" s="56">
        <f>INDEX(Cal_GDNDrivers!AG:AG,MATCH($J120,Cal_GDNDrivers!$J:$J,0))</f>
        <v>9038.1196697824562</v>
      </c>
      <c r="AH120" s="56">
        <f>INDEX(Cal_GDNDrivers!AH:AH,MATCH($J120,Cal_GDNDrivers!$J:$J,0))</f>
        <v>9038.2681875058151</v>
      </c>
      <c r="AI120" s="56">
        <f>INDEX(Cal_GDNDrivers!AI:AI,MATCH($J120,Cal_GDNDrivers!$J:$J,0))</f>
        <v>9033.7189882678667</v>
      </c>
      <c r="AJ120" s="56">
        <f>INDEX(Cal_GDNDrivers!AJ:AJ,MATCH($J120,Cal_GDNDrivers!$J:$J,0))</f>
        <v>9018.460011673491</v>
      </c>
      <c r="AK120" s="56">
        <f>INDEX(Cal_GDNDrivers!AK:AK,MATCH($J120,Cal_GDNDrivers!$J:$J,0))</f>
        <v>9009.0094171947967</v>
      </c>
      <c r="AM120" s="11"/>
      <c r="AN120" s="11"/>
      <c r="AO120" s="11"/>
      <c r="AP120" s="11"/>
      <c r="AQ120" s="11"/>
      <c r="AR120" s="11"/>
    </row>
    <row r="121" spans="2:53">
      <c r="E121" s="2" t="str">
        <f t="shared" si="10"/>
        <v>Sc</v>
      </c>
      <c r="F121" s="2" t="s">
        <v>230</v>
      </c>
      <c r="J121" s="2" t="str">
        <f t="shared" si="11"/>
        <v>ScMaintenance MEAV</v>
      </c>
      <c r="L121" s="2" t="s">
        <v>113</v>
      </c>
      <c r="R121" s="11"/>
      <c r="T121" s="11"/>
      <c r="U121" s="11"/>
      <c r="V121" s="11"/>
      <c r="W121" s="11"/>
      <c r="X121" s="11"/>
      <c r="Y121" s="56">
        <f>INDEX(Cal_GDNDrivers!Y:Y,MATCH($J121,Cal_GDNDrivers!$J:$J,0))</f>
        <v>3206.8139611084171</v>
      </c>
      <c r="Z121" s="56">
        <f>INDEX(Cal_GDNDrivers!Z:Z,MATCH($J121,Cal_GDNDrivers!$J:$J,0))</f>
        <v>3214.7994070718332</v>
      </c>
      <c r="AA121" s="56">
        <f>INDEX(Cal_GDNDrivers!AA:AA,MATCH($J121,Cal_GDNDrivers!$J:$J,0))</f>
        <v>3221.4107941282664</v>
      </c>
      <c r="AB121" s="56">
        <f>INDEX(Cal_GDNDrivers!AB:AB,MATCH($J121,Cal_GDNDrivers!$J:$J,0))</f>
        <v>3231.6502608854271</v>
      </c>
      <c r="AC121" s="56">
        <f>INDEX(Cal_GDNDrivers!AC:AC,MATCH($J121,Cal_GDNDrivers!$J:$J,0))</f>
        <v>3240.6488893352589</v>
      </c>
      <c r="AD121" s="56">
        <f>INDEX(Cal_GDNDrivers!AD:AD,MATCH($J121,Cal_GDNDrivers!$J:$J,0))</f>
        <v>3227.6417490782624</v>
      </c>
      <c r="AE121" s="56">
        <f>INDEX(Cal_GDNDrivers!AE:AE,MATCH($J121,Cal_GDNDrivers!$J:$J,0))</f>
        <v>3232.5527403652113</v>
      </c>
      <c r="AF121" s="56">
        <f>INDEX(Cal_GDNDrivers!AF:AF,MATCH($J121,Cal_GDNDrivers!$J:$J,0))</f>
        <v>3238.4743044437328</v>
      </c>
      <c r="AG121" s="56">
        <f>INDEX(Cal_GDNDrivers!AG:AG,MATCH($J121,Cal_GDNDrivers!$J:$J,0))</f>
        <v>3244.443676737932</v>
      </c>
      <c r="AH121" s="56">
        <f>INDEX(Cal_GDNDrivers!AH:AH,MATCH($J121,Cal_GDNDrivers!$J:$J,0))</f>
        <v>3253.0751198921716</v>
      </c>
      <c r="AI121" s="56">
        <f>INDEX(Cal_GDNDrivers!AI:AI,MATCH($J121,Cal_GDNDrivers!$J:$J,0))</f>
        <v>3256.4281292249043</v>
      </c>
      <c r="AJ121" s="56">
        <f>INDEX(Cal_GDNDrivers!AJ:AJ,MATCH($J121,Cal_GDNDrivers!$J:$J,0))</f>
        <v>3249.5640401634264</v>
      </c>
      <c r="AK121" s="56">
        <f>INDEX(Cal_GDNDrivers!AK:AK,MATCH($J121,Cal_GDNDrivers!$J:$J,0))</f>
        <v>3249.4192616257833</v>
      </c>
      <c r="AM121" s="11"/>
      <c r="AN121" s="11"/>
      <c r="AO121" s="11"/>
      <c r="AP121" s="11"/>
      <c r="AQ121" s="11"/>
      <c r="AR121" s="11"/>
    </row>
    <row r="122" spans="2:53">
      <c r="E122" s="2" t="str">
        <f t="shared" si="10"/>
        <v>Sc</v>
      </c>
      <c r="F122" s="2" t="s">
        <v>166</v>
      </c>
      <c r="J122" s="2" t="str">
        <f t="shared" si="11"/>
        <v>ScTotal external condition reports
(service condition + mains condition)</v>
      </c>
      <c r="L122" s="2" t="s">
        <v>245</v>
      </c>
      <c r="R122" s="11"/>
      <c r="T122" s="11"/>
      <c r="U122" s="11"/>
      <c r="V122" s="11"/>
      <c r="W122" s="11"/>
      <c r="X122" s="11"/>
      <c r="Y122" s="56">
        <f>INDEX(Cal_GDNDrivers!Y:Y,MATCH($J122,Cal_GDNDrivers!$J:$J,0))</f>
        <v>6534</v>
      </c>
      <c r="Z122" s="56">
        <f>INDEX(Cal_GDNDrivers!Z:Z,MATCH($J122,Cal_GDNDrivers!$J:$J,0))</f>
        <v>5125</v>
      </c>
      <c r="AA122" s="56">
        <f>INDEX(Cal_GDNDrivers!AA:AA,MATCH($J122,Cal_GDNDrivers!$J:$J,0))</f>
        <v>5620</v>
      </c>
      <c r="AB122" s="56">
        <f>INDEX(Cal_GDNDrivers!AB:AB,MATCH($J122,Cal_GDNDrivers!$J:$J,0))</f>
        <v>5814</v>
      </c>
      <c r="AC122" s="56">
        <f>INDEX(Cal_GDNDrivers!AC:AC,MATCH($J122,Cal_GDNDrivers!$J:$J,0))</f>
        <v>5682</v>
      </c>
      <c r="AD122" s="56">
        <f>INDEX(Cal_GDNDrivers!AD:AD,MATCH($J122,Cal_GDNDrivers!$J:$J,0))</f>
        <v>5781</v>
      </c>
      <c r="AE122" s="56">
        <f>INDEX(Cal_GDNDrivers!AE:AE,MATCH($J122,Cal_GDNDrivers!$J:$J,0))</f>
        <v>5311.7302149999996</v>
      </c>
      <c r="AF122" s="56">
        <f>INDEX(Cal_GDNDrivers!AF:AF,MATCH($J122,Cal_GDNDrivers!$J:$J,0))</f>
        <v>5193.9710850000001</v>
      </c>
      <c r="AG122" s="56">
        <f>INDEX(Cal_GDNDrivers!AG:AG,MATCH($J122,Cal_GDNDrivers!$J:$J,0))</f>
        <v>5125.9497579999997</v>
      </c>
      <c r="AH122" s="56">
        <f>INDEX(Cal_GDNDrivers!AH:AH,MATCH($J122,Cal_GDNDrivers!$J:$J,0))</f>
        <v>5052.7510220000004</v>
      </c>
      <c r="AI122" s="56">
        <f>INDEX(Cal_GDNDrivers!AI:AI,MATCH($J122,Cal_GDNDrivers!$J:$J,0))</f>
        <v>4979.3825139999999</v>
      </c>
      <c r="AJ122" s="56">
        <f>INDEX(Cal_GDNDrivers!AJ:AJ,MATCH($J122,Cal_GDNDrivers!$J:$J,0))</f>
        <v>4906.374503</v>
      </c>
      <c r="AK122" s="56">
        <f>INDEX(Cal_GDNDrivers!AK:AK,MATCH($J122,Cal_GDNDrivers!$J:$J,0))</f>
        <v>4833.9721900000004</v>
      </c>
      <c r="AM122" s="11"/>
      <c r="AN122" s="11"/>
      <c r="AO122" s="11"/>
      <c r="AP122" s="11"/>
      <c r="AQ122" s="11"/>
      <c r="AR122" s="11"/>
    </row>
    <row r="123" spans="2:53">
      <c r="E123" s="2" t="str">
        <f t="shared" si="10"/>
        <v>Sc</v>
      </c>
      <c r="F123" s="2" t="s">
        <v>239</v>
      </c>
      <c r="J123" s="2" t="str">
        <f t="shared" si="11"/>
        <v>ScCSV Opex Plus</v>
      </c>
      <c r="R123" s="11"/>
      <c r="T123" s="11"/>
      <c r="U123" s="11"/>
      <c r="V123" s="11"/>
      <c r="W123" s="11"/>
      <c r="X123" s="11"/>
      <c r="Y123" s="56">
        <f>INDEX(Cal_CSVDrivers!Y:Y,MATCH($J123,Cal_CSVDrivers!$J:$J,0))</f>
        <v>8727.8648120505495</v>
      </c>
      <c r="Z123" s="56">
        <f>INDEX(Cal_CSVDrivers!Z:Z,MATCH($J123,Cal_CSVDrivers!$J:$J,0))</f>
        <v>8402.2088217189776</v>
      </c>
      <c r="AA123" s="56">
        <f>INDEX(Cal_CSVDrivers!AA:AA,MATCH($J123,Cal_CSVDrivers!$J:$J,0))</f>
        <v>8333.3145839873705</v>
      </c>
      <c r="AB123" s="56">
        <f>INDEX(Cal_CSVDrivers!AB:AB,MATCH($J123,Cal_CSVDrivers!$J:$J,0))</f>
        <v>8403.4009889593181</v>
      </c>
      <c r="AC123" s="56">
        <f>INDEX(Cal_CSVDrivers!AC:AC,MATCH($J123,Cal_CSVDrivers!$J:$J,0))</f>
        <v>8304.907517372274</v>
      </c>
      <c r="AD123" s="56">
        <f>INDEX(Cal_CSVDrivers!AD:AD,MATCH($J123,Cal_CSVDrivers!$J:$J,0))</f>
        <v>8280.1022881314238</v>
      </c>
      <c r="AE123" s="56">
        <f>INDEX(Cal_CSVDrivers!AE:AE,MATCH($J123,Cal_CSVDrivers!$J:$J,0))</f>
        <v>8153.6370408409666</v>
      </c>
      <c r="AF123" s="56">
        <f>INDEX(Cal_CSVDrivers!AF:AF,MATCH($J123,Cal_CSVDrivers!$J:$J,0))</f>
        <v>8159.4399709195695</v>
      </c>
      <c r="AG123" s="56">
        <f>INDEX(Cal_CSVDrivers!AG:AG,MATCH($J123,Cal_CSVDrivers!$J:$J,0))</f>
        <v>8251.448769576773</v>
      </c>
      <c r="AH123" s="56">
        <f>INDEX(Cal_CSVDrivers!AH:AH,MATCH($J123,Cal_CSVDrivers!$J:$J,0))</f>
        <v>8246.8570289368308</v>
      </c>
      <c r="AI123" s="56">
        <f>INDEX(Cal_CSVDrivers!AI:AI,MATCH($J123,Cal_CSVDrivers!$J:$J,0))</f>
        <v>8213.8696560763838</v>
      </c>
      <c r="AJ123" s="56">
        <f>INDEX(Cal_CSVDrivers!AJ:AJ,MATCH($J123,Cal_CSVDrivers!$J:$J,0))</f>
        <v>8167.8410196236136</v>
      </c>
      <c r="AK123" s="56">
        <f>INDEX(Cal_CSVDrivers!AK:AK,MATCH($J123,Cal_CSVDrivers!$J:$J,0))</f>
        <v>8129.3745089549548</v>
      </c>
      <c r="AM123" s="11"/>
      <c r="AN123" s="11"/>
      <c r="AO123" s="11"/>
      <c r="AP123" s="11"/>
      <c r="AQ123" s="11"/>
      <c r="AR123" s="11"/>
    </row>
    <row r="124" spans="2:53">
      <c r="E124" s="2" t="str">
        <f t="shared" si="10"/>
        <v>Sc</v>
      </c>
      <c r="F124" s="2" t="s">
        <v>241</v>
      </c>
      <c r="J124" s="2" t="str">
        <f t="shared" si="11"/>
        <v xml:space="preserve">ScCSV Business Support Costs </v>
      </c>
      <c r="R124" s="11"/>
      <c r="T124" s="11"/>
      <c r="U124" s="11"/>
      <c r="V124" s="11"/>
      <c r="W124" s="11"/>
      <c r="X124" s="11"/>
      <c r="Y124" s="56">
        <f>INDEX(Cal_CSVDrivers!Y:Y,MATCH($J124,Cal_CSVDrivers!$J:$J,0))</f>
        <v>204678.55878554381</v>
      </c>
      <c r="Z124" s="56">
        <f>INDEX(Cal_CSVDrivers!Z:Z,MATCH($J124,Cal_CSVDrivers!$J:$J,0))</f>
        <v>205508.25570941382</v>
      </c>
      <c r="AA124" s="56">
        <f>INDEX(Cal_CSVDrivers!AA:AA,MATCH($J124,Cal_CSVDrivers!$J:$J,0))</f>
        <v>206126.34714861173</v>
      </c>
      <c r="AB124" s="56">
        <f>INDEX(Cal_CSVDrivers!AB:AB,MATCH($J124,Cal_CSVDrivers!$J:$J,0))</f>
        <v>206808.90102577308</v>
      </c>
      <c r="AC124" s="56">
        <f>INDEX(Cal_CSVDrivers!AC:AC,MATCH($J124,Cal_CSVDrivers!$J:$J,0))</f>
        <v>207514.82434900885</v>
      </c>
      <c r="AD124" s="56">
        <f>INDEX(Cal_CSVDrivers!AD:AD,MATCH($J124,Cal_CSVDrivers!$J:$J,0))</f>
        <v>207769.85751233745</v>
      </c>
      <c r="AE124" s="56">
        <f>INDEX(Cal_CSVDrivers!AE:AE,MATCH($J124,Cal_CSVDrivers!$J:$J,0))</f>
        <v>208218.82843995158</v>
      </c>
      <c r="AF124" s="56">
        <f>INDEX(Cal_CSVDrivers!AF:AF,MATCH($J124,Cal_CSVDrivers!$J:$J,0))</f>
        <v>208658.37675173118</v>
      </c>
      <c r="AG124" s="56">
        <f>INDEX(Cal_CSVDrivers!AG:AG,MATCH($J124,Cal_CSVDrivers!$J:$J,0))</f>
        <v>209040.60048660613</v>
      </c>
      <c r="AH124" s="56">
        <f>INDEX(Cal_CSVDrivers!AH:AH,MATCH($J124,Cal_CSVDrivers!$J:$J,0))</f>
        <v>209403.22337119287</v>
      </c>
      <c r="AI124" s="56">
        <f>INDEX(Cal_CSVDrivers!AI:AI,MATCH($J124,Cal_CSVDrivers!$J:$J,0))</f>
        <v>209793.86552198257</v>
      </c>
      <c r="AJ124" s="56">
        <f>INDEX(Cal_CSVDrivers!AJ:AJ,MATCH($J124,Cal_CSVDrivers!$J:$J,0))</f>
        <v>210169.23880824374</v>
      </c>
      <c r="AK124" s="56">
        <f>INDEX(Cal_CSVDrivers!AK:AK,MATCH($J124,Cal_CSVDrivers!$J:$J,0))</f>
        <v>210524.81190542458</v>
      </c>
      <c r="AM124" s="11"/>
      <c r="AN124" s="11"/>
      <c r="AO124" s="11"/>
      <c r="AP124" s="11"/>
      <c r="AQ124" s="11"/>
      <c r="AR124" s="11"/>
    </row>
    <row r="125" spans="2:53">
      <c r="E125" s="2" t="str">
        <f t="shared" si="10"/>
        <v>Sc</v>
      </c>
      <c r="F125" s="2" t="s">
        <v>242</v>
      </c>
      <c r="J125" s="2" t="str">
        <f t="shared" si="11"/>
        <v>ScCSV Customers, network, throughput</v>
      </c>
      <c r="R125" s="11"/>
      <c r="T125" s="11"/>
      <c r="U125" s="11"/>
      <c r="V125" s="11"/>
      <c r="W125" s="11"/>
      <c r="X125" s="11"/>
      <c r="Y125" s="56">
        <f>INDEX(Cal_CSVDrivers!Y:Y,MATCH($J125,Cal_CSVDrivers!$J:$J,0))</f>
        <v>83788.378338797105</v>
      </c>
      <c r="Z125" s="56">
        <f>INDEX(Cal_CSVDrivers!Z:Z,MATCH($J125,Cal_CSVDrivers!$J:$J,0))</f>
        <v>83669.895641095878</v>
      </c>
      <c r="AA125" s="56">
        <f>INDEX(Cal_CSVDrivers!AA:AA,MATCH($J125,Cal_CSVDrivers!$J:$J,0))</f>
        <v>83960.945944204359</v>
      </c>
      <c r="AB125" s="56">
        <f>INDEX(Cal_CSVDrivers!AB:AB,MATCH($J125,Cal_CSVDrivers!$J:$J,0))</f>
        <v>83748.419308575176</v>
      </c>
      <c r="AC125" s="56">
        <f>INDEX(Cal_CSVDrivers!AC:AC,MATCH($J125,Cal_CSVDrivers!$J:$J,0))</f>
        <v>84230.937126572346</v>
      </c>
      <c r="AD125" s="56">
        <f>INDEX(Cal_CSVDrivers!AD:AD,MATCH($J125,Cal_CSVDrivers!$J:$J,0))</f>
        <v>83845.861605606755</v>
      </c>
      <c r="AE125" s="56">
        <f>INDEX(Cal_CSVDrivers!AE:AE,MATCH($J125,Cal_CSVDrivers!$J:$J,0))</f>
        <v>84352.36819527077</v>
      </c>
      <c r="AF125" s="56">
        <f>INDEX(Cal_CSVDrivers!AF:AF,MATCH($J125,Cal_CSVDrivers!$J:$J,0))</f>
        <v>84190.05906184607</v>
      </c>
      <c r="AG125" s="56">
        <f>INDEX(Cal_CSVDrivers!AG:AG,MATCH($J125,Cal_CSVDrivers!$J:$J,0))</f>
        <v>84051.439390643878</v>
      </c>
      <c r="AH125" s="56">
        <f>INDEX(Cal_CSVDrivers!AH:AH,MATCH($J125,Cal_CSVDrivers!$J:$J,0))</f>
        <v>83871.804121787529</v>
      </c>
      <c r="AI125" s="56">
        <f>INDEX(Cal_CSVDrivers!AI:AI,MATCH($J125,Cal_CSVDrivers!$J:$J,0))</f>
        <v>83771.41153482256</v>
      </c>
      <c r="AJ125" s="56">
        <f>INDEX(Cal_CSVDrivers!AJ:AJ,MATCH($J125,Cal_CSVDrivers!$J:$J,0))</f>
        <v>83530.896825440694</v>
      </c>
      <c r="AK125" s="56">
        <f>INDEX(Cal_CSVDrivers!AK:AK,MATCH($J125,Cal_CSVDrivers!$J:$J,0))</f>
        <v>83378.095711106362</v>
      </c>
      <c r="AM125" s="11"/>
      <c r="AN125" s="11"/>
      <c r="AO125" s="11"/>
      <c r="AP125" s="11"/>
      <c r="AQ125" s="11"/>
      <c r="AR125" s="11"/>
    </row>
    <row r="126" spans="2:53">
      <c r="E126" s="2" t="str">
        <f t="shared" si="10"/>
        <v>Sc</v>
      </c>
      <c r="F126" s="2" t="s">
        <v>243</v>
      </c>
      <c r="J126" s="2" t="str">
        <f t="shared" si="11"/>
        <v>ScCSV Customers, PREs, External condition reports</v>
      </c>
      <c r="R126" s="11"/>
      <c r="T126" s="11"/>
      <c r="U126" s="11"/>
      <c r="V126" s="11"/>
      <c r="W126" s="11"/>
      <c r="X126" s="11"/>
      <c r="Y126" s="56">
        <f>INDEX(Cal_CSVDrivers!Y:Y,MATCH($J126,Cal_CSVDrivers!$J:$J,0))</f>
        <v>51930.478282072698</v>
      </c>
      <c r="Z126" s="56">
        <f>INDEX(Cal_CSVDrivers!Z:Z,MATCH($J126,Cal_CSVDrivers!$J:$J,0))</f>
        <v>45843.2576742647</v>
      </c>
      <c r="AA126" s="56">
        <f>INDEX(Cal_CSVDrivers!AA:AA,MATCH($J126,Cal_CSVDrivers!$J:$J,0))</f>
        <v>48422.939634517315</v>
      </c>
      <c r="AB126" s="56">
        <f>INDEX(Cal_CSVDrivers!AB:AB,MATCH($J126,Cal_CSVDrivers!$J:$J,0))</f>
        <v>49063.558310435445</v>
      </c>
      <c r="AC126" s="56">
        <f>INDEX(Cal_CSVDrivers!AC:AC,MATCH($J126,Cal_CSVDrivers!$J:$J,0))</f>
        <v>47925.587364466614</v>
      </c>
      <c r="AD126" s="56">
        <f>INDEX(Cal_CSVDrivers!AD:AD,MATCH($J126,Cal_CSVDrivers!$J:$J,0))</f>
        <v>47031.790922600994</v>
      </c>
      <c r="AE126" s="56">
        <f>INDEX(Cal_CSVDrivers!AE:AE,MATCH($J126,Cal_CSVDrivers!$J:$J,0))</f>
        <v>44818.818131968335</v>
      </c>
      <c r="AF126" s="56">
        <f>INDEX(Cal_CSVDrivers!AF:AF,MATCH($J126,Cal_CSVDrivers!$J:$J,0))</f>
        <v>43968.261418940441</v>
      </c>
      <c r="AG126" s="56">
        <f>INDEX(Cal_CSVDrivers!AG:AG,MATCH($J126,Cal_CSVDrivers!$J:$J,0))</f>
        <v>43306.929619933268</v>
      </c>
      <c r="AH126" s="56">
        <f>INDEX(Cal_CSVDrivers!AH:AH,MATCH($J126,Cal_CSVDrivers!$J:$J,0))</f>
        <v>42618.018872549801</v>
      </c>
      <c r="AI126" s="56">
        <f>INDEX(Cal_CSVDrivers!AI:AI,MATCH($J126,Cal_CSVDrivers!$J:$J,0))</f>
        <v>41921.004311007106</v>
      </c>
      <c r="AJ126" s="56">
        <f>INDEX(Cal_CSVDrivers!AJ:AJ,MATCH($J126,Cal_CSVDrivers!$J:$J,0))</f>
        <v>41217.651796050101</v>
      </c>
      <c r="AK126" s="56">
        <f>INDEX(Cal_CSVDrivers!AK:AK,MATCH($J126,Cal_CSVDrivers!$J:$J,0))</f>
        <v>40508.566649908535</v>
      </c>
      <c r="AM126" s="11"/>
      <c r="AN126" s="11"/>
      <c r="AO126" s="11"/>
      <c r="AP126" s="11"/>
      <c r="AQ126" s="11"/>
      <c r="AR126" s="11"/>
    </row>
    <row r="127" spans="2:53">
      <c r="E127" s="2" t="str">
        <f t="shared" si="10"/>
        <v>Sc</v>
      </c>
      <c r="F127" s="2" t="s">
        <v>244</v>
      </c>
      <c r="J127" s="2" t="str">
        <f t="shared" si="11"/>
        <v>ScCSV Customers, PREs, External condition reports, MEAV</v>
      </c>
      <c r="R127" s="11"/>
      <c r="T127" s="11"/>
      <c r="U127" s="11"/>
      <c r="V127" s="11"/>
      <c r="W127" s="11"/>
      <c r="X127" s="11"/>
      <c r="Y127" s="56">
        <f>INDEX(Cal_CSVDrivers!Y:Y,MATCH($J127,Cal_CSVDrivers!$J:$J,0))</f>
        <v>77079.852183348863</v>
      </c>
      <c r="Z127" s="56">
        <f>INDEX(Cal_CSVDrivers!Z:Z,MATCH($J127,Cal_CSVDrivers!$J:$J,0))</f>
        <v>69885.338878486</v>
      </c>
      <c r="AA127" s="56">
        <f>INDEX(Cal_CSVDrivers!AA:AA,MATCH($J127,Cal_CSVDrivers!$J:$J,0))</f>
        <v>73055.837193748885</v>
      </c>
      <c r="AB127" s="56">
        <f>INDEX(Cal_CSVDrivers!AB:AB,MATCH($J127,Cal_CSVDrivers!$J:$J,0))</f>
        <v>73876.857475735698</v>
      </c>
      <c r="AC127" s="56">
        <f>INDEX(Cal_CSVDrivers!AC:AC,MATCH($J127,Cal_CSVDrivers!$J:$J,0))</f>
        <v>72586.734502875537</v>
      </c>
      <c r="AD127" s="56">
        <f>INDEX(Cal_CSVDrivers!AD:AD,MATCH($J127,Cal_CSVDrivers!$J:$J,0))</f>
        <v>71523.041297836622</v>
      </c>
      <c r="AE127" s="56">
        <f>INDEX(Cal_CSVDrivers!AE:AE,MATCH($J127,Cal_CSVDrivers!$J:$J,0))</f>
        <v>68889.106160183102</v>
      </c>
      <c r="AF127" s="56">
        <f>INDEX(Cal_CSVDrivers!AF:AF,MATCH($J127,Cal_CSVDrivers!$J:$J,0))</f>
        <v>67900.401174657702</v>
      </c>
      <c r="AG127" s="56">
        <f>INDEX(Cal_CSVDrivers!AG:AG,MATCH($J127,Cal_CSVDrivers!$J:$J,0))</f>
        <v>67138.948212432864</v>
      </c>
      <c r="AH127" s="56">
        <f>INDEX(Cal_CSVDrivers!AH:AH,MATCH($J127,Cal_CSVDrivers!$J:$J,0))</f>
        <v>66339.41813755015</v>
      </c>
      <c r="AI127" s="56">
        <f>INDEX(Cal_CSVDrivers!AI:AI,MATCH($J127,Cal_CSVDrivers!$J:$J,0))</f>
        <v>65525.53044837121</v>
      </c>
      <c r="AJ127" s="56">
        <f>INDEX(Cal_CSVDrivers!AJ:AJ,MATCH($J127,Cal_CSVDrivers!$J:$J,0))</f>
        <v>64699.305526539705</v>
      </c>
      <c r="AK127" s="56">
        <f>INDEX(Cal_CSVDrivers!AK:AK,MATCH($J127,Cal_CSVDrivers!$J:$J,0))</f>
        <v>63861.340373485305</v>
      </c>
      <c r="AM127" s="11"/>
      <c r="AN127" s="11"/>
      <c r="AO127" s="11"/>
      <c r="AP127" s="11"/>
      <c r="AQ127" s="11"/>
      <c r="AR127" s="11"/>
    </row>
    <row r="128" spans="2:53">
      <c r="E128" s="2" t="str">
        <f t="shared" si="10"/>
        <v>Sc</v>
      </c>
      <c r="F128" s="2" t="s">
        <v>237</v>
      </c>
      <c r="J128" s="2" t="str">
        <f t="shared" si="11"/>
        <v>ScCSV Totex (smoothed)</v>
      </c>
      <c r="R128" s="11"/>
      <c r="T128" s="11"/>
      <c r="U128" s="11"/>
      <c r="V128" s="11"/>
      <c r="W128" s="11"/>
      <c r="X128" s="11"/>
      <c r="Y128" s="56">
        <f>INDEX(Cal_CSVDrivers!Y:Y,MATCH($J128,Cal_CSVDrivers!$J:$J,0))</f>
        <v>808.29843770287812</v>
      </c>
      <c r="Z128" s="56">
        <f>INDEX(Cal_CSVDrivers!Z:Z,MATCH($J128,Cal_CSVDrivers!$J:$J,0))</f>
        <v>796.43856848834423</v>
      </c>
      <c r="AA128" s="56">
        <f>INDEX(Cal_CSVDrivers!AA:AA,MATCH($J128,Cal_CSVDrivers!$J:$J,0))</f>
        <v>818.83077477924633</v>
      </c>
      <c r="AB128" s="56">
        <f>INDEX(Cal_CSVDrivers!AB:AB,MATCH($J128,Cal_CSVDrivers!$J:$J,0))</f>
        <v>810.7383527882929</v>
      </c>
      <c r="AC128" s="56">
        <f>INDEX(Cal_CSVDrivers!AC:AC,MATCH($J128,Cal_CSVDrivers!$J:$J,0))</f>
        <v>773.52771405201736</v>
      </c>
      <c r="AD128" s="56">
        <f>INDEX(Cal_CSVDrivers!AD:AD,MATCH($J128,Cal_CSVDrivers!$J:$J,0))</f>
        <v>819.62819442063653</v>
      </c>
      <c r="AE128" s="56">
        <f>INDEX(Cal_CSVDrivers!AE:AE,MATCH($J128,Cal_CSVDrivers!$J:$J,0))</f>
        <v>772.89179788546005</v>
      </c>
      <c r="AF128" s="56">
        <f>INDEX(Cal_CSVDrivers!AF:AF,MATCH($J128,Cal_CSVDrivers!$J:$J,0))</f>
        <v>768.25250039478249</v>
      </c>
      <c r="AG128" s="56">
        <f>INDEX(Cal_CSVDrivers!AG:AG,MATCH($J128,Cal_CSVDrivers!$J:$J,0))</f>
        <v>778.74612353600901</v>
      </c>
      <c r="AH128" s="56">
        <f>INDEX(Cal_CSVDrivers!AH:AH,MATCH($J128,Cal_CSVDrivers!$J:$J,0))</f>
        <v>778.33518778600865</v>
      </c>
      <c r="AI128" s="56">
        <f>INDEX(Cal_CSVDrivers!AI:AI,MATCH($J128,Cal_CSVDrivers!$J:$J,0))</f>
        <v>778.02821333011877</v>
      </c>
      <c r="AJ128" s="56">
        <f>INDEX(Cal_CSVDrivers!AJ:AJ,MATCH($J128,Cal_CSVDrivers!$J:$J,0))</f>
        <v>777.07841311263144</v>
      </c>
      <c r="AK128" s="56">
        <f>INDEX(Cal_CSVDrivers!AK:AK,MATCH($J128,Cal_CSVDrivers!$J:$J,0))</f>
        <v>775.47530863624695</v>
      </c>
      <c r="AM128" s="11"/>
      <c r="AN128" s="11"/>
      <c r="AO128" s="11"/>
      <c r="AP128" s="11"/>
      <c r="AQ128" s="11"/>
      <c r="AR128" s="11"/>
    </row>
    <row r="129" spans="2:53">
      <c r="E129" s="2" t="s">
        <v>36</v>
      </c>
      <c r="F129" s="2" t="s">
        <v>238</v>
      </c>
      <c r="J129" s="2" t="str">
        <f t="shared" si="11"/>
        <v>ScCSV Capex (smoothed)</v>
      </c>
      <c r="R129" s="11"/>
      <c r="T129" s="11"/>
      <c r="U129" s="11"/>
      <c r="V129" s="11"/>
      <c r="W129" s="11"/>
      <c r="X129" s="11"/>
      <c r="Y129" s="56">
        <f>INDEX(Cal_CSVDrivers!Y:Y,MATCH($J129,Cal_CSVDrivers!$J:$J,0))</f>
        <v>1139.6764763347462</v>
      </c>
      <c r="Z129" s="56">
        <f>INDEX(Cal_CSVDrivers!Z:Z,MATCH($J129,Cal_CSVDrivers!$J:$J,0))</f>
        <v>1124.5345143594695</v>
      </c>
      <c r="AA129" s="56">
        <f>INDEX(Cal_CSVDrivers!AA:AA,MATCH($J129,Cal_CSVDrivers!$J:$J,0))</f>
        <v>1092.5208927698482</v>
      </c>
      <c r="AB129" s="56">
        <f>INDEX(Cal_CSVDrivers!AB:AB,MATCH($J129,Cal_CSVDrivers!$J:$J,0))</f>
        <v>1061.5505093389193</v>
      </c>
      <c r="AC129" s="56">
        <f>INDEX(Cal_CSVDrivers!AC:AC,MATCH($J129,Cal_CSVDrivers!$J:$J,0))</f>
        <v>1051.481413462554</v>
      </c>
      <c r="AD129" s="56">
        <f>INDEX(Cal_CSVDrivers!AD:AD,MATCH($J129,Cal_CSVDrivers!$J:$J,0))</f>
        <v>1022.4677597389216</v>
      </c>
      <c r="AE129" s="56">
        <f>INDEX(Cal_CSVDrivers!AE:AE,MATCH($J129,Cal_CSVDrivers!$J:$J,0))</f>
        <v>1009.0112343008815</v>
      </c>
      <c r="AF129" s="56">
        <f>INDEX(Cal_CSVDrivers!AF:AF,MATCH($J129,Cal_CSVDrivers!$J:$J,0))</f>
        <v>992.08122907066604</v>
      </c>
      <c r="AG129" s="56">
        <f>INDEX(Cal_CSVDrivers!AG:AG,MATCH($J129,Cal_CSVDrivers!$J:$J,0))</f>
        <v>995.51025128408355</v>
      </c>
      <c r="AH129" s="56">
        <f>INDEX(Cal_CSVDrivers!AH:AH,MATCH($J129,Cal_CSVDrivers!$J:$J,0))</f>
        <v>999.7852117208422</v>
      </c>
      <c r="AI129" s="56">
        <f>INDEX(Cal_CSVDrivers!AI:AI,MATCH($J129,Cal_CSVDrivers!$J:$J,0))</f>
        <v>1006.4884081830539</v>
      </c>
      <c r="AJ129" s="56">
        <f>INDEX(Cal_CSVDrivers!AJ:AJ,MATCH($J129,Cal_CSVDrivers!$J:$J,0))</f>
        <v>1011.1057833925994</v>
      </c>
      <c r="AK129" s="56">
        <f>INDEX(Cal_CSVDrivers!AK:AK,MATCH($J129,Cal_CSVDrivers!$J:$J,0))</f>
        <v>1009.8647919362762</v>
      </c>
      <c r="AM129" s="11"/>
      <c r="AN129" s="11"/>
      <c r="AO129" s="11"/>
      <c r="AP129" s="11"/>
      <c r="AQ129" s="11"/>
      <c r="AR129" s="11"/>
    </row>
    <row r="130" spans="2:53">
      <c r="E130" s="2" t="str">
        <f t="shared" si="10"/>
        <v>Sc</v>
      </c>
      <c r="F130" s="2" t="s">
        <v>240</v>
      </c>
      <c r="J130" s="2" t="str">
        <f t="shared" si="11"/>
        <v>ScCSV Opex Plus (smoothed)</v>
      </c>
      <c r="R130" s="11"/>
      <c r="T130" s="11"/>
      <c r="U130" s="11"/>
      <c r="V130" s="11"/>
      <c r="W130" s="11"/>
      <c r="X130" s="11"/>
      <c r="Y130" s="56">
        <f>INDEX(Cal_CSVDrivers!Y:Y,MATCH($J130,Cal_CSVDrivers!$J:$J,0))</f>
        <v>6182.4252185355244</v>
      </c>
      <c r="Z130" s="56">
        <f>INDEX(Cal_CSVDrivers!Z:Z,MATCH($J130,Cal_CSVDrivers!$J:$J,0))</f>
        <v>6057.9719033028914</v>
      </c>
      <c r="AA130" s="56">
        <f>INDEX(Cal_CSVDrivers!AA:AA,MATCH($J130,Cal_CSVDrivers!$J:$J,0))</f>
        <v>6103.9063416961071</v>
      </c>
      <c r="AB130" s="56">
        <f>INDEX(Cal_CSVDrivers!AB:AB,MATCH($J130,Cal_CSVDrivers!$J:$J,0))</f>
        <v>6148.191612669626</v>
      </c>
      <c r="AC130" s="56">
        <f>INDEX(Cal_CSVDrivers!AC:AC,MATCH($J130,Cal_CSVDrivers!$J:$J,0))</f>
        <v>6108.9449967339669</v>
      </c>
      <c r="AD130" s="56">
        <f>INDEX(Cal_CSVDrivers!AD:AD,MATCH($J130,Cal_CSVDrivers!$J:$J,0))</f>
        <v>6073.2559021401175</v>
      </c>
      <c r="AE130" s="56">
        <f>INDEX(Cal_CSVDrivers!AE:AE,MATCH($J130,Cal_CSVDrivers!$J:$J,0))</f>
        <v>5978.9174292534935</v>
      </c>
      <c r="AF130" s="56">
        <f>INDEX(Cal_CSVDrivers!AF:AF,MATCH($J130,Cal_CSVDrivers!$J:$J,0))</f>
        <v>5916.6760758636092</v>
      </c>
      <c r="AG130" s="56">
        <f>INDEX(Cal_CSVDrivers!AG:AG,MATCH($J130,Cal_CSVDrivers!$J:$J,0))</f>
        <v>5893.2891967869191</v>
      </c>
      <c r="AH130" s="56">
        <f>INDEX(Cal_CSVDrivers!AH:AH,MATCH($J130,Cal_CSVDrivers!$J:$J,0))</f>
        <v>5889.9080525812715</v>
      </c>
      <c r="AI130" s="56">
        <f>INDEX(Cal_CSVDrivers!AI:AI,MATCH($J130,Cal_CSVDrivers!$J:$J,0))</f>
        <v>5878.2350850600469</v>
      </c>
      <c r="AJ130" s="56">
        <f>INDEX(Cal_CSVDrivers!AJ:AJ,MATCH($J130,Cal_CSVDrivers!$J:$J,0))</f>
        <v>5864.1075137430498</v>
      </c>
      <c r="AK130" s="56">
        <f>INDEX(Cal_CSVDrivers!AK:AK,MATCH($J130,Cal_CSVDrivers!$J:$J,0))</f>
        <v>5853.675153205043</v>
      </c>
      <c r="AM130" s="11"/>
      <c r="AN130" s="11"/>
      <c r="AO130" s="11"/>
      <c r="AP130" s="11"/>
      <c r="AQ130" s="11"/>
      <c r="AR130" s="11"/>
    </row>
    <row r="131" spans="2:53">
      <c r="E131" s="2" t="str">
        <f t="shared" si="10"/>
        <v>Sc</v>
      </c>
      <c r="F131" s="2" t="s">
        <v>226</v>
      </c>
      <c r="G131" s="2" t="s">
        <v>235</v>
      </c>
      <c r="J131" s="2" t="str">
        <f t="shared" si="11"/>
        <v>ScCSV EmergencyEconometric</v>
      </c>
      <c r="R131" s="11"/>
      <c r="T131" s="11"/>
      <c r="U131" s="11"/>
      <c r="V131" s="11"/>
      <c r="W131" s="11"/>
      <c r="X131" s="11"/>
      <c r="Y131" s="56">
        <f>INDEX(Cal_CSVDrivers!Y:Y,MATCH($J131,Cal_CSVDrivers!$J:$J,0))</f>
        <v>125498.5976535708</v>
      </c>
      <c r="Z131" s="56">
        <f>INDEX(Cal_CSVDrivers!Z:Z,MATCH($J131,Cal_CSVDrivers!$J:$J,0))</f>
        <v>112204.20064950407</v>
      </c>
      <c r="AA131" s="56">
        <f>INDEX(Cal_CSVDrivers!AA:AA,MATCH($J131,Cal_CSVDrivers!$J:$J,0))</f>
        <v>117509.29685602331</v>
      </c>
      <c r="AB131" s="56">
        <f>INDEX(Cal_CSVDrivers!AB:AB,MATCH($J131,Cal_CSVDrivers!$J:$J,0))</f>
        <v>119666.79250118966</v>
      </c>
      <c r="AC131" s="56">
        <f>INDEX(Cal_CSVDrivers!AC:AC,MATCH($J131,Cal_CSVDrivers!$J:$J,0))</f>
        <v>118723.30540433123</v>
      </c>
      <c r="AD131" s="56">
        <f>INDEX(Cal_CSVDrivers!AD:AD,MATCH($J131,Cal_CSVDrivers!$J:$J,0))</f>
        <v>119765.98074250763</v>
      </c>
      <c r="AE131" s="56">
        <f>INDEX(Cal_CSVDrivers!AE:AE,MATCH($J131,Cal_CSVDrivers!$J:$J,0))</f>
        <v>115313.6656695932</v>
      </c>
      <c r="AF131" s="56">
        <f>INDEX(Cal_CSVDrivers!AF:AF,MATCH($J131,Cal_CSVDrivers!$J:$J,0))</f>
        <v>114348.11141870415</v>
      </c>
      <c r="AG131" s="56">
        <f>INDEX(Cal_CSVDrivers!AG:AG,MATCH($J131,Cal_CSVDrivers!$J:$J,0))</f>
        <v>113886.81304123921</v>
      </c>
      <c r="AH131" s="56">
        <f>INDEX(Cal_CSVDrivers!AH:AH,MATCH($J131,Cal_CSVDrivers!$J:$J,0))</f>
        <v>113361.85966193884</v>
      </c>
      <c r="AI131" s="56">
        <f>INDEX(Cal_CSVDrivers!AI:AI,MATCH($J131,Cal_CSVDrivers!$J:$J,0))</f>
        <v>112825.25738707653</v>
      </c>
      <c r="AJ131" s="56">
        <f>INDEX(Cal_CSVDrivers!AJ:AJ,MATCH($J131,Cal_CSVDrivers!$J:$J,0))</f>
        <v>112282.54011766758</v>
      </c>
      <c r="AK131" s="56">
        <f>INDEX(Cal_CSVDrivers!AK:AK,MATCH($J131,Cal_CSVDrivers!$J:$J,0))</f>
        <v>111736.34398470182</v>
      </c>
      <c r="AM131" s="11"/>
      <c r="AN131" s="11"/>
      <c r="AO131" s="11"/>
      <c r="AP131" s="11"/>
      <c r="AQ131" s="11"/>
      <c r="AR131" s="11"/>
    </row>
    <row r="132" spans="2:53">
      <c r="E132" s="2" t="str">
        <f t="shared" si="10"/>
        <v>Sc</v>
      </c>
      <c r="F132" s="2" t="s">
        <v>243</v>
      </c>
      <c r="G132" s="2" t="s">
        <v>235</v>
      </c>
      <c r="J132" s="2" t="str">
        <f t="shared" si="11"/>
        <v>ScCSV Customers, PREs, External condition reportsEconometric</v>
      </c>
      <c r="R132" s="11"/>
      <c r="T132" s="11"/>
      <c r="U132" s="11"/>
      <c r="V132" s="11"/>
      <c r="W132" s="11"/>
      <c r="X132" s="11"/>
      <c r="Y132" s="56">
        <f>INDEX(Cal_CSVDrivers!Y:Y,MATCH($J132,Cal_CSVDrivers!$J:$J,0))</f>
        <v>72939.37760276359</v>
      </c>
      <c r="Z132" s="56">
        <f>INDEX(Cal_CSVDrivers!Z:Z,MATCH($J132,Cal_CSVDrivers!$J:$J,0))</f>
        <v>64936.489189510678</v>
      </c>
      <c r="AA132" s="56">
        <f>INDEX(Cal_CSVDrivers!AA:AA,MATCH($J132,Cal_CSVDrivers!$J:$J,0))</f>
        <v>68317.268368518693</v>
      </c>
      <c r="AB132" s="56">
        <f>INDEX(Cal_CSVDrivers!AB:AB,MATCH($J132,Cal_CSVDrivers!$J:$J,0))</f>
        <v>69264.424205290401</v>
      </c>
      <c r="AC132" s="56">
        <f>INDEX(Cal_CSVDrivers!AC:AC,MATCH($J132,Cal_CSVDrivers!$J:$J,0))</f>
        <v>67962.527456970318</v>
      </c>
      <c r="AD132" s="56">
        <f>INDEX(Cal_CSVDrivers!AD:AD,MATCH($J132,Cal_CSVDrivers!$J:$J,0))</f>
        <v>67132.798894876221</v>
      </c>
      <c r="AE132" s="56">
        <f>INDEX(Cal_CSVDrivers!AE:AE,MATCH($J132,Cal_CSVDrivers!$J:$J,0))</f>
        <v>64260.255169387608</v>
      </c>
      <c r="AF132" s="56">
        <f>INDEX(Cal_CSVDrivers!AF:AF,MATCH($J132,Cal_CSVDrivers!$J:$J,0))</f>
        <v>63246.036169587023</v>
      </c>
      <c r="AG132" s="56">
        <f>INDEX(Cal_CSVDrivers!AG:AG,MATCH($J132,Cal_CSVDrivers!$J:$J,0))</f>
        <v>62490.961939644367</v>
      </c>
      <c r="AH132" s="56">
        <f>INDEX(Cal_CSVDrivers!AH:AH,MATCH($J132,Cal_CSVDrivers!$J:$J,0))</f>
        <v>61696.792304954855</v>
      </c>
      <c r="AI132" s="56">
        <f>INDEX(Cal_CSVDrivers!AI:AI,MATCH($J132,Cal_CSVDrivers!$J:$J,0))</f>
        <v>60890.34033585099</v>
      </c>
      <c r="AJ132" s="56">
        <f>INDEX(Cal_CSVDrivers!AJ:AJ,MATCH($J132,Cal_CSVDrivers!$J:$J,0))</f>
        <v>60074.04039352369</v>
      </c>
      <c r="AK132" s="56">
        <f>INDEX(Cal_CSVDrivers!AK:AK,MATCH($J132,Cal_CSVDrivers!$J:$J,0))</f>
        <v>59248.738403276191</v>
      </c>
      <c r="AM132" s="11"/>
      <c r="AN132" s="11"/>
      <c r="AO132" s="11"/>
      <c r="AP132" s="11"/>
      <c r="AQ132" s="11"/>
      <c r="AR132" s="11"/>
    </row>
    <row r="133" spans="2:53">
      <c r="E133" s="2" t="str">
        <f t="shared" si="10"/>
        <v>Sc</v>
      </c>
      <c r="F133" s="2" t="s">
        <v>244</v>
      </c>
      <c r="G133" s="2" t="s">
        <v>235</v>
      </c>
      <c r="J133" s="2" t="str">
        <f t="shared" si="11"/>
        <v>ScCSV Customers, PREs, External condition reports, MEAVEconometric</v>
      </c>
      <c r="R133" s="11"/>
      <c r="T133" s="11"/>
      <c r="U133" s="11"/>
      <c r="V133" s="11"/>
      <c r="W133" s="11"/>
      <c r="X133" s="11"/>
      <c r="Y133" s="56">
        <f>INDEX(Cal_CSVDrivers!Y:Y,MATCH($J133,Cal_CSVDrivers!$J:$J,0))</f>
        <v>39044.372648053846</v>
      </c>
      <c r="Z133" s="56">
        <f>INDEX(Cal_CSVDrivers!Z:Z,MATCH($J133,Cal_CSVDrivers!$J:$J,0))</f>
        <v>34565.223688138758</v>
      </c>
      <c r="AA133" s="56">
        <f>INDEX(Cal_CSVDrivers!AA:AA,MATCH($J133,Cal_CSVDrivers!$J:$J,0))</f>
        <v>36561.419820026058</v>
      </c>
      <c r="AB133" s="56">
        <f>INDEX(Cal_CSVDrivers!AB:AB,MATCH($J133,Cal_CSVDrivers!$J:$J,0))</f>
        <v>36890.039415875821</v>
      </c>
      <c r="AC133" s="56">
        <f>INDEX(Cal_CSVDrivers!AC:AC,MATCH($J133,Cal_CSVDrivers!$J:$J,0))</f>
        <v>35749.715778300953</v>
      </c>
      <c r="AD133" s="56">
        <f>INDEX(Cal_CSVDrivers!AD:AD,MATCH($J133,Cal_CSVDrivers!$J:$J,0))</f>
        <v>34497.667287973025</v>
      </c>
      <c r="AE133" s="56">
        <f>INDEX(Cal_CSVDrivers!AE:AE,MATCH($J133,Cal_CSVDrivers!$J:$J,0))</f>
        <v>32796.545963992241</v>
      </c>
      <c r="AF133" s="56">
        <f>INDEX(Cal_CSVDrivers!AF:AF,MATCH($J133,Cal_CSVDrivers!$J:$J,0))</f>
        <v>32007.238887109153</v>
      </c>
      <c r="AG133" s="56">
        <f>INDEX(Cal_CSVDrivers!AG:AG,MATCH($J133,Cal_CSVDrivers!$J:$J,0))</f>
        <v>31343.649958603051</v>
      </c>
      <c r="AH133" s="56">
        <f>INDEX(Cal_CSVDrivers!AH:AH,MATCH($J133,Cal_CSVDrivers!$J:$J,0))</f>
        <v>30662.880379545692</v>
      </c>
      <c r="AI133" s="56">
        <f>INDEX(Cal_CSVDrivers!AI:AI,MATCH($J133,Cal_CSVDrivers!$J:$J,0))</f>
        <v>29977.74662483959</v>
      </c>
      <c r="AJ133" s="56">
        <f>INDEX(Cal_CSVDrivers!AJ:AJ,MATCH($J133,Cal_CSVDrivers!$J:$J,0))</f>
        <v>29289.405489315886</v>
      </c>
      <c r="AK133" s="56">
        <f>INDEX(Cal_CSVDrivers!AK:AK,MATCH($J133,Cal_CSVDrivers!$J:$J,0))</f>
        <v>28598.242873136845</v>
      </c>
      <c r="AM133" s="11"/>
      <c r="AN133" s="11"/>
      <c r="AO133" s="11"/>
      <c r="AP133" s="11"/>
      <c r="AQ133" s="11"/>
      <c r="AR133" s="11"/>
    </row>
    <row r="135" spans="2:53" ht="14.65">
      <c r="B135" s="9" t="s">
        <v>38</v>
      </c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34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</row>
    <row r="136" spans="2:53">
      <c r="AU136" s="2"/>
    </row>
    <row r="137" spans="2:53">
      <c r="E137" s="2" t="str">
        <f t="shared" ref="E137:E154" si="12">$B$135</f>
        <v>So</v>
      </c>
      <c r="F137" s="2" t="s">
        <v>223</v>
      </c>
      <c r="J137" s="2" t="str">
        <f>$E137&amp;""&amp;F137&amp;G137</f>
        <v>SoCSV Totex</v>
      </c>
      <c r="R137" s="11"/>
      <c r="T137" s="11"/>
      <c r="U137" s="11"/>
      <c r="V137" s="11"/>
      <c r="W137" s="11"/>
      <c r="X137" s="11"/>
      <c r="Y137" s="56">
        <f>INDEX(Cal_CSVDrivers!Y:Y,MATCH($J137,Cal_CSVDrivers!$J:$J,0))</f>
        <v>2173.2287590669339</v>
      </c>
      <c r="Z137" s="56">
        <f>INDEX(Cal_CSVDrivers!Z:Z,MATCH($J137,Cal_CSVDrivers!$J:$J,0))</f>
        <v>2140.1980391383381</v>
      </c>
      <c r="AA137" s="56">
        <f>INDEX(Cal_CSVDrivers!AA:AA,MATCH($J137,Cal_CSVDrivers!$J:$J,0))</f>
        <v>2084.4486342397959</v>
      </c>
      <c r="AB137" s="56">
        <f>INDEX(Cal_CSVDrivers!AB:AB,MATCH($J137,Cal_CSVDrivers!$J:$J,0))</f>
        <v>2066.278248900639</v>
      </c>
      <c r="AC137" s="56">
        <f>INDEX(Cal_CSVDrivers!AC:AC,MATCH($J137,Cal_CSVDrivers!$J:$J,0))</f>
        <v>2113.7740513297172</v>
      </c>
      <c r="AD137" s="56">
        <f>INDEX(Cal_CSVDrivers!AD:AD,MATCH($J137,Cal_CSVDrivers!$J:$J,0))</f>
        <v>2086.1845811888174</v>
      </c>
      <c r="AE137" s="56">
        <f>INDEX(Cal_CSVDrivers!AE:AE,MATCH($J137,Cal_CSVDrivers!$J:$J,0))</f>
        <v>2073.644414964228</v>
      </c>
      <c r="AF137" s="56">
        <f>INDEX(Cal_CSVDrivers!AF:AF,MATCH($J137,Cal_CSVDrivers!$J:$J,0))</f>
        <v>2065.9190792593413</v>
      </c>
      <c r="AG137" s="56">
        <f>INDEX(Cal_CSVDrivers!AG:AG,MATCH($J137,Cal_CSVDrivers!$J:$J,0))</f>
        <v>2088.0931196173387</v>
      </c>
      <c r="AH137" s="56">
        <f>INDEX(Cal_CSVDrivers!AH:AH,MATCH($J137,Cal_CSVDrivers!$J:$J,0))</f>
        <v>2073.7298947378486</v>
      </c>
      <c r="AI137" s="56">
        <f>INDEX(Cal_CSVDrivers!AI:AI,MATCH($J137,Cal_CSVDrivers!$J:$J,0))</f>
        <v>2051.8860655033836</v>
      </c>
      <c r="AJ137" s="56">
        <f>INDEX(Cal_CSVDrivers!AJ:AJ,MATCH($J137,Cal_CSVDrivers!$J:$J,0))</f>
        <v>2027.5012970194264</v>
      </c>
      <c r="AK137" s="56">
        <f>INDEX(Cal_CSVDrivers!AK:AK,MATCH($J137,Cal_CSVDrivers!$J:$J,0))</f>
        <v>2007.0889191189267</v>
      </c>
      <c r="AM137" s="11"/>
      <c r="AN137" s="11"/>
      <c r="AO137" s="11"/>
      <c r="AP137" s="11"/>
      <c r="AQ137" s="11"/>
      <c r="AR137" s="11"/>
    </row>
    <row r="138" spans="2:53">
      <c r="E138" s="2" t="str">
        <f t="shared" si="12"/>
        <v>So</v>
      </c>
      <c r="F138" s="2" t="s">
        <v>224</v>
      </c>
      <c r="J138" s="2" t="str">
        <f t="shared" ref="J138:J154" si="13">$E138&amp;""&amp;F138&amp;G138</f>
        <v>SoCSV Opex</v>
      </c>
      <c r="R138" s="11"/>
      <c r="T138" s="11"/>
      <c r="U138" s="11"/>
      <c r="V138" s="11"/>
      <c r="W138" s="11"/>
      <c r="X138" s="11"/>
      <c r="Y138" s="56">
        <f>INDEX(Cal_CSVDrivers!Y:Y,MATCH($J138,Cal_CSVDrivers!$J:$J,0))</f>
        <v>23362.869405552436</v>
      </c>
      <c r="Z138" s="56">
        <f>INDEX(Cal_CSVDrivers!Z:Z,MATCH($J138,Cal_CSVDrivers!$J:$J,0))</f>
        <v>22357.970558421865</v>
      </c>
      <c r="AA138" s="56">
        <f>INDEX(Cal_CSVDrivers!AA:AA,MATCH($J138,Cal_CSVDrivers!$J:$J,0))</f>
        <v>22703.170344824099</v>
      </c>
      <c r="AB138" s="56">
        <f>INDEX(Cal_CSVDrivers!AB:AB,MATCH($J138,Cal_CSVDrivers!$J:$J,0))</f>
        <v>22657.372254655733</v>
      </c>
      <c r="AC138" s="56">
        <f>INDEX(Cal_CSVDrivers!AC:AC,MATCH($J138,Cal_CSVDrivers!$J:$J,0))</f>
        <v>22391.966854993021</v>
      </c>
      <c r="AD138" s="56">
        <f>INDEX(Cal_CSVDrivers!AD:AD,MATCH($J138,Cal_CSVDrivers!$J:$J,0))</f>
        <v>22476.652368111794</v>
      </c>
      <c r="AE138" s="56">
        <f>INDEX(Cal_CSVDrivers!AE:AE,MATCH($J138,Cal_CSVDrivers!$J:$J,0))</f>
        <v>22161.894430691555</v>
      </c>
      <c r="AF138" s="56">
        <f>INDEX(Cal_CSVDrivers!AF:AF,MATCH($J138,Cal_CSVDrivers!$J:$J,0))</f>
        <v>22049.888308926693</v>
      </c>
      <c r="AG138" s="56">
        <f>INDEX(Cal_CSVDrivers!AG:AG,MATCH($J138,Cal_CSVDrivers!$J:$J,0))</f>
        <v>21949.458845579367</v>
      </c>
      <c r="AH138" s="56">
        <f>INDEX(Cal_CSVDrivers!AH:AH,MATCH($J138,Cal_CSVDrivers!$J:$J,0))</f>
        <v>21828.146376418059</v>
      </c>
      <c r="AI138" s="56">
        <f>INDEX(Cal_CSVDrivers!AI:AI,MATCH($J138,Cal_CSVDrivers!$J:$J,0))</f>
        <v>21709.728323243882</v>
      </c>
      <c r="AJ138" s="56">
        <f>INDEX(Cal_CSVDrivers!AJ:AJ,MATCH($J138,Cal_CSVDrivers!$J:$J,0))</f>
        <v>21590.691184918789</v>
      </c>
      <c r="AK138" s="56">
        <f>INDEX(Cal_CSVDrivers!AK:AK,MATCH($J138,Cal_CSVDrivers!$J:$J,0))</f>
        <v>21471.989663913544</v>
      </c>
      <c r="AM138" s="11"/>
      <c r="AN138" s="11"/>
      <c r="AO138" s="11"/>
      <c r="AP138" s="11"/>
      <c r="AQ138" s="11"/>
      <c r="AR138" s="11"/>
    </row>
    <row r="139" spans="2:53">
      <c r="E139" s="2" t="str">
        <f t="shared" si="12"/>
        <v>So</v>
      </c>
      <c r="F139" s="2" t="s">
        <v>225</v>
      </c>
      <c r="J139" s="2" t="str">
        <f t="shared" si="13"/>
        <v>SoCSV Capex</v>
      </c>
      <c r="R139" s="11"/>
      <c r="T139" s="11"/>
      <c r="U139" s="11"/>
      <c r="V139" s="11"/>
      <c r="W139" s="11"/>
      <c r="X139" s="11"/>
      <c r="Y139" s="56">
        <f>INDEX(Cal_CSVDrivers!Y:Y,MATCH($J139,Cal_CSVDrivers!$J:$J,0))</f>
        <v>918.6989624252393</v>
      </c>
      <c r="Z139" s="56">
        <f>INDEX(Cal_CSVDrivers!Z:Z,MATCH($J139,Cal_CSVDrivers!$J:$J,0))</f>
        <v>934.16077579357511</v>
      </c>
      <c r="AA139" s="56">
        <f>INDEX(Cal_CSVDrivers!AA:AA,MATCH($J139,Cal_CSVDrivers!$J:$J,0))</f>
        <v>939.59662052077874</v>
      </c>
      <c r="AB139" s="56">
        <f>INDEX(Cal_CSVDrivers!AB:AB,MATCH($J139,Cal_CSVDrivers!$J:$J,0))</f>
        <v>930.82448242509486</v>
      </c>
      <c r="AC139" s="56">
        <f>INDEX(Cal_CSVDrivers!AC:AC,MATCH($J139,Cal_CSVDrivers!$J:$J,0))</f>
        <v>962.12787447961784</v>
      </c>
      <c r="AD139" s="56">
        <f>INDEX(Cal_CSVDrivers!AD:AD,MATCH($J139,Cal_CSVDrivers!$J:$J,0))</f>
        <v>985.91428099953021</v>
      </c>
      <c r="AE139" s="56">
        <f>INDEX(Cal_CSVDrivers!AE:AE,MATCH($J139,Cal_CSVDrivers!$J:$J,0))</f>
        <v>1006.2549790620152</v>
      </c>
      <c r="AF139" s="56">
        <f>INDEX(Cal_CSVDrivers!AF:AF,MATCH($J139,Cal_CSVDrivers!$J:$J,0))</f>
        <v>1023.6674016365807</v>
      </c>
      <c r="AG139" s="56">
        <f>INDEX(Cal_CSVDrivers!AG:AG,MATCH($J139,Cal_CSVDrivers!$J:$J,0))</f>
        <v>995.48898453443451</v>
      </c>
      <c r="AH139" s="56">
        <f>INDEX(Cal_CSVDrivers!AH:AH,MATCH($J139,Cal_CSVDrivers!$J:$J,0))</f>
        <v>990.50158835248874</v>
      </c>
      <c r="AI139" s="56">
        <f>INDEX(Cal_CSVDrivers!AI:AI,MATCH($J139,Cal_CSVDrivers!$J:$J,0))</f>
        <v>962.10857856879625</v>
      </c>
      <c r="AJ139" s="56">
        <f>INDEX(Cal_CSVDrivers!AJ:AJ,MATCH($J139,Cal_CSVDrivers!$J:$J,0))</f>
        <v>927.67384975612174</v>
      </c>
      <c r="AK139" s="56">
        <f>INDEX(Cal_CSVDrivers!AK:AK,MATCH($J139,Cal_CSVDrivers!$J:$J,0))</f>
        <v>902.72734483488853</v>
      </c>
      <c r="AM139" s="11"/>
      <c r="AN139" s="11"/>
      <c r="AO139" s="11"/>
      <c r="AP139" s="11"/>
      <c r="AQ139" s="11"/>
      <c r="AR139" s="11"/>
    </row>
    <row r="140" spans="2:53">
      <c r="E140" s="2" t="str">
        <f t="shared" si="12"/>
        <v>So</v>
      </c>
      <c r="F140" s="2" t="s">
        <v>226</v>
      </c>
      <c r="J140" s="2" t="str">
        <f t="shared" si="13"/>
        <v>SoCSV Emergency</v>
      </c>
      <c r="R140" s="11"/>
      <c r="T140" s="11"/>
      <c r="U140" s="11"/>
      <c r="V140" s="11"/>
      <c r="W140" s="11"/>
      <c r="X140" s="11"/>
      <c r="Y140" s="56">
        <f>INDEX(Cal_CSVDrivers!Y:Y,MATCH($J140,Cal_CSVDrivers!$J:$J,0))</f>
        <v>1432035.4596840199</v>
      </c>
      <c r="Z140" s="56">
        <f>INDEX(Cal_CSVDrivers!Z:Z,MATCH($J140,Cal_CSVDrivers!$J:$J,0))</f>
        <v>1340541.6219248187</v>
      </c>
      <c r="AA140" s="56">
        <f>INDEX(Cal_CSVDrivers!AA:AA,MATCH($J140,Cal_CSVDrivers!$J:$J,0))</f>
        <v>1375501.3838832232</v>
      </c>
      <c r="AB140" s="56">
        <f>INDEX(Cal_CSVDrivers!AB:AB,MATCH($J140,Cal_CSVDrivers!$J:$J,0))</f>
        <v>1387185.2253790505</v>
      </c>
      <c r="AC140" s="56">
        <f>INDEX(Cal_CSVDrivers!AC:AC,MATCH($J140,Cal_CSVDrivers!$J:$J,0))</f>
        <v>1376097.0867012285</v>
      </c>
      <c r="AD140" s="56">
        <f>INDEX(Cal_CSVDrivers!AD:AD,MATCH($J140,Cal_CSVDrivers!$J:$J,0))</f>
        <v>1387252.6450017756</v>
      </c>
      <c r="AE140" s="56">
        <f>INDEX(Cal_CSVDrivers!AE:AE,MATCH($J140,Cal_CSVDrivers!$J:$J,0))</f>
        <v>1364914.224122101</v>
      </c>
      <c r="AF140" s="56">
        <f>INDEX(Cal_CSVDrivers!AF:AF,MATCH($J140,Cal_CSVDrivers!$J:$J,0))</f>
        <v>1360372.2466811116</v>
      </c>
      <c r="AG140" s="56">
        <f>INDEX(Cal_CSVDrivers!AG:AG,MATCH($J140,Cal_CSVDrivers!$J:$J,0))</f>
        <v>1355989.2646563489</v>
      </c>
      <c r="AH140" s="56">
        <f>INDEX(Cal_CSVDrivers!AH:AH,MATCH($J140,Cal_CSVDrivers!$J:$J,0))</f>
        <v>1349675.8274598094</v>
      </c>
      <c r="AI140" s="56">
        <f>INDEX(Cal_CSVDrivers!AI:AI,MATCH($J140,Cal_CSVDrivers!$J:$J,0))</f>
        <v>1343638.0772028018</v>
      </c>
      <c r="AJ140" s="56">
        <f>INDEX(Cal_CSVDrivers!AJ:AJ,MATCH($J140,Cal_CSVDrivers!$J:$J,0))</f>
        <v>1337582.7515703009</v>
      </c>
      <c r="AK140" s="56">
        <f>INDEX(Cal_CSVDrivers!AK:AK,MATCH($J140,Cal_CSVDrivers!$J:$J,0))</f>
        <v>1331500.655956832</v>
      </c>
      <c r="AM140" s="11"/>
      <c r="AN140" s="11"/>
      <c r="AO140" s="11"/>
      <c r="AP140" s="11"/>
      <c r="AQ140" s="11"/>
      <c r="AR140" s="11"/>
    </row>
    <row r="141" spans="2:53">
      <c r="E141" s="2" t="str">
        <f t="shared" si="12"/>
        <v>So</v>
      </c>
      <c r="F141" s="2" t="s">
        <v>533</v>
      </c>
      <c r="J141" s="2" t="str">
        <f t="shared" si="13"/>
        <v>SoMEAV_egep_mobs</v>
      </c>
      <c r="L141" s="2" t="s">
        <v>113</v>
      </c>
      <c r="R141" s="11"/>
      <c r="T141" s="11"/>
      <c r="U141" s="11"/>
      <c r="V141" s="11"/>
      <c r="W141" s="11"/>
      <c r="X141" s="11"/>
      <c r="Y141" s="56">
        <f>INDEX(Cal_GDNDrivers!Y:Y,MATCH($J141,Cal_GDNDrivers!$J:$J,0))</f>
        <v>17837.037068834459</v>
      </c>
      <c r="Z141" s="56">
        <f>INDEX(Cal_GDNDrivers!Z:Z,MATCH($J141,Cal_GDNDrivers!$J:$J,0))</f>
        <v>17810.894983902082</v>
      </c>
      <c r="AA141" s="56">
        <f>INDEX(Cal_GDNDrivers!AA:AA,MATCH($J141,Cal_GDNDrivers!$J:$J,0))</f>
        <v>17802.340616946403</v>
      </c>
      <c r="AB141" s="56">
        <f>INDEX(Cal_GDNDrivers!AB:AB,MATCH($J141,Cal_GDNDrivers!$J:$J,0))</f>
        <v>17666.083996875925</v>
      </c>
      <c r="AC141" s="56">
        <f>INDEX(Cal_GDNDrivers!AC:AC,MATCH($J141,Cal_GDNDrivers!$J:$J,0))</f>
        <v>17598.118334629769</v>
      </c>
      <c r="AD141" s="56">
        <f>INDEX(Cal_GDNDrivers!AD:AD,MATCH($J141,Cal_GDNDrivers!$J:$J,0))</f>
        <v>17578.417684160646</v>
      </c>
      <c r="AE141" s="56">
        <f>INDEX(Cal_GDNDrivers!AE:AE,MATCH($J141,Cal_GDNDrivers!$J:$J,0))</f>
        <v>17532.408953816866</v>
      </c>
      <c r="AF141" s="56">
        <f>INDEX(Cal_GDNDrivers!AF:AF,MATCH($J141,Cal_GDNDrivers!$J:$J,0))</f>
        <v>17490.726093611476</v>
      </c>
      <c r="AG141" s="56">
        <f>INDEX(Cal_GDNDrivers!AG:AG,MATCH($J141,Cal_GDNDrivers!$J:$J,0))</f>
        <v>17468.13229589396</v>
      </c>
      <c r="AH141" s="56">
        <f>INDEX(Cal_GDNDrivers!AH:AH,MATCH($J141,Cal_GDNDrivers!$J:$J,0))</f>
        <v>17445.559241145071</v>
      </c>
      <c r="AI141" s="56">
        <f>INDEX(Cal_GDNDrivers!AI:AI,MATCH($J141,Cal_GDNDrivers!$J:$J,0))</f>
        <v>17422.185865966923</v>
      </c>
      <c r="AJ141" s="56">
        <f>INDEX(Cal_GDNDrivers!AJ:AJ,MATCH($J141,Cal_GDNDrivers!$J:$J,0))</f>
        <v>17397.842238725018</v>
      </c>
      <c r="AK141" s="56">
        <f>INDEX(Cal_GDNDrivers!AK:AK,MATCH($J141,Cal_GDNDrivers!$J:$J,0))</f>
        <v>17373.705601968799</v>
      </c>
      <c r="AM141" s="11"/>
      <c r="AN141" s="11"/>
      <c r="AO141" s="11"/>
      <c r="AP141" s="11"/>
      <c r="AQ141" s="11"/>
      <c r="AR141" s="11"/>
    </row>
    <row r="142" spans="2:53">
      <c r="E142" s="2" t="str">
        <f t="shared" si="12"/>
        <v>So</v>
      </c>
      <c r="F142" s="2" t="s">
        <v>230</v>
      </c>
      <c r="J142" s="2" t="str">
        <f t="shared" si="13"/>
        <v>SoMaintenance MEAV</v>
      </c>
      <c r="L142" s="2" t="s">
        <v>113</v>
      </c>
      <c r="R142" s="11"/>
      <c r="T142" s="11"/>
      <c r="U142" s="11"/>
      <c r="V142" s="11"/>
      <c r="W142" s="11"/>
      <c r="X142" s="11"/>
      <c r="Y142" s="56">
        <f>INDEX(Cal_GDNDrivers!Y:Y,MATCH($J142,Cal_GDNDrivers!$J:$J,0))</f>
        <v>6665.8255114507519</v>
      </c>
      <c r="Z142" s="56">
        <f>INDEX(Cal_GDNDrivers!Z:Z,MATCH($J142,Cal_GDNDrivers!$J:$J,0))</f>
        <v>6665.7785597565817</v>
      </c>
      <c r="AA142" s="56">
        <f>INDEX(Cal_GDNDrivers!AA:AA,MATCH($J142,Cal_GDNDrivers!$J:$J,0))</f>
        <v>6678.4128799629598</v>
      </c>
      <c r="AB142" s="56">
        <f>INDEX(Cal_GDNDrivers!AB:AB,MATCH($J142,Cal_GDNDrivers!$J:$J,0))</f>
        <v>6569.2894445901984</v>
      </c>
      <c r="AC142" s="56">
        <f>INDEX(Cal_GDNDrivers!AC:AC,MATCH($J142,Cal_GDNDrivers!$J:$J,0))</f>
        <v>6528.4802121094745</v>
      </c>
      <c r="AD142" s="56">
        <f>INDEX(Cal_GDNDrivers!AD:AD,MATCH($J142,Cal_GDNDrivers!$J:$J,0))</f>
        <v>6534.9917372122236</v>
      </c>
      <c r="AE142" s="56">
        <f>INDEX(Cal_GDNDrivers!AE:AE,MATCH($J142,Cal_GDNDrivers!$J:$J,0))</f>
        <v>6539.8304171652144</v>
      </c>
      <c r="AF142" s="56">
        <f>INDEX(Cal_GDNDrivers!AF:AF,MATCH($J142,Cal_GDNDrivers!$J:$J,0))</f>
        <v>6548.3235043547102</v>
      </c>
      <c r="AG142" s="56">
        <f>INDEX(Cal_GDNDrivers!AG:AG,MATCH($J142,Cal_GDNDrivers!$J:$J,0))</f>
        <v>6556.6835286269015</v>
      </c>
      <c r="AH142" s="56">
        <f>INDEX(Cal_GDNDrivers!AH:AH,MATCH($J142,Cal_GDNDrivers!$J:$J,0))</f>
        <v>6565.0435536370132</v>
      </c>
      <c r="AI142" s="56">
        <f>INDEX(Cal_GDNDrivers!AI:AI,MATCH($J142,Cal_GDNDrivers!$J:$J,0))</f>
        <v>6573.492285979597</v>
      </c>
      <c r="AJ142" s="56">
        <f>INDEX(Cal_GDNDrivers!AJ:AJ,MATCH($J142,Cal_GDNDrivers!$J:$J,0))</f>
        <v>6581.8523110635051</v>
      </c>
      <c r="AK142" s="56">
        <f>INDEX(Cal_GDNDrivers!AK:AK,MATCH($J142,Cal_GDNDrivers!$J:$J,0))</f>
        <v>6590.3010434060889</v>
      </c>
      <c r="AM142" s="11"/>
      <c r="AN142" s="11"/>
      <c r="AO142" s="11"/>
      <c r="AP142" s="11"/>
      <c r="AQ142" s="11"/>
      <c r="AR142" s="11"/>
    </row>
    <row r="143" spans="2:53">
      <c r="E143" s="2" t="str">
        <f t="shared" si="12"/>
        <v>So</v>
      </c>
      <c r="F143" s="2" t="s">
        <v>166</v>
      </c>
      <c r="J143" s="2" t="str">
        <f t="shared" si="13"/>
        <v>SoTotal external condition reports
(service condition + mains condition)</v>
      </c>
      <c r="L143" s="2" t="s">
        <v>245</v>
      </c>
      <c r="R143" s="11"/>
      <c r="T143" s="11"/>
      <c r="U143" s="11"/>
      <c r="V143" s="11"/>
      <c r="W143" s="11"/>
      <c r="X143" s="11"/>
      <c r="Y143" s="56">
        <f>INDEX(Cal_GDNDrivers!Y:Y,MATCH($J143,Cal_GDNDrivers!$J:$J,0))</f>
        <v>21992</v>
      </c>
      <c r="Z143" s="56">
        <f>INDEX(Cal_GDNDrivers!Z:Z,MATCH($J143,Cal_GDNDrivers!$J:$J,0))</f>
        <v>15728</v>
      </c>
      <c r="AA143" s="56">
        <f>INDEX(Cal_GDNDrivers!AA:AA,MATCH($J143,Cal_GDNDrivers!$J:$J,0))</f>
        <v>17612</v>
      </c>
      <c r="AB143" s="56">
        <f>INDEX(Cal_GDNDrivers!AB:AB,MATCH($J143,Cal_GDNDrivers!$J:$J,0))</f>
        <v>18202</v>
      </c>
      <c r="AC143" s="56">
        <f>INDEX(Cal_GDNDrivers!AC:AC,MATCH($J143,Cal_GDNDrivers!$J:$J,0))</f>
        <v>17304</v>
      </c>
      <c r="AD143" s="56">
        <f>INDEX(Cal_GDNDrivers!AD:AD,MATCH($J143,Cal_GDNDrivers!$J:$J,0))</f>
        <v>17814</v>
      </c>
      <c r="AE143" s="56">
        <f>INDEX(Cal_GDNDrivers!AE:AE,MATCH($J143,Cal_GDNDrivers!$J:$J,0))</f>
        <v>16257.089313</v>
      </c>
      <c r="AF143" s="56">
        <f>INDEX(Cal_GDNDrivers!AF:AF,MATCH($J143,Cal_GDNDrivers!$J:$J,0))</f>
        <v>15825.178671</v>
      </c>
      <c r="AG143" s="56">
        <f>INDEX(Cal_GDNDrivers!AG:AG,MATCH($J143,Cal_GDNDrivers!$J:$J,0))</f>
        <v>15413.322920000001</v>
      </c>
      <c r="AH143" s="56">
        <f>INDEX(Cal_GDNDrivers!AH:AH,MATCH($J143,Cal_GDNDrivers!$J:$J,0))</f>
        <v>14904.895247</v>
      </c>
      <c r="AI143" s="56">
        <f>INDEX(Cal_GDNDrivers!AI:AI,MATCH($J143,Cal_GDNDrivers!$J:$J,0))</f>
        <v>14426.830764</v>
      </c>
      <c r="AJ143" s="56">
        <f>INDEX(Cal_GDNDrivers!AJ:AJ,MATCH($J143,Cal_GDNDrivers!$J:$J,0))</f>
        <v>13962.133774</v>
      </c>
      <c r="AK143" s="56">
        <f>INDEX(Cal_GDNDrivers!AK:AK,MATCH($J143,Cal_GDNDrivers!$J:$J,0))</f>
        <v>13510.009787999999</v>
      </c>
      <c r="AM143" s="11"/>
      <c r="AN143" s="11"/>
      <c r="AO143" s="11"/>
      <c r="AP143" s="11"/>
      <c r="AQ143" s="11"/>
      <c r="AR143" s="11"/>
    </row>
    <row r="144" spans="2:53">
      <c r="E144" s="2" t="str">
        <f t="shared" si="12"/>
        <v>So</v>
      </c>
      <c r="F144" s="2" t="s">
        <v>239</v>
      </c>
      <c r="J144" s="2" t="str">
        <f t="shared" si="13"/>
        <v>SoCSV Opex Plus</v>
      </c>
      <c r="R144" s="11"/>
      <c r="T144" s="11"/>
      <c r="U144" s="11"/>
      <c r="V144" s="11"/>
      <c r="W144" s="11"/>
      <c r="X144" s="11"/>
      <c r="Y144" s="56">
        <f>INDEX(Cal_CSVDrivers!Y:Y,MATCH($J144,Cal_CSVDrivers!$J:$J,0))</f>
        <v>16711.59311751218</v>
      </c>
      <c r="Z144" s="56">
        <f>INDEX(Cal_CSVDrivers!Z:Z,MATCH($J144,Cal_CSVDrivers!$J:$J,0))</f>
        <v>16353.699083722915</v>
      </c>
      <c r="AA144" s="56">
        <f>INDEX(Cal_CSVDrivers!AA:AA,MATCH($J144,Cal_CSVDrivers!$J:$J,0))</f>
        <v>16572.012652655936</v>
      </c>
      <c r="AB144" s="56">
        <f>INDEX(Cal_CSVDrivers!AB:AB,MATCH($J144,Cal_CSVDrivers!$J:$J,0))</f>
        <v>16540.972211387441</v>
      </c>
      <c r="AC144" s="56">
        <f>INDEX(Cal_CSVDrivers!AC:AC,MATCH($J144,Cal_CSVDrivers!$J:$J,0))</f>
        <v>16420.143508170142</v>
      </c>
      <c r="AD144" s="56">
        <f>INDEX(Cal_CSVDrivers!AD:AD,MATCH($J144,Cal_CSVDrivers!$J:$J,0))</f>
        <v>16521.804020150554</v>
      </c>
      <c r="AE144" s="56">
        <f>INDEX(Cal_CSVDrivers!AE:AE,MATCH($J144,Cal_CSVDrivers!$J:$J,0))</f>
        <v>16439.025767371073</v>
      </c>
      <c r="AF144" s="56">
        <f>INDEX(Cal_CSVDrivers!AF:AF,MATCH($J144,Cal_CSVDrivers!$J:$J,0))</f>
        <v>16410.843629064431</v>
      </c>
      <c r="AG144" s="56">
        <f>INDEX(Cal_CSVDrivers!AG:AG,MATCH($J144,Cal_CSVDrivers!$J:$J,0))</f>
        <v>16271.668529805544</v>
      </c>
      <c r="AH144" s="56">
        <f>INDEX(Cal_CSVDrivers!AH:AH,MATCH($J144,Cal_CSVDrivers!$J:$J,0))</f>
        <v>16196.822686393145</v>
      </c>
      <c r="AI144" s="56">
        <f>INDEX(Cal_CSVDrivers!AI:AI,MATCH($J144,Cal_CSVDrivers!$J:$J,0))</f>
        <v>16026.844053711242</v>
      </c>
      <c r="AJ144" s="56">
        <f>INDEX(Cal_CSVDrivers!AJ:AJ,MATCH($J144,Cal_CSVDrivers!$J:$J,0))</f>
        <v>15860.389862736334</v>
      </c>
      <c r="AK144" s="56">
        <f>INDEX(Cal_CSVDrivers!AK:AK,MATCH($J144,Cal_CSVDrivers!$J:$J,0))</f>
        <v>15697.970941985281</v>
      </c>
      <c r="AM144" s="11"/>
      <c r="AN144" s="11"/>
      <c r="AO144" s="11"/>
      <c r="AP144" s="11"/>
      <c r="AQ144" s="11"/>
      <c r="AR144" s="11"/>
    </row>
    <row r="145" spans="2:53">
      <c r="E145" s="2" t="str">
        <f t="shared" si="12"/>
        <v>So</v>
      </c>
      <c r="F145" s="2" t="s">
        <v>241</v>
      </c>
      <c r="J145" s="2" t="str">
        <f t="shared" si="13"/>
        <v xml:space="preserve">SoCSV Business Support Costs </v>
      </c>
      <c r="R145" s="11"/>
      <c r="T145" s="11"/>
      <c r="U145" s="11"/>
      <c r="V145" s="11"/>
      <c r="W145" s="11"/>
      <c r="X145" s="11"/>
      <c r="Y145" s="56">
        <f>INDEX(Cal_CSVDrivers!Y:Y,MATCH($J145,Cal_CSVDrivers!$J:$J,0))</f>
        <v>440505.80461574125</v>
      </c>
      <c r="Z145" s="56">
        <f>INDEX(Cal_CSVDrivers!Z:Z,MATCH($J145,Cal_CSVDrivers!$J:$J,0))</f>
        <v>441036.99165090057</v>
      </c>
      <c r="AA145" s="56">
        <f>INDEX(Cal_CSVDrivers!AA:AA,MATCH($J145,Cal_CSVDrivers!$J:$J,0))</f>
        <v>442068.30778727849</v>
      </c>
      <c r="AB145" s="56">
        <f>INDEX(Cal_CSVDrivers!AB:AB,MATCH($J145,Cal_CSVDrivers!$J:$J,0))</f>
        <v>443013.13784412312</v>
      </c>
      <c r="AC145" s="56">
        <f>INDEX(Cal_CSVDrivers!AC:AC,MATCH($J145,Cal_CSVDrivers!$J:$J,0))</f>
        <v>443983.34799472487</v>
      </c>
      <c r="AD145" s="56">
        <f>INDEX(Cal_CSVDrivers!AD:AD,MATCH($J145,Cal_CSVDrivers!$J:$J,0))</f>
        <v>445039.1670025707</v>
      </c>
      <c r="AE145" s="56">
        <f>INDEX(Cal_CSVDrivers!AE:AE,MATCH($J145,Cal_CSVDrivers!$J:$J,0))</f>
        <v>445738.6787241823</v>
      </c>
      <c r="AF145" s="56">
        <f>INDEX(Cal_CSVDrivers!AF:AF,MATCH($J145,Cal_CSVDrivers!$J:$J,0))</f>
        <v>446458.75093213934</v>
      </c>
      <c r="AG145" s="56">
        <f>INDEX(Cal_CSVDrivers!AG:AG,MATCH($J145,Cal_CSVDrivers!$J:$J,0))</f>
        <v>447153.07622014784</v>
      </c>
      <c r="AH145" s="56">
        <f>INDEX(Cal_CSVDrivers!AH:AH,MATCH($J145,Cal_CSVDrivers!$J:$J,0))</f>
        <v>447836.13024720445</v>
      </c>
      <c r="AI145" s="56">
        <f>INDEX(Cal_CSVDrivers!AI:AI,MATCH($J145,Cal_CSVDrivers!$J:$J,0))</f>
        <v>448530.29611472966</v>
      </c>
      <c r="AJ145" s="56">
        <f>INDEX(Cal_CSVDrivers!AJ:AJ,MATCH($J145,Cal_CSVDrivers!$J:$J,0))</f>
        <v>449203.10897093749</v>
      </c>
      <c r="AK145" s="56">
        <f>INDEX(Cal_CSVDrivers!AK:AK,MATCH($J145,Cal_CSVDrivers!$J:$J,0))</f>
        <v>449903.68777039117</v>
      </c>
      <c r="AM145" s="11"/>
      <c r="AN145" s="11"/>
      <c r="AO145" s="11"/>
      <c r="AP145" s="11"/>
      <c r="AQ145" s="11"/>
      <c r="AR145" s="11"/>
    </row>
    <row r="146" spans="2:53">
      <c r="E146" s="2" t="str">
        <f t="shared" si="12"/>
        <v>So</v>
      </c>
      <c r="F146" s="2" t="s">
        <v>242</v>
      </c>
      <c r="J146" s="2" t="str">
        <f t="shared" si="13"/>
        <v>SoCSV Customers, network, throughput</v>
      </c>
      <c r="R146" s="11"/>
      <c r="T146" s="11"/>
      <c r="U146" s="11"/>
      <c r="V146" s="11"/>
      <c r="W146" s="11"/>
      <c r="X146" s="11"/>
      <c r="Y146" s="56">
        <f>INDEX(Cal_CSVDrivers!Y:Y,MATCH($J146,Cal_CSVDrivers!$J:$J,0))</f>
        <v>170791.8145393201</v>
      </c>
      <c r="Z146" s="56">
        <f>INDEX(Cal_CSVDrivers!Z:Z,MATCH($J146,Cal_CSVDrivers!$J:$J,0))</f>
        <v>170005.78878056185</v>
      </c>
      <c r="AA146" s="56">
        <f>INDEX(Cal_CSVDrivers!AA:AA,MATCH($J146,Cal_CSVDrivers!$J:$J,0))</f>
        <v>169810.29063023964</v>
      </c>
      <c r="AB146" s="56">
        <f>INDEX(Cal_CSVDrivers!AB:AB,MATCH($J146,Cal_CSVDrivers!$J:$J,0))</f>
        <v>173190.30790111571</v>
      </c>
      <c r="AC146" s="56">
        <f>INDEX(Cal_CSVDrivers!AC:AC,MATCH($J146,Cal_CSVDrivers!$J:$J,0))</f>
        <v>173970.59839998584</v>
      </c>
      <c r="AD146" s="56">
        <f>INDEX(Cal_CSVDrivers!AD:AD,MATCH($J146,Cal_CSVDrivers!$J:$J,0))</f>
        <v>170347.43562846674</v>
      </c>
      <c r="AE146" s="56">
        <f>INDEX(Cal_CSVDrivers!AE:AE,MATCH($J146,Cal_CSVDrivers!$J:$J,0))</f>
        <v>173776.48234087395</v>
      </c>
      <c r="AF146" s="56">
        <f>INDEX(Cal_CSVDrivers!AF:AF,MATCH($J146,Cal_CSVDrivers!$J:$J,0))</f>
        <v>173558.18949081795</v>
      </c>
      <c r="AG146" s="56">
        <f>INDEX(Cal_CSVDrivers!AG:AG,MATCH($J146,Cal_CSVDrivers!$J:$J,0))</f>
        <v>173360.18605208804</v>
      </c>
      <c r="AH146" s="56">
        <f>INDEX(Cal_CSVDrivers!AH:AH,MATCH($J146,Cal_CSVDrivers!$J:$J,0))</f>
        <v>173100.82999602938</v>
      </c>
      <c r="AI146" s="56">
        <f>INDEX(Cal_CSVDrivers!AI:AI,MATCH($J146,Cal_CSVDrivers!$J:$J,0))</f>
        <v>172986.38146307584</v>
      </c>
      <c r="AJ146" s="56">
        <f>INDEX(Cal_CSVDrivers!AJ:AJ,MATCH($J146,Cal_CSVDrivers!$J:$J,0))</f>
        <v>172567.98573869528</v>
      </c>
      <c r="AK146" s="56">
        <f>INDEX(Cal_CSVDrivers!AK:AK,MATCH($J146,Cal_CSVDrivers!$J:$J,0))</f>
        <v>172386.55822710838</v>
      </c>
      <c r="AM146" s="11"/>
      <c r="AN146" s="11"/>
      <c r="AO146" s="11"/>
      <c r="AP146" s="11"/>
      <c r="AQ146" s="11"/>
      <c r="AR146" s="11"/>
    </row>
    <row r="147" spans="2:53">
      <c r="E147" s="2" t="str">
        <f t="shared" si="12"/>
        <v>So</v>
      </c>
      <c r="F147" s="2" t="s">
        <v>243</v>
      </c>
      <c r="J147" s="2" t="str">
        <f t="shared" si="13"/>
        <v>SoCSV Customers, PREs, External condition reports</v>
      </c>
      <c r="R147" s="11"/>
      <c r="T147" s="11"/>
      <c r="U147" s="11"/>
      <c r="V147" s="11"/>
      <c r="W147" s="11"/>
      <c r="X147" s="11"/>
      <c r="Y147" s="56">
        <f>INDEX(Cal_CSVDrivers!Y:Y,MATCH($J147,Cal_CSVDrivers!$J:$J,0))</f>
        <v>136708.49435133373</v>
      </c>
      <c r="Z147" s="56">
        <f>INDEX(Cal_CSVDrivers!Z:Z,MATCH($J147,Cal_CSVDrivers!$J:$J,0))</f>
        <v>116142.29499551986</v>
      </c>
      <c r="AA147" s="56">
        <f>INDEX(Cal_CSVDrivers!AA:AA,MATCH($J147,Cal_CSVDrivers!$J:$J,0))</f>
        <v>122066.56446495045</v>
      </c>
      <c r="AB147" s="56">
        <f>INDEX(Cal_CSVDrivers!AB:AB,MATCH($J147,Cal_CSVDrivers!$J:$J,0))</f>
        <v>123394.22609450623</v>
      </c>
      <c r="AC147" s="56">
        <f>INDEX(Cal_CSVDrivers!AC:AC,MATCH($J147,Cal_CSVDrivers!$J:$J,0))</f>
        <v>119634.67659866065</v>
      </c>
      <c r="AD147" s="56">
        <f>INDEX(Cal_CSVDrivers!AD:AD,MATCH($J147,Cal_CSVDrivers!$J:$J,0))</f>
        <v>119565.63714754401</v>
      </c>
      <c r="AE147" s="56">
        <f>INDEX(Cal_CSVDrivers!AE:AE,MATCH($J147,Cal_CSVDrivers!$J:$J,0))</f>
        <v>113293.58482266341</v>
      </c>
      <c r="AF147" s="56">
        <f>INDEX(Cal_CSVDrivers!AF:AF,MATCH($J147,Cal_CSVDrivers!$J:$J,0))</f>
        <v>110822.94172736081</v>
      </c>
      <c r="AG147" s="56">
        <f>INDEX(Cal_CSVDrivers!AG:AG,MATCH($J147,Cal_CSVDrivers!$J:$J,0))</f>
        <v>108399.89898390746</v>
      </c>
      <c r="AH147" s="56">
        <f>INDEX(Cal_CSVDrivers!AH:AH,MATCH($J147,Cal_CSVDrivers!$J:$J,0))</f>
        <v>105629.24520683585</v>
      </c>
      <c r="AI147" s="56">
        <f>INDEX(Cal_CSVDrivers!AI:AI,MATCH($J147,Cal_CSVDrivers!$J:$J,0))</f>
        <v>102937.53841778998</v>
      </c>
      <c r="AJ147" s="56">
        <f>INDEX(Cal_CSVDrivers!AJ:AJ,MATCH($J147,Cal_CSVDrivers!$J:$J,0))</f>
        <v>100267.54126383091</v>
      </c>
      <c r="AK147" s="56">
        <f>INDEX(Cal_CSVDrivers!AK:AK,MATCH($J147,Cal_CSVDrivers!$J:$J,0))</f>
        <v>97616.501324398065</v>
      </c>
      <c r="AM147" s="11"/>
      <c r="AN147" s="11"/>
      <c r="AO147" s="11"/>
      <c r="AP147" s="11"/>
      <c r="AQ147" s="11"/>
      <c r="AR147" s="11"/>
    </row>
    <row r="148" spans="2:53">
      <c r="E148" s="2" t="str">
        <f t="shared" si="12"/>
        <v>So</v>
      </c>
      <c r="F148" s="2" t="s">
        <v>244</v>
      </c>
      <c r="J148" s="2" t="str">
        <f t="shared" si="13"/>
        <v>SoCSV Customers, PREs, External condition reports, MEAV</v>
      </c>
      <c r="R148" s="11"/>
      <c r="T148" s="11"/>
      <c r="U148" s="11"/>
      <c r="V148" s="11"/>
      <c r="W148" s="11"/>
      <c r="X148" s="11"/>
      <c r="Y148" s="56">
        <f>INDEX(Cal_CSVDrivers!Y:Y,MATCH($J148,Cal_CSVDrivers!$J:$J,0))</f>
        <v>193085.38785246361</v>
      </c>
      <c r="Z148" s="56">
        <f>INDEX(Cal_CSVDrivers!Z:Z,MATCH($J148,Cal_CSVDrivers!$J:$J,0))</f>
        <v>169666.59467992609</v>
      </c>
      <c r="AA148" s="56">
        <f>INDEX(Cal_CSVDrivers!AA:AA,MATCH($J148,Cal_CSVDrivers!$J:$J,0))</f>
        <v>176632.69780905591</v>
      </c>
      <c r="AB148" s="56">
        <f>INDEX(Cal_CSVDrivers!AB:AB,MATCH($J148,Cal_CSVDrivers!$J:$J,0))</f>
        <v>178233.23965382049</v>
      </c>
      <c r="AC148" s="56">
        <f>INDEX(Cal_CSVDrivers!AC:AC,MATCH($J148,Cal_CSVDrivers!$J:$J,0))</f>
        <v>173988.158644607</v>
      </c>
      <c r="AD148" s="56">
        <f>INDEX(Cal_CSVDrivers!AD:AD,MATCH($J148,Cal_CSVDrivers!$J:$J,0))</f>
        <v>173998.18505216693</v>
      </c>
      <c r="AE148" s="56">
        <f>INDEX(Cal_CSVDrivers!AE:AE,MATCH($J148,Cal_CSVDrivers!$J:$J,0))</f>
        <v>166784.74715392184</v>
      </c>
      <c r="AF148" s="56">
        <f>INDEX(Cal_CSVDrivers!AF:AF,MATCH($J148,Cal_CSVDrivers!$J:$J,0))</f>
        <v>163965.19851955117</v>
      </c>
      <c r="AG148" s="56">
        <f>INDEX(Cal_CSVDrivers!AG:AG,MATCH($J148,Cal_CSVDrivers!$J:$J,0))</f>
        <v>161185.70556341641</v>
      </c>
      <c r="AH148" s="56">
        <f>INDEX(Cal_CSVDrivers!AH:AH,MATCH($J148,Cal_CSVDrivers!$J:$J,0))</f>
        <v>157977.33209323217</v>
      </c>
      <c r="AI148" s="56">
        <f>INDEX(Cal_CSVDrivers!AI:AI,MATCH($J148,Cal_CSVDrivers!$J:$J,0))</f>
        <v>154842.35397501898</v>
      </c>
      <c r="AJ148" s="56">
        <f>INDEX(Cal_CSVDrivers!AJ:AJ,MATCH($J148,Cal_CSVDrivers!$J:$J,0))</f>
        <v>151713.05292506493</v>
      </c>
      <c r="AK148" s="56">
        <f>INDEX(Cal_CSVDrivers!AK:AK,MATCH($J148,Cal_CSVDrivers!$J:$J,0))</f>
        <v>148585.99635820164</v>
      </c>
      <c r="AM148" s="11"/>
      <c r="AN148" s="11"/>
      <c r="AO148" s="11"/>
      <c r="AP148" s="11"/>
      <c r="AQ148" s="11"/>
      <c r="AR148" s="11"/>
    </row>
    <row r="149" spans="2:53">
      <c r="E149" s="2" t="str">
        <f t="shared" si="12"/>
        <v>So</v>
      </c>
      <c r="F149" s="2" t="s">
        <v>237</v>
      </c>
      <c r="J149" s="2" t="str">
        <f t="shared" si="13"/>
        <v>SoCSV Totex (smoothed)</v>
      </c>
      <c r="R149" s="11"/>
      <c r="T149" s="11"/>
      <c r="U149" s="11"/>
      <c r="V149" s="11"/>
      <c r="W149" s="11"/>
      <c r="X149" s="11"/>
      <c r="Y149" s="56">
        <f>INDEX(Cal_CSVDrivers!Y:Y,MATCH($J149,Cal_CSVDrivers!$J:$J,0))</f>
        <v>2214.1762431590146</v>
      </c>
      <c r="Z149" s="56">
        <f>INDEX(Cal_CSVDrivers!Z:Z,MATCH($J149,Cal_CSVDrivers!$J:$J,0))</f>
        <v>2161.0078148130324</v>
      </c>
      <c r="AA149" s="56">
        <f>INDEX(Cal_CSVDrivers!AA:AA,MATCH($J149,Cal_CSVDrivers!$J:$J,0))</f>
        <v>2086.1458249833486</v>
      </c>
      <c r="AB149" s="56">
        <f>INDEX(Cal_CSVDrivers!AB:AB,MATCH($J149,Cal_CSVDrivers!$J:$J,0))</f>
        <v>2059.1780182964358</v>
      </c>
      <c r="AC149" s="56">
        <f>INDEX(Cal_CSVDrivers!AC:AC,MATCH($J149,Cal_CSVDrivers!$J:$J,0))</f>
        <v>2094.9411616862758</v>
      </c>
      <c r="AD149" s="56">
        <f>INDEX(Cal_CSVDrivers!AD:AD,MATCH($J149,Cal_CSVDrivers!$J:$J,0))</f>
        <v>2063.0113552736152</v>
      </c>
      <c r="AE149" s="56">
        <f>INDEX(Cal_CSVDrivers!AE:AE,MATCH($J149,Cal_CSVDrivers!$J:$J,0))</f>
        <v>2050.9008227823729</v>
      </c>
      <c r="AF149" s="56">
        <f>INDEX(Cal_CSVDrivers!AF:AF,MATCH($J149,Cal_CSVDrivers!$J:$J,0))</f>
        <v>2046.0651098287592</v>
      </c>
      <c r="AG149" s="56">
        <f>INDEX(Cal_CSVDrivers!AG:AG,MATCH($J149,Cal_CSVDrivers!$J:$J,0))</f>
        <v>2082.9531525322209</v>
      </c>
      <c r="AH149" s="56">
        <f>INDEX(Cal_CSVDrivers!AH:AH,MATCH($J149,Cal_CSVDrivers!$J:$J,0))</f>
        <v>2071.959428379897</v>
      </c>
      <c r="AI149" s="56">
        <f>INDEX(Cal_CSVDrivers!AI:AI,MATCH($J149,Cal_CSVDrivers!$J:$J,0))</f>
        <v>2061.9797926140759</v>
      </c>
      <c r="AJ149" s="56">
        <f>INDEX(Cal_CSVDrivers!AJ:AJ,MATCH($J149,Cal_CSVDrivers!$J:$J,0))</f>
        <v>2046.6736225530647</v>
      </c>
      <c r="AK149" s="56">
        <f>INDEX(Cal_CSVDrivers!AK:AK,MATCH($J149,Cal_CSVDrivers!$J:$J,0))</f>
        <v>2032.0359968833504</v>
      </c>
      <c r="AM149" s="11"/>
      <c r="AN149" s="11"/>
      <c r="AO149" s="11"/>
      <c r="AP149" s="11"/>
      <c r="AQ149" s="11"/>
      <c r="AR149" s="11"/>
    </row>
    <row r="150" spans="2:53">
      <c r="E150" s="2" t="str">
        <f t="shared" si="12"/>
        <v>So</v>
      </c>
      <c r="F150" s="2" t="s">
        <v>238</v>
      </c>
      <c r="J150" s="2" t="str">
        <f t="shared" si="13"/>
        <v>SoCSV Capex (smoothed)</v>
      </c>
      <c r="R150" s="11"/>
      <c r="T150" s="11"/>
      <c r="U150" s="11"/>
      <c r="V150" s="11"/>
      <c r="W150" s="11"/>
      <c r="X150" s="11"/>
      <c r="Y150" s="56">
        <f>INDEX(Cal_CSVDrivers!Y:Y,MATCH($J150,Cal_CSVDrivers!$J:$J,0))</f>
        <v>1951.8848655426641</v>
      </c>
      <c r="Z150" s="56">
        <f>INDEX(Cal_CSVDrivers!Z:Z,MATCH($J150,Cal_CSVDrivers!$J:$J,0))</f>
        <v>1897.152864940691</v>
      </c>
      <c r="AA150" s="56">
        <f>INDEX(Cal_CSVDrivers!AA:AA,MATCH($J150,Cal_CSVDrivers!$J:$J,0))</f>
        <v>1829.9995443523997</v>
      </c>
      <c r="AB150" s="56">
        <f>INDEX(Cal_CSVDrivers!AB:AB,MATCH($J150,Cal_CSVDrivers!$J:$J,0))</f>
        <v>1770.586500946675</v>
      </c>
      <c r="AC150" s="56">
        <f>INDEX(Cal_CSVDrivers!AC:AC,MATCH($J150,Cal_CSVDrivers!$J:$J,0))</f>
        <v>1772.3648366149041</v>
      </c>
      <c r="AD150" s="56">
        <f>INDEX(Cal_CSVDrivers!AD:AD,MATCH($J150,Cal_CSVDrivers!$J:$J,0))</f>
        <v>1787.8828479276428</v>
      </c>
      <c r="AE150" s="56">
        <f>INDEX(Cal_CSVDrivers!AE:AE,MATCH($J150,Cal_CSVDrivers!$J:$J,0))</f>
        <v>1813.6251145552769</v>
      </c>
      <c r="AF150" s="56">
        <f>INDEX(Cal_CSVDrivers!AF:AF,MATCH($J150,Cal_CSVDrivers!$J:$J,0))</f>
        <v>1848.6547090411445</v>
      </c>
      <c r="AG150" s="56">
        <f>INDEX(Cal_CSVDrivers!AG:AG,MATCH($J150,Cal_CSVDrivers!$J:$J,0))</f>
        <v>1864.2844388011265</v>
      </c>
      <c r="AH150" s="56">
        <f>INDEX(Cal_CSVDrivers!AH:AH,MATCH($J150,Cal_CSVDrivers!$J:$J,0))</f>
        <v>1867.9835272873843</v>
      </c>
      <c r="AI150" s="56">
        <f>INDEX(Cal_CSVDrivers!AI:AI,MATCH($J150,Cal_CSVDrivers!$J:$J,0))</f>
        <v>1870.9263696704468</v>
      </c>
      <c r="AJ150" s="56">
        <f>INDEX(Cal_CSVDrivers!AJ:AJ,MATCH($J150,Cal_CSVDrivers!$J:$J,0))</f>
        <v>1850.9673998017645</v>
      </c>
      <c r="AK150" s="56">
        <f>INDEX(Cal_CSVDrivers!AK:AK,MATCH($J150,Cal_CSVDrivers!$J:$J,0))</f>
        <v>1834.5484908740921</v>
      </c>
      <c r="AM150" s="11"/>
      <c r="AN150" s="11"/>
      <c r="AO150" s="11"/>
      <c r="AP150" s="11"/>
      <c r="AQ150" s="11"/>
      <c r="AR150" s="11"/>
    </row>
    <row r="151" spans="2:53">
      <c r="E151" s="2" t="str">
        <f t="shared" si="12"/>
        <v>So</v>
      </c>
      <c r="F151" s="2" t="s">
        <v>240</v>
      </c>
      <c r="J151" s="2" t="str">
        <f t="shared" si="13"/>
        <v>SoCSV Opex Plus (smoothed)</v>
      </c>
      <c r="R151" s="11"/>
      <c r="T151" s="11"/>
      <c r="U151" s="11"/>
      <c r="V151" s="11"/>
      <c r="W151" s="11"/>
      <c r="X151" s="11"/>
      <c r="Y151" s="56">
        <f>INDEX(Cal_CSVDrivers!Y:Y,MATCH($J151,Cal_CSVDrivers!$J:$J,0))</f>
        <v>12072.449089332442</v>
      </c>
      <c r="Z151" s="56">
        <f>INDEX(Cal_CSVDrivers!Z:Z,MATCH($J151,Cal_CSVDrivers!$J:$J,0))</f>
        <v>11649.545516693423</v>
      </c>
      <c r="AA151" s="56">
        <f>INDEX(Cal_CSVDrivers!AA:AA,MATCH($J151,Cal_CSVDrivers!$J:$J,0))</f>
        <v>11739.787613041903</v>
      </c>
      <c r="AB151" s="56">
        <f>INDEX(Cal_CSVDrivers!AB:AB,MATCH($J151,Cal_CSVDrivers!$J:$J,0))</f>
        <v>11741.906225751269</v>
      </c>
      <c r="AC151" s="56">
        <f>INDEX(Cal_CSVDrivers!AC:AC,MATCH($J151,Cal_CSVDrivers!$J:$J,0))</f>
        <v>11670.24143818725</v>
      </c>
      <c r="AD151" s="56">
        <f>INDEX(Cal_CSVDrivers!AD:AD,MATCH($J151,Cal_CSVDrivers!$J:$J,0))</f>
        <v>11741.691514886556</v>
      </c>
      <c r="AE151" s="56">
        <f>INDEX(Cal_CSVDrivers!AE:AE,MATCH($J151,Cal_CSVDrivers!$J:$J,0))</f>
        <v>11683.134089143632</v>
      </c>
      <c r="AF151" s="56">
        <f>INDEX(Cal_CSVDrivers!AF:AF,MATCH($J151,Cal_CSVDrivers!$J:$J,0))</f>
        <v>11681.600999223929</v>
      </c>
      <c r="AG151" s="56">
        <f>INDEX(Cal_CSVDrivers!AG:AG,MATCH($J151,Cal_CSVDrivers!$J:$J,0))</f>
        <v>11661.11696019062</v>
      </c>
      <c r="AH151" s="56">
        <f>INDEX(Cal_CSVDrivers!AH:AH,MATCH($J151,Cal_CSVDrivers!$J:$J,0))</f>
        <v>11628.194804028546</v>
      </c>
      <c r="AI151" s="56">
        <f>INDEX(Cal_CSVDrivers!AI:AI,MATCH($J151,Cal_CSVDrivers!$J:$J,0))</f>
        <v>11583.928557242853</v>
      </c>
      <c r="AJ151" s="56">
        <f>INDEX(Cal_CSVDrivers!AJ:AJ,MATCH($J151,Cal_CSVDrivers!$J:$J,0))</f>
        <v>11526.208126613161</v>
      </c>
      <c r="AK151" s="56">
        <f>INDEX(Cal_CSVDrivers!AK:AK,MATCH($J151,Cal_CSVDrivers!$J:$J,0))</f>
        <v>11454.03034513059</v>
      </c>
      <c r="AM151" s="11"/>
      <c r="AN151" s="11"/>
      <c r="AO151" s="11"/>
      <c r="AP151" s="11"/>
      <c r="AQ151" s="11"/>
      <c r="AR151" s="11"/>
    </row>
    <row r="152" spans="2:53">
      <c r="E152" s="2" t="s">
        <v>38</v>
      </c>
      <c r="F152" s="2" t="s">
        <v>226</v>
      </c>
      <c r="G152" s="2" t="s">
        <v>235</v>
      </c>
      <c r="J152" s="2" t="str">
        <f t="shared" si="13"/>
        <v>SoCSV EmergencyEconometric</v>
      </c>
      <c r="R152" s="11"/>
      <c r="T152" s="11"/>
      <c r="U152" s="11"/>
      <c r="V152" s="11"/>
      <c r="W152" s="11"/>
      <c r="X152" s="11"/>
      <c r="Y152" s="56">
        <f>INDEX(Cal_CSVDrivers!Y:Y,MATCH($J152,Cal_CSVDrivers!$J:$J,0))</f>
        <v>343077.78748035786</v>
      </c>
      <c r="Z152" s="56">
        <f>INDEX(Cal_CSVDrivers!Z:Z,MATCH($J152,Cal_CSVDrivers!$J:$J,0))</f>
        <v>292897.20462362736</v>
      </c>
      <c r="AA152" s="56">
        <f>INDEX(Cal_CSVDrivers!AA:AA,MATCH($J152,Cal_CSVDrivers!$J:$J,0))</f>
        <v>309657.94714369305</v>
      </c>
      <c r="AB152" s="56">
        <f>INDEX(Cal_CSVDrivers!AB:AB,MATCH($J152,Cal_CSVDrivers!$J:$J,0))</f>
        <v>314916.30804701539</v>
      </c>
      <c r="AC152" s="56">
        <f>INDEX(Cal_CSVDrivers!AC:AC,MATCH($J152,Cal_CSVDrivers!$J:$J,0))</f>
        <v>307881.99373192742</v>
      </c>
      <c r="AD152" s="56">
        <f>INDEX(Cal_CSVDrivers!AD:AD,MATCH($J152,Cal_CSVDrivers!$J:$J,0))</f>
        <v>312613.17182956659</v>
      </c>
      <c r="AE152" s="56">
        <f>INDEX(Cal_CSVDrivers!AE:AE,MATCH($J152,Cal_CSVDrivers!$J:$J,0))</f>
        <v>299763.96278095484</v>
      </c>
      <c r="AF152" s="56">
        <f>INDEX(Cal_CSVDrivers!AF:AF,MATCH($J152,Cal_CSVDrivers!$J:$J,0))</f>
        <v>296364.31992413744</v>
      </c>
      <c r="AG152" s="56">
        <f>INDEX(Cal_CSVDrivers!AG:AG,MATCH($J152,Cal_CSVDrivers!$J:$J,0))</f>
        <v>293079.51878042729</v>
      </c>
      <c r="AH152" s="56">
        <f>INDEX(Cal_CSVDrivers!AH:AH,MATCH($J152,Cal_CSVDrivers!$J:$J,0))</f>
        <v>288847.01255030656</v>
      </c>
      <c r="AI152" s="56">
        <f>INDEX(Cal_CSVDrivers!AI:AI,MATCH($J152,Cal_CSVDrivers!$J:$J,0))</f>
        <v>284801.79894226883</v>
      </c>
      <c r="AJ152" s="56">
        <f>INDEX(Cal_CSVDrivers!AJ:AJ,MATCH($J152,Cal_CSVDrivers!$J:$J,0))</f>
        <v>280793.55157292809</v>
      </c>
      <c r="AK152" s="56">
        <f>INDEX(Cal_CSVDrivers!AK:AK,MATCH($J152,Cal_CSVDrivers!$J:$J,0))</f>
        <v>276817.53091983014</v>
      </c>
      <c r="AM152" s="11"/>
      <c r="AN152" s="11"/>
      <c r="AO152" s="11"/>
      <c r="AP152" s="11"/>
      <c r="AQ152" s="11"/>
      <c r="AR152" s="11"/>
    </row>
    <row r="153" spans="2:53">
      <c r="E153" s="2" t="str">
        <f t="shared" si="12"/>
        <v>So</v>
      </c>
      <c r="F153" s="2" t="s">
        <v>243</v>
      </c>
      <c r="G153" s="2" t="s">
        <v>235</v>
      </c>
      <c r="J153" s="2" t="str">
        <f t="shared" si="13"/>
        <v>SoCSV Customers, PREs, External condition reportsEconometric</v>
      </c>
      <c r="R153" s="11"/>
      <c r="T153" s="11"/>
      <c r="U153" s="11"/>
      <c r="V153" s="11"/>
      <c r="W153" s="11"/>
      <c r="X153" s="11"/>
      <c r="Y153" s="56">
        <f>INDEX(Cal_CSVDrivers!Y:Y,MATCH($J153,Cal_CSVDrivers!$J:$J,0))</f>
        <v>192211.61185245798</v>
      </c>
      <c r="Z153" s="56">
        <f>INDEX(Cal_CSVDrivers!Z:Z,MATCH($J153,Cal_CSVDrivers!$J:$J,0))</f>
        <v>164668.82505850843</v>
      </c>
      <c r="AA153" s="56">
        <f>INDEX(Cal_CSVDrivers!AA:AA,MATCH($J153,Cal_CSVDrivers!$J:$J,0))</f>
        <v>172921.59040390284</v>
      </c>
      <c r="AB153" s="56">
        <f>INDEX(Cal_CSVDrivers!AB:AB,MATCH($J153,Cal_CSVDrivers!$J:$J,0))</f>
        <v>174951.60799107442</v>
      </c>
      <c r="AC153" s="56">
        <f>INDEX(Cal_CSVDrivers!AC:AC,MATCH($J153,Cal_CSVDrivers!$J:$J,0))</f>
        <v>170167.70300389043</v>
      </c>
      <c r="AD153" s="56">
        <f>INDEX(Cal_CSVDrivers!AD:AD,MATCH($J153,Cal_CSVDrivers!$J:$J,0))</f>
        <v>170648.08539447011</v>
      </c>
      <c r="AE153" s="56">
        <f>INDEX(Cal_CSVDrivers!AE:AE,MATCH($J153,Cal_CSVDrivers!$J:$J,0))</f>
        <v>162502.56209176622</v>
      </c>
      <c r="AF153" s="56">
        <f>INDEX(Cal_CSVDrivers!AF:AF,MATCH($J153,Cal_CSVDrivers!$J:$J,0))</f>
        <v>159481.84078083804</v>
      </c>
      <c r="AG153" s="56">
        <f>INDEX(Cal_CSVDrivers!AG:AG,MATCH($J153,Cal_CSVDrivers!$J:$J,0))</f>
        <v>156518.77425244849</v>
      </c>
      <c r="AH153" s="56">
        <f>INDEX(Cal_CSVDrivers!AH:AH,MATCH($J153,Cal_CSVDrivers!$J:$J,0))</f>
        <v>153068.39009522833</v>
      </c>
      <c r="AI153" s="56">
        <f>INDEX(Cal_CSVDrivers!AI:AI,MATCH($J153,Cal_CSVDrivers!$J:$J,0))</f>
        <v>149716.48925140401</v>
      </c>
      <c r="AJ153" s="56">
        <f>INDEX(Cal_CSVDrivers!AJ:AJ,MATCH($J153,Cal_CSVDrivers!$J:$J,0))</f>
        <v>146384.49657246686</v>
      </c>
      <c r="AK153" s="56">
        <f>INDEX(Cal_CSVDrivers!AK:AK,MATCH($J153,Cal_CSVDrivers!$J:$J,0))</f>
        <v>143068.75471419314</v>
      </c>
      <c r="AM153" s="11"/>
      <c r="AN153" s="11"/>
      <c r="AO153" s="11"/>
      <c r="AP153" s="11"/>
      <c r="AQ153" s="11"/>
      <c r="AR153" s="11"/>
    </row>
    <row r="154" spans="2:53">
      <c r="E154" s="2" t="str">
        <f t="shared" si="12"/>
        <v>So</v>
      </c>
      <c r="F154" s="2" t="s">
        <v>244</v>
      </c>
      <c r="G154" s="2" t="s">
        <v>235</v>
      </c>
      <c r="J154" s="2" t="str">
        <f t="shared" si="13"/>
        <v>SoCSV Customers, PREs, External condition reports, MEAVEconometric</v>
      </c>
      <c r="R154" s="11"/>
      <c r="T154" s="11"/>
      <c r="U154" s="11"/>
      <c r="V154" s="11"/>
      <c r="W154" s="11"/>
      <c r="X154" s="11"/>
      <c r="Y154" s="56">
        <f>INDEX(Cal_CSVDrivers!Y:Y,MATCH($J154,Cal_CSVDrivers!$J:$J,0))</f>
        <v>98911.228364302558</v>
      </c>
      <c r="Z154" s="56">
        <f>INDEX(Cal_CSVDrivers!Z:Z,MATCH($J154,Cal_CSVDrivers!$J:$J,0))</f>
        <v>84962.667262846138</v>
      </c>
      <c r="AA154" s="56">
        <f>INDEX(Cal_CSVDrivers!AA:AA,MATCH($J154,Cal_CSVDrivers!$J:$J,0))</f>
        <v>88588.016949719837</v>
      </c>
      <c r="AB154" s="56">
        <f>INDEX(Cal_CSVDrivers!AB:AB,MATCH($J154,Cal_CSVDrivers!$J:$J,0))</f>
        <v>89123.419262206837</v>
      </c>
      <c r="AC154" s="56">
        <f>INDEX(Cal_CSVDrivers!AC:AC,MATCH($J154,Cal_CSVDrivers!$J:$J,0))</f>
        <v>86175.325748615447</v>
      </c>
      <c r="AD154" s="56">
        <f>INDEX(Cal_CSVDrivers!AD:AD,MATCH($J154,Cal_CSVDrivers!$J:$J,0))</f>
        <v>85238.188653993289</v>
      </c>
      <c r="AE154" s="56">
        <f>INDEX(Cal_CSVDrivers!AE:AE,MATCH($J154,Cal_CSVDrivers!$J:$J,0))</f>
        <v>80517.04168037037</v>
      </c>
      <c r="AF154" s="56">
        <f>INDEX(Cal_CSVDrivers!AF:AF,MATCH($J154,Cal_CSVDrivers!$J:$J,0))</f>
        <v>78366.868116804573</v>
      </c>
      <c r="AG154" s="56">
        <f>INDEX(Cal_CSVDrivers!AG:AG,MATCH($J154,Cal_CSVDrivers!$J:$J,0))</f>
        <v>76253.70110878539</v>
      </c>
      <c r="AH154" s="56">
        <f>INDEX(Cal_CSVDrivers!AH:AH,MATCH($J154,Cal_CSVDrivers!$J:$J,0))</f>
        <v>73922.431247884873</v>
      </c>
      <c r="AI154" s="56">
        <f>INDEX(Cal_CSVDrivers!AI:AI,MATCH($J154,Cal_CSVDrivers!$J:$J,0))</f>
        <v>71649.996757081914</v>
      </c>
      <c r="AJ154" s="56">
        <f>INDEX(Cal_CSVDrivers!AJ:AJ,MATCH($J154,Cal_CSVDrivers!$J:$J,0))</f>
        <v>69399.186240984214</v>
      </c>
      <c r="AK154" s="56">
        <f>INDEX(Cal_CSVDrivers!AK:AK,MATCH($J154,Cal_CSVDrivers!$J:$J,0))</f>
        <v>67168.10088532987</v>
      </c>
      <c r="AM154" s="11"/>
      <c r="AN154" s="11"/>
      <c r="AO154" s="11"/>
      <c r="AP154" s="11"/>
      <c r="AQ154" s="11"/>
      <c r="AR154" s="11"/>
    </row>
    <row r="156" spans="2:53" ht="14.65">
      <c r="B156" s="9" t="s">
        <v>40</v>
      </c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34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</row>
    <row r="157" spans="2:53">
      <c r="AU157" s="2"/>
    </row>
    <row r="158" spans="2:53">
      <c r="E158" s="2" t="str">
        <f t="shared" ref="E158:E175" si="14">$B$156</f>
        <v>WWU</v>
      </c>
      <c r="F158" s="2" t="s">
        <v>223</v>
      </c>
      <c r="J158" s="2" t="str">
        <f>$E158&amp;""&amp;F158&amp;G158</f>
        <v>WWUCSV Totex</v>
      </c>
      <c r="R158" s="11"/>
      <c r="T158" s="11"/>
      <c r="U158" s="11"/>
      <c r="V158" s="11"/>
      <c r="W158" s="11"/>
      <c r="X158" s="11"/>
      <c r="Y158" s="56">
        <f>INDEX(Cal_CSVDrivers!Y:Y,MATCH($J158,Cal_CSVDrivers!$J:$J,0))</f>
        <v>1205.1498225238483</v>
      </c>
      <c r="Z158" s="56">
        <f>INDEX(Cal_CSVDrivers!Z:Z,MATCH($J158,Cal_CSVDrivers!$J:$J,0))</f>
        <v>1222.8916320236196</v>
      </c>
      <c r="AA158" s="56">
        <f>INDEX(Cal_CSVDrivers!AA:AA,MATCH($J158,Cal_CSVDrivers!$J:$J,0))</f>
        <v>1226.3252419203302</v>
      </c>
      <c r="AB158" s="56">
        <f>INDEX(Cal_CSVDrivers!AB:AB,MATCH($J158,Cal_CSVDrivers!$J:$J,0))</f>
        <v>1217.6910306761406</v>
      </c>
      <c r="AC158" s="56">
        <f>INDEX(Cal_CSVDrivers!AC:AC,MATCH($J158,Cal_CSVDrivers!$J:$J,0))</f>
        <v>1152.5867133750721</v>
      </c>
      <c r="AD158" s="56">
        <f>INDEX(Cal_CSVDrivers!AD:AD,MATCH($J158,Cal_CSVDrivers!$J:$J,0))</f>
        <v>1130.8524612398198</v>
      </c>
      <c r="AE158" s="56">
        <f>INDEX(Cal_CSVDrivers!AE:AE,MATCH($J158,Cal_CSVDrivers!$J:$J,0))</f>
        <v>1239.8602785389023</v>
      </c>
      <c r="AF158" s="56">
        <f>INDEX(Cal_CSVDrivers!AF:AF,MATCH($J158,Cal_CSVDrivers!$J:$J,0))</f>
        <v>1238.5410446602293</v>
      </c>
      <c r="AG158" s="56">
        <f>INDEX(Cal_CSVDrivers!AG:AG,MATCH($J158,Cal_CSVDrivers!$J:$J,0))</f>
        <v>1276.3814080204777</v>
      </c>
      <c r="AH158" s="56">
        <f>INDEX(Cal_CSVDrivers!AH:AH,MATCH($J158,Cal_CSVDrivers!$J:$J,0))</f>
        <v>1271.0190490305533</v>
      </c>
      <c r="AI158" s="56">
        <f>INDEX(Cal_CSVDrivers!AI:AI,MATCH($J158,Cal_CSVDrivers!$J:$J,0))</f>
        <v>1283.7390280213365</v>
      </c>
      <c r="AJ158" s="56">
        <f>INDEX(Cal_CSVDrivers!AJ:AJ,MATCH($J158,Cal_CSVDrivers!$J:$J,0))</f>
        <v>1288.3781591462782</v>
      </c>
      <c r="AK158" s="56">
        <f>INDEX(Cal_CSVDrivers!AK:AK,MATCH($J158,Cal_CSVDrivers!$J:$J,0))</f>
        <v>1289.3819732286506</v>
      </c>
      <c r="AM158" s="11"/>
      <c r="AN158" s="11"/>
      <c r="AO158" s="11"/>
      <c r="AP158" s="11"/>
      <c r="AQ158" s="11"/>
      <c r="AR158" s="11"/>
    </row>
    <row r="159" spans="2:53">
      <c r="E159" s="2" t="str">
        <f t="shared" si="14"/>
        <v>WWU</v>
      </c>
      <c r="F159" s="2" t="s">
        <v>224</v>
      </c>
      <c r="J159" s="2" t="str">
        <f t="shared" ref="J159:J175" si="15">$E159&amp;""&amp;F159&amp;G159</f>
        <v>WWUCSV Opex</v>
      </c>
      <c r="R159" s="11"/>
      <c r="T159" s="11"/>
      <c r="U159" s="11"/>
      <c r="V159" s="11"/>
      <c r="W159" s="11"/>
      <c r="X159" s="11"/>
      <c r="Y159" s="56">
        <f>INDEX(Cal_CSVDrivers!Y:Y,MATCH($J159,Cal_CSVDrivers!$J:$J,0))</f>
        <v>16523.50655199364</v>
      </c>
      <c r="Z159" s="56">
        <f>INDEX(Cal_CSVDrivers!Z:Z,MATCH($J159,Cal_CSVDrivers!$J:$J,0))</f>
        <v>16496.079284915551</v>
      </c>
      <c r="AA159" s="56">
        <f>INDEX(Cal_CSVDrivers!AA:AA,MATCH($J159,Cal_CSVDrivers!$J:$J,0))</f>
        <v>17060.174461557232</v>
      </c>
      <c r="AB159" s="56">
        <f>INDEX(Cal_CSVDrivers!AB:AB,MATCH($J159,Cal_CSVDrivers!$J:$J,0))</f>
        <v>16912.121319005539</v>
      </c>
      <c r="AC159" s="56">
        <f>INDEX(Cal_CSVDrivers!AC:AC,MATCH($J159,Cal_CSVDrivers!$J:$J,0))</f>
        <v>16734.830998585683</v>
      </c>
      <c r="AD159" s="56">
        <f>INDEX(Cal_CSVDrivers!AD:AD,MATCH($J159,Cal_CSVDrivers!$J:$J,0))</f>
        <v>16633.073040465388</v>
      </c>
      <c r="AE159" s="56">
        <f>INDEX(Cal_CSVDrivers!AE:AE,MATCH($J159,Cal_CSVDrivers!$J:$J,0))</f>
        <v>16798.645699819255</v>
      </c>
      <c r="AF159" s="56">
        <f>INDEX(Cal_CSVDrivers!AF:AF,MATCH($J159,Cal_CSVDrivers!$J:$J,0))</f>
        <v>16811.98912180874</v>
      </c>
      <c r="AG159" s="56">
        <f>INDEX(Cal_CSVDrivers!AG:AG,MATCH($J159,Cal_CSVDrivers!$J:$J,0))</f>
        <v>16918.680736324321</v>
      </c>
      <c r="AH159" s="56">
        <f>INDEX(Cal_CSVDrivers!AH:AH,MATCH($J159,Cal_CSVDrivers!$J:$J,0))</f>
        <v>16998.258984787986</v>
      </c>
      <c r="AI159" s="56">
        <f>INDEX(Cal_CSVDrivers!AI:AI,MATCH($J159,Cal_CSVDrivers!$J:$J,0))</f>
        <v>17074.19511833282</v>
      </c>
      <c r="AJ159" s="56">
        <f>INDEX(Cal_CSVDrivers!AJ:AJ,MATCH($J159,Cal_CSVDrivers!$J:$J,0))</f>
        <v>17154.77882023008</v>
      </c>
      <c r="AK159" s="56">
        <f>INDEX(Cal_CSVDrivers!AK:AK,MATCH($J159,Cal_CSVDrivers!$J:$J,0))</f>
        <v>17229.538598260497</v>
      </c>
      <c r="AM159" s="11"/>
      <c r="AN159" s="11"/>
      <c r="AO159" s="11"/>
      <c r="AP159" s="11"/>
      <c r="AQ159" s="11"/>
      <c r="AR159" s="11"/>
    </row>
    <row r="160" spans="2:53">
      <c r="E160" s="2" t="str">
        <f t="shared" si="14"/>
        <v>WWU</v>
      </c>
      <c r="F160" s="2" t="s">
        <v>225</v>
      </c>
      <c r="J160" s="2" t="str">
        <f t="shared" si="15"/>
        <v>WWUCSV Capex</v>
      </c>
      <c r="R160" s="11"/>
      <c r="T160" s="11"/>
      <c r="U160" s="11"/>
      <c r="V160" s="11"/>
      <c r="W160" s="11"/>
      <c r="X160" s="11"/>
      <c r="Y160" s="56">
        <f>INDEX(Cal_CSVDrivers!Y:Y,MATCH($J160,Cal_CSVDrivers!$J:$J,0))</f>
        <v>844.36998084887057</v>
      </c>
      <c r="Z160" s="56">
        <f>INDEX(Cal_CSVDrivers!Z:Z,MATCH($J160,Cal_CSVDrivers!$J:$J,0))</f>
        <v>808.48209317624685</v>
      </c>
      <c r="AA160" s="56">
        <f>INDEX(Cal_CSVDrivers!AA:AA,MATCH($J160,Cal_CSVDrivers!$J:$J,0))</f>
        <v>818.7526460802967</v>
      </c>
      <c r="AB160" s="56">
        <f>INDEX(Cal_CSVDrivers!AB:AB,MATCH($J160,Cal_CSVDrivers!$J:$J,0))</f>
        <v>803.90635075964758</v>
      </c>
      <c r="AC160" s="56">
        <f>INDEX(Cal_CSVDrivers!AC:AC,MATCH($J160,Cal_CSVDrivers!$J:$J,0))</f>
        <v>761.95216005424936</v>
      </c>
      <c r="AD160" s="56">
        <f>INDEX(Cal_CSVDrivers!AD:AD,MATCH($J160,Cal_CSVDrivers!$J:$J,0))</f>
        <v>770.61270377156154</v>
      </c>
      <c r="AE160" s="56">
        <f>INDEX(Cal_CSVDrivers!AE:AE,MATCH($J160,Cal_CSVDrivers!$J:$J,0))</f>
        <v>770.64288275260856</v>
      </c>
      <c r="AF160" s="56">
        <f>INDEX(Cal_CSVDrivers!AF:AF,MATCH($J160,Cal_CSVDrivers!$J:$J,0))</f>
        <v>765.28185029117458</v>
      </c>
      <c r="AG160" s="56">
        <f>INDEX(Cal_CSVDrivers!AG:AG,MATCH($J160,Cal_CSVDrivers!$J:$J,0))</f>
        <v>774.93409420937974</v>
      </c>
      <c r="AH160" s="56">
        <f>INDEX(Cal_CSVDrivers!AH:AH,MATCH($J160,Cal_CSVDrivers!$J:$J,0))</f>
        <v>771.23362128155759</v>
      </c>
      <c r="AI160" s="56">
        <f>INDEX(Cal_CSVDrivers!AI:AI,MATCH($J160,Cal_CSVDrivers!$J:$J,0))</f>
        <v>766.32148237113938</v>
      </c>
      <c r="AJ160" s="56">
        <f>INDEX(Cal_CSVDrivers!AJ:AJ,MATCH($J160,Cal_CSVDrivers!$J:$J,0))</f>
        <v>762.63690726802986</v>
      </c>
      <c r="AK160" s="56">
        <f>INDEX(Cal_CSVDrivers!AK:AK,MATCH($J160,Cal_CSVDrivers!$J:$J,0))</f>
        <v>754.08655235187655</v>
      </c>
      <c r="AM160" s="11"/>
      <c r="AN160" s="11"/>
      <c r="AO160" s="11"/>
      <c r="AP160" s="11"/>
      <c r="AQ160" s="11"/>
      <c r="AR160" s="11"/>
    </row>
    <row r="161" spans="5:44">
      <c r="E161" s="2" t="str">
        <f t="shared" si="14"/>
        <v>WWU</v>
      </c>
      <c r="F161" s="2" t="s">
        <v>226</v>
      </c>
      <c r="J161" s="2" t="str">
        <f t="shared" si="15"/>
        <v>WWUCSV Emergency</v>
      </c>
      <c r="R161" s="11"/>
      <c r="T161" s="11"/>
      <c r="U161" s="11"/>
      <c r="V161" s="11"/>
      <c r="W161" s="11"/>
      <c r="X161" s="11"/>
      <c r="Y161" s="56">
        <f>INDEX(Cal_CSVDrivers!Y:Y,MATCH($J161,Cal_CSVDrivers!$J:$J,0))</f>
        <v>856223.44032274105</v>
      </c>
      <c r="Z161" s="56">
        <f>INDEX(Cal_CSVDrivers!Z:Z,MATCH($J161,Cal_CSVDrivers!$J:$J,0))</f>
        <v>856732.44730918552</v>
      </c>
      <c r="AA161" s="56">
        <f>INDEX(Cal_CSVDrivers!AA:AA,MATCH($J161,Cal_CSVDrivers!$J:$J,0))</f>
        <v>855498.06386015099</v>
      </c>
      <c r="AB161" s="56">
        <f>INDEX(Cal_CSVDrivers!AB:AB,MATCH($J161,Cal_CSVDrivers!$J:$J,0))</f>
        <v>866040.63557828625</v>
      </c>
      <c r="AC161" s="56">
        <f>INDEX(Cal_CSVDrivers!AC:AC,MATCH($J161,Cal_CSVDrivers!$J:$J,0))</f>
        <v>857826.95265731239</v>
      </c>
      <c r="AD161" s="56">
        <f>INDEX(Cal_CSVDrivers!AD:AD,MATCH($J161,Cal_CSVDrivers!$J:$J,0))</f>
        <v>853191.19268720003</v>
      </c>
      <c r="AE161" s="56">
        <f>INDEX(Cal_CSVDrivers!AE:AE,MATCH($J161,Cal_CSVDrivers!$J:$J,0))</f>
        <v>868409.95312227902</v>
      </c>
      <c r="AF161" s="56">
        <f>INDEX(Cal_CSVDrivers!AF:AF,MATCH($J161,Cal_CSVDrivers!$J:$J,0))</f>
        <v>871983.37518313492</v>
      </c>
      <c r="AG161" s="56">
        <f>INDEX(Cal_CSVDrivers!AG:AG,MATCH($J161,Cal_CSVDrivers!$J:$J,0))</f>
        <v>877860.28018559876</v>
      </c>
      <c r="AH161" s="56">
        <f>INDEX(Cal_CSVDrivers!AH:AH,MATCH($J161,Cal_CSVDrivers!$J:$J,0))</f>
        <v>881477.54583444784</v>
      </c>
      <c r="AI161" s="56">
        <f>INDEX(Cal_CSVDrivers!AI:AI,MATCH($J161,Cal_CSVDrivers!$J:$J,0))</f>
        <v>885112.00470741035</v>
      </c>
      <c r="AJ161" s="56">
        <f>INDEX(Cal_CSVDrivers!AJ:AJ,MATCH($J161,Cal_CSVDrivers!$J:$J,0))</f>
        <v>888763.61534778401</v>
      </c>
      <c r="AK161" s="56">
        <f>INDEX(Cal_CSVDrivers!AK:AK,MATCH($J161,Cal_CSVDrivers!$J:$J,0))</f>
        <v>892432.87821322982</v>
      </c>
      <c r="AM161" s="11"/>
      <c r="AN161" s="11"/>
      <c r="AO161" s="11"/>
      <c r="AP161" s="11"/>
      <c r="AQ161" s="11"/>
      <c r="AR161" s="11"/>
    </row>
    <row r="162" spans="5:44">
      <c r="E162" s="2" t="str">
        <f t="shared" si="14"/>
        <v>WWU</v>
      </c>
      <c r="F162" s="2" t="s">
        <v>533</v>
      </c>
      <c r="J162" s="2" t="str">
        <f t="shared" si="15"/>
        <v>WWUMEAV_egep_mobs</v>
      </c>
      <c r="L162" s="2" t="s">
        <v>113</v>
      </c>
      <c r="R162" s="11"/>
      <c r="T162" s="11"/>
      <c r="U162" s="11"/>
      <c r="V162" s="11"/>
      <c r="W162" s="11"/>
      <c r="X162" s="11"/>
      <c r="Y162" s="56">
        <f>INDEX(Cal_GDNDrivers!Y:Y,MATCH($J162,Cal_GDNDrivers!$J:$J,0))</f>
        <v>11254.075167295841</v>
      </c>
      <c r="Z162" s="56">
        <f>INDEX(Cal_GDNDrivers!Z:Z,MATCH($J162,Cal_GDNDrivers!$J:$J,0))</f>
        <v>11215.377971916187</v>
      </c>
      <c r="AA162" s="56">
        <f>INDEX(Cal_GDNDrivers!AA:AA,MATCH($J162,Cal_GDNDrivers!$J:$J,0))</f>
        <v>11641.447392014492</v>
      </c>
      <c r="AB162" s="56">
        <f>INDEX(Cal_GDNDrivers!AB:AB,MATCH($J162,Cal_GDNDrivers!$J:$J,0))</f>
        <v>11444.192082020931</v>
      </c>
      <c r="AC162" s="56">
        <f>INDEX(Cal_GDNDrivers!AC:AC,MATCH($J162,Cal_GDNDrivers!$J:$J,0))</f>
        <v>11428.542075169573</v>
      </c>
      <c r="AD162" s="56">
        <f>INDEX(Cal_GDNDrivers!AD:AD,MATCH($J162,Cal_GDNDrivers!$J:$J,0))</f>
        <v>11413.362928525172</v>
      </c>
      <c r="AE162" s="56">
        <f>INDEX(Cal_GDNDrivers!AE:AE,MATCH($J162,Cal_GDNDrivers!$J:$J,0))</f>
        <v>11423.707866487915</v>
      </c>
      <c r="AF162" s="56">
        <f>INDEX(Cal_GDNDrivers!AF:AF,MATCH($J162,Cal_GDNDrivers!$J:$J,0))</f>
        <v>11435.513876313891</v>
      </c>
      <c r="AG162" s="56">
        <f>INDEX(Cal_GDNDrivers!AG:AG,MATCH($J162,Cal_GDNDrivers!$J:$J,0))</f>
        <v>11532.672109038451</v>
      </c>
      <c r="AH162" s="56">
        <f>INDEX(Cal_GDNDrivers!AH:AH,MATCH($J162,Cal_GDNDrivers!$J:$J,0))</f>
        <v>11633.577144422441</v>
      </c>
      <c r="AI162" s="56">
        <f>INDEX(Cal_GDNDrivers!AI:AI,MATCH($J162,Cal_GDNDrivers!$J:$J,0))</f>
        <v>11730.30772908272</v>
      </c>
      <c r="AJ162" s="56">
        <f>INDEX(Cal_GDNDrivers!AJ:AJ,MATCH($J162,Cal_GDNDrivers!$J:$J,0))</f>
        <v>11833.19597668297</v>
      </c>
      <c r="AK162" s="56">
        <f>INDEX(Cal_GDNDrivers!AK:AK,MATCH($J162,Cal_GDNDrivers!$J:$J,0))</f>
        <v>11929.1417172819</v>
      </c>
      <c r="AM162" s="11"/>
      <c r="AN162" s="11"/>
      <c r="AO162" s="11"/>
      <c r="AP162" s="11"/>
      <c r="AQ162" s="11"/>
      <c r="AR162" s="11"/>
    </row>
    <row r="163" spans="5:44">
      <c r="E163" s="2" t="str">
        <f t="shared" si="14"/>
        <v>WWU</v>
      </c>
      <c r="F163" s="2" t="s">
        <v>230</v>
      </c>
      <c r="J163" s="2" t="str">
        <f t="shared" si="15"/>
        <v>WWUMaintenance MEAV</v>
      </c>
      <c r="L163" s="2" t="s">
        <v>113</v>
      </c>
      <c r="R163" s="11"/>
      <c r="T163" s="11"/>
      <c r="U163" s="11"/>
      <c r="V163" s="11"/>
      <c r="W163" s="11"/>
      <c r="X163" s="11"/>
      <c r="Y163" s="56">
        <f>INDEX(Cal_GDNDrivers!Y:Y,MATCH($J163,Cal_GDNDrivers!$J:$J,0))</f>
        <v>4998.5839010246873</v>
      </c>
      <c r="Z163" s="56">
        <f>INDEX(Cal_GDNDrivers!Z:Z,MATCH($J163,Cal_GDNDrivers!$J:$J,0))</f>
        <v>4973.2812874886613</v>
      </c>
      <c r="AA163" s="56">
        <f>INDEX(Cal_GDNDrivers!AA:AA,MATCH($J163,Cal_GDNDrivers!$J:$J,0))</f>
        <v>5418.1597271515166</v>
      </c>
      <c r="AB163" s="56">
        <f>INDEX(Cal_GDNDrivers!AB:AB,MATCH($J163,Cal_GDNDrivers!$J:$J,0))</f>
        <v>5238.4792616661234</v>
      </c>
      <c r="AC163" s="56">
        <f>INDEX(Cal_GDNDrivers!AC:AC,MATCH($J163,Cal_GDNDrivers!$J:$J,0))</f>
        <v>5246.5744135986561</v>
      </c>
      <c r="AD163" s="56">
        <f>INDEX(Cal_GDNDrivers!AD:AD,MATCH($J163,Cal_GDNDrivers!$J:$J,0))</f>
        <v>5253.5423684955558</v>
      </c>
      <c r="AE163" s="56">
        <f>INDEX(Cal_GDNDrivers!AE:AE,MATCH($J163,Cal_GDNDrivers!$J:$J,0))</f>
        <v>5263.8873064582995</v>
      </c>
      <c r="AF163" s="56">
        <f>INDEX(Cal_GDNDrivers!AF:AF,MATCH($J163,Cal_GDNDrivers!$J:$J,0))</f>
        <v>5275.6933162842752</v>
      </c>
      <c r="AG163" s="56">
        <f>INDEX(Cal_GDNDrivers!AG:AG,MATCH($J163,Cal_GDNDrivers!$J:$J,0))</f>
        <v>5286.0028418558741</v>
      </c>
      <c r="AH163" s="56">
        <f>INDEX(Cal_GDNDrivers!AH:AH,MATCH($J163,Cal_GDNDrivers!$J:$J,0))</f>
        <v>5296.3699254765397</v>
      </c>
      <c r="AI163" s="56">
        <f>INDEX(Cal_GDNDrivers!AI:AI,MATCH($J163,Cal_GDNDrivers!$J:$J,0))</f>
        <v>5306.7938292225781</v>
      </c>
      <c r="AJ163" s="56">
        <f>INDEX(Cal_GDNDrivers!AJ:AJ,MATCH($J163,Cal_GDNDrivers!$J:$J,0))</f>
        <v>5317.274553093981</v>
      </c>
      <c r="AK163" s="56">
        <f>INDEX(Cal_GDNDrivers!AK:AK,MATCH($J163,Cal_GDNDrivers!$J:$J,0))</f>
        <v>5327.8135729381593</v>
      </c>
      <c r="AM163" s="11"/>
      <c r="AN163" s="11"/>
      <c r="AO163" s="11"/>
      <c r="AP163" s="11"/>
      <c r="AQ163" s="11"/>
      <c r="AR163" s="11"/>
    </row>
    <row r="164" spans="5:44">
      <c r="E164" s="2" t="str">
        <f t="shared" si="14"/>
        <v>WWU</v>
      </c>
      <c r="F164" s="2" t="s">
        <v>166</v>
      </c>
      <c r="J164" s="2" t="str">
        <f t="shared" si="15"/>
        <v>WWUTotal external condition reports
(service condition + mains condition)</v>
      </c>
      <c r="L164" s="2" t="s">
        <v>245</v>
      </c>
      <c r="R164" s="11"/>
      <c r="T164" s="11"/>
      <c r="U164" s="11"/>
      <c r="V164" s="11"/>
      <c r="W164" s="11"/>
      <c r="X164" s="11"/>
      <c r="Y164" s="56">
        <f>INDEX(Cal_GDNDrivers!Y:Y,MATCH($J164,Cal_GDNDrivers!$J:$J,0))</f>
        <v>11953</v>
      </c>
      <c r="Z164" s="56">
        <f>INDEX(Cal_GDNDrivers!Z:Z,MATCH($J164,Cal_GDNDrivers!$J:$J,0))</f>
        <v>11841</v>
      </c>
      <c r="AA164" s="56">
        <f>INDEX(Cal_GDNDrivers!AA:AA,MATCH($J164,Cal_GDNDrivers!$J:$J,0))</f>
        <v>11512</v>
      </c>
      <c r="AB164" s="56">
        <f>INDEX(Cal_GDNDrivers!AB:AB,MATCH($J164,Cal_GDNDrivers!$J:$J,0))</f>
        <v>12042</v>
      </c>
      <c r="AC164" s="56">
        <f>INDEX(Cal_GDNDrivers!AC:AC,MATCH($J164,Cal_GDNDrivers!$J:$J,0))</f>
        <v>11301</v>
      </c>
      <c r="AD164" s="56">
        <f>INDEX(Cal_GDNDrivers!AD:AD,MATCH($J164,Cal_GDNDrivers!$J:$J,0))</f>
        <v>10818</v>
      </c>
      <c r="AE164" s="56">
        <f>INDEX(Cal_GDNDrivers!AE:AE,MATCH($J164,Cal_GDNDrivers!$J:$J,0))</f>
        <v>11577.833332999999</v>
      </c>
      <c r="AF164" s="56">
        <f>INDEX(Cal_GDNDrivers!AF:AF,MATCH($J164,Cal_GDNDrivers!$J:$J,0))</f>
        <v>11577.833332999999</v>
      </c>
      <c r="AG164" s="56">
        <f>INDEX(Cal_GDNDrivers!AG:AG,MATCH($J164,Cal_GDNDrivers!$J:$J,0))</f>
        <v>11729.8</v>
      </c>
      <c r="AH164" s="56">
        <f>INDEX(Cal_GDNDrivers!AH:AH,MATCH($J164,Cal_GDNDrivers!$J:$J,0))</f>
        <v>11729.8</v>
      </c>
      <c r="AI164" s="56">
        <f>INDEX(Cal_GDNDrivers!AI:AI,MATCH($J164,Cal_GDNDrivers!$J:$J,0))</f>
        <v>11729.8</v>
      </c>
      <c r="AJ164" s="56">
        <f>INDEX(Cal_GDNDrivers!AJ:AJ,MATCH($J164,Cal_GDNDrivers!$J:$J,0))</f>
        <v>11729.8</v>
      </c>
      <c r="AK164" s="56">
        <f>INDEX(Cal_GDNDrivers!AK:AK,MATCH($J164,Cal_GDNDrivers!$J:$J,0))</f>
        <v>11729.8</v>
      </c>
      <c r="AM164" s="11"/>
      <c r="AN164" s="11"/>
      <c r="AO164" s="11"/>
      <c r="AP164" s="11"/>
      <c r="AQ164" s="11"/>
      <c r="AR164" s="11"/>
    </row>
    <row r="165" spans="5:44">
      <c r="E165" s="2" t="str">
        <f t="shared" si="14"/>
        <v>WWU</v>
      </c>
      <c r="F165" s="2" t="s">
        <v>239</v>
      </c>
      <c r="J165" s="2" t="str">
        <f t="shared" si="15"/>
        <v>WWUCSV Opex Plus</v>
      </c>
      <c r="R165" s="11"/>
      <c r="T165" s="11"/>
      <c r="U165" s="11"/>
      <c r="V165" s="11"/>
      <c r="W165" s="11"/>
      <c r="X165" s="11"/>
      <c r="Y165" s="56">
        <f>INDEX(Cal_CSVDrivers!Y:Y,MATCH($J165,Cal_CSVDrivers!$J:$J,0))</f>
        <v>12452.766589187017</v>
      </c>
      <c r="Z165" s="56">
        <f>INDEX(Cal_CSVDrivers!Z:Z,MATCH($J165,Cal_CSVDrivers!$J:$J,0))</f>
        <v>12332.304834736919</v>
      </c>
      <c r="AA165" s="56">
        <f>INDEX(Cal_CSVDrivers!AA:AA,MATCH($J165,Cal_CSVDrivers!$J:$J,0))</f>
        <v>12732.194294379564</v>
      </c>
      <c r="AB165" s="56">
        <f>INDEX(Cal_CSVDrivers!AB:AB,MATCH($J165,Cal_CSVDrivers!$J:$J,0))</f>
        <v>12637.095724505238</v>
      </c>
      <c r="AC165" s="56">
        <f>INDEX(Cal_CSVDrivers!AC:AC,MATCH($J165,Cal_CSVDrivers!$J:$J,0))</f>
        <v>12354.338038570007</v>
      </c>
      <c r="AD165" s="56">
        <f>INDEX(Cal_CSVDrivers!AD:AD,MATCH($J165,Cal_CSVDrivers!$J:$J,0))</f>
        <v>12291.94195073785</v>
      </c>
      <c r="AE165" s="56">
        <f>INDEX(Cal_CSVDrivers!AE:AE,MATCH($J165,Cal_CSVDrivers!$J:$J,0))</f>
        <v>12354.152685931298</v>
      </c>
      <c r="AF165" s="56">
        <f>INDEX(Cal_CSVDrivers!AF:AF,MATCH($J165,Cal_CSVDrivers!$J:$J,0))</f>
        <v>12322.873220094187</v>
      </c>
      <c r="AG165" s="56">
        <f>INDEX(Cal_CSVDrivers!AG:AG,MATCH($J165,Cal_CSVDrivers!$J:$J,0))</f>
        <v>12414.30360488587</v>
      </c>
      <c r="AH165" s="56">
        <f>INDEX(Cal_CSVDrivers!AH:AH,MATCH($J165,Cal_CSVDrivers!$J:$J,0))</f>
        <v>12450.885482359854</v>
      </c>
      <c r="AI165" s="56">
        <f>INDEX(Cal_CSVDrivers!AI:AI,MATCH($J165,Cal_CSVDrivers!$J:$J,0))</f>
        <v>12476.76586655416</v>
      </c>
      <c r="AJ165" s="56">
        <f>INDEX(Cal_CSVDrivers!AJ:AJ,MATCH($J165,Cal_CSVDrivers!$J:$J,0))</f>
        <v>12513.030098236506</v>
      </c>
      <c r="AK165" s="56">
        <f>INDEX(Cal_CSVDrivers!AK:AK,MATCH($J165,Cal_CSVDrivers!$J:$J,0))</f>
        <v>12529.851839713623</v>
      </c>
      <c r="AM165" s="11"/>
      <c r="AN165" s="11"/>
      <c r="AO165" s="11"/>
      <c r="AP165" s="11"/>
      <c r="AQ165" s="11"/>
      <c r="AR165" s="11"/>
    </row>
    <row r="166" spans="5:44">
      <c r="E166" s="2" t="str">
        <f t="shared" si="14"/>
        <v>WWU</v>
      </c>
      <c r="F166" s="2" t="s">
        <v>241</v>
      </c>
      <c r="J166" s="2" t="str">
        <f t="shared" si="15"/>
        <v xml:space="preserve">WWUCSV Business Support Costs </v>
      </c>
      <c r="R166" s="11"/>
      <c r="T166" s="11"/>
      <c r="U166" s="11"/>
      <c r="V166" s="11"/>
      <c r="W166" s="11"/>
      <c r="X166" s="11"/>
      <c r="Y166" s="56">
        <f>INDEX(Cal_CSVDrivers!Y:Y,MATCH($J166,Cal_CSVDrivers!$J:$J,0))</f>
        <v>283960.01395584556</v>
      </c>
      <c r="Z166" s="56">
        <f>INDEX(Cal_CSVDrivers!Z:Z,MATCH($J166,Cal_CSVDrivers!$J:$J,0))</f>
        <v>284799.94892969169</v>
      </c>
      <c r="AA166" s="56">
        <f>INDEX(Cal_CSVDrivers!AA:AA,MATCH($J166,Cal_CSVDrivers!$J:$J,0))</f>
        <v>285877.69081657979</v>
      </c>
      <c r="AB166" s="56">
        <f>INDEX(Cal_CSVDrivers!AB:AB,MATCH($J166,Cal_CSVDrivers!$J:$J,0))</f>
        <v>286814.84337624506</v>
      </c>
      <c r="AC166" s="56">
        <f>INDEX(Cal_CSVDrivers!AC:AC,MATCH($J166,Cal_CSVDrivers!$J:$J,0))</f>
        <v>287582.01453523996</v>
      </c>
      <c r="AD166" s="56">
        <f>INDEX(Cal_CSVDrivers!AD:AD,MATCH($J166,Cal_CSVDrivers!$J:$J,0))</f>
        <v>288178.86827260599</v>
      </c>
      <c r="AE166" s="56">
        <f>INDEX(Cal_CSVDrivers!AE:AE,MATCH($J166,Cal_CSVDrivers!$J:$J,0))</f>
        <v>288919.00456944847</v>
      </c>
      <c r="AF166" s="56">
        <f>INDEX(Cal_CSVDrivers!AF:AF,MATCH($J166,Cal_CSVDrivers!$J:$J,0))</f>
        <v>289661.47826712648</v>
      </c>
      <c r="AG166" s="56">
        <f>INDEX(Cal_CSVDrivers!AG:AG,MATCH($J166,Cal_CSVDrivers!$J:$J,0))</f>
        <v>291834.97049498709</v>
      </c>
      <c r="AH166" s="56">
        <f>INDEX(Cal_CSVDrivers!AH:AH,MATCH($J166,Cal_CSVDrivers!$J:$J,0))</f>
        <v>294058.00459563074</v>
      </c>
      <c r="AI166" s="56">
        <f>INDEX(Cal_CSVDrivers!AI:AI,MATCH($J166,Cal_CSVDrivers!$J:$J,0))</f>
        <v>296230.39696042333</v>
      </c>
      <c r="AJ166" s="56">
        <f>INDEX(Cal_CSVDrivers!AJ:AJ,MATCH($J166,Cal_CSVDrivers!$J:$J,0))</f>
        <v>298476.1089024145</v>
      </c>
      <c r="AK166" s="56">
        <f>INDEX(Cal_CSVDrivers!AK:AK,MATCH($J166,Cal_CSVDrivers!$J:$J,0))</f>
        <v>300639.87841453275</v>
      </c>
      <c r="AM166" s="11"/>
      <c r="AN166" s="11"/>
      <c r="AO166" s="11"/>
      <c r="AP166" s="11"/>
      <c r="AQ166" s="11"/>
      <c r="AR166" s="11"/>
    </row>
    <row r="167" spans="5:44">
      <c r="E167" s="2" t="str">
        <f t="shared" si="14"/>
        <v>WWU</v>
      </c>
      <c r="F167" s="2" t="s">
        <v>242</v>
      </c>
      <c r="J167" s="2" t="str">
        <f t="shared" si="15"/>
        <v>WWUCSV Customers, network, throughput</v>
      </c>
      <c r="R167" s="11"/>
      <c r="T167" s="11"/>
      <c r="U167" s="11"/>
      <c r="V167" s="11"/>
      <c r="W167" s="11"/>
      <c r="X167" s="11"/>
      <c r="Y167" s="56">
        <f>INDEX(Cal_CSVDrivers!Y:Y,MATCH($J167,Cal_CSVDrivers!$J:$J,0))</f>
        <v>112978.91493830243</v>
      </c>
      <c r="Z167" s="56">
        <f>INDEX(Cal_CSVDrivers!Z:Z,MATCH($J167,Cal_CSVDrivers!$J:$J,0))</f>
        <v>112048.52929640301</v>
      </c>
      <c r="AA167" s="56">
        <f>INDEX(Cal_CSVDrivers!AA:AA,MATCH($J167,Cal_CSVDrivers!$J:$J,0))</f>
        <v>111365.91780478743</v>
      </c>
      <c r="AB167" s="56">
        <f>INDEX(Cal_CSVDrivers!AB:AB,MATCH($J167,Cal_CSVDrivers!$J:$J,0))</f>
        <v>115212.55323756729</v>
      </c>
      <c r="AC167" s="56">
        <f>INDEX(Cal_CSVDrivers!AC:AC,MATCH($J167,Cal_CSVDrivers!$J:$J,0))</f>
        <v>116175.45166836606</v>
      </c>
      <c r="AD167" s="56">
        <f>INDEX(Cal_CSVDrivers!AD:AD,MATCH($J167,Cal_CSVDrivers!$J:$J,0))</f>
        <v>113850.07152748584</v>
      </c>
      <c r="AE167" s="56">
        <f>INDEX(Cal_CSVDrivers!AE:AE,MATCH($J167,Cal_CSVDrivers!$J:$J,0))</f>
        <v>115847.94746390478</v>
      </c>
      <c r="AF167" s="56">
        <f>INDEX(Cal_CSVDrivers!AF:AF,MATCH($J167,Cal_CSVDrivers!$J:$J,0))</f>
        <v>115907.22418052719</v>
      </c>
      <c r="AG167" s="56">
        <f>INDEX(Cal_CSVDrivers!AG:AG,MATCH($J167,Cal_CSVDrivers!$J:$J,0))</f>
        <v>116671.38716948176</v>
      </c>
      <c r="AH167" s="56">
        <f>INDEX(Cal_CSVDrivers!AH:AH,MATCH($J167,Cal_CSVDrivers!$J:$J,0))</f>
        <v>117513.44584778878</v>
      </c>
      <c r="AI167" s="56">
        <f>INDEX(Cal_CSVDrivers!AI:AI,MATCH($J167,Cal_CSVDrivers!$J:$J,0))</f>
        <v>118380.11610398605</v>
      </c>
      <c r="AJ167" s="56">
        <f>INDEX(Cal_CSVDrivers!AJ:AJ,MATCH($J167,Cal_CSVDrivers!$J:$J,0))</f>
        <v>119033.39484933391</v>
      </c>
      <c r="AK167" s="56">
        <f>INDEX(Cal_CSVDrivers!AK:AK,MATCH($J167,Cal_CSVDrivers!$J:$J,0))</f>
        <v>119868.26342663728</v>
      </c>
      <c r="AM167" s="11"/>
      <c r="AN167" s="11"/>
      <c r="AO167" s="11"/>
      <c r="AP167" s="11"/>
      <c r="AQ167" s="11"/>
      <c r="AR167" s="11"/>
    </row>
    <row r="168" spans="5:44">
      <c r="E168" s="2" t="str">
        <f t="shared" si="14"/>
        <v>WWU</v>
      </c>
      <c r="F168" s="2" t="s">
        <v>243</v>
      </c>
      <c r="J168" s="2" t="str">
        <f t="shared" si="15"/>
        <v>WWUCSV Customers, PREs, External condition reports</v>
      </c>
      <c r="R168" s="11"/>
      <c r="T168" s="11"/>
      <c r="U168" s="11"/>
      <c r="V168" s="11"/>
      <c r="W168" s="11"/>
      <c r="X168" s="11"/>
      <c r="Y168" s="56">
        <f>INDEX(Cal_CSVDrivers!Y:Y,MATCH($J168,Cal_CSVDrivers!$J:$J,0))</f>
        <v>77720.347535274399</v>
      </c>
      <c r="Z168" s="56">
        <f>INDEX(Cal_CSVDrivers!Z:Z,MATCH($J168,Cal_CSVDrivers!$J:$J,0))</f>
        <v>76346.424869859067</v>
      </c>
      <c r="AA168" s="56">
        <f>INDEX(Cal_CSVDrivers!AA:AA,MATCH($J168,Cal_CSVDrivers!$J:$J,0))</f>
        <v>75000.597474287162</v>
      </c>
      <c r="AB168" s="56">
        <f>INDEX(Cal_CSVDrivers!AB:AB,MATCH($J168,Cal_CSVDrivers!$J:$J,0))</f>
        <v>76030.227367619402</v>
      </c>
      <c r="AC168" s="56">
        <f>INDEX(Cal_CSVDrivers!AC:AC,MATCH($J168,Cal_CSVDrivers!$J:$J,0))</f>
        <v>73889.293838079713</v>
      </c>
      <c r="AD168" s="56">
        <f>INDEX(Cal_CSVDrivers!AD:AD,MATCH($J168,Cal_CSVDrivers!$J:$J,0))</f>
        <v>70462.181854765367</v>
      </c>
      <c r="AE168" s="56">
        <f>INDEX(Cal_CSVDrivers!AE:AE,MATCH($J168,Cal_CSVDrivers!$J:$J,0))</f>
        <v>75186.140077371718</v>
      </c>
      <c r="AF168" s="56">
        <f>INDEX(Cal_CSVDrivers!AF:AF,MATCH($J168,Cal_CSVDrivers!$J:$J,0))</f>
        <v>75271.300098287596</v>
      </c>
      <c r="AG168" s="56">
        <f>INDEX(Cal_CSVDrivers!AG:AG,MATCH($J168,Cal_CSVDrivers!$J:$J,0))</f>
        <v>76276.13602670368</v>
      </c>
      <c r="AH168" s="56">
        <f>INDEX(Cal_CSVDrivers!AH:AH,MATCH($J168,Cal_CSVDrivers!$J:$J,0))</f>
        <v>76362.64900281548</v>
      </c>
      <c r="AI168" s="56">
        <f>INDEX(Cal_CSVDrivers!AI:AI,MATCH($J168,Cal_CSVDrivers!$J:$J,0))</f>
        <v>76449.314582545252</v>
      </c>
      <c r="AJ168" s="56">
        <f>INDEX(Cal_CSVDrivers!AJ:AJ,MATCH($J168,Cal_CSVDrivers!$J:$J,0))</f>
        <v>76536.129948659902</v>
      </c>
      <c r="AK168" s="56">
        <f>INDEX(Cal_CSVDrivers!AK:AK,MATCH($J168,Cal_CSVDrivers!$J:$J,0))</f>
        <v>76623.105136012178</v>
      </c>
      <c r="AM168" s="11"/>
      <c r="AN168" s="11"/>
      <c r="AO168" s="11"/>
      <c r="AP168" s="11"/>
      <c r="AQ168" s="11"/>
      <c r="AR168" s="11"/>
    </row>
    <row r="169" spans="5:44">
      <c r="E169" s="2" t="str">
        <f t="shared" si="14"/>
        <v>WWU</v>
      </c>
      <c r="F169" s="2" t="s">
        <v>244</v>
      </c>
      <c r="J169" s="2" t="str">
        <f t="shared" si="15"/>
        <v>WWUCSV Customers, PREs, External condition reports, MEAV</v>
      </c>
      <c r="R169" s="11"/>
      <c r="T169" s="11"/>
      <c r="U169" s="11"/>
      <c r="V169" s="11"/>
      <c r="W169" s="11"/>
      <c r="X169" s="11"/>
      <c r="Y169" s="56">
        <f>INDEX(Cal_CSVDrivers!Y:Y,MATCH($J169,Cal_CSVDrivers!$J:$J,0))</f>
        <v>112730.85557578411</v>
      </c>
      <c r="Z169" s="56">
        <f>INDEX(Cal_CSVDrivers!Z:Z,MATCH($J169,Cal_CSVDrivers!$J:$J,0))</f>
        <v>111207.44236724766</v>
      </c>
      <c r="AA169" s="56">
        <f>INDEX(Cal_CSVDrivers!AA:AA,MATCH($J169,Cal_CSVDrivers!$J:$J,0))</f>
        <v>109751.98243978513</v>
      </c>
      <c r="AB169" s="56">
        <f>INDEX(Cal_CSVDrivers!AB:AB,MATCH($J169,Cal_CSVDrivers!$J:$J,0))</f>
        <v>111029.50406713772</v>
      </c>
      <c r="AC169" s="56">
        <f>INDEX(Cal_CSVDrivers!AC:AC,MATCH($J169,Cal_CSVDrivers!$J:$J,0))</f>
        <v>108616.78049618083</v>
      </c>
      <c r="AD169" s="56">
        <f>INDEX(Cal_CSVDrivers!AD:AD,MATCH($J169,Cal_CSVDrivers!$J:$J,0))</f>
        <v>104673.92255516657</v>
      </c>
      <c r="AE169" s="56">
        <f>INDEX(Cal_CSVDrivers!AE:AE,MATCH($J169,Cal_CSVDrivers!$J:$J,0))</f>
        <v>110315.13631721983</v>
      </c>
      <c r="AF169" s="56">
        <f>INDEX(Cal_CSVDrivers!AF:AF,MATCH($J169,Cal_CSVDrivers!$J:$J,0))</f>
        <v>110517.80772522587</v>
      </c>
      <c r="AG169" s="56">
        <f>INDEX(Cal_CSVDrivers!AG:AG,MATCH($J169,Cal_CSVDrivers!$J:$J,0))</f>
        <v>111793.04807287893</v>
      </c>
      <c r="AH169" s="56">
        <f>INDEX(Cal_CSVDrivers!AH:AH,MATCH($J169,Cal_CSVDrivers!$J:$J,0))</f>
        <v>111998.71619526246</v>
      </c>
      <c r="AI169" s="56">
        <f>INDEX(Cal_CSVDrivers!AI:AI,MATCH($J169,Cal_CSVDrivers!$J:$J,0))</f>
        <v>112204.89234242997</v>
      </c>
      <c r="AJ169" s="56">
        <f>INDEX(Cal_CSVDrivers!AJ:AJ,MATCH($J169,Cal_CSVDrivers!$J:$J,0))</f>
        <v>112411.57051046507</v>
      </c>
      <c r="AK169" s="56">
        <f>INDEX(Cal_CSVDrivers!AK:AK,MATCH($J169,Cal_CSVDrivers!$J:$J,0))</f>
        <v>112618.77530618307</v>
      </c>
      <c r="AM169" s="11"/>
      <c r="AN169" s="11"/>
      <c r="AO169" s="11"/>
      <c r="AP169" s="11"/>
      <c r="AQ169" s="11"/>
      <c r="AR169" s="11"/>
    </row>
    <row r="170" spans="5:44">
      <c r="E170" s="2" t="str">
        <f t="shared" si="14"/>
        <v>WWU</v>
      </c>
      <c r="F170" s="2" t="s">
        <v>237</v>
      </c>
      <c r="J170" s="2" t="str">
        <f t="shared" si="15"/>
        <v>WWUCSV Totex (smoothed)</v>
      </c>
      <c r="R170" s="11"/>
      <c r="T170" s="11"/>
      <c r="U170" s="11"/>
      <c r="V170" s="11"/>
      <c r="W170" s="11"/>
      <c r="X170" s="11"/>
      <c r="Y170" s="56">
        <f>INDEX(Cal_CSVDrivers!Y:Y,MATCH($J170,Cal_CSVDrivers!$J:$J,0))</f>
        <v>1196.2472802520074</v>
      </c>
      <c r="Z170" s="56">
        <f>INDEX(Cal_CSVDrivers!Z:Z,MATCH($J170,Cal_CSVDrivers!$J:$J,0))</f>
        <v>1219.2255440518834</v>
      </c>
      <c r="AA170" s="56">
        <f>INDEX(Cal_CSVDrivers!AA:AA,MATCH($J170,Cal_CSVDrivers!$J:$J,0))</f>
        <v>1222.3180003965765</v>
      </c>
      <c r="AB170" s="56">
        <f>INDEX(Cal_CSVDrivers!AB:AB,MATCH($J170,Cal_CSVDrivers!$J:$J,0))</f>
        <v>1216.7908675630727</v>
      </c>
      <c r="AC170" s="56">
        <f>INDEX(Cal_CSVDrivers!AC:AC,MATCH($J170,Cal_CSVDrivers!$J:$J,0))</f>
        <v>1162.5458988200789</v>
      </c>
      <c r="AD170" s="56">
        <f>INDEX(Cal_CSVDrivers!AD:AD,MATCH($J170,Cal_CSVDrivers!$J:$J,0))</f>
        <v>1138.1941247460825</v>
      </c>
      <c r="AE170" s="56">
        <f>INDEX(Cal_CSVDrivers!AE:AE,MATCH($J170,Cal_CSVDrivers!$J:$J,0))</f>
        <v>1247.5883082817916</v>
      </c>
      <c r="AF170" s="56">
        <f>INDEX(Cal_CSVDrivers!AF:AF,MATCH($J170,Cal_CSVDrivers!$J:$J,0))</f>
        <v>1245.4150061753687</v>
      </c>
      <c r="AG170" s="56">
        <f>INDEX(Cal_CSVDrivers!AG:AG,MATCH($J170,Cal_CSVDrivers!$J:$J,0))</f>
        <v>1280.3707912838559</v>
      </c>
      <c r="AH170" s="56">
        <f>INDEX(Cal_CSVDrivers!AH:AH,MATCH($J170,Cal_CSVDrivers!$J:$J,0))</f>
        <v>1276.3667465940173</v>
      </c>
      <c r="AI170" s="56">
        <f>INDEX(Cal_CSVDrivers!AI:AI,MATCH($J170,Cal_CSVDrivers!$J:$J,0))</f>
        <v>1289.0413818980708</v>
      </c>
      <c r="AJ170" s="56">
        <f>INDEX(Cal_CSVDrivers!AJ:AJ,MATCH($J170,Cal_CSVDrivers!$J:$J,0))</f>
        <v>1294.5178717768235</v>
      </c>
      <c r="AK170" s="56">
        <f>INDEX(Cal_CSVDrivers!AK:AK,MATCH($J170,Cal_CSVDrivers!$J:$J,0))</f>
        <v>1296.4438723954856</v>
      </c>
      <c r="AM170" s="11"/>
      <c r="AN170" s="11"/>
      <c r="AO170" s="11"/>
      <c r="AP170" s="11"/>
      <c r="AQ170" s="11"/>
      <c r="AR170" s="11"/>
    </row>
    <row r="171" spans="5:44">
      <c r="E171" s="2" t="str">
        <f t="shared" si="14"/>
        <v>WWU</v>
      </c>
      <c r="F171" s="2" t="s">
        <v>238</v>
      </c>
      <c r="J171" s="2" t="str">
        <f t="shared" si="15"/>
        <v>WWUCSV Capex (smoothed)</v>
      </c>
      <c r="R171" s="11"/>
      <c r="T171" s="11"/>
      <c r="U171" s="11"/>
      <c r="V171" s="11"/>
      <c r="W171" s="11"/>
      <c r="X171" s="11"/>
      <c r="Y171" s="56">
        <f>INDEX(Cal_CSVDrivers!Y:Y,MATCH($J171,Cal_CSVDrivers!$J:$J,0))</f>
        <v>1491.4883005931633</v>
      </c>
      <c r="Z171" s="56">
        <f>INDEX(Cal_CSVDrivers!Z:Z,MATCH($J171,Cal_CSVDrivers!$J:$J,0))</f>
        <v>1464.4200919534035</v>
      </c>
      <c r="AA171" s="56">
        <f>INDEX(Cal_CSVDrivers!AA:AA,MATCH($J171,Cal_CSVDrivers!$J:$J,0))</f>
        <v>1486.0025591968533</v>
      </c>
      <c r="AB171" s="56">
        <f>INDEX(Cal_CSVDrivers!AB:AB,MATCH($J171,Cal_CSVDrivers!$J:$J,0))</f>
        <v>1470.4099578003679</v>
      </c>
      <c r="AC171" s="56">
        <f>INDEX(Cal_CSVDrivers!AC:AC,MATCH($J171,Cal_CSVDrivers!$J:$J,0))</f>
        <v>1467.3293872558472</v>
      </c>
      <c r="AD171" s="56">
        <f>INDEX(Cal_CSVDrivers!AD:AD,MATCH($J171,Cal_CSVDrivers!$J:$J,0))</f>
        <v>1467.7872756173754</v>
      </c>
      <c r="AE171" s="56">
        <f>INDEX(Cal_CSVDrivers!AE:AE,MATCH($J171,Cal_CSVDrivers!$J:$J,0))</f>
        <v>1466.3067027596117</v>
      </c>
      <c r="AF171" s="56">
        <f>INDEX(Cal_CSVDrivers!AF:AF,MATCH($J171,Cal_CSVDrivers!$J:$J,0))</f>
        <v>1456.9612591623743</v>
      </c>
      <c r="AG171" s="56">
        <f>INDEX(Cal_CSVDrivers!AG:AG,MATCH($J171,Cal_CSVDrivers!$J:$J,0))</f>
        <v>1460.6621353655112</v>
      </c>
      <c r="AH171" s="56">
        <f>INDEX(Cal_CSVDrivers!AH:AH,MATCH($J171,Cal_CSVDrivers!$J:$J,0))</f>
        <v>1467.0081058200792</v>
      </c>
      <c r="AI171" s="56">
        <f>INDEX(Cal_CSVDrivers!AI:AI,MATCH($J171,Cal_CSVDrivers!$J:$J,0))</f>
        <v>1463.8771886385985</v>
      </c>
      <c r="AJ171" s="56">
        <f>INDEX(Cal_CSVDrivers!AJ:AJ,MATCH($J171,Cal_CSVDrivers!$J:$J,0))</f>
        <v>1465.8385752285262</v>
      </c>
      <c r="AK171" s="56">
        <f>INDEX(Cal_CSVDrivers!AK:AK,MATCH($J171,Cal_CSVDrivers!$J:$J,0))</f>
        <v>1460.1554642038188</v>
      </c>
      <c r="AM171" s="11"/>
      <c r="AN171" s="11"/>
      <c r="AO171" s="11"/>
      <c r="AP171" s="11"/>
      <c r="AQ171" s="11"/>
      <c r="AR171" s="11"/>
    </row>
    <row r="172" spans="5:44">
      <c r="E172" s="2" t="str">
        <f t="shared" si="14"/>
        <v>WWU</v>
      </c>
      <c r="F172" s="2" t="s">
        <v>240</v>
      </c>
      <c r="J172" s="2" t="str">
        <f t="shared" si="15"/>
        <v>WWUCSV Opex Plus (smoothed)</v>
      </c>
      <c r="R172" s="11"/>
      <c r="T172" s="11"/>
      <c r="U172" s="11"/>
      <c r="V172" s="11"/>
      <c r="W172" s="11"/>
      <c r="X172" s="11"/>
      <c r="Y172" s="56">
        <f>INDEX(Cal_CSVDrivers!Y:Y,MATCH($J172,Cal_CSVDrivers!$J:$J,0))</f>
        <v>8805.3359716979594</v>
      </c>
      <c r="Z172" s="56">
        <f>INDEX(Cal_CSVDrivers!Z:Z,MATCH($J172,Cal_CSVDrivers!$J:$J,0))</f>
        <v>8791.7953054074005</v>
      </c>
      <c r="AA172" s="56">
        <f>INDEX(Cal_CSVDrivers!AA:AA,MATCH($J172,Cal_CSVDrivers!$J:$J,0))</f>
        <v>9080.1256210407773</v>
      </c>
      <c r="AB172" s="56">
        <f>INDEX(Cal_CSVDrivers!AB:AB,MATCH($J172,Cal_CSVDrivers!$J:$J,0))</f>
        <v>9034.4335085135826</v>
      </c>
      <c r="AC172" s="56">
        <f>INDEX(Cal_CSVDrivers!AC:AC,MATCH($J172,Cal_CSVDrivers!$J:$J,0))</f>
        <v>8964.3814601450267</v>
      </c>
      <c r="AD172" s="56">
        <f>INDEX(Cal_CSVDrivers!AD:AD,MATCH($J172,Cal_CSVDrivers!$J:$J,0))</f>
        <v>8918.8698092876766</v>
      </c>
      <c r="AE172" s="56">
        <f>INDEX(Cal_CSVDrivers!AE:AE,MATCH($J172,Cal_CSVDrivers!$J:$J,0))</f>
        <v>8990.3856847922762</v>
      </c>
      <c r="AF172" s="56">
        <f>INDEX(Cal_CSVDrivers!AF:AF,MATCH($J172,Cal_CSVDrivers!$J:$J,0))</f>
        <v>8961.8409948180833</v>
      </c>
      <c r="AG172" s="56">
        <f>INDEX(Cal_CSVDrivers!AG:AG,MATCH($J172,Cal_CSVDrivers!$J:$J,0))</f>
        <v>8995.9724003480442</v>
      </c>
      <c r="AH172" s="56">
        <f>INDEX(Cal_CSVDrivers!AH:AH,MATCH($J172,Cal_CSVDrivers!$J:$J,0))</f>
        <v>9015.7176876859721</v>
      </c>
      <c r="AI172" s="56">
        <f>INDEX(Cal_CSVDrivers!AI:AI,MATCH($J172,Cal_CSVDrivers!$J:$J,0))</f>
        <v>9025.2972820034738</v>
      </c>
      <c r="AJ172" s="56">
        <f>INDEX(Cal_CSVDrivers!AJ:AJ,MATCH($J172,Cal_CSVDrivers!$J:$J,0))</f>
        <v>9056.2469534264164</v>
      </c>
      <c r="AK172" s="56">
        <f>INDEX(Cal_CSVDrivers!AK:AK,MATCH($J172,Cal_CSVDrivers!$J:$J,0))</f>
        <v>9079.5922441592265</v>
      </c>
      <c r="AM172" s="11"/>
      <c r="AN172" s="11"/>
      <c r="AO172" s="11"/>
      <c r="AP172" s="11"/>
      <c r="AQ172" s="11"/>
      <c r="AR172" s="11"/>
    </row>
    <row r="173" spans="5:44">
      <c r="E173" s="2" t="s">
        <v>40</v>
      </c>
      <c r="F173" s="2" t="s">
        <v>226</v>
      </c>
      <c r="G173" s="2" t="s">
        <v>235</v>
      </c>
      <c r="J173" s="2" t="str">
        <f t="shared" si="15"/>
        <v>WWUCSV EmergencyEconometric</v>
      </c>
      <c r="R173" s="11"/>
      <c r="T173" s="11"/>
      <c r="U173" s="11"/>
      <c r="V173" s="11"/>
      <c r="W173" s="11"/>
      <c r="X173" s="11"/>
      <c r="Y173" s="56">
        <f>INDEX(Cal_CSVDrivers!Y:Y,MATCH($J173,Cal_CSVDrivers!$J:$J,0))</f>
        <v>198542.51293324665</v>
      </c>
      <c r="Z173" s="56">
        <f>INDEX(Cal_CSVDrivers!Z:Z,MATCH($J173,Cal_CSVDrivers!$J:$J,0))</f>
        <v>197981.40195300689</v>
      </c>
      <c r="AA173" s="56">
        <f>INDEX(Cal_CSVDrivers!AA:AA,MATCH($J173,Cal_CSVDrivers!$J:$J,0))</f>
        <v>195895.88621548252</v>
      </c>
      <c r="AB173" s="56">
        <f>INDEX(Cal_CSVDrivers!AB:AB,MATCH($J173,Cal_CSVDrivers!$J:$J,0))</f>
        <v>200545.50475853111</v>
      </c>
      <c r="AC173" s="56">
        <f>INDEX(Cal_CSVDrivers!AC:AC,MATCH($J173,Cal_CSVDrivers!$J:$J,0))</f>
        <v>195008.3335744832</v>
      </c>
      <c r="AD173" s="56">
        <f>INDEX(Cal_CSVDrivers!AD:AD,MATCH($J173,Cal_CSVDrivers!$J:$J,0))</f>
        <v>191431.94694051379</v>
      </c>
      <c r="AE173" s="56">
        <f>INDEX(Cal_CSVDrivers!AE:AE,MATCH($J173,Cal_CSVDrivers!$J:$J,0))</f>
        <v>198222.27355676549</v>
      </c>
      <c r="AF173" s="56">
        <f>INDEX(Cal_CSVDrivers!AF:AF,MATCH($J173,Cal_CSVDrivers!$J:$J,0))</f>
        <v>198758.47850238558</v>
      </c>
      <c r="AG173" s="56">
        <f>INDEX(Cal_CSVDrivers!AG:AG,MATCH($J173,Cal_CSVDrivers!$J:$J,0))</f>
        <v>200531.43162883903</v>
      </c>
      <c r="AH173" s="56">
        <f>INDEX(Cal_CSVDrivers!AH:AH,MATCH($J173,Cal_CSVDrivers!$J:$J,0))</f>
        <v>201074.62677597711</v>
      </c>
      <c r="AI173" s="56">
        <f>INDEX(Cal_CSVDrivers!AI:AI,MATCH($J173,Cal_CSVDrivers!$J:$J,0))</f>
        <v>201619.63619267676</v>
      </c>
      <c r="AJ173" s="56">
        <f>INDEX(Cal_CSVDrivers!AJ:AJ,MATCH($J173,Cal_CSVDrivers!$J:$J,0))</f>
        <v>202166.44702346605</v>
      </c>
      <c r="AK173" s="56">
        <f>INDEX(Cal_CSVDrivers!AK:AK,MATCH($J173,Cal_CSVDrivers!$J:$J,0))</f>
        <v>202715.12745346816</v>
      </c>
      <c r="AM173" s="11"/>
      <c r="AN173" s="11"/>
      <c r="AO173" s="11"/>
      <c r="AP173" s="11"/>
      <c r="AQ173" s="11"/>
      <c r="AR173" s="11"/>
    </row>
    <row r="174" spans="5:44">
      <c r="E174" s="2" t="str">
        <f t="shared" si="14"/>
        <v>WWU</v>
      </c>
      <c r="F174" s="2" t="s">
        <v>243</v>
      </c>
      <c r="G174" s="2" t="s">
        <v>235</v>
      </c>
      <c r="J174" s="2" t="str">
        <f t="shared" si="15"/>
        <v>WWUCSV Customers, PREs, External condition reportsEconometric</v>
      </c>
      <c r="R174" s="11"/>
      <c r="T174" s="11"/>
      <c r="U174" s="11"/>
      <c r="V174" s="11"/>
      <c r="W174" s="11"/>
      <c r="X174" s="11"/>
      <c r="Y174" s="56">
        <f>INDEX(Cal_CSVDrivers!Y:Y,MATCH($J174,Cal_CSVDrivers!$J:$J,0))</f>
        <v>110039.27865797926</v>
      </c>
      <c r="Z174" s="56">
        <f>INDEX(Cal_CSVDrivers!Z:Z,MATCH($J174,Cal_CSVDrivers!$J:$J,0))</f>
        <v>108528.78659648297</v>
      </c>
      <c r="AA174" s="56">
        <f>INDEX(Cal_CSVDrivers!AA:AA,MATCH($J174,Cal_CSVDrivers!$J:$J,0))</f>
        <v>106883.31349624679</v>
      </c>
      <c r="AB174" s="56">
        <f>INDEX(Cal_CSVDrivers!AB:AB,MATCH($J174,Cal_CSVDrivers!$J:$J,0))</f>
        <v>108522.33473773528</v>
      </c>
      <c r="AC174" s="56">
        <f>INDEX(Cal_CSVDrivers!AC:AC,MATCH($J174,Cal_CSVDrivers!$J:$J,0))</f>
        <v>105632.66046935113</v>
      </c>
      <c r="AD174" s="56">
        <f>INDEX(Cal_CSVDrivers!AD:AD,MATCH($J174,Cal_CSVDrivers!$J:$J,0))</f>
        <v>101568.26445475337</v>
      </c>
      <c r="AE174" s="56">
        <f>INDEX(Cal_CSVDrivers!AE:AE,MATCH($J174,Cal_CSVDrivers!$J:$J,0))</f>
        <v>107424.32158251619</v>
      </c>
      <c r="AF174" s="56">
        <f>INDEX(Cal_CSVDrivers!AF:AF,MATCH($J174,Cal_CSVDrivers!$J:$J,0))</f>
        <v>107599.89847886893</v>
      </c>
      <c r="AG174" s="56">
        <f>INDEX(Cal_CSVDrivers!AG:AG,MATCH($J174,Cal_CSVDrivers!$J:$J,0))</f>
        <v>108898.77395976012</v>
      </c>
      <c r="AH174" s="56">
        <f>INDEX(Cal_CSVDrivers!AH:AH,MATCH($J174,Cal_CSVDrivers!$J:$J,0))</f>
        <v>109077.00464846869</v>
      </c>
      <c r="AI174" s="56">
        <f>INDEX(Cal_CSVDrivers!AI:AI,MATCH($J174,Cal_CSVDrivers!$J:$J,0))</f>
        <v>109255.63936288882</v>
      </c>
      <c r="AJ174" s="56">
        <f>INDEX(Cal_CSVDrivers!AJ:AJ,MATCH($J174,Cal_CSVDrivers!$J:$J,0))</f>
        <v>109434.6727088528</v>
      </c>
      <c r="AK174" s="56">
        <f>INDEX(Cal_CSVDrivers!AK:AK,MATCH($J174,Cal_CSVDrivers!$J:$J,0))</f>
        <v>109614.12580479763</v>
      </c>
      <c r="AM174" s="11"/>
      <c r="AN174" s="11"/>
      <c r="AO174" s="11"/>
      <c r="AP174" s="11"/>
      <c r="AQ174" s="11"/>
      <c r="AR174" s="11"/>
    </row>
    <row r="175" spans="5:44">
      <c r="E175" s="2" t="str">
        <f t="shared" si="14"/>
        <v>WWU</v>
      </c>
      <c r="F175" s="2" t="s">
        <v>244</v>
      </c>
      <c r="G175" s="2" t="s">
        <v>235</v>
      </c>
      <c r="J175" s="2" t="str">
        <f t="shared" si="15"/>
        <v>WWUCSV Customers, PREs, External condition reports, MEAVEconometric</v>
      </c>
      <c r="R175" s="11"/>
      <c r="T175" s="11"/>
      <c r="U175" s="11"/>
      <c r="V175" s="11"/>
      <c r="W175" s="11"/>
      <c r="X175" s="11"/>
      <c r="Y175" s="56">
        <f>INDEX(Cal_CSVDrivers!Y:Y,MATCH($J175,Cal_CSVDrivers!$J:$J,0))</f>
        <v>55923.951639282175</v>
      </c>
      <c r="Z175" s="56">
        <f>INDEX(Cal_CSVDrivers!Z:Z,MATCH($J175,Cal_CSVDrivers!$J:$J,0))</f>
        <v>54482.536526561344</v>
      </c>
      <c r="AA175" s="56">
        <f>INDEX(Cal_CSVDrivers!AA:AA,MATCH($J175,Cal_CSVDrivers!$J:$J,0))</f>
        <v>53370.524783165878</v>
      </c>
      <c r="AB175" s="56">
        <f>INDEX(Cal_CSVDrivers!AB:AB,MATCH($J175,Cal_CSVDrivers!$J:$J,0))</f>
        <v>53701.794208539301</v>
      </c>
      <c r="AC175" s="56">
        <f>INDEX(Cal_CSVDrivers!AC:AC,MATCH($J175,Cal_CSVDrivers!$J:$J,0))</f>
        <v>52317.91374529415</v>
      </c>
      <c r="AD175" s="56">
        <f>INDEX(Cal_CSVDrivers!AD:AD,MATCH($J175,Cal_CSVDrivers!$J:$J,0))</f>
        <v>49148.124315373716</v>
      </c>
      <c r="AE175" s="56">
        <f>INDEX(Cal_CSVDrivers!AE:AE,MATCH($J175,Cal_CSVDrivers!$J:$J,0))</f>
        <v>53236.17632109949</v>
      </c>
      <c r="AF175" s="56">
        <f>INDEX(Cal_CSVDrivers!AF:AF,MATCH($J175,Cal_CSVDrivers!$J:$J,0))</f>
        <v>53258.769591854849</v>
      </c>
      <c r="AG175" s="56">
        <f>INDEX(Cal_CSVDrivers!AG:AG,MATCH($J175,Cal_CSVDrivers!$J:$J,0))</f>
        <v>54090.811135937605</v>
      </c>
      <c r="AH175" s="56">
        <f>INDEX(Cal_CSVDrivers!AH:AH,MATCH($J175,Cal_CSVDrivers!$J:$J,0))</f>
        <v>54113.798550786989</v>
      </c>
      <c r="AI175" s="56">
        <f>INDEX(Cal_CSVDrivers!AI:AI,MATCH($J175,Cal_CSVDrivers!$J:$J,0))</f>
        <v>54136.810195301259</v>
      </c>
      <c r="AJ175" s="56">
        <f>INDEX(Cal_CSVDrivers!AJ:AJ,MATCH($J175,Cal_CSVDrivers!$J:$J,0))</f>
        <v>54159.845266118267</v>
      </c>
      <c r="AK175" s="56">
        <f>INDEX(Cal_CSVDrivers!AK:AK,MATCH($J175,Cal_CSVDrivers!$J:$J,0))</f>
        <v>54182.906368540607</v>
      </c>
      <c r="AM175" s="11"/>
      <c r="AN175" s="11"/>
      <c r="AO175" s="11"/>
      <c r="AP175" s="11"/>
      <c r="AQ175" s="11"/>
      <c r="AR175" s="11"/>
    </row>
    <row r="177" spans="2:16384" s="85" customFormat="1" ht="14.65">
      <c r="B177" s="88" t="s">
        <v>125</v>
      </c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A177" s="88"/>
      <c r="AB177" s="88"/>
      <c r="AC177" s="88"/>
      <c r="AD177" s="88"/>
      <c r="AE177" s="88"/>
      <c r="AF177" s="88"/>
      <c r="AG177" s="88"/>
      <c r="AH177" s="88"/>
      <c r="AI177" s="88"/>
      <c r="AJ177" s="88"/>
      <c r="AK177" s="88"/>
      <c r="AL177" s="88"/>
      <c r="AM177" s="88"/>
      <c r="AN177" s="93"/>
      <c r="AO177" s="88"/>
      <c r="AP177" s="88"/>
      <c r="AQ177" s="88"/>
      <c r="AR177" s="88"/>
      <c r="AS177" s="88"/>
      <c r="AT177" s="88"/>
      <c r="AU177" s="88"/>
      <c r="AV177" s="88"/>
      <c r="AW177" s="88"/>
      <c r="AX177" s="88"/>
      <c r="AY177" s="88"/>
      <c r="AZ177" s="88"/>
      <c r="BA177" s="88"/>
      <c r="BB177" s="88"/>
      <c r="BC177" s="88"/>
      <c r="BD177" s="88"/>
      <c r="BE177" s="88"/>
      <c r="BF177" s="88"/>
      <c r="BG177" s="88"/>
      <c r="BH177" s="88"/>
      <c r="BI177" s="88"/>
      <c r="BJ177" s="88"/>
      <c r="BK177" s="88"/>
      <c r="BL177" s="88"/>
      <c r="BM177" s="88"/>
      <c r="BN177" s="88"/>
      <c r="BO177" s="88"/>
      <c r="BP177" s="88"/>
      <c r="BQ177" s="88"/>
      <c r="BR177" s="88"/>
      <c r="BS177" s="88"/>
      <c r="BT177" s="88"/>
      <c r="BU177" s="88"/>
      <c r="BV177" s="88"/>
      <c r="BW177" s="88"/>
      <c r="BX177" s="88"/>
      <c r="BY177" s="88"/>
      <c r="BZ177" s="88"/>
      <c r="CA177" s="88"/>
      <c r="CB177" s="88"/>
      <c r="CC177" s="88"/>
      <c r="CD177" s="88"/>
      <c r="CE177" s="88"/>
      <c r="CF177" s="88"/>
      <c r="CG177" s="88"/>
      <c r="CH177" s="88"/>
      <c r="CI177" s="88"/>
      <c r="CJ177" s="88"/>
      <c r="CK177" s="88"/>
      <c r="CL177" s="88"/>
      <c r="CM177" s="88"/>
      <c r="CN177" s="88"/>
      <c r="CO177" s="88"/>
      <c r="CP177" s="88"/>
      <c r="CQ177" s="88"/>
      <c r="CR177" s="88"/>
      <c r="CS177" s="88"/>
      <c r="CT177" s="88"/>
      <c r="CU177" s="88"/>
      <c r="CV177" s="88"/>
      <c r="CW177" s="88"/>
      <c r="CX177" s="88"/>
      <c r="CY177" s="88"/>
      <c r="CZ177" s="88"/>
      <c r="DA177" s="88"/>
      <c r="DB177" s="88"/>
      <c r="DC177" s="88"/>
      <c r="DD177" s="88"/>
      <c r="DE177" s="88"/>
      <c r="DF177" s="88"/>
      <c r="DG177" s="88"/>
      <c r="DH177" s="88"/>
      <c r="DI177" s="88"/>
      <c r="DJ177" s="88"/>
      <c r="DK177" s="88"/>
      <c r="DL177" s="88"/>
      <c r="DM177" s="88"/>
      <c r="DN177" s="88"/>
      <c r="DO177" s="88"/>
      <c r="DP177" s="88"/>
      <c r="DQ177" s="88"/>
      <c r="DR177" s="88"/>
      <c r="DS177" s="88"/>
      <c r="DT177" s="88"/>
      <c r="DU177" s="88"/>
      <c r="DV177" s="88"/>
      <c r="DW177" s="88"/>
      <c r="DX177" s="88"/>
      <c r="DY177" s="88"/>
      <c r="DZ177" s="88"/>
      <c r="EA177" s="88"/>
      <c r="EB177" s="88"/>
      <c r="EC177" s="88"/>
      <c r="ED177" s="88"/>
      <c r="EE177" s="88"/>
      <c r="EF177" s="88"/>
      <c r="EG177" s="88"/>
      <c r="EH177" s="88"/>
      <c r="EI177" s="88"/>
      <c r="EJ177" s="88"/>
      <c r="EK177" s="88"/>
      <c r="EL177" s="88"/>
      <c r="EM177" s="88"/>
      <c r="EN177" s="88"/>
      <c r="EO177" s="88"/>
      <c r="EP177" s="88"/>
      <c r="EQ177" s="88"/>
      <c r="ER177" s="88"/>
      <c r="ES177" s="88"/>
      <c r="ET177" s="88"/>
      <c r="EU177" s="88"/>
      <c r="EV177" s="88"/>
      <c r="EW177" s="88"/>
      <c r="EX177" s="88"/>
      <c r="EY177" s="88"/>
      <c r="EZ177" s="88"/>
      <c r="FA177" s="88"/>
      <c r="FB177" s="88"/>
      <c r="FC177" s="88"/>
      <c r="FD177" s="88"/>
      <c r="FE177" s="88"/>
      <c r="FF177" s="88"/>
      <c r="FG177" s="88"/>
      <c r="FH177" s="88"/>
      <c r="FI177" s="88"/>
      <c r="FJ177" s="88"/>
      <c r="FK177" s="88"/>
      <c r="FL177" s="88"/>
      <c r="FM177" s="88"/>
      <c r="FN177" s="88"/>
      <c r="FO177" s="88"/>
      <c r="FP177" s="88"/>
      <c r="FQ177" s="88"/>
      <c r="FR177" s="88"/>
      <c r="FS177" s="88"/>
      <c r="FT177" s="88"/>
      <c r="FU177" s="88"/>
      <c r="FV177" s="88"/>
      <c r="FW177" s="88"/>
      <c r="FX177" s="88"/>
      <c r="FY177" s="88"/>
      <c r="FZ177" s="88"/>
      <c r="GA177" s="88"/>
      <c r="GB177" s="88"/>
      <c r="GC177" s="88"/>
      <c r="GD177" s="88"/>
      <c r="GE177" s="88"/>
      <c r="GF177" s="88"/>
      <c r="GG177" s="88"/>
      <c r="GH177" s="88"/>
      <c r="GI177" s="88"/>
      <c r="GJ177" s="88"/>
      <c r="GK177" s="88"/>
      <c r="GL177" s="88"/>
      <c r="GM177" s="88"/>
      <c r="GN177" s="88"/>
      <c r="GO177" s="88"/>
      <c r="GP177" s="88"/>
      <c r="GQ177" s="88"/>
      <c r="GR177" s="88"/>
      <c r="GS177" s="88"/>
      <c r="GT177" s="88"/>
      <c r="GU177" s="88"/>
      <c r="GV177" s="88"/>
      <c r="GW177" s="88"/>
      <c r="GX177" s="88"/>
      <c r="GY177" s="88"/>
      <c r="GZ177" s="88"/>
      <c r="HA177" s="88"/>
      <c r="HB177" s="88"/>
      <c r="HC177" s="88"/>
      <c r="HD177" s="88"/>
      <c r="HE177" s="88"/>
      <c r="HF177" s="88"/>
      <c r="HG177" s="88"/>
      <c r="HH177" s="88"/>
      <c r="HI177" s="88"/>
      <c r="HJ177" s="88"/>
      <c r="HK177" s="88"/>
      <c r="HL177" s="88"/>
      <c r="HM177" s="88"/>
      <c r="HN177" s="88"/>
      <c r="HO177" s="88"/>
      <c r="HP177" s="88"/>
      <c r="HQ177" s="88"/>
      <c r="HR177" s="88"/>
      <c r="HS177" s="88"/>
      <c r="HT177" s="88"/>
      <c r="HU177" s="88"/>
      <c r="HV177" s="88"/>
      <c r="HW177" s="88"/>
      <c r="HX177" s="88"/>
      <c r="HY177" s="88"/>
      <c r="HZ177" s="88"/>
      <c r="IA177" s="88"/>
      <c r="IB177" s="88"/>
      <c r="IC177" s="88"/>
      <c r="ID177" s="88"/>
      <c r="IE177" s="88"/>
      <c r="IF177" s="88"/>
      <c r="IG177" s="88"/>
      <c r="IH177" s="88"/>
      <c r="II177" s="88"/>
      <c r="IJ177" s="88"/>
      <c r="IK177" s="88"/>
      <c r="IL177" s="88"/>
      <c r="IM177" s="88"/>
      <c r="IN177" s="88"/>
      <c r="IO177" s="88"/>
      <c r="IP177" s="88"/>
      <c r="IQ177" s="88"/>
      <c r="IR177" s="88"/>
      <c r="IS177" s="88"/>
      <c r="IT177" s="88"/>
      <c r="IU177" s="88"/>
      <c r="IV177" s="88"/>
      <c r="IW177" s="88"/>
      <c r="IX177" s="88"/>
      <c r="IY177" s="88"/>
      <c r="IZ177" s="88"/>
      <c r="JA177" s="88"/>
      <c r="JB177" s="88"/>
      <c r="JC177" s="88"/>
      <c r="JD177" s="88"/>
      <c r="JE177" s="88"/>
      <c r="JF177" s="88"/>
      <c r="JG177" s="88"/>
      <c r="JH177" s="88"/>
      <c r="JI177" s="88"/>
      <c r="JJ177" s="88"/>
      <c r="JK177" s="88"/>
      <c r="JL177" s="88"/>
      <c r="JM177" s="88"/>
      <c r="JN177" s="88"/>
      <c r="JO177" s="88"/>
      <c r="JP177" s="88"/>
      <c r="JQ177" s="88"/>
      <c r="JR177" s="88"/>
      <c r="JS177" s="88"/>
      <c r="JT177" s="88"/>
      <c r="JU177" s="88"/>
      <c r="JV177" s="88"/>
      <c r="JW177" s="88"/>
      <c r="JX177" s="88"/>
      <c r="JY177" s="88"/>
      <c r="JZ177" s="88"/>
      <c r="KA177" s="88"/>
      <c r="KB177" s="88"/>
      <c r="KC177" s="88"/>
      <c r="KD177" s="88"/>
      <c r="KE177" s="88"/>
      <c r="KF177" s="88"/>
      <c r="KG177" s="88"/>
      <c r="KH177" s="88"/>
      <c r="KI177" s="88"/>
      <c r="KJ177" s="88"/>
      <c r="KK177" s="88"/>
      <c r="KL177" s="88"/>
      <c r="KM177" s="88"/>
      <c r="KN177" s="88"/>
      <c r="KO177" s="88"/>
      <c r="KP177" s="88"/>
      <c r="KQ177" s="88"/>
      <c r="KR177" s="88"/>
      <c r="KS177" s="88"/>
      <c r="KT177" s="88"/>
      <c r="KU177" s="88"/>
      <c r="KV177" s="88"/>
      <c r="KW177" s="88"/>
      <c r="KX177" s="88"/>
      <c r="KY177" s="88"/>
      <c r="KZ177" s="88"/>
      <c r="LA177" s="88"/>
      <c r="LB177" s="88"/>
      <c r="LC177" s="88"/>
      <c r="LD177" s="88"/>
      <c r="LE177" s="88"/>
      <c r="LF177" s="88"/>
      <c r="LG177" s="88"/>
      <c r="LH177" s="88"/>
      <c r="LI177" s="88"/>
      <c r="LJ177" s="88"/>
      <c r="LK177" s="88"/>
      <c r="LL177" s="88"/>
      <c r="LM177" s="88"/>
      <c r="LN177" s="88"/>
      <c r="LO177" s="88"/>
      <c r="LP177" s="88"/>
      <c r="LQ177" s="88"/>
      <c r="LR177" s="88"/>
      <c r="LS177" s="88"/>
      <c r="LT177" s="88"/>
      <c r="LU177" s="88"/>
      <c r="LV177" s="88"/>
      <c r="LW177" s="88"/>
      <c r="LX177" s="88"/>
      <c r="LY177" s="88"/>
      <c r="LZ177" s="88"/>
      <c r="MA177" s="88"/>
      <c r="MB177" s="88"/>
      <c r="MC177" s="88"/>
      <c r="MD177" s="88"/>
      <c r="ME177" s="88"/>
      <c r="MF177" s="88"/>
      <c r="MG177" s="88"/>
      <c r="MH177" s="88"/>
      <c r="MI177" s="88"/>
      <c r="MJ177" s="88"/>
      <c r="MK177" s="88"/>
      <c r="ML177" s="88"/>
      <c r="MM177" s="88"/>
      <c r="MN177" s="88"/>
      <c r="MO177" s="88"/>
      <c r="MP177" s="88"/>
      <c r="MQ177" s="88"/>
      <c r="MR177" s="88"/>
      <c r="MS177" s="88"/>
      <c r="MT177" s="88"/>
      <c r="MU177" s="88"/>
      <c r="MV177" s="88"/>
      <c r="MW177" s="88"/>
      <c r="MX177" s="88"/>
      <c r="MY177" s="88"/>
      <c r="MZ177" s="88"/>
      <c r="NA177" s="88"/>
      <c r="NB177" s="88"/>
      <c r="NC177" s="88"/>
      <c r="ND177" s="88"/>
      <c r="NE177" s="88"/>
      <c r="NF177" s="88"/>
      <c r="NG177" s="88"/>
      <c r="NH177" s="88"/>
      <c r="NI177" s="88"/>
      <c r="NJ177" s="88"/>
      <c r="NK177" s="88"/>
      <c r="NL177" s="88"/>
      <c r="NM177" s="88"/>
      <c r="NN177" s="88"/>
      <c r="NO177" s="88"/>
      <c r="NP177" s="88"/>
      <c r="NQ177" s="88"/>
      <c r="NR177" s="88"/>
      <c r="NS177" s="88"/>
      <c r="NT177" s="88"/>
      <c r="NU177" s="88"/>
      <c r="NV177" s="88"/>
      <c r="NW177" s="88"/>
      <c r="NX177" s="88"/>
      <c r="NY177" s="88"/>
      <c r="NZ177" s="88"/>
      <c r="OA177" s="88"/>
      <c r="OB177" s="88"/>
      <c r="OC177" s="88"/>
      <c r="OD177" s="88"/>
      <c r="OE177" s="88"/>
      <c r="OF177" s="88"/>
      <c r="OG177" s="88"/>
      <c r="OH177" s="88"/>
      <c r="OI177" s="88"/>
      <c r="OJ177" s="88"/>
      <c r="OK177" s="88"/>
      <c r="OL177" s="88"/>
      <c r="OM177" s="88"/>
      <c r="ON177" s="88"/>
      <c r="OO177" s="88"/>
      <c r="OP177" s="88"/>
      <c r="OQ177" s="88"/>
      <c r="OR177" s="88"/>
      <c r="OS177" s="88"/>
      <c r="OT177" s="88"/>
      <c r="OU177" s="88"/>
      <c r="OV177" s="88"/>
      <c r="OW177" s="88"/>
      <c r="OX177" s="88"/>
      <c r="OY177" s="88"/>
      <c r="OZ177" s="88"/>
      <c r="PA177" s="88"/>
      <c r="PB177" s="88"/>
      <c r="PC177" s="88"/>
      <c r="PD177" s="88"/>
      <c r="PE177" s="88"/>
      <c r="PF177" s="88"/>
      <c r="PG177" s="88"/>
      <c r="PH177" s="88"/>
      <c r="PI177" s="88"/>
      <c r="PJ177" s="88"/>
      <c r="PK177" s="88"/>
      <c r="PL177" s="88"/>
      <c r="PM177" s="88"/>
      <c r="PN177" s="88"/>
      <c r="PO177" s="88"/>
      <c r="PP177" s="88"/>
      <c r="PQ177" s="88"/>
      <c r="PR177" s="88"/>
      <c r="PS177" s="88"/>
      <c r="PT177" s="88"/>
      <c r="PU177" s="88"/>
      <c r="PV177" s="88"/>
      <c r="PW177" s="88"/>
      <c r="PX177" s="88"/>
      <c r="PY177" s="88"/>
      <c r="PZ177" s="88"/>
      <c r="QA177" s="88"/>
      <c r="QB177" s="88"/>
      <c r="QC177" s="88"/>
      <c r="QD177" s="88"/>
      <c r="QE177" s="88"/>
      <c r="QF177" s="88"/>
      <c r="QG177" s="88"/>
      <c r="QH177" s="88"/>
      <c r="QI177" s="88"/>
      <c r="QJ177" s="88"/>
      <c r="QK177" s="88"/>
      <c r="QL177" s="88"/>
      <c r="QM177" s="88"/>
      <c r="QN177" s="88"/>
      <c r="QO177" s="88"/>
      <c r="QP177" s="88"/>
      <c r="QQ177" s="88"/>
      <c r="QR177" s="88"/>
      <c r="QS177" s="88"/>
      <c r="QT177" s="88"/>
      <c r="QU177" s="88"/>
      <c r="QV177" s="88"/>
      <c r="QW177" s="88"/>
      <c r="QX177" s="88"/>
      <c r="QY177" s="88"/>
      <c r="QZ177" s="88"/>
      <c r="RA177" s="88"/>
      <c r="RB177" s="88"/>
      <c r="RC177" s="88"/>
      <c r="RD177" s="88"/>
      <c r="RE177" s="88"/>
      <c r="RF177" s="88"/>
      <c r="RG177" s="88"/>
      <c r="RH177" s="88"/>
      <c r="RI177" s="88"/>
      <c r="RJ177" s="88"/>
      <c r="RK177" s="88"/>
      <c r="RL177" s="88"/>
      <c r="RM177" s="88"/>
      <c r="RN177" s="88"/>
      <c r="RO177" s="88"/>
      <c r="RP177" s="88"/>
      <c r="RQ177" s="88"/>
      <c r="RR177" s="88"/>
      <c r="RS177" s="88"/>
      <c r="RT177" s="88"/>
      <c r="RU177" s="88"/>
      <c r="RV177" s="88"/>
      <c r="RW177" s="88"/>
      <c r="RX177" s="88"/>
      <c r="RY177" s="88"/>
      <c r="RZ177" s="88"/>
      <c r="SA177" s="88"/>
      <c r="SB177" s="88"/>
      <c r="SC177" s="88"/>
      <c r="SD177" s="88"/>
      <c r="SE177" s="88"/>
      <c r="SF177" s="88"/>
      <c r="SG177" s="88"/>
      <c r="SH177" s="88"/>
      <c r="SI177" s="88"/>
      <c r="SJ177" s="88"/>
      <c r="SK177" s="88"/>
      <c r="SL177" s="88"/>
      <c r="SM177" s="88"/>
      <c r="SN177" s="88"/>
      <c r="SO177" s="88"/>
      <c r="SP177" s="88"/>
      <c r="SQ177" s="88"/>
      <c r="SR177" s="88"/>
      <c r="SS177" s="88"/>
      <c r="ST177" s="88"/>
      <c r="SU177" s="88"/>
      <c r="SV177" s="88"/>
      <c r="SW177" s="88"/>
      <c r="SX177" s="88"/>
      <c r="SY177" s="88"/>
      <c r="SZ177" s="88"/>
      <c r="TA177" s="88"/>
      <c r="TB177" s="88"/>
      <c r="TC177" s="88"/>
      <c r="TD177" s="88"/>
      <c r="TE177" s="88"/>
      <c r="TF177" s="88"/>
      <c r="TG177" s="88"/>
      <c r="TH177" s="88"/>
      <c r="TI177" s="88"/>
      <c r="TJ177" s="88"/>
      <c r="TK177" s="88"/>
      <c r="TL177" s="88"/>
      <c r="TM177" s="88"/>
      <c r="TN177" s="88"/>
      <c r="TO177" s="88"/>
      <c r="TP177" s="88"/>
      <c r="TQ177" s="88"/>
      <c r="TR177" s="88"/>
      <c r="TS177" s="88"/>
      <c r="TT177" s="88"/>
      <c r="TU177" s="88"/>
      <c r="TV177" s="88"/>
      <c r="TW177" s="88"/>
      <c r="TX177" s="88"/>
      <c r="TY177" s="88"/>
      <c r="TZ177" s="88"/>
      <c r="UA177" s="88"/>
      <c r="UB177" s="88"/>
      <c r="UC177" s="88"/>
      <c r="UD177" s="88"/>
      <c r="UE177" s="88"/>
      <c r="UF177" s="88"/>
      <c r="UG177" s="88"/>
      <c r="UH177" s="88"/>
      <c r="UI177" s="88"/>
      <c r="UJ177" s="88"/>
      <c r="UK177" s="88"/>
      <c r="UL177" s="88"/>
      <c r="UM177" s="88"/>
      <c r="UN177" s="88"/>
      <c r="UO177" s="88"/>
      <c r="UP177" s="88"/>
      <c r="UQ177" s="88"/>
      <c r="UR177" s="88"/>
      <c r="US177" s="88"/>
      <c r="UT177" s="88"/>
      <c r="UU177" s="88"/>
      <c r="UV177" s="88"/>
      <c r="UW177" s="88"/>
      <c r="UX177" s="88"/>
      <c r="UY177" s="88"/>
      <c r="UZ177" s="88"/>
      <c r="VA177" s="88"/>
      <c r="VB177" s="88"/>
      <c r="VC177" s="88"/>
      <c r="VD177" s="88"/>
      <c r="VE177" s="88"/>
      <c r="VF177" s="88"/>
      <c r="VG177" s="88"/>
      <c r="VH177" s="88"/>
      <c r="VI177" s="88"/>
      <c r="VJ177" s="88"/>
      <c r="VK177" s="88"/>
      <c r="VL177" s="88"/>
      <c r="VM177" s="88"/>
      <c r="VN177" s="88"/>
      <c r="VO177" s="88"/>
      <c r="VP177" s="88"/>
      <c r="VQ177" s="88"/>
      <c r="VR177" s="88"/>
      <c r="VS177" s="88"/>
      <c r="VT177" s="88"/>
      <c r="VU177" s="88"/>
      <c r="VV177" s="88"/>
      <c r="VW177" s="88"/>
      <c r="VX177" s="88"/>
      <c r="VY177" s="88"/>
      <c r="VZ177" s="88"/>
      <c r="WA177" s="88"/>
      <c r="WB177" s="88"/>
      <c r="WC177" s="88"/>
      <c r="WD177" s="88"/>
      <c r="WE177" s="88"/>
      <c r="WF177" s="88"/>
      <c r="WG177" s="88"/>
      <c r="WH177" s="88"/>
      <c r="WI177" s="88"/>
      <c r="WJ177" s="88"/>
      <c r="WK177" s="88"/>
      <c r="WL177" s="88"/>
      <c r="WM177" s="88"/>
      <c r="WN177" s="88"/>
      <c r="WO177" s="88"/>
      <c r="WP177" s="88"/>
      <c r="WQ177" s="88"/>
      <c r="WR177" s="88"/>
      <c r="WS177" s="88"/>
      <c r="WT177" s="88"/>
      <c r="WU177" s="88"/>
      <c r="WV177" s="88"/>
      <c r="WW177" s="88"/>
      <c r="WX177" s="88"/>
      <c r="WY177" s="88"/>
      <c r="WZ177" s="88"/>
      <c r="XA177" s="88"/>
      <c r="XB177" s="88"/>
      <c r="XC177" s="88"/>
      <c r="XD177" s="88"/>
      <c r="XE177" s="88"/>
      <c r="XF177" s="88"/>
      <c r="XG177" s="88"/>
      <c r="XH177" s="88"/>
      <c r="XI177" s="88"/>
      <c r="XJ177" s="88"/>
      <c r="XK177" s="88"/>
      <c r="XL177" s="88"/>
      <c r="XM177" s="88"/>
      <c r="XN177" s="88"/>
      <c r="XO177" s="88"/>
      <c r="XP177" s="88"/>
      <c r="XQ177" s="88"/>
      <c r="XR177" s="88"/>
      <c r="XS177" s="88"/>
      <c r="XT177" s="88"/>
      <c r="XU177" s="88"/>
      <c r="XV177" s="88"/>
      <c r="XW177" s="88"/>
      <c r="XX177" s="88"/>
      <c r="XY177" s="88"/>
      <c r="XZ177" s="88"/>
      <c r="YA177" s="88"/>
      <c r="YB177" s="88"/>
      <c r="YC177" s="88"/>
      <c r="YD177" s="88"/>
      <c r="YE177" s="88"/>
      <c r="YF177" s="88"/>
      <c r="YG177" s="88"/>
      <c r="YH177" s="88"/>
      <c r="YI177" s="88"/>
      <c r="YJ177" s="88"/>
      <c r="YK177" s="88"/>
      <c r="YL177" s="88"/>
      <c r="YM177" s="88"/>
      <c r="YN177" s="88"/>
      <c r="YO177" s="88"/>
      <c r="YP177" s="88"/>
      <c r="YQ177" s="88"/>
      <c r="YR177" s="88"/>
      <c r="YS177" s="88"/>
      <c r="YT177" s="88"/>
      <c r="YU177" s="88"/>
      <c r="YV177" s="88"/>
      <c r="YW177" s="88"/>
      <c r="YX177" s="88"/>
      <c r="YY177" s="88"/>
      <c r="YZ177" s="88"/>
      <c r="ZA177" s="88"/>
      <c r="ZB177" s="88"/>
      <c r="ZC177" s="88"/>
      <c r="ZD177" s="88"/>
      <c r="ZE177" s="88"/>
      <c r="ZF177" s="88"/>
      <c r="ZG177" s="88"/>
      <c r="ZH177" s="88"/>
      <c r="ZI177" s="88"/>
      <c r="ZJ177" s="88"/>
      <c r="ZK177" s="88"/>
      <c r="ZL177" s="88"/>
      <c r="ZM177" s="88"/>
      <c r="ZN177" s="88"/>
      <c r="ZO177" s="88"/>
      <c r="ZP177" s="88"/>
      <c r="ZQ177" s="88"/>
      <c r="ZR177" s="88"/>
      <c r="ZS177" s="88"/>
      <c r="ZT177" s="88"/>
      <c r="ZU177" s="88"/>
      <c r="ZV177" s="88"/>
      <c r="ZW177" s="88"/>
      <c r="ZX177" s="88"/>
      <c r="ZY177" s="88"/>
      <c r="ZZ177" s="88"/>
      <c r="AAA177" s="88"/>
      <c r="AAB177" s="88"/>
      <c r="AAC177" s="88"/>
      <c r="AAD177" s="88"/>
      <c r="AAE177" s="88"/>
      <c r="AAF177" s="88"/>
      <c r="AAG177" s="88"/>
      <c r="AAH177" s="88"/>
      <c r="AAI177" s="88"/>
      <c r="AAJ177" s="88"/>
      <c r="AAK177" s="88"/>
      <c r="AAL177" s="88"/>
      <c r="AAM177" s="88"/>
      <c r="AAN177" s="88"/>
      <c r="AAO177" s="88"/>
      <c r="AAP177" s="88"/>
      <c r="AAQ177" s="88"/>
      <c r="AAR177" s="88"/>
      <c r="AAS177" s="88"/>
      <c r="AAT177" s="88"/>
      <c r="AAU177" s="88"/>
      <c r="AAV177" s="88"/>
      <c r="AAW177" s="88"/>
      <c r="AAX177" s="88"/>
      <c r="AAY177" s="88"/>
      <c r="AAZ177" s="88"/>
      <c r="ABA177" s="88"/>
      <c r="ABB177" s="88"/>
      <c r="ABC177" s="88"/>
      <c r="ABD177" s="88"/>
      <c r="ABE177" s="88"/>
      <c r="ABF177" s="88"/>
      <c r="ABG177" s="88"/>
      <c r="ABH177" s="88"/>
      <c r="ABI177" s="88"/>
      <c r="ABJ177" s="88"/>
      <c r="ABK177" s="88"/>
      <c r="ABL177" s="88"/>
      <c r="ABM177" s="88"/>
      <c r="ABN177" s="88"/>
      <c r="ABO177" s="88"/>
      <c r="ABP177" s="88"/>
      <c r="ABQ177" s="88"/>
      <c r="ABR177" s="88"/>
      <c r="ABS177" s="88"/>
      <c r="ABT177" s="88"/>
      <c r="ABU177" s="88"/>
      <c r="ABV177" s="88"/>
      <c r="ABW177" s="88"/>
      <c r="ABX177" s="88"/>
      <c r="ABY177" s="88"/>
      <c r="ABZ177" s="88"/>
      <c r="ACA177" s="88"/>
      <c r="ACB177" s="88"/>
      <c r="ACC177" s="88"/>
      <c r="ACD177" s="88"/>
      <c r="ACE177" s="88"/>
      <c r="ACF177" s="88"/>
      <c r="ACG177" s="88"/>
      <c r="ACH177" s="88"/>
      <c r="ACI177" s="88"/>
      <c r="ACJ177" s="88"/>
      <c r="ACK177" s="88"/>
      <c r="ACL177" s="88"/>
      <c r="ACM177" s="88"/>
      <c r="ACN177" s="88"/>
      <c r="ACO177" s="88"/>
      <c r="ACP177" s="88"/>
      <c r="ACQ177" s="88"/>
      <c r="ACR177" s="88"/>
      <c r="ACS177" s="88"/>
      <c r="ACT177" s="88"/>
      <c r="ACU177" s="88"/>
      <c r="ACV177" s="88"/>
      <c r="ACW177" s="88"/>
      <c r="ACX177" s="88"/>
      <c r="ACY177" s="88"/>
      <c r="ACZ177" s="88"/>
      <c r="ADA177" s="88"/>
      <c r="ADB177" s="88"/>
      <c r="ADC177" s="88"/>
      <c r="ADD177" s="88"/>
      <c r="ADE177" s="88"/>
      <c r="ADF177" s="88"/>
      <c r="ADG177" s="88"/>
      <c r="ADH177" s="88"/>
      <c r="ADI177" s="88"/>
      <c r="ADJ177" s="88"/>
      <c r="ADK177" s="88"/>
      <c r="ADL177" s="88"/>
      <c r="ADM177" s="88"/>
      <c r="ADN177" s="88"/>
      <c r="ADO177" s="88"/>
      <c r="ADP177" s="88"/>
      <c r="ADQ177" s="88"/>
      <c r="ADR177" s="88"/>
      <c r="ADS177" s="88"/>
      <c r="ADT177" s="88"/>
      <c r="ADU177" s="88"/>
      <c r="ADV177" s="88"/>
      <c r="ADW177" s="88"/>
      <c r="ADX177" s="88"/>
      <c r="ADY177" s="88"/>
      <c r="ADZ177" s="88"/>
      <c r="AEA177" s="88"/>
      <c r="AEB177" s="88"/>
      <c r="AEC177" s="88"/>
      <c r="AED177" s="88"/>
      <c r="AEE177" s="88"/>
      <c r="AEF177" s="88"/>
      <c r="AEG177" s="88"/>
      <c r="AEH177" s="88"/>
      <c r="AEI177" s="88"/>
      <c r="AEJ177" s="88"/>
      <c r="AEK177" s="88"/>
      <c r="AEL177" s="88"/>
      <c r="AEM177" s="88"/>
      <c r="AEN177" s="88"/>
      <c r="AEO177" s="88"/>
      <c r="AEP177" s="88"/>
      <c r="AEQ177" s="88"/>
      <c r="AER177" s="88"/>
      <c r="AES177" s="88"/>
      <c r="AET177" s="88"/>
      <c r="AEU177" s="88"/>
      <c r="AEV177" s="88"/>
      <c r="AEW177" s="88"/>
      <c r="AEX177" s="88"/>
      <c r="AEY177" s="88"/>
      <c r="AEZ177" s="88"/>
      <c r="AFA177" s="88"/>
      <c r="AFB177" s="88"/>
      <c r="AFC177" s="88"/>
      <c r="AFD177" s="88"/>
      <c r="AFE177" s="88"/>
      <c r="AFF177" s="88"/>
      <c r="AFG177" s="88"/>
      <c r="AFH177" s="88"/>
      <c r="AFI177" s="88"/>
      <c r="AFJ177" s="88"/>
      <c r="AFK177" s="88"/>
      <c r="AFL177" s="88"/>
      <c r="AFM177" s="88"/>
      <c r="AFN177" s="88"/>
      <c r="AFO177" s="88"/>
      <c r="AFP177" s="88"/>
      <c r="AFQ177" s="88"/>
      <c r="AFR177" s="88"/>
      <c r="AFS177" s="88"/>
      <c r="AFT177" s="88"/>
      <c r="AFU177" s="88"/>
      <c r="AFV177" s="88"/>
      <c r="AFW177" s="88"/>
      <c r="AFX177" s="88"/>
      <c r="AFY177" s="88"/>
      <c r="AFZ177" s="88"/>
      <c r="AGA177" s="88"/>
      <c r="AGB177" s="88"/>
      <c r="AGC177" s="88"/>
      <c r="AGD177" s="88"/>
      <c r="AGE177" s="88"/>
      <c r="AGF177" s="88"/>
      <c r="AGG177" s="88"/>
      <c r="AGH177" s="88"/>
      <c r="AGI177" s="88"/>
      <c r="AGJ177" s="88"/>
      <c r="AGK177" s="88"/>
      <c r="AGL177" s="88"/>
      <c r="AGM177" s="88"/>
      <c r="AGN177" s="88"/>
      <c r="AGO177" s="88"/>
      <c r="AGP177" s="88"/>
      <c r="AGQ177" s="88"/>
      <c r="AGR177" s="88"/>
      <c r="AGS177" s="88"/>
      <c r="AGT177" s="88"/>
      <c r="AGU177" s="88"/>
      <c r="AGV177" s="88"/>
      <c r="AGW177" s="88"/>
      <c r="AGX177" s="88"/>
      <c r="AGY177" s="88"/>
      <c r="AGZ177" s="88"/>
      <c r="AHA177" s="88"/>
      <c r="AHB177" s="88"/>
      <c r="AHC177" s="88"/>
      <c r="AHD177" s="88"/>
      <c r="AHE177" s="88"/>
      <c r="AHF177" s="88"/>
      <c r="AHG177" s="88"/>
      <c r="AHH177" s="88"/>
      <c r="AHI177" s="88"/>
      <c r="AHJ177" s="88"/>
      <c r="AHK177" s="88"/>
      <c r="AHL177" s="88"/>
      <c r="AHM177" s="88"/>
      <c r="AHN177" s="88"/>
      <c r="AHO177" s="88"/>
      <c r="AHP177" s="88"/>
      <c r="AHQ177" s="88"/>
      <c r="AHR177" s="88"/>
      <c r="AHS177" s="88"/>
      <c r="AHT177" s="88"/>
      <c r="AHU177" s="88"/>
      <c r="AHV177" s="88"/>
      <c r="AHW177" s="88"/>
      <c r="AHX177" s="88"/>
      <c r="AHY177" s="88"/>
      <c r="AHZ177" s="88"/>
      <c r="AIA177" s="88"/>
      <c r="AIB177" s="88"/>
      <c r="AIC177" s="88"/>
      <c r="AID177" s="88"/>
      <c r="AIE177" s="88"/>
      <c r="AIF177" s="88"/>
      <c r="AIG177" s="88"/>
      <c r="AIH177" s="88"/>
      <c r="AII177" s="88"/>
      <c r="AIJ177" s="88"/>
      <c r="AIK177" s="88"/>
      <c r="AIL177" s="88"/>
      <c r="AIM177" s="88"/>
      <c r="AIN177" s="88"/>
      <c r="AIO177" s="88"/>
      <c r="AIP177" s="88"/>
      <c r="AIQ177" s="88"/>
      <c r="AIR177" s="88"/>
      <c r="AIS177" s="88"/>
      <c r="AIT177" s="88"/>
      <c r="AIU177" s="88"/>
      <c r="AIV177" s="88"/>
      <c r="AIW177" s="88"/>
      <c r="AIX177" s="88"/>
      <c r="AIY177" s="88"/>
      <c r="AIZ177" s="88"/>
      <c r="AJA177" s="88"/>
      <c r="AJB177" s="88"/>
      <c r="AJC177" s="88"/>
      <c r="AJD177" s="88"/>
      <c r="AJE177" s="88"/>
      <c r="AJF177" s="88"/>
      <c r="AJG177" s="88"/>
      <c r="AJH177" s="88"/>
      <c r="AJI177" s="88"/>
      <c r="AJJ177" s="88"/>
      <c r="AJK177" s="88"/>
      <c r="AJL177" s="88"/>
      <c r="AJM177" s="88"/>
      <c r="AJN177" s="88"/>
      <c r="AJO177" s="88"/>
      <c r="AJP177" s="88"/>
      <c r="AJQ177" s="88"/>
      <c r="AJR177" s="88"/>
      <c r="AJS177" s="88"/>
      <c r="AJT177" s="88"/>
      <c r="AJU177" s="88"/>
      <c r="AJV177" s="88"/>
      <c r="AJW177" s="88"/>
      <c r="AJX177" s="88"/>
      <c r="AJY177" s="88"/>
      <c r="AJZ177" s="88"/>
      <c r="AKA177" s="88"/>
      <c r="AKB177" s="88"/>
      <c r="AKC177" s="88"/>
      <c r="AKD177" s="88"/>
      <c r="AKE177" s="88"/>
      <c r="AKF177" s="88"/>
      <c r="AKG177" s="88"/>
      <c r="AKH177" s="88"/>
      <c r="AKI177" s="88"/>
      <c r="AKJ177" s="88"/>
      <c r="AKK177" s="88"/>
      <c r="AKL177" s="88"/>
      <c r="AKM177" s="88"/>
      <c r="AKN177" s="88"/>
      <c r="AKO177" s="88"/>
      <c r="AKP177" s="88"/>
      <c r="AKQ177" s="88"/>
      <c r="AKR177" s="88"/>
      <c r="AKS177" s="88"/>
      <c r="AKT177" s="88"/>
      <c r="AKU177" s="88"/>
      <c r="AKV177" s="88"/>
      <c r="AKW177" s="88"/>
      <c r="AKX177" s="88"/>
      <c r="AKY177" s="88"/>
      <c r="AKZ177" s="88"/>
      <c r="ALA177" s="88"/>
      <c r="ALB177" s="88"/>
      <c r="ALC177" s="88"/>
      <c r="ALD177" s="88"/>
      <c r="ALE177" s="88"/>
      <c r="ALF177" s="88"/>
      <c r="ALG177" s="88"/>
      <c r="ALH177" s="88"/>
      <c r="ALI177" s="88"/>
      <c r="ALJ177" s="88"/>
      <c r="ALK177" s="88"/>
      <c r="ALL177" s="88"/>
      <c r="ALM177" s="88"/>
      <c r="ALN177" s="88"/>
      <c r="ALO177" s="88"/>
      <c r="ALP177" s="88"/>
      <c r="ALQ177" s="88"/>
      <c r="ALR177" s="88"/>
      <c r="ALS177" s="88"/>
      <c r="ALT177" s="88"/>
      <c r="ALU177" s="88"/>
      <c r="ALV177" s="88"/>
      <c r="ALW177" s="88"/>
      <c r="ALX177" s="88"/>
      <c r="ALY177" s="88"/>
      <c r="ALZ177" s="88"/>
      <c r="AMA177" s="88"/>
      <c r="AMB177" s="88"/>
      <c r="AMC177" s="88"/>
      <c r="AMD177" s="88"/>
      <c r="AME177" s="88"/>
      <c r="AMF177" s="88"/>
      <c r="AMG177" s="88"/>
      <c r="AMH177" s="88"/>
      <c r="AMI177" s="88"/>
      <c r="AMJ177" s="88"/>
      <c r="AMK177" s="88"/>
      <c r="AML177" s="88"/>
      <c r="AMM177" s="88"/>
      <c r="AMN177" s="88"/>
      <c r="AMO177" s="88"/>
      <c r="AMP177" s="88"/>
      <c r="AMQ177" s="88"/>
      <c r="AMR177" s="88"/>
      <c r="AMS177" s="88"/>
      <c r="AMT177" s="88"/>
      <c r="AMU177" s="88"/>
      <c r="AMV177" s="88"/>
      <c r="AMW177" s="88"/>
      <c r="AMX177" s="88"/>
      <c r="AMY177" s="88"/>
      <c r="AMZ177" s="88"/>
      <c r="ANA177" s="88"/>
      <c r="ANB177" s="88"/>
      <c r="ANC177" s="88"/>
      <c r="AND177" s="88"/>
      <c r="ANE177" s="88"/>
      <c r="ANF177" s="88"/>
      <c r="ANG177" s="88"/>
      <c r="ANH177" s="88"/>
      <c r="ANI177" s="88"/>
      <c r="ANJ177" s="88"/>
      <c r="ANK177" s="88"/>
      <c r="ANL177" s="88"/>
      <c r="ANM177" s="88"/>
      <c r="ANN177" s="88"/>
      <c r="ANO177" s="88"/>
      <c r="ANP177" s="88"/>
      <c r="ANQ177" s="88"/>
      <c r="ANR177" s="88"/>
      <c r="ANS177" s="88"/>
      <c r="ANT177" s="88"/>
      <c r="ANU177" s="88"/>
      <c r="ANV177" s="88"/>
      <c r="ANW177" s="88"/>
      <c r="ANX177" s="88"/>
      <c r="ANY177" s="88"/>
      <c r="ANZ177" s="88"/>
      <c r="AOA177" s="88"/>
      <c r="AOB177" s="88"/>
      <c r="AOC177" s="88"/>
      <c r="AOD177" s="88"/>
      <c r="AOE177" s="88"/>
      <c r="AOF177" s="88"/>
      <c r="AOG177" s="88"/>
      <c r="AOH177" s="88"/>
      <c r="AOI177" s="88"/>
      <c r="AOJ177" s="88"/>
      <c r="AOK177" s="88"/>
      <c r="AOL177" s="88"/>
      <c r="AOM177" s="88"/>
      <c r="AON177" s="88"/>
      <c r="AOO177" s="88"/>
      <c r="AOP177" s="88"/>
      <c r="AOQ177" s="88"/>
      <c r="AOR177" s="88"/>
      <c r="AOS177" s="88"/>
      <c r="AOT177" s="88"/>
      <c r="AOU177" s="88"/>
      <c r="AOV177" s="88"/>
      <c r="AOW177" s="88"/>
      <c r="AOX177" s="88"/>
      <c r="AOY177" s="88"/>
      <c r="AOZ177" s="88"/>
      <c r="APA177" s="88"/>
      <c r="APB177" s="88"/>
      <c r="APC177" s="88"/>
      <c r="APD177" s="88"/>
      <c r="APE177" s="88"/>
      <c r="APF177" s="88"/>
      <c r="APG177" s="88"/>
      <c r="APH177" s="88"/>
      <c r="API177" s="88"/>
      <c r="APJ177" s="88"/>
      <c r="APK177" s="88"/>
      <c r="APL177" s="88"/>
      <c r="APM177" s="88"/>
      <c r="APN177" s="88"/>
      <c r="APO177" s="88"/>
      <c r="APP177" s="88"/>
      <c r="APQ177" s="88"/>
      <c r="APR177" s="88"/>
      <c r="APS177" s="88"/>
      <c r="APT177" s="88"/>
      <c r="APU177" s="88"/>
      <c r="APV177" s="88"/>
      <c r="APW177" s="88"/>
      <c r="APX177" s="88"/>
      <c r="APY177" s="88"/>
      <c r="APZ177" s="88"/>
      <c r="AQA177" s="88"/>
      <c r="AQB177" s="88"/>
      <c r="AQC177" s="88"/>
      <c r="AQD177" s="88"/>
      <c r="AQE177" s="88"/>
      <c r="AQF177" s="88"/>
      <c r="AQG177" s="88"/>
      <c r="AQH177" s="88"/>
      <c r="AQI177" s="88"/>
      <c r="AQJ177" s="88"/>
      <c r="AQK177" s="88"/>
      <c r="AQL177" s="88"/>
      <c r="AQM177" s="88"/>
      <c r="AQN177" s="88"/>
      <c r="AQO177" s="88"/>
      <c r="AQP177" s="88"/>
      <c r="AQQ177" s="88"/>
      <c r="AQR177" s="88"/>
      <c r="AQS177" s="88"/>
      <c r="AQT177" s="88"/>
      <c r="AQU177" s="88"/>
      <c r="AQV177" s="88"/>
      <c r="AQW177" s="88"/>
      <c r="AQX177" s="88"/>
      <c r="AQY177" s="88"/>
      <c r="AQZ177" s="88"/>
      <c r="ARA177" s="88"/>
      <c r="ARB177" s="88"/>
      <c r="ARC177" s="88"/>
      <c r="ARD177" s="88"/>
      <c r="ARE177" s="88"/>
      <c r="ARF177" s="88"/>
      <c r="ARG177" s="88"/>
      <c r="ARH177" s="88"/>
      <c r="ARI177" s="88"/>
      <c r="ARJ177" s="88"/>
      <c r="ARK177" s="88"/>
      <c r="ARL177" s="88"/>
      <c r="ARM177" s="88"/>
      <c r="ARN177" s="88"/>
      <c r="ARO177" s="88"/>
      <c r="ARP177" s="88"/>
      <c r="ARQ177" s="88"/>
      <c r="ARR177" s="88"/>
      <c r="ARS177" s="88"/>
      <c r="ART177" s="88"/>
      <c r="ARU177" s="88"/>
      <c r="ARV177" s="88"/>
      <c r="ARW177" s="88"/>
      <c r="ARX177" s="88"/>
      <c r="ARY177" s="88"/>
      <c r="ARZ177" s="88"/>
      <c r="ASA177" s="88"/>
      <c r="ASB177" s="88"/>
      <c r="ASC177" s="88"/>
      <c r="ASD177" s="88"/>
      <c r="ASE177" s="88"/>
      <c r="ASF177" s="88"/>
      <c r="ASG177" s="88"/>
      <c r="ASH177" s="88"/>
      <c r="ASI177" s="88"/>
      <c r="ASJ177" s="88"/>
      <c r="ASK177" s="88"/>
      <c r="ASL177" s="88"/>
      <c r="ASM177" s="88"/>
      <c r="ASN177" s="88"/>
      <c r="ASO177" s="88"/>
      <c r="ASP177" s="88"/>
      <c r="ASQ177" s="88"/>
      <c r="ASR177" s="88"/>
      <c r="ASS177" s="88"/>
      <c r="AST177" s="88"/>
      <c r="ASU177" s="88"/>
      <c r="ASV177" s="88"/>
      <c r="ASW177" s="88"/>
      <c r="ASX177" s="88"/>
      <c r="ASY177" s="88"/>
      <c r="ASZ177" s="88"/>
      <c r="ATA177" s="88"/>
      <c r="ATB177" s="88"/>
      <c r="ATC177" s="88"/>
      <c r="ATD177" s="88"/>
      <c r="ATE177" s="88"/>
      <c r="ATF177" s="88"/>
      <c r="ATG177" s="88"/>
      <c r="ATH177" s="88"/>
      <c r="ATI177" s="88"/>
      <c r="ATJ177" s="88"/>
      <c r="ATK177" s="88"/>
      <c r="ATL177" s="88"/>
      <c r="ATM177" s="88"/>
      <c r="ATN177" s="88"/>
      <c r="ATO177" s="88"/>
      <c r="ATP177" s="88"/>
      <c r="ATQ177" s="88"/>
      <c r="ATR177" s="88"/>
      <c r="ATS177" s="88"/>
      <c r="ATT177" s="88"/>
      <c r="ATU177" s="88"/>
      <c r="ATV177" s="88"/>
      <c r="ATW177" s="88"/>
      <c r="ATX177" s="88"/>
      <c r="ATY177" s="88"/>
      <c r="ATZ177" s="88"/>
      <c r="AUA177" s="88"/>
      <c r="AUB177" s="88"/>
      <c r="AUC177" s="88"/>
      <c r="AUD177" s="88"/>
      <c r="AUE177" s="88"/>
      <c r="AUF177" s="88"/>
      <c r="AUG177" s="88"/>
      <c r="AUH177" s="88"/>
      <c r="AUI177" s="88"/>
      <c r="AUJ177" s="88"/>
      <c r="AUK177" s="88"/>
      <c r="AUL177" s="88"/>
      <c r="AUM177" s="88"/>
      <c r="AUN177" s="88"/>
      <c r="AUO177" s="88"/>
      <c r="AUP177" s="88"/>
      <c r="AUQ177" s="88"/>
      <c r="AUR177" s="88"/>
      <c r="AUS177" s="88"/>
      <c r="AUT177" s="88"/>
      <c r="AUU177" s="88"/>
      <c r="AUV177" s="88"/>
      <c r="AUW177" s="88"/>
      <c r="AUX177" s="88"/>
      <c r="AUY177" s="88"/>
      <c r="AUZ177" s="88"/>
      <c r="AVA177" s="88"/>
      <c r="AVB177" s="88"/>
      <c r="AVC177" s="88"/>
      <c r="AVD177" s="88"/>
      <c r="AVE177" s="88"/>
      <c r="AVF177" s="88"/>
      <c r="AVG177" s="88"/>
      <c r="AVH177" s="88"/>
      <c r="AVI177" s="88"/>
      <c r="AVJ177" s="88"/>
      <c r="AVK177" s="88"/>
      <c r="AVL177" s="88"/>
      <c r="AVM177" s="88"/>
      <c r="AVN177" s="88"/>
      <c r="AVO177" s="88"/>
      <c r="AVP177" s="88"/>
      <c r="AVQ177" s="88"/>
      <c r="AVR177" s="88"/>
      <c r="AVS177" s="88"/>
      <c r="AVT177" s="88"/>
      <c r="AVU177" s="88"/>
      <c r="AVV177" s="88"/>
      <c r="AVW177" s="88"/>
      <c r="AVX177" s="88"/>
      <c r="AVY177" s="88"/>
      <c r="AVZ177" s="88"/>
      <c r="AWA177" s="88"/>
      <c r="AWB177" s="88"/>
      <c r="AWC177" s="88"/>
      <c r="AWD177" s="88"/>
      <c r="AWE177" s="88"/>
      <c r="AWF177" s="88"/>
      <c r="AWG177" s="88"/>
      <c r="AWH177" s="88"/>
      <c r="AWI177" s="88"/>
      <c r="AWJ177" s="88"/>
      <c r="AWK177" s="88"/>
      <c r="AWL177" s="88"/>
      <c r="AWM177" s="88"/>
      <c r="AWN177" s="88"/>
      <c r="AWO177" s="88"/>
      <c r="AWP177" s="88"/>
      <c r="AWQ177" s="88"/>
      <c r="AWR177" s="88"/>
      <c r="AWS177" s="88"/>
      <c r="AWT177" s="88"/>
      <c r="AWU177" s="88"/>
      <c r="AWV177" s="88"/>
      <c r="AWW177" s="88"/>
      <c r="AWX177" s="88"/>
      <c r="AWY177" s="88"/>
      <c r="AWZ177" s="88"/>
      <c r="AXA177" s="88"/>
      <c r="AXB177" s="88"/>
      <c r="AXC177" s="88"/>
      <c r="AXD177" s="88"/>
      <c r="AXE177" s="88"/>
      <c r="AXF177" s="88"/>
      <c r="AXG177" s="88"/>
      <c r="AXH177" s="88"/>
      <c r="AXI177" s="88"/>
      <c r="AXJ177" s="88"/>
      <c r="AXK177" s="88"/>
      <c r="AXL177" s="88"/>
      <c r="AXM177" s="88"/>
      <c r="AXN177" s="88"/>
      <c r="AXO177" s="88"/>
      <c r="AXP177" s="88"/>
      <c r="AXQ177" s="88"/>
      <c r="AXR177" s="88"/>
      <c r="AXS177" s="88"/>
      <c r="AXT177" s="88"/>
      <c r="AXU177" s="88"/>
      <c r="AXV177" s="88"/>
      <c r="AXW177" s="88"/>
      <c r="AXX177" s="88"/>
      <c r="AXY177" s="88"/>
      <c r="AXZ177" s="88"/>
      <c r="AYA177" s="88"/>
      <c r="AYB177" s="88"/>
      <c r="AYC177" s="88"/>
      <c r="AYD177" s="88"/>
      <c r="AYE177" s="88"/>
      <c r="AYF177" s="88"/>
      <c r="AYG177" s="88"/>
      <c r="AYH177" s="88"/>
      <c r="AYI177" s="88"/>
      <c r="AYJ177" s="88"/>
      <c r="AYK177" s="88"/>
      <c r="AYL177" s="88"/>
      <c r="AYM177" s="88"/>
      <c r="AYN177" s="88"/>
      <c r="AYO177" s="88"/>
      <c r="AYP177" s="88"/>
      <c r="AYQ177" s="88"/>
      <c r="AYR177" s="88"/>
      <c r="AYS177" s="88"/>
      <c r="AYT177" s="88"/>
      <c r="AYU177" s="88"/>
      <c r="AYV177" s="88"/>
      <c r="AYW177" s="88"/>
      <c r="AYX177" s="88"/>
      <c r="AYY177" s="88"/>
      <c r="AYZ177" s="88"/>
      <c r="AZA177" s="88"/>
      <c r="AZB177" s="88"/>
      <c r="AZC177" s="88"/>
      <c r="AZD177" s="88"/>
      <c r="AZE177" s="88"/>
      <c r="AZF177" s="88"/>
      <c r="AZG177" s="88"/>
      <c r="AZH177" s="88"/>
      <c r="AZI177" s="88"/>
      <c r="AZJ177" s="88"/>
      <c r="AZK177" s="88"/>
      <c r="AZL177" s="88"/>
      <c r="AZM177" s="88"/>
      <c r="AZN177" s="88"/>
      <c r="AZO177" s="88"/>
      <c r="AZP177" s="88"/>
      <c r="AZQ177" s="88"/>
      <c r="AZR177" s="88"/>
      <c r="AZS177" s="88"/>
      <c r="AZT177" s="88"/>
      <c r="AZU177" s="88"/>
      <c r="AZV177" s="88"/>
      <c r="AZW177" s="88"/>
      <c r="AZX177" s="88"/>
      <c r="AZY177" s="88"/>
      <c r="AZZ177" s="88"/>
      <c r="BAA177" s="88"/>
      <c r="BAB177" s="88"/>
      <c r="BAC177" s="88"/>
      <c r="BAD177" s="88"/>
      <c r="BAE177" s="88"/>
      <c r="BAF177" s="88"/>
      <c r="BAG177" s="88"/>
      <c r="BAH177" s="88"/>
      <c r="BAI177" s="88"/>
      <c r="BAJ177" s="88"/>
      <c r="BAK177" s="88"/>
      <c r="BAL177" s="88"/>
      <c r="BAM177" s="88"/>
      <c r="BAN177" s="88"/>
      <c r="BAO177" s="88"/>
      <c r="BAP177" s="88"/>
      <c r="BAQ177" s="88"/>
      <c r="BAR177" s="88"/>
      <c r="BAS177" s="88"/>
      <c r="BAT177" s="88"/>
      <c r="BAU177" s="88"/>
      <c r="BAV177" s="88"/>
      <c r="BAW177" s="88"/>
      <c r="BAX177" s="88"/>
      <c r="BAY177" s="88"/>
      <c r="BAZ177" s="88"/>
      <c r="BBA177" s="88"/>
      <c r="BBB177" s="88"/>
      <c r="BBC177" s="88"/>
      <c r="BBD177" s="88"/>
      <c r="BBE177" s="88"/>
      <c r="BBF177" s="88"/>
      <c r="BBG177" s="88"/>
      <c r="BBH177" s="88"/>
      <c r="BBI177" s="88"/>
      <c r="BBJ177" s="88"/>
      <c r="BBK177" s="88"/>
      <c r="BBL177" s="88"/>
      <c r="BBM177" s="88"/>
      <c r="BBN177" s="88"/>
      <c r="BBO177" s="88"/>
      <c r="BBP177" s="88"/>
      <c r="BBQ177" s="88"/>
      <c r="BBR177" s="88"/>
      <c r="BBS177" s="88"/>
      <c r="BBT177" s="88"/>
      <c r="BBU177" s="88"/>
      <c r="BBV177" s="88"/>
      <c r="BBW177" s="88"/>
      <c r="BBX177" s="88"/>
      <c r="BBY177" s="88"/>
      <c r="BBZ177" s="88"/>
      <c r="BCA177" s="88"/>
      <c r="BCB177" s="88"/>
      <c r="BCC177" s="88"/>
      <c r="BCD177" s="88"/>
      <c r="BCE177" s="88"/>
      <c r="BCF177" s="88"/>
      <c r="BCG177" s="88"/>
      <c r="BCH177" s="88"/>
      <c r="BCI177" s="88"/>
      <c r="BCJ177" s="88"/>
      <c r="BCK177" s="88"/>
      <c r="BCL177" s="88"/>
      <c r="BCM177" s="88"/>
      <c r="BCN177" s="88"/>
      <c r="BCO177" s="88"/>
      <c r="BCP177" s="88"/>
      <c r="BCQ177" s="88"/>
      <c r="BCR177" s="88"/>
      <c r="BCS177" s="88"/>
      <c r="BCT177" s="88"/>
      <c r="BCU177" s="88"/>
      <c r="BCV177" s="88"/>
      <c r="BCW177" s="88"/>
      <c r="BCX177" s="88"/>
      <c r="BCY177" s="88"/>
      <c r="BCZ177" s="88"/>
      <c r="BDA177" s="88"/>
      <c r="BDB177" s="88"/>
      <c r="BDC177" s="88"/>
      <c r="BDD177" s="88"/>
      <c r="BDE177" s="88"/>
      <c r="BDF177" s="88"/>
      <c r="BDG177" s="88"/>
      <c r="BDH177" s="88"/>
      <c r="BDI177" s="88"/>
      <c r="BDJ177" s="88"/>
      <c r="BDK177" s="88"/>
      <c r="BDL177" s="88"/>
      <c r="BDM177" s="88"/>
      <c r="BDN177" s="88"/>
      <c r="BDO177" s="88"/>
      <c r="BDP177" s="88"/>
      <c r="BDQ177" s="88"/>
      <c r="BDR177" s="88"/>
      <c r="BDS177" s="88"/>
      <c r="BDT177" s="88"/>
      <c r="BDU177" s="88"/>
      <c r="BDV177" s="88"/>
      <c r="BDW177" s="88"/>
      <c r="BDX177" s="88"/>
      <c r="BDY177" s="88"/>
      <c r="BDZ177" s="88"/>
      <c r="BEA177" s="88"/>
      <c r="BEB177" s="88"/>
      <c r="BEC177" s="88"/>
      <c r="BED177" s="88"/>
      <c r="BEE177" s="88"/>
      <c r="BEF177" s="88"/>
      <c r="BEG177" s="88"/>
      <c r="BEH177" s="88"/>
      <c r="BEI177" s="88"/>
      <c r="BEJ177" s="88"/>
      <c r="BEK177" s="88"/>
      <c r="BEL177" s="88"/>
      <c r="BEM177" s="88"/>
      <c r="BEN177" s="88"/>
      <c r="BEO177" s="88"/>
      <c r="BEP177" s="88"/>
      <c r="BEQ177" s="88"/>
      <c r="BER177" s="88"/>
      <c r="BES177" s="88"/>
      <c r="BET177" s="88"/>
      <c r="BEU177" s="88"/>
      <c r="BEV177" s="88"/>
      <c r="BEW177" s="88"/>
      <c r="BEX177" s="88"/>
      <c r="BEY177" s="88"/>
      <c r="BEZ177" s="88"/>
      <c r="BFA177" s="88"/>
      <c r="BFB177" s="88"/>
      <c r="BFC177" s="88"/>
      <c r="BFD177" s="88"/>
      <c r="BFE177" s="88"/>
      <c r="BFF177" s="88"/>
      <c r="BFG177" s="88"/>
      <c r="BFH177" s="88"/>
      <c r="BFI177" s="88"/>
      <c r="BFJ177" s="88"/>
      <c r="BFK177" s="88"/>
      <c r="BFL177" s="88"/>
      <c r="BFM177" s="88"/>
      <c r="BFN177" s="88"/>
      <c r="BFO177" s="88"/>
      <c r="BFP177" s="88"/>
      <c r="BFQ177" s="88"/>
      <c r="BFR177" s="88"/>
      <c r="BFS177" s="88"/>
      <c r="BFT177" s="88"/>
      <c r="BFU177" s="88"/>
      <c r="BFV177" s="88"/>
      <c r="BFW177" s="88"/>
      <c r="BFX177" s="88"/>
      <c r="BFY177" s="88"/>
      <c r="BFZ177" s="88"/>
      <c r="BGA177" s="88"/>
      <c r="BGB177" s="88"/>
      <c r="BGC177" s="88"/>
      <c r="BGD177" s="88"/>
      <c r="BGE177" s="88"/>
      <c r="BGF177" s="88"/>
      <c r="BGG177" s="88"/>
      <c r="BGH177" s="88"/>
      <c r="BGI177" s="88"/>
      <c r="BGJ177" s="88"/>
      <c r="BGK177" s="88"/>
      <c r="BGL177" s="88"/>
      <c r="BGM177" s="88"/>
      <c r="BGN177" s="88"/>
      <c r="BGO177" s="88"/>
      <c r="BGP177" s="88"/>
      <c r="BGQ177" s="88"/>
      <c r="BGR177" s="88"/>
      <c r="BGS177" s="88"/>
      <c r="BGT177" s="88"/>
      <c r="BGU177" s="88"/>
      <c r="BGV177" s="88"/>
      <c r="BGW177" s="88"/>
      <c r="BGX177" s="88"/>
      <c r="BGY177" s="88"/>
      <c r="BGZ177" s="88"/>
      <c r="BHA177" s="88"/>
      <c r="BHB177" s="88"/>
      <c r="BHC177" s="88"/>
      <c r="BHD177" s="88"/>
      <c r="BHE177" s="88"/>
      <c r="BHF177" s="88"/>
      <c r="BHG177" s="88"/>
      <c r="BHH177" s="88"/>
      <c r="BHI177" s="88"/>
      <c r="BHJ177" s="88"/>
      <c r="BHK177" s="88"/>
      <c r="BHL177" s="88"/>
      <c r="BHM177" s="88"/>
      <c r="BHN177" s="88"/>
      <c r="BHO177" s="88"/>
      <c r="BHP177" s="88"/>
      <c r="BHQ177" s="88"/>
      <c r="BHR177" s="88"/>
      <c r="BHS177" s="88"/>
      <c r="BHT177" s="88"/>
      <c r="BHU177" s="88"/>
      <c r="BHV177" s="88"/>
      <c r="BHW177" s="88"/>
      <c r="BHX177" s="88"/>
      <c r="BHY177" s="88"/>
      <c r="BHZ177" s="88"/>
      <c r="BIA177" s="88"/>
      <c r="BIB177" s="88"/>
      <c r="BIC177" s="88"/>
      <c r="BID177" s="88"/>
      <c r="BIE177" s="88"/>
      <c r="BIF177" s="88"/>
      <c r="BIG177" s="88"/>
      <c r="BIH177" s="88"/>
      <c r="BII177" s="88"/>
      <c r="BIJ177" s="88"/>
      <c r="BIK177" s="88"/>
      <c r="BIL177" s="88"/>
      <c r="BIM177" s="88"/>
      <c r="BIN177" s="88"/>
      <c r="BIO177" s="88"/>
      <c r="BIP177" s="88"/>
      <c r="BIQ177" s="88"/>
      <c r="BIR177" s="88"/>
      <c r="BIS177" s="88"/>
      <c r="BIT177" s="88"/>
      <c r="BIU177" s="88"/>
      <c r="BIV177" s="88"/>
      <c r="BIW177" s="88"/>
      <c r="BIX177" s="88"/>
      <c r="BIY177" s="88"/>
      <c r="BIZ177" s="88"/>
      <c r="BJA177" s="88"/>
      <c r="BJB177" s="88"/>
      <c r="BJC177" s="88"/>
      <c r="BJD177" s="88"/>
      <c r="BJE177" s="88"/>
      <c r="BJF177" s="88"/>
      <c r="BJG177" s="88"/>
      <c r="BJH177" s="88"/>
      <c r="BJI177" s="88"/>
      <c r="BJJ177" s="88"/>
      <c r="BJK177" s="88"/>
      <c r="BJL177" s="88"/>
      <c r="BJM177" s="88"/>
      <c r="BJN177" s="88"/>
      <c r="BJO177" s="88"/>
      <c r="BJP177" s="88"/>
      <c r="BJQ177" s="88"/>
      <c r="BJR177" s="88"/>
      <c r="BJS177" s="88"/>
      <c r="BJT177" s="88"/>
      <c r="BJU177" s="88"/>
      <c r="BJV177" s="88"/>
      <c r="BJW177" s="88"/>
      <c r="BJX177" s="88"/>
      <c r="BJY177" s="88"/>
      <c r="BJZ177" s="88"/>
      <c r="BKA177" s="88"/>
      <c r="BKB177" s="88"/>
      <c r="BKC177" s="88"/>
      <c r="BKD177" s="88"/>
      <c r="BKE177" s="88"/>
      <c r="BKF177" s="88"/>
      <c r="BKG177" s="88"/>
      <c r="BKH177" s="88"/>
      <c r="BKI177" s="88"/>
      <c r="BKJ177" s="88"/>
      <c r="BKK177" s="88"/>
      <c r="BKL177" s="88"/>
      <c r="BKM177" s="88"/>
      <c r="BKN177" s="88"/>
      <c r="BKO177" s="88"/>
      <c r="BKP177" s="88"/>
      <c r="BKQ177" s="88"/>
      <c r="BKR177" s="88"/>
      <c r="BKS177" s="88"/>
      <c r="BKT177" s="88"/>
      <c r="BKU177" s="88"/>
      <c r="BKV177" s="88"/>
      <c r="BKW177" s="88"/>
      <c r="BKX177" s="88"/>
      <c r="BKY177" s="88"/>
      <c r="BKZ177" s="88"/>
      <c r="BLA177" s="88"/>
      <c r="BLB177" s="88"/>
      <c r="BLC177" s="88"/>
      <c r="BLD177" s="88"/>
      <c r="BLE177" s="88"/>
      <c r="BLF177" s="88"/>
      <c r="BLG177" s="88"/>
      <c r="BLH177" s="88"/>
      <c r="BLI177" s="88"/>
      <c r="BLJ177" s="88"/>
      <c r="BLK177" s="88"/>
      <c r="BLL177" s="88"/>
      <c r="BLM177" s="88"/>
      <c r="BLN177" s="88"/>
      <c r="BLO177" s="88"/>
      <c r="BLP177" s="88"/>
      <c r="BLQ177" s="88"/>
      <c r="BLR177" s="88"/>
      <c r="BLS177" s="88"/>
      <c r="BLT177" s="88"/>
      <c r="BLU177" s="88"/>
      <c r="BLV177" s="88"/>
      <c r="BLW177" s="88"/>
      <c r="BLX177" s="88"/>
      <c r="BLY177" s="88"/>
      <c r="BLZ177" s="88"/>
      <c r="BMA177" s="88"/>
      <c r="BMB177" s="88"/>
      <c r="BMC177" s="88"/>
      <c r="BMD177" s="88"/>
      <c r="BME177" s="88"/>
      <c r="BMF177" s="88"/>
      <c r="BMG177" s="88"/>
      <c r="BMH177" s="88"/>
      <c r="BMI177" s="88"/>
      <c r="BMJ177" s="88"/>
      <c r="BMK177" s="88"/>
      <c r="BML177" s="88"/>
      <c r="BMM177" s="88"/>
      <c r="BMN177" s="88"/>
      <c r="BMO177" s="88"/>
      <c r="BMP177" s="88"/>
      <c r="BMQ177" s="88"/>
      <c r="BMR177" s="88"/>
      <c r="BMS177" s="88"/>
      <c r="BMT177" s="88"/>
      <c r="BMU177" s="88"/>
      <c r="BMV177" s="88"/>
      <c r="BMW177" s="88"/>
      <c r="BMX177" s="88"/>
      <c r="BMY177" s="88"/>
      <c r="BMZ177" s="88"/>
      <c r="BNA177" s="88"/>
      <c r="BNB177" s="88"/>
      <c r="BNC177" s="88"/>
      <c r="BND177" s="88"/>
      <c r="BNE177" s="88"/>
      <c r="BNF177" s="88"/>
      <c r="BNG177" s="88"/>
      <c r="BNH177" s="88"/>
      <c r="BNI177" s="88"/>
      <c r="BNJ177" s="88"/>
      <c r="BNK177" s="88"/>
      <c r="BNL177" s="88"/>
      <c r="BNM177" s="88"/>
      <c r="BNN177" s="88"/>
      <c r="BNO177" s="88"/>
      <c r="BNP177" s="88"/>
      <c r="BNQ177" s="88"/>
      <c r="BNR177" s="88"/>
      <c r="BNS177" s="88"/>
      <c r="BNT177" s="88"/>
      <c r="BNU177" s="88"/>
      <c r="BNV177" s="88"/>
      <c r="BNW177" s="88"/>
      <c r="BNX177" s="88"/>
      <c r="BNY177" s="88"/>
      <c r="BNZ177" s="88"/>
      <c r="BOA177" s="88"/>
      <c r="BOB177" s="88"/>
      <c r="BOC177" s="88"/>
      <c r="BOD177" s="88"/>
      <c r="BOE177" s="88"/>
      <c r="BOF177" s="88"/>
      <c r="BOG177" s="88"/>
      <c r="BOH177" s="88"/>
      <c r="BOI177" s="88"/>
      <c r="BOJ177" s="88"/>
      <c r="BOK177" s="88"/>
      <c r="BOL177" s="88"/>
      <c r="BOM177" s="88"/>
      <c r="BON177" s="88"/>
      <c r="BOO177" s="88"/>
      <c r="BOP177" s="88"/>
      <c r="BOQ177" s="88"/>
      <c r="BOR177" s="88"/>
      <c r="BOS177" s="88"/>
      <c r="BOT177" s="88"/>
      <c r="BOU177" s="88"/>
      <c r="BOV177" s="88"/>
      <c r="BOW177" s="88"/>
      <c r="BOX177" s="88"/>
      <c r="BOY177" s="88"/>
      <c r="BOZ177" s="88"/>
      <c r="BPA177" s="88"/>
      <c r="BPB177" s="88"/>
      <c r="BPC177" s="88"/>
      <c r="BPD177" s="88"/>
      <c r="BPE177" s="88"/>
      <c r="BPF177" s="88"/>
      <c r="BPG177" s="88"/>
      <c r="BPH177" s="88"/>
      <c r="BPI177" s="88"/>
      <c r="BPJ177" s="88"/>
      <c r="BPK177" s="88"/>
      <c r="BPL177" s="88"/>
      <c r="BPM177" s="88"/>
      <c r="BPN177" s="88"/>
      <c r="BPO177" s="88"/>
      <c r="BPP177" s="88"/>
      <c r="BPQ177" s="88"/>
      <c r="BPR177" s="88"/>
      <c r="BPS177" s="88"/>
      <c r="BPT177" s="88"/>
      <c r="BPU177" s="88"/>
      <c r="BPV177" s="88"/>
      <c r="BPW177" s="88"/>
      <c r="BPX177" s="88"/>
      <c r="BPY177" s="88"/>
      <c r="BPZ177" s="88"/>
      <c r="BQA177" s="88"/>
      <c r="BQB177" s="88"/>
      <c r="BQC177" s="88"/>
      <c r="BQD177" s="88"/>
      <c r="BQE177" s="88"/>
      <c r="BQF177" s="88"/>
      <c r="BQG177" s="88"/>
      <c r="BQH177" s="88"/>
      <c r="BQI177" s="88"/>
      <c r="BQJ177" s="88"/>
      <c r="BQK177" s="88"/>
      <c r="BQL177" s="88"/>
      <c r="BQM177" s="88"/>
      <c r="BQN177" s="88"/>
      <c r="BQO177" s="88"/>
      <c r="BQP177" s="88"/>
      <c r="BQQ177" s="88"/>
      <c r="BQR177" s="88"/>
      <c r="BQS177" s="88"/>
      <c r="BQT177" s="88"/>
      <c r="BQU177" s="88"/>
      <c r="BQV177" s="88"/>
      <c r="BQW177" s="88"/>
      <c r="BQX177" s="88"/>
      <c r="BQY177" s="88"/>
      <c r="BQZ177" s="88"/>
      <c r="BRA177" s="88"/>
      <c r="BRB177" s="88"/>
      <c r="BRC177" s="88"/>
      <c r="BRD177" s="88"/>
      <c r="BRE177" s="88"/>
      <c r="BRF177" s="88"/>
      <c r="BRG177" s="88"/>
      <c r="BRH177" s="88"/>
      <c r="BRI177" s="88"/>
      <c r="BRJ177" s="88"/>
      <c r="BRK177" s="88"/>
      <c r="BRL177" s="88"/>
      <c r="BRM177" s="88"/>
      <c r="BRN177" s="88"/>
      <c r="BRO177" s="88"/>
      <c r="BRP177" s="88"/>
      <c r="BRQ177" s="88"/>
      <c r="BRR177" s="88"/>
      <c r="BRS177" s="88"/>
      <c r="BRT177" s="88"/>
      <c r="BRU177" s="88"/>
      <c r="BRV177" s="88"/>
      <c r="BRW177" s="88"/>
      <c r="BRX177" s="88"/>
      <c r="BRY177" s="88"/>
      <c r="BRZ177" s="88"/>
      <c r="BSA177" s="88"/>
      <c r="BSB177" s="88"/>
      <c r="BSC177" s="88"/>
      <c r="BSD177" s="88"/>
      <c r="BSE177" s="88"/>
      <c r="BSF177" s="88"/>
      <c r="BSG177" s="88"/>
      <c r="BSH177" s="88"/>
      <c r="BSI177" s="88"/>
      <c r="BSJ177" s="88"/>
      <c r="BSK177" s="88"/>
      <c r="BSL177" s="88"/>
      <c r="BSM177" s="88"/>
      <c r="BSN177" s="88"/>
      <c r="BSO177" s="88"/>
      <c r="BSP177" s="88"/>
      <c r="BSQ177" s="88"/>
      <c r="BSR177" s="88"/>
      <c r="BSS177" s="88"/>
      <c r="BST177" s="88"/>
      <c r="BSU177" s="88"/>
      <c r="BSV177" s="88"/>
      <c r="BSW177" s="88"/>
      <c r="BSX177" s="88"/>
      <c r="BSY177" s="88"/>
      <c r="BSZ177" s="88"/>
      <c r="BTA177" s="88"/>
      <c r="BTB177" s="88"/>
      <c r="BTC177" s="88"/>
      <c r="BTD177" s="88"/>
      <c r="BTE177" s="88"/>
      <c r="BTF177" s="88"/>
      <c r="BTG177" s="88"/>
      <c r="BTH177" s="88"/>
      <c r="BTI177" s="88"/>
      <c r="BTJ177" s="88"/>
      <c r="BTK177" s="88"/>
      <c r="BTL177" s="88"/>
      <c r="BTM177" s="88"/>
      <c r="BTN177" s="88"/>
      <c r="BTO177" s="88"/>
      <c r="BTP177" s="88"/>
      <c r="BTQ177" s="88"/>
      <c r="BTR177" s="88"/>
      <c r="BTS177" s="88"/>
      <c r="BTT177" s="88"/>
      <c r="BTU177" s="88"/>
      <c r="BTV177" s="88"/>
      <c r="BTW177" s="88"/>
      <c r="BTX177" s="88"/>
      <c r="BTY177" s="88"/>
      <c r="BTZ177" s="88"/>
      <c r="BUA177" s="88"/>
      <c r="BUB177" s="88"/>
      <c r="BUC177" s="88"/>
      <c r="BUD177" s="88"/>
      <c r="BUE177" s="88"/>
      <c r="BUF177" s="88"/>
      <c r="BUG177" s="88"/>
      <c r="BUH177" s="88"/>
      <c r="BUI177" s="88"/>
      <c r="BUJ177" s="88"/>
      <c r="BUK177" s="88"/>
      <c r="BUL177" s="88"/>
      <c r="BUM177" s="88"/>
      <c r="BUN177" s="88"/>
      <c r="BUO177" s="88"/>
      <c r="BUP177" s="88"/>
      <c r="BUQ177" s="88"/>
      <c r="BUR177" s="88"/>
      <c r="BUS177" s="88"/>
      <c r="BUT177" s="88"/>
      <c r="BUU177" s="88"/>
      <c r="BUV177" s="88"/>
      <c r="BUW177" s="88"/>
      <c r="BUX177" s="88"/>
      <c r="BUY177" s="88"/>
      <c r="BUZ177" s="88"/>
      <c r="BVA177" s="88"/>
      <c r="BVB177" s="88"/>
      <c r="BVC177" s="88"/>
      <c r="BVD177" s="88"/>
      <c r="BVE177" s="88"/>
      <c r="BVF177" s="88"/>
      <c r="BVG177" s="88"/>
      <c r="BVH177" s="88"/>
      <c r="BVI177" s="88"/>
      <c r="BVJ177" s="88"/>
      <c r="BVK177" s="88"/>
      <c r="BVL177" s="88"/>
      <c r="BVM177" s="88"/>
      <c r="BVN177" s="88"/>
      <c r="BVO177" s="88"/>
      <c r="BVP177" s="88"/>
      <c r="BVQ177" s="88"/>
      <c r="BVR177" s="88"/>
      <c r="BVS177" s="88"/>
      <c r="BVT177" s="88"/>
      <c r="BVU177" s="88"/>
      <c r="BVV177" s="88"/>
      <c r="BVW177" s="88"/>
      <c r="BVX177" s="88"/>
      <c r="BVY177" s="88"/>
      <c r="BVZ177" s="88"/>
      <c r="BWA177" s="88"/>
      <c r="BWB177" s="88"/>
      <c r="BWC177" s="88"/>
      <c r="BWD177" s="88"/>
      <c r="BWE177" s="88"/>
      <c r="BWF177" s="88"/>
      <c r="BWG177" s="88"/>
      <c r="BWH177" s="88"/>
      <c r="BWI177" s="88"/>
      <c r="BWJ177" s="88"/>
      <c r="BWK177" s="88"/>
      <c r="BWL177" s="88"/>
      <c r="BWM177" s="88"/>
      <c r="BWN177" s="88"/>
      <c r="BWO177" s="88"/>
      <c r="BWP177" s="88"/>
      <c r="BWQ177" s="88"/>
      <c r="BWR177" s="88"/>
      <c r="BWS177" s="88"/>
      <c r="BWT177" s="88"/>
      <c r="BWU177" s="88"/>
      <c r="BWV177" s="88"/>
      <c r="BWW177" s="88"/>
      <c r="BWX177" s="88"/>
      <c r="BWY177" s="88"/>
      <c r="BWZ177" s="88"/>
      <c r="BXA177" s="88"/>
      <c r="BXB177" s="88"/>
      <c r="BXC177" s="88"/>
      <c r="BXD177" s="88"/>
      <c r="BXE177" s="88"/>
      <c r="BXF177" s="88"/>
      <c r="BXG177" s="88"/>
      <c r="BXH177" s="88"/>
      <c r="BXI177" s="88"/>
      <c r="BXJ177" s="88"/>
      <c r="BXK177" s="88"/>
      <c r="BXL177" s="88"/>
      <c r="BXM177" s="88"/>
      <c r="BXN177" s="88"/>
      <c r="BXO177" s="88"/>
      <c r="BXP177" s="88"/>
      <c r="BXQ177" s="88"/>
      <c r="BXR177" s="88"/>
      <c r="BXS177" s="88"/>
      <c r="BXT177" s="88"/>
      <c r="BXU177" s="88"/>
      <c r="BXV177" s="88"/>
      <c r="BXW177" s="88"/>
      <c r="BXX177" s="88"/>
      <c r="BXY177" s="88"/>
      <c r="BXZ177" s="88"/>
      <c r="BYA177" s="88"/>
      <c r="BYB177" s="88"/>
      <c r="BYC177" s="88"/>
      <c r="BYD177" s="88"/>
      <c r="BYE177" s="88"/>
      <c r="BYF177" s="88"/>
      <c r="BYG177" s="88"/>
      <c r="BYH177" s="88"/>
      <c r="BYI177" s="88"/>
      <c r="BYJ177" s="88"/>
      <c r="BYK177" s="88"/>
      <c r="BYL177" s="88"/>
      <c r="BYM177" s="88"/>
      <c r="BYN177" s="88"/>
      <c r="BYO177" s="88"/>
      <c r="BYP177" s="88"/>
      <c r="BYQ177" s="88"/>
      <c r="BYR177" s="88"/>
      <c r="BYS177" s="88"/>
      <c r="BYT177" s="88"/>
      <c r="BYU177" s="88"/>
      <c r="BYV177" s="88"/>
      <c r="BYW177" s="88"/>
      <c r="BYX177" s="88"/>
      <c r="BYY177" s="88"/>
      <c r="BYZ177" s="88"/>
      <c r="BZA177" s="88"/>
      <c r="BZB177" s="88"/>
      <c r="BZC177" s="88"/>
      <c r="BZD177" s="88"/>
      <c r="BZE177" s="88"/>
      <c r="BZF177" s="88"/>
      <c r="BZG177" s="88"/>
      <c r="BZH177" s="88"/>
      <c r="BZI177" s="88"/>
      <c r="BZJ177" s="88"/>
      <c r="BZK177" s="88"/>
      <c r="BZL177" s="88"/>
      <c r="BZM177" s="88"/>
      <c r="BZN177" s="88"/>
      <c r="BZO177" s="88"/>
      <c r="BZP177" s="88"/>
      <c r="BZQ177" s="88"/>
      <c r="BZR177" s="88"/>
      <c r="BZS177" s="88"/>
      <c r="BZT177" s="88"/>
      <c r="BZU177" s="88"/>
      <c r="BZV177" s="88"/>
      <c r="BZW177" s="88"/>
      <c r="BZX177" s="88"/>
      <c r="BZY177" s="88"/>
      <c r="BZZ177" s="88"/>
      <c r="CAA177" s="88"/>
      <c r="CAB177" s="88"/>
      <c r="CAC177" s="88"/>
      <c r="CAD177" s="88"/>
      <c r="CAE177" s="88"/>
      <c r="CAF177" s="88"/>
      <c r="CAG177" s="88"/>
      <c r="CAH177" s="88"/>
      <c r="CAI177" s="88"/>
      <c r="CAJ177" s="88"/>
      <c r="CAK177" s="88"/>
      <c r="CAL177" s="88"/>
      <c r="CAM177" s="88"/>
      <c r="CAN177" s="88"/>
      <c r="CAO177" s="88"/>
      <c r="CAP177" s="88"/>
      <c r="CAQ177" s="88"/>
      <c r="CAR177" s="88"/>
      <c r="CAS177" s="88"/>
      <c r="CAT177" s="88"/>
      <c r="CAU177" s="88"/>
      <c r="CAV177" s="88"/>
      <c r="CAW177" s="88"/>
      <c r="CAX177" s="88"/>
      <c r="CAY177" s="88"/>
      <c r="CAZ177" s="88"/>
      <c r="CBA177" s="88"/>
      <c r="CBB177" s="88"/>
      <c r="CBC177" s="88"/>
      <c r="CBD177" s="88"/>
      <c r="CBE177" s="88"/>
      <c r="CBF177" s="88"/>
      <c r="CBG177" s="88"/>
      <c r="CBH177" s="88"/>
      <c r="CBI177" s="88"/>
      <c r="CBJ177" s="88"/>
      <c r="CBK177" s="88"/>
      <c r="CBL177" s="88"/>
      <c r="CBM177" s="88"/>
      <c r="CBN177" s="88"/>
      <c r="CBO177" s="88"/>
      <c r="CBP177" s="88"/>
      <c r="CBQ177" s="88"/>
      <c r="CBR177" s="88"/>
      <c r="CBS177" s="88"/>
      <c r="CBT177" s="88"/>
      <c r="CBU177" s="88"/>
      <c r="CBV177" s="88"/>
      <c r="CBW177" s="88"/>
      <c r="CBX177" s="88"/>
      <c r="CBY177" s="88"/>
      <c r="CBZ177" s="88"/>
      <c r="CCA177" s="88"/>
      <c r="CCB177" s="88"/>
      <c r="CCC177" s="88"/>
      <c r="CCD177" s="88"/>
      <c r="CCE177" s="88"/>
      <c r="CCF177" s="88"/>
      <c r="CCG177" s="88"/>
      <c r="CCH177" s="88"/>
      <c r="CCI177" s="88"/>
      <c r="CCJ177" s="88"/>
      <c r="CCK177" s="88"/>
      <c r="CCL177" s="88"/>
      <c r="CCM177" s="88"/>
      <c r="CCN177" s="88"/>
      <c r="CCO177" s="88"/>
      <c r="CCP177" s="88"/>
      <c r="CCQ177" s="88"/>
      <c r="CCR177" s="88"/>
      <c r="CCS177" s="88"/>
      <c r="CCT177" s="88"/>
      <c r="CCU177" s="88"/>
      <c r="CCV177" s="88"/>
      <c r="CCW177" s="88"/>
      <c r="CCX177" s="88"/>
      <c r="CCY177" s="88"/>
      <c r="CCZ177" s="88"/>
      <c r="CDA177" s="88"/>
      <c r="CDB177" s="88"/>
      <c r="CDC177" s="88"/>
      <c r="CDD177" s="88"/>
      <c r="CDE177" s="88"/>
      <c r="CDF177" s="88"/>
      <c r="CDG177" s="88"/>
      <c r="CDH177" s="88"/>
      <c r="CDI177" s="88"/>
      <c r="CDJ177" s="88"/>
      <c r="CDK177" s="88"/>
      <c r="CDL177" s="88"/>
      <c r="CDM177" s="88"/>
      <c r="CDN177" s="88"/>
      <c r="CDO177" s="88"/>
      <c r="CDP177" s="88"/>
      <c r="CDQ177" s="88"/>
      <c r="CDR177" s="88"/>
      <c r="CDS177" s="88"/>
      <c r="CDT177" s="88"/>
      <c r="CDU177" s="88"/>
      <c r="CDV177" s="88"/>
      <c r="CDW177" s="88"/>
      <c r="CDX177" s="88"/>
      <c r="CDY177" s="88"/>
      <c r="CDZ177" s="88"/>
      <c r="CEA177" s="88"/>
      <c r="CEB177" s="88"/>
      <c r="CEC177" s="88"/>
      <c r="CED177" s="88"/>
      <c r="CEE177" s="88"/>
      <c r="CEF177" s="88"/>
      <c r="CEG177" s="88"/>
      <c r="CEH177" s="88"/>
      <c r="CEI177" s="88"/>
      <c r="CEJ177" s="88"/>
      <c r="CEK177" s="88"/>
      <c r="CEL177" s="88"/>
      <c r="CEM177" s="88"/>
      <c r="CEN177" s="88"/>
      <c r="CEO177" s="88"/>
      <c r="CEP177" s="88"/>
      <c r="CEQ177" s="88"/>
      <c r="CER177" s="88"/>
      <c r="CES177" s="88"/>
      <c r="CET177" s="88"/>
      <c r="CEU177" s="88"/>
      <c r="CEV177" s="88"/>
      <c r="CEW177" s="88"/>
      <c r="CEX177" s="88"/>
      <c r="CEY177" s="88"/>
      <c r="CEZ177" s="88"/>
      <c r="CFA177" s="88"/>
      <c r="CFB177" s="88"/>
      <c r="CFC177" s="88"/>
      <c r="CFD177" s="88"/>
      <c r="CFE177" s="88"/>
      <c r="CFF177" s="88"/>
      <c r="CFG177" s="88"/>
      <c r="CFH177" s="88"/>
      <c r="CFI177" s="88"/>
      <c r="CFJ177" s="88"/>
      <c r="CFK177" s="88"/>
      <c r="CFL177" s="88"/>
      <c r="CFM177" s="88"/>
      <c r="CFN177" s="88"/>
      <c r="CFO177" s="88"/>
      <c r="CFP177" s="88"/>
      <c r="CFQ177" s="88"/>
      <c r="CFR177" s="88"/>
      <c r="CFS177" s="88"/>
      <c r="CFT177" s="88"/>
      <c r="CFU177" s="88"/>
      <c r="CFV177" s="88"/>
      <c r="CFW177" s="88"/>
      <c r="CFX177" s="88"/>
      <c r="CFY177" s="88"/>
      <c r="CFZ177" s="88"/>
      <c r="CGA177" s="88"/>
      <c r="CGB177" s="88"/>
      <c r="CGC177" s="88"/>
      <c r="CGD177" s="88"/>
      <c r="CGE177" s="88"/>
      <c r="CGF177" s="88"/>
      <c r="CGG177" s="88"/>
      <c r="CGH177" s="88"/>
      <c r="CGI177" s="88"/>
      <c r="CGJ177" s="88"/>
      <c r="CGK177" s="88"/>
      <c r="CGL177" s="88"/>
      <c r="CGM177" s="88"/>
      <c r="CGN177" s="88"/>
      <c r="CGO177" s="88"/>
      <c r="CGP177" s="88"/>
      <c r="CGQ177" s="88"/>
      <c r="CGR177" s="88"/>
      <c r="CGS177" s="88"/>
      <c r="CGT177" s="88"/>
      <c r="CGU177" s="88"/>
      <c r="CGV177" s="88"/>
      <c r="CGW177" s="88"/>
      <c r="CGX177" s="88"/>
      <c r="CGY177" s="88"/>
      <c r="CGZ177" s="88"/>
      <c r="CHA177" s="88"/>
      <c r="CHB177" s="88"/>
      <c r="CHC177" s="88"/>
      <c r="CHD177" s="88"/>
      <c r="CHE177" s="88"/>
      <c r="CHF177" s="88"/>
      <c r="CHG177" s="88"/>
      <c r="CHH177" s="88"/>
      <c r="CHI177" s="88"/>
      <c r="CHJ177" s="88"/>
      <c r="CHK177" s="88"/>
      <c r="CHL177" s="88"/>
      <c r="CHM177" s="88"/>
      <c r="CHN177" s="88"/>
      <c r="CHO177" s="88"/>
      <c r="CHP177" s="88"/>
      <c r="CHQ177" s="88"/>
      <c r="CHR177" s="88"/>
      <c r="CHS177" s="88"/>
      <c r="CHT177" s="88"/>
      <c r="CHU177" s="88"/>
      <c r="CHV177" s="88"/>
      <c r="CHW177" s="88"/>
      <c r="CHX177" s="88"/>
      <c r="CHY177" s="88"/>
      <c r="CHZ177" s="88"/>
      <c r="CIA177" s="88"/>
      <c r="CIB177" s="88"/>
      <c r="CIC177" s="88"/>
      <c r="CID177" s="88"/>
      <c r="CIE177" s="88"/>
      <c r="CIF177" s="88"/>
      <c r="CIG177" s="88"/>
      <c r="CIH177" s="88"/>
      <c r="CII177" s="88"/>
      <c r="CIJ177" s="88"/>
      <c r="CIK177" s="88"/>
      <c r="CIL177" s="88"/>
      <c r="CIM177" s="88"/>
      <c r="CIN177" s="88"/>
      <c r="CIO177" s="88"/>
      <c r="CIP177" s="88"/>
      <c r="CIQ177" s="88"/>
      <c r="CIR177" s="88"/>
      <c r="CIS177" s="88"/>
      <c r="CIT177" s="88"/>
      <c r="CIU177" s="88"/>
      <c r="CIV177" s="88"/>
      <c r="CIW177" s="88"/>
      <c r="CIX177" s="88"/>
      <c r="CIY177" s="88"/>
      <c r="CIZ177" s="88"/>
      <c r="CJA177" s="88"/>
      <c r="CJB177" s="88"/>
      <c r="CJC177" s="88"/>
      <c r="CJD177" s="88"/>
      <c r="CJE177" s="88"/>
      <c r="CJF177" s="88"/>
      <c r="CJG177" s="88"/>
      <c r="CJH177" s="88"/>
      <c r="CJI177" s="88"/>
      <c r="CJJ177" s="88"/>
      <c r="CJK177" s="88"/>
      <c r="CJL177" s="88"/>
      <c r="CJM177" s="88"/>
      <c r="CJN177" s="88"/>
      <c r="CJO177" s="88"/>
      <c r="CJP177" s="88"/>
      <c r="CJQ177" s="88"/>
      <c r="CJR177" s="88"/>
      <c r="CJS177" s="88"/>
      <c r="CJT177" s="88"/>
      <c r="CJU177" s="88"/>
      <c r="CJV177" s="88"/>
      <c r="CJW177" s="88"/>
      <c r="CJX177" s="88"/>
      <c r="CJY177" s="88"/>
      <c r="CJZ177" s="88"/>
      <c r="CKA177" s="88"/>
      <c r="CKB177" s="88"/>
      <c r="CKC177" s="88"/>
      <c r="CKD177" s="88"/>
      <c r="CKE177" s="88"/>
      <c r="CKF177" s="88"/>
      <c r="CKG177" s="88"/>
      <c r="CKH177" s="88"/>
      <c r="CKI177" s="88"/>
      <c r="CKJ177" s="88"/>
      <c r="CKK177" s="88"/>
      <c r="CKL177" s="88"/>
      <c r="CKM177" s="88"/>
      <c r="CKN177" s="88"/>
      <c r="CKO177" s="88"/>
      <c r="CKP177" s="88"/>
      <c r="CKQ177" s="88"/>
      <c r="CKR177" s="88"/>
      <c r="CKS177" s="88"/>
      <c r="CKT177" s="88"/>
      <c r="CKU177" s="88"/>
      <c r="CKV177" s="88"/>
      <c r="CKW177" s="88"/>
      <c r="CKX177" s="88"/>
      <c r="CKY177" s="88"/>
      <c r="CKZ177" s="88"/>
      <c r="CLA177" s="88"/>
      <c r="CLB177" s="88"/>
      <c r="CLC177" s="88"/>
      <c r="CLD177" s="88"/>
      <c r="CLE177" s="88"/>
      <c r="CLF177" s="88"/>
      <c r="CLG177" s="88"/>
      <c r="CLH177" s="88"/>
      <c r="CLI177" s="88"/>
      <c r="CLJ177" s="88"/>
      <c r="CLK177" s="88"/>
      <c r="CLL177" s="88"/>
      <c r="CLM177" s="88"/>
      <c r="CLN177" s="88"/>
      <c r="CLO177" s="88"/>
      <c r="CLP177" s="88"/>
      <c r="CLQ177" s="88"/>
      <c r="CLR177" s="88"/>
      <c r="CLS177" s="88"/>
      <c r="CLT177" s="88"/>
      <c r="CLU177" s="88"/>
      <c r="CLV177" s="88"/>
      <c r="CLW177" s="88"/>
      <c r="CLX177" s="88"/>
      <c r="CLY177" s="88"/>
      <c r="CLZ177" s="88"/>
      <c r="CMA177" s="88"/>
      <c r="CMB177" s="88"/>
      <c r="CMC177" s="88"/>
      <c r="CMD177" s="88"/>
      <c r="CME177" s="88"/>
      <c r="CMF177" s="88"/>
      <c r="CMG177" s="88"/>
      <c r="CMH177" s="88"/>
      <c r="CMI177" s="88"/>
      <c r="CMJ177" s="88"/>
      <c r="CMK177" s="88"/>
      <c r="CML177" s="88"/>
      <c r="CMM177" s="88"/>
      <c r="CMN177" s="88"/>
      <c r="CMO177" s="88"/>
      <c r="CMP177" s="88"/>
      <c r="CMQ177" s="88"/>
      <c r="CMR177" s="88"/>
      <c r="CMS177" s="88"/>
      <c r="CMT177" s="88"/>
      <c r="CMU177" s="88"/>
      <c r="CMV177" s="88"/>
      <c r="CMW177" s="88"/>
      <c r="CMX177" s="88"/>
      <c r="CMY177" s="88"/>
      <c r="CMZ177" s="88"/>
      <c r="CNA177" s="88"/>
      <c r="CNB177" s="88"/>
      <c r="CNC177" s="88"/>
      <c r="CND177" s="88"/>
      <c r="CNE177" s="88"/>
      <c r="CNF177" s="88"/>
      <c r="CNG177" s="88"/>
      <c r="CNH177" s="88"/>
      <c r="CNI177" s="88"/>
      <c r="CNJ177" s="88"/>
      <c r="CNK177" s="88"/>
      <c r="CNL177" s="88"/>
      <c r="CNM177" s="88"/>
      <c r="CNN177" s="88"/>
      <c r="CNO177" s="88"/>
      <c r="CNP177" s="88"/>
      <c r="CNQ177" s="88"/>
      <c r="CNR177" s="88"/>
      <c r="CNS177" s="88"/>
      <c r="CNT177" s="88"/>
      <c r="CNU177" s="88"/>
      <c r="CNV177" s="88"/>
      <c r="CNW177" s="88"/>
      <c r="CNX177" s="88"/>
      <c r="CNY177" s="88"/>
      <c r="CNZ177" s="88"/>
      <c r="COA177" s="88"/>
      <c r="COB177" s="88"/>
      <c r="COC177" s="88"/>
      <c r="COD177" s="88"/>
      <c r="COE177" s="88"/>
      <c r="COF177" s="88"/>
      <c r="COG177" s="88"/>
      <c r="COH177" s="88"/>
      <c r="COI177" s="88"/>
      <c r="COJ177" s="88"/>
      <c r="COK177" s="88"/>
      <c r="COL177" s="88"/>
      <c r="COM177" s="88"/>
      <c r="CON177" s="88"/>
      <c r="COO177" s="88"/>
      <c r="COP177" s="88"/>
      <c r="COQ177" s="88"/>
      <c r="COR177" s="88"/>
      <c r="COS177" s="88"/>
      <c r="COT177" s="88"/>
      <c r="COU177" s="88"/>
      <c r="COV177" s="88"/>
      <c r="COW177" s="88"/>
      <c r="COX177" s="88"/>
      <c r="COY177" s="88"/>
      <c r="COZ177" s="88"/>
      <c r="CPA177" s="88"/>
      <c r="CPB177" s="88"/>
      <c r="CPC177" s="88"/>
      <c r="CPD177" s="88"/>
      <c r="CPE177" s="88"/>
      <c r="CPF177" s="88"/>
      <c r="CPG177" s="88"/>
      <c r="CPH177" s="88"/>
      <c r="CPI177" s="88"/>
      <c r="CPJ177" s="88"/>
      <c r="CPK177" s="88"/>
      <c r="CPL177" s="88"/>
      <c r="CPM177" s="88"/>
      <c r="CPN177" s="88"/>
      <c r="CPO177" s="88"/>
      <c r="CPP177" s="88"/>
      <c r="CPQ177" s="88"/>
      <c r="CPR177" s="88"/>
      <c r="CPS177" s="88"/>
      <c r="CPT177" s="88"/>
      <c r="CPU177" s="88"/>
      <c r="CPV177" s="88"/>
      <c r="CPW177" s="88"/>
      <c r="CPX177" s="88"/>
      <c r="CPY177" s="88"/>
      <c r="CPZ177" s="88"/>
      <c r="CQA177" s="88"/>
      <c r="CQB177" s="88"/>
      <c r="CQC177" s="88"/>
      <c r="CQD177" s="88"/>
      <c r="CQE177" s="88"/>
      <c r="CQF177" s="88"/>
      <c r="CQG177" s="88"/>
      <c r="CQH177" s="88"/>
      <c r="CQI177" s="88"/>
      <c r="CQJ177" s="88"/>
      <c r="CQK177" s="88"/>
      <c r="CQL177" s="88"/>
      <c r="CQM177" s="88"/>
      <c r="CQN177" s="88"/>
      <c r="CQO177" s="88"/>
      <c r="CQP177" s="88"/>
      <c r="CQQ177" s="88"/>
      <c r="CQR177" s="88"/>
      <c r="CQS177" s="88"/>
      <c r="CQT177" s="88"/>
      <c r="CQU177" s="88"/>
      <c r="CQV177" s="88"/>
      <c r="CQW177" s="88"/>
      <c r="CQX177" s="88"/>
      <c r="CQY177" s="88"/>
      <c r="CQZ177" s="88"/>
      <c r="CRA177" s="88"/>
      <c r="CRB177" s="88"/>
      <c r="CRC177" s="88"/>
      <c r="CRD177" s="88"/>
      <c r="CRE177" s="88"/>
      <c r="CRF177" s="88"/>
      <c r="CRG177" s="88"/>
      <c r="CRH177" s="88"/>
      <c r="CRI177" s="88"/>
      <c r="CRJ177" s="88"/>
      <c r="CRK177" s="88"/>
      <c r="CRL177" s="88"/>
      <c r="CRM177" s="88"/>
      <c r="CRN177" s="88"/>
      <c r="CRO177" s="88"/>
      <c r="CRP177" s="88"/>
      <c r="CRQ177" s="88"/>
      <c r="CRR177" s="88"/>
      <c r="CRS177" s="88"/>
      <c r="CRT177" s="88"/>
      <c r="CRU177" s="88"/>
      <c r="CRV177" s="88"/>
      <c r="CRW177" s="88"/>
      <c r="CRX177" s="88"/>
      <c r="CRY177" s="88"/>
      <c r="CRZ177" s="88"/>
      <c r="CSA177" s="88"/>
      <c r="CSB177" s="88"/>
      <c r="CSC177" s="88"/>
      <c r="CSD177" s="88"/>
      <c r="CSE177" s="88"/>
      <c r="CSF177" s="88"/>
      <c r="CSG177" s="88"/>
      <c r="CSH177" s="88"/>
      <c r="CSI177" s="88"/>
      <c r="CSJ177" s="88"/>
      <c r="CSK177" s="88"/>
      <c r="CSL177" s="88"/>
      <c r="CSM177" s="88"/>
      <c r="CSN177" s="88"/>
      <c r="CSO177" s="88"/>
      <c r="CSP177" s="88"/>
      <c r="CSQ177" s="88"/>
      <c r="CSR177" s="88"/>
      <c r="CSS177" s="88"/>
      <c r="CST177" s="88"/>
      <c r="CSU177" s="88"/>
      <c r="CSV177" s="88"/>
      <c r="CSW177" s="88"/>
      <c r="CSX177" s="88"/>
      <c r="CSY177" s="88"/>
      <c r="CSZ177" s="88"/>
      <c r="CTA177" s="88"/>
      <c r="CTB177" s="88"/>
      <c r="CTC177" s="88"/>
      <c r="CTD177" s="88"/>
      <c r="CTE177" s="88"/>
      <c r="CTF177" s="88"/>
      <c r="CTG177" s="88"/>
      <c r="CTH177" s="88"/>
      <c r="CTI177" s="88"/>
      <c r="CTJ177" s="88"/>
      <c r="CTK177" s="88"/>
      <c r="CTL177" s="88"/>
      <c r="CTM177" s="88"/>
      <c r="CTN177" s="88"/>
      <c r="CTO177" s="88"/>
      <c r="CTP177" s="88"/>
      <c r="CTQ177" s="88"/>
      <c r="CTR177" s="88"/>
      <c r="CTS177" s="88"/>
      <c r="CTT177" s="88"/>
      <c r="CTU177" s="88"/>
      <c r="CTV177" s="88"/>
      <c r="CTW177" s="88"/>
      <c r="CTX177" s="88"/>
      <c r="CTY177" s="88"/>
      <c r="CTZ177" s="88"/>
      <c r="CUA177" s="88"/>
      <c r="CUB177" s="88"/>
      <c r="CUC177" s="88"/>
      <c r="CUD177" s="88"/>
      <c r="CUE177" s="88"/>
      <c r="CUF177" s="88"/>
      <c r="CUG177" s="88"/>
      <c r="CUH177" s="88"/>
      <c r="CUI177" s="88"/>
      <c r="CUJ177" s="88"/>
      <c r="CUK177" s="88"/>
      <c r="CUL177" s="88"/>
      <c r="CUM177" s="88"/>
      <c r="CUN177" s="88"/>
      <c r="CUO177" s="88"/>
      <c r="CUP177" s="88"/>
      <c r="CUQ177" s="88"/>
      <c r="CUR177" s="88"/>
      <c r="CUS177" s="88"/>
      <c r="CUT177" s="88"/>
      <c r="CUU177" s="88"/>
      <c r="CUV177" s="88"/>
      <c r="CUW177" s="88"/>
      <c r="CUX177" s="88"/>
      <c r="CUY177" s="88"/>
      <c r="CUZ177" s="88"/>
      <c r="CVA177" s="88"/>
      <c r="CVB177" s="88"/>
      <c r="CVC177" s="88"/>
      <c r="CVD177" s="88"/>
      <c r="CVE177" s="88"/>
      <c r="CVF177" s="88"/>
      <c r="CVG177" s="88"/>
      <c r="CVH177" s="88"/>
      <c r="CVI177" s="88"/>
      <c r="CVJ177" s="88"/>
      <c r="CVK177" s="88"/>
      <c r="CVL177" s="88"/>
      <c r="CVM177" s="88"/>
      <c r="CVN177" s="88"/>
      <c r="CVO177" s="88"/>
      <c r="CVP177" s="88"/>
      <c r="CVQ177" s="88"/>
      <c r="CVR177" s="88"/>
      <c r="CVS177" s="88"/>
      <c r="CVT177" s="88"/>
      <c r="CVU177" s="88"/>
      <c r="CVV177" s="88"/>
      <c r="CVW177" s="88"/>
      <c r="CVX177" s="88"/>
      <c r="CVY177" s="88"/>
      <c r="CVZ177" s="88"/>
      <c r="CWA177" s="88"/>
      <c r="CWB177" s="88"/>
      <c r="CWC177" s="88"/>
      <c r="CWD177" s="88"/>
      <c r="CWE177" s="88"/>
      <c r="CWF177" s="88"/>
      <c r="CWG177" s="88"/>
      <c r="CWH177" s="88"/>
      <c r="CWI177" s="88"/>
      <c r="CWJ177" s="88"/>
      <c r="CWK177" s="88"/>
      <c r="CWL177" s="88"/>
      <c r="CWM177" s="88"/>
      <c r="CWN177" s="88"/>
      <c r="CWO177" s="88"/>
      <c r="CWP177" s="88"/>
      <c r="CWQ177" s="88"/>
      <c r="CWR177" s="88"/>
      <c r="CWS177" s="88"/>
      <c r="CWT177" s="88"/>
      <c r="CWU177" s="88"/>
      <c r="CWV177" s="88"/>
      <c r="CWW177" s="88"/>
      <c r="CWX177" s="88"/>
      <c r="CWY177" s="88"/>
      <c r="CWZ177" s="88"/>
      <c r="CXA177" s="88"/>
      <c r="CXB177" s="88"/>
      <c r="CXC177" s="88"/>
      <c r="CXD177" s="88"/>
      <c r="CXE177" s="88"/>
      <c r="CXF177" s="88"/>
      <c r="CXG177" s="88"/>
      <c r="CXH177" s="88"/>
      <c r="CXI177" s="88"/>
      <c r="CXJ177" s="88"/>
      <c r="CXK177" s="88"/>
      <c r="CXL177" s="88"/>
      <c r="CXM177" s="88"/>
      <c r="CXN177" s="88"/>
      <c r="CXO177" s="88"/>
      <c r="CXP177" s="88"/>
      <c r="CXQ177" s="88"/>
      <c r="CXR177" s="88"/>
      <c r="CXS177" s="88"/>
      <c r="CXT177" s="88"/>
      <c r="CXU177" s="88"/>
      <c r="CXV177" s="88"/>
      <c r="CXW177" s="88"/>
      <c r="CXX177" s="88"/>
      <c r="CXY177" s="88"/>
      <c r="CXZ177" s="88"/>
      <c r="CYA177" s="88"/>
      <c r="CYB177" s="88"/>
      <c r="CYC177" s="88"/>
      <c r="CYD177" s="88"/>
      <c r="CYE177" s="88"/>
      <c r="CYF177" s="88"/>
      <c r="CYG177" s="88"/>
      <c r="CYH177" s="88"/>
      <c r="CYI177" s="88"/>
      <c r="CYJ177" s="88"/>
      <c r="CYK177" s="88"/>
      <c r="CYL177" s="88"/>
      <c r="CYM177" s="88"/>
      <c r="CYN177" s="88"/>
      <c r="CYO177" s="88"/>
      <c r="CYP177" s="88"/>
      <c r="CYQ177" s="88"/>
      <c r="CYR177" s="88"/>
      <c r="CYS177" s="88"/>
      <c r="CYT177" s="88"/>
      <c r="CYU177" s="88"/>
      <c r="CYV177" s="88"/>
      <c r="CYW177" s="88"/>
      <c r="CYX177" s="88"/>
      <c r="CYY177" s="88"/>
      <c r="CYZ177" s="88"/>
      <c r="CZA177" s="88"/>
      <c r="CZB177" s="88"/>
      <c r="CZC177" s="88"/>
      <c r="CZD177" s="88"/>
      <c r="CZE177" s="88"/>
      <c r="CZF177" s="88"/>
      <c r="CZG177" s="88"/>
      <c r="CZH177" s="88"/>
      <c r="CZI177" s="88"/>
      <c r="CZJ177" s="88"/>
      <c r="CZK177" s="88"/>
      <c r="CZL177" s="88"/>
      <c r="CZM177" s="88"/>
      <c r="CZN177" s="88"/>
      <c r="CZO177" s="88"/>
      <c r="CZP177" s="88"/>
      <c r="CZQ177" s="88"/>
      <c r="CZR177" s="88"/>
      <c r="CZS177" s="88"/>
      <c r="CZT177" s="88"/>
      <c r="CZU177" s="88"/>
      <c r="CZV177" s="88"/>
      <c r="CZW177" s="88"/>
      <c r="CZX177" s="88"/>
      <c r="CZY177" s="88"/>
      <c r="CZZ177" s="88"/>
      <c r="DAA177" s="88"/>
      <c r="DAB177" s="88"/>
      <c r="DAC177" s="88"/>
      <c r="DAD177" s="88"/>
      <c r="DAE177" s="88"/>
      <c r="DAF177" s="88"/>
      <c r="DAG177" s="88"/>
      <c r="DAH177" s="88"/>
      <c r="DAI177" s="88"/>
      <c r="DAJ177" s="88"/>
      <c r="DAK177" s="88"/>
      <c r="DAL177" s="88"/>
      <c r="DAM177" s="88"/>
      <c r="DAN177" s="88"/>
      <c r="DAO177" s="88"/>
      <c r="DAP177" s="88"/>
      <c r="DAQ177" s="88"/>
      <c r="DAR177" s="88"/>
      <c r="DAS177" s="88"/>
      <c r="DAT177" s="88"/>
      <c r="DAU177" s="88"/>
      <c r="DAV177" s="88"/>
      <c r="DAW177" s="88"/>
      <c r="DAX177" s="88"/>
      <c r="DAY177" s="88"/>
      <c r="DAZ177" s="88"/>
      <c r="DBA177" s="88"/>
      <c r="DBB177" s="88"/>
      <c r="DBC177" s="88"/>
      <c r="DBD177" s="88"/>
      <c r="DBE177" s="88"/>
      <c r="DBF177" s="88"/>
      <c r="DBG177" s="88"/>
      <c r="DBH177" s="88"/>
      <c r="DBI177" s="88"/>
      <c r="DBJ177" s="88"/>
      <c r="DBK177" s="88"/>
      <c r="DBL177" s="88"/>
      <c r="DBM177" s="88"/>
      <c r="DBN177" s="88"/>
      <c r="DBO177" s="88"/>
      <c r="DBP177" s="88"/>
      <c r="DBQ177" s="88"/>
      <c r="DBR177" s="88"/>
      <c r="DBS177" s="88"/>
      <c r="DBT177" s="88"/>
      <c r="DBU177" s="88"/>
      <c r="DBV177" s="88"/>
      <c r="DBW177" s="88"/>
      <c r="DBX177" s="88"/>
      <c r="DBY177" s="88"/>
      <c r="DBZ177" s="88"/>
      <c r="DCA177" s="88"/>
      <c r="DCB177" s="88"/>
      <c r="DCC177" s="88"/>
      <c r="DCD177" s="88"/>
      <c r="DCE177" s="88"/>
      <c r="DCF177" s="88"/>
      <c r="DCG177" s="88"/>
      <c r="DCH177" s="88"/>
      <c r="DCI177" s="88"/>
      <c r="DCJ177" s="88"/>
      <c r="DCK177" s="88"/>
      <c r="DCL177" s="88"/>
      <c r="DCM177" s="88"/>
      <c r="DCN177" s="88"/>
      <c r="DCO177" s="88"/>
      <c r="DCP177" s="88"/>
      <c r="DCQ177" s="88"/>
      <c r="DCR177" s="88"/>
      <c r="DCS177" s="88"/>
      <c r="DCT177" s="88"/>
      <c r="DCU177" s="88"/>
      <c r="DCV177" s="88"/>
      <c r="DCW177" s="88"/>
      <c r="DCX177" s="88"/>
      <c r="DCY177" s="88"/>
      <c r="DCZ177" s="88"/>
      <c r="DDA177" s="88"/>
      <c r="DDB177" s="88"/>
      <c r="DDC177" s="88"/>
      <c r="DDD177" s="88"/>
      <c r="DDE177" s="88"/>
      <c r="DDF177" s="88"/>
      <c r="DDG177" s="88"/>
      <c r="DDH177" s="88"/>
      <c r="DDI177" s="88"/>
      <c r="DDJ177" s="88"/>
      <c r="DDK177" s="88"/>
      <c r="DDL177" s="88"/>
      <c r="DDM177" s="88"/>
      <c r="DDN177" s="88"/>
      <c r="DDO177" s="88"/>
      <c r="DDP177" s="88"/>
      <c r="DDQ177" s="88"/>
      <c r="DDR177" s="88"/>
      <c r="DDS177" s="88"/>
      <c r="DDT177" s="88"/>
      <c r="DDU177" s="88"/>
      <c r="DDV177" s="88"/>
      <c r="DDW177" s="88"/>
      <c r="DDX177" s="88"/>
      <c r="DDY177" s="88"/>
      <c r="DDZ177" s="88"/>
      <c r="DEA177" s="88"/>
      <c r="DEB177" s="88"/>
      <c r="DEC177" s="88"/>
      <c r="DED177" s="88"/>
      <c r="DEE177" s="88"/>
      <c r="DEF177" s="88"/>
      <c r="DEG177" s="88"/>
      <c r="DEH177" s="88"/>
      <c r="DEI177" s="88"/>
      <c r="DEJ177" s="88"/>
      <c r="DEK177" s="88"/>
      <c r="DEL177" s="88"/>
      <c r="DEM177" s="88"/>
      <c r="DEN177" s="88"/>
      <c r="DEO177" s="88"/>
      <c r="DEP177" s="88"/>
      <c r="DEQ177" s="88"/>
      <c r="DER177" s="88"/>
      <c r="DES177" s="88"/>
      <c r="DET177" s="88"/>
      <c r="DEU177" s="88"/>
      <c r="DEV177" s="88"/>
      <c r="DEW177" s="88"/>
      <c r="DEX177" s="88"/>
      <c r="DEY177" s="88"/>
      <c r="DEZ177" s="88"/>
      <c r="DFA177" s="88"/>
      <c r="DFB177" s="88"/>
      <c r="DFC177" s="88"/>
      <c r="DFD177" s="88"/>
      <c r="DFE177" s="88"/>
      <c r="DFF177" s="88"/>
      <c r="DFG177" s="88"/>
      <c r="DFH177" s="88"/>
      <c r="DFI177" s="88"/>
      <c r="DFJ177" s="88"/>
      <c r="DFK177" s="88"/>
      <c r="DFL177" s="88"/>
      <c r="DFM177" s="88"/>
      <c r="DFN177" s="88"/>
      <c r="DFO177" s="88"/>
      <c r="DFP177" s="88"/>
      <c r="DFQ177" s="88"/>
      <c r="DFR177" s="88"/>
      <c r="DFS177" s="88"/>
      <c r="DFT177" s="88"/>
      <c r="DFU177" s="88"/>
      <c r="DFV177" s="88"/>
      <c r="DFW177" s="88"/>
      <c r="DFX177" s="88"/>
      <c r="DFY177" s="88"/>
      <c r="DFZ177" s="88"/>
      <c r="DGA177" s="88"/>
      <c r="DGB177" s="88"/>
      <c r="DGC177" s="88"/>
      <c r="DGD177" s="88"/>
      <c r="DGE177" s="88"/>
      <c r="DGF177" s="88"/>
      <c r="DGG177" s="88"/>
      <c r="DGH177" s="88"/>
      <c r="DGI177" s="88"/>
      <c r="DGJ177" s="88"/>
      <c r="DGK177" s="88"/>
      <c r="DGL177" s="88"/>
      <c r="DGM177" s="88"/>
      <c r="DGN177" s="88"/>
      <c r="DGO177" s="88"/>
      <c r="DGP177" s="88"/>
      <c r="DGQ177" s="88"/>
      <c r="DGR177" s="88"/>
      <c r="DGS177" s="88"/>
      <c r="DGT177" s="88"/>
      <c r="DGU177" s="88"/>
      <c r="DGV177" s="88"/>
      <c r="DGW177" s="88"/>
      <c r="DGX177" s="88"/>
      <c r="DGY177" s="88"/>
      <c r="DGZ177" s="88"/>
      <c r="DHA177" s="88"/>
      <c r="DHB177" s="88"/>
      <c r="DHC177" s="88"/>
      <c r="DHD177" s="88"/>
      <c r="DHE177" s="88"/>
      <c r="DHF177" s="88"/>
      <c r="DHG177" s="88"/>
      <c r="DHH177" s="88"/>
      <c r="DHI177" s="88"/>
      <c r="DHJ177" s="88"/>
      <c r="DHK177" s="88"/>
      <c r="DHL177" s="88"/>
      <c r="DHM177" s="88"/>
      <c r="DHN177" s="88"/>
      <c r="DHO177" s="88"/>
      <c r="DHP177" s="88"/>
      <c r="DHQ177" s="88"/>
      <c r="DHR177" s="88"/>
      <c r="DHS177" s="88"/>
      <c r="DHT177" s="88"/>
      <c r="DHU177" s="88"/>
      <c r="DHV177" s="88"/>
      <c r="DHW177" s="88"/>
      <c r="DHX177" s="88"/>
      <c r="DHY177" s="88"/>
      <c r="DHZ177" s="88"/>
      <c r="DIA177" s="88"/>
      <c r="DIB177" s="88"/>
      <c r="DIC177" s="88"/>
      <c r="DID177" s="88"/>
      <c r="DIE177" s="88"/>
      <c r="DIF177" s="88"/>
      <c r="DIG177" s="88"/>
      <c r="DIH177" s="88"/>
      <c r="DII177" s="88"/>
      <c r="DIJ177" s="88"/>
      <c r="DIK177" s="88"/>
      <c r="DIL177" s="88"/>
      <c r="DIM177" s="88"/>
      <c r="DIN177" s="88"/>
      <c r="DIO177" s="88"/>
      <c r="DIP177" s="88"/>
      <c r="DIQ177" s="88"/>
      <c r="DIR177" s="88"/>
      <c r="DIS177" s="88"/>
      <c r="DIT177" s="88"/>
      <c r="DIU177" s="88"/>
      <c r="DIV177" s="88"/>
      <c r="DIW177" s="88"/>
      <c r="DIX177" s="88"/>
      <c r="DIY177" s="88"/>
      <c r="DIZ177" s="88"/>
      <c r="DJA177" s="88"/>
      <c r="DJB177" s="88"/>
      <c r="DJC177" s="88"/>
      <c r="DJD177" s="88"/>
      <c r="DJE177" s="88"/>
      <c r="DJF177" s="88"/>
      <c r="DJG177" s="88"/>
      <c r="DJH177" s="88"/>
      <c r="DJI177" s="88"/>
      <c r="DJJ177" s="88"/>
      <c r="DJK177" s="88"/>
      <c r="DJL177" s="88"/>
      <c r="DJM177" s="88"/>
      <c r="DJN177" s="88"/>
      <c r="DJO177" s="88"/>
      <c r="DJP177" s="88"/>
      <c r="DJQ177" s="88"/>
      <c r="DJR177" s="88"/>
      <c r="DJS177" s="88"/>
      <c r="DJT177" s="88"/>
      <c r="DJU177" s="88"/>
      <c r="DJV177" s="88"/>
      <c r="DJW177" s="88"/>
      <c r="DJX177" s="88"/>
      <c r="DJY177" s="88"/>
      <c r="DJZ177" s="88"/>
      <c r="DKA177" s="88"/>
      <c r="DKB177" s="88"/>
      <c r="DKC177" s="88"/>
      <c r="DKD177" s="88"/>
      <c r="DKE177" s="88"/>
      <c r="DKF177" s="88"/>
      <c r="DKG177" s="88"/>
      <c r="DKH177" s="88"/>
      <c r="DKI177" s="88"/>
      <c r="DKJ177" s="88"/>
      <c r="DKK177" s="88"/>
      <c r="DKL177" s="88"/>
      <c r="DKM177" s="88"/>
      <c r="DKN177" s="88"/>
      <c r="DKO177" s="88"/>
      <c r="DKP177" s="88"/>
      <c r="DKQ177" s="88"/>
      <c r="DKR177" s="88"/>
      <c r="DKS177" s="88"/>
      <c r="DKT177" s="88"/>
      <c r="DKU177" s="88"/>
      <c r="DKV177" s="88"/>
      <c r="DKW177" s="88"/>
      <c r="DKX177" s="88"/>
      <c r="DKY177" s="88"/>
      <c r="DKZ177" s="88"/>
      <c r="DLA177" s="88"/>
      <c r="DLB177" s="88"/>
      <c r="DLC177" s="88"/>
      <c r="DLD177" s="88"/>
      <c r="DLE177" s="88"/>
      <c r="DLF177" s="88"/>
      <c r="DLG177" s="88"/>
      <c r="DLH177" s="88"/>
      <c r="DLI177" s="88"/>
      <c r="DLJ177" s="88"/>
      <c r="DLK177" s="88"/>
      <c r="DLL177" s="88"/>
      <c r="DLM177" s="88"/>
      <c r="DLN177" s="88"/>
      <c r="DLO177" s="88"/>
      <c r="DLP177" s="88"/>
      <c r="DLQ177" s="88"/>
      <c r="DLR177" s="88"/>
      <c r="DLS177" s="88"/>
      <c r="DLT177" s="88"/>
      <c r="DLU177" s="88"/>
      <c r="DLV177" s="88"/>
      <c r="DLW177" s="88"/>
      <c r="DLX177" s="88"/>
      <c r="DLY177" s="88"/>
      <c r="DLZ177" s="88"/>
      <c r="DMA177" s="88"/>
      <c r="DMB177" s="88"/>
      <c r="DMC177" s="88"/>
      <c r="DMD177" s="88"/>
      <c r="DME177" s="88"/>
      <c r="DMF177" s="88"/>
      <c r="DMG177" s="88"/>
      <c r="DMH177" s="88"/>
      <c r="DMI177" s="88"/>
      <c r="DMJ177" s="88"/>
      <c r="DMK177" s="88"/>
      <c r="DML177" s="88"/>
      <c r="DMM177" s="88"/>
      <c r="DMN177" s="88"/>
      <c r="DMO177" s="88"/>
      <c r="DMP177" s="88"/>
      <c r="DMQ177" s="88"/>
      <c r="DMR177" s="88"/>
      <c r="DMS177" s="88"/>
      <c r="DMT177" s="88"/>
      <c r="DMU177" s="88"/>
      <c r="DMV177" s="88"/>
      <c r="DMW177" s="88"/>
      <c r="DMX177" s="88"/>
      <c r="DMY177" s="88"/>
      <c r="DMZ177" s="88"/>
      <c r="DNA177" s="88"/>
      <c r="DNB177" s="88"/>
      <c r="DNC177" s="88"/>
      <c r="DND177" s="88"/>
      <c r="DNE177" s="88"/>
      <c r="DNF177" s="88"/>
      <c r="DNG177" s="88"/>
      <c r="DNH177" s="88"/>
      <c r="DNI177" s="88"/>
      <c r="DNJ177" s="88"/>
      <c r="DNK177" s="88"/>
      <c r="DNL177" s="88"/>
      <c r="DNM177" s="88"/>
      <c r="DNN177" s="88"/>
      <c r="DNO177" s="88"/>
      <c r="DNP177" s="88"/>
      <c r="DNQ177" s="88"/>
      <c r="DNR177" s="88"/>
      <c r="DNS177" s="88"/>
      <c r="DNT177" s="88"/>
      <c r="DNU177" s="88"/>
      <c r="DNV177" s="88"/>
      <c r="DNW177" s="88"/>
      <c r="DNX177" s="88"/>
      <c r="DNY177" s="88"/>
      <c r="DNZ177" s="88"/>
      <c r="DOA177" s="88"/>
      <c r="DOB177" s="88"/>
      <c r="DOC177" s="88"/>
      <c r="DOD177" s="88"/>
      <c r="DOE177" s="88"/>
      <c r="DOF177" s="88"/>
      <c r="DOG177" s="88"/>
      <c r="DOH177" s="88"/>
      <c r="DOI177" s="88"/>
      <c r="DOJ177" s="88"/>
      <c r="DOK177" s="88"/>
      <c r="DOL177" s="88"/>
      <c r="DOM177" s="88"/>
      <c r="DON177" s="88"/>
      <c r="DOO177" s="88"/>
      <c r="DOP177" s="88"/>
      <c r="DOQ177" s="88"/>
      <c r="DOR177" s="88"/>
      <c r="DOS177" s="88"/>
      <c r="DOT177" s="88"/>
      <c r="DOU177" s="88"/>
      <c r="DOV177" s="88"/>
      <c r="DOW177" s="88"/>
      <c r="DOX177" s="88"/>
      <c r="DOY177" s="88"/>
      <c r="DOZ177" s="88"/>
      <c r="DPA177" s="88"/>
      <c r="DPB177" s="88"/>
      <c r="DPC177" s="88"/>
      <c r="DPD177" s="88"/>
      <c r="DPE177" s="88"/>
      <c r="DPF177" s="88"/>
      <c r="DPG177" s="88"/>
      <c r="DPH177" s="88"/>
      <c r="DPI177" s="88"/>
      <c r="DPJ177" s="88"/>
      <c r="DPK177" s="88"/>
      <c r="DPL177" s="88"/>
      <c r="DPM177" s="88"/>
      <c r="DPN177" s="88"/>
      <c r="DPO177" s="88"/>
      <c r="DPP177" s="88"/>
      <c r="DPQ177" s="88"/>
      <c r="DPR177" s="88"/>
      <c r="DPS177" s="88"/>
      <c r="DPT177" s="88"/>
      <c r="DPU177" s="88"/>
      <c r="DPV177" s="88"/>
      <c r="DPW177" s="88"/>
      <c r="DPX177" s="88"/>
      <c r="DPY177" s="88"/>
      <c r="DPZ177" s="88"/>
      <c r="DQA177" s="88"/>
      <c r="DQB177" s="88"/>
      <c r="DQC177" s="88"/>
      <c r="DQD177" s="88"/>
      <c r="DQE177" s="88"/>
      <c r="DQF177" s="88"/>
      <c r="DQG177" s="88"/>
      <c r="DQH177" s="88"/>
      <c r="DQI177" s="88"/>
      <c r="DQJ177" s="88"/>
      <c r="DQK177" s="88"/>
      <c r="DQL177" s="88"/>
      <c r="DQM177" s="88"/>
      <c r="DQN177" s="88"/>
      <c r="DQO177" s="88"/>
      <c r="DQP177" s="88"/>
      <c r="DQQ177" s="88"/>
      <c r="DQR177" s="88"/>
      <c r="DQS177" s="88"/>
      <c r="DQT177" s="88"/>
      <c r="DQU177" s="88"/>
      <c r="DQV177" s="88"/>
      <c r="DQW177" s="88"/>
      <c r="DQX177" s="88"/>
      <c r="DQY177" s="88"/>
      <c r="DQZ177" s="88"/>
      <c r="DRA177" s="88"/>
      <c r="DRB177" s="88"/>
      <c r="DRC177" s="88"/>
      <c r="DRD177" s="88"/>
      <c r="DRE177" s="88"/>
      <c r="DRF177" s="88"/>
      <c r="DRG177" s="88"/>
      <c r="DRH177" s="88"/>
      <c r="DRI177" s="88"/>
      <c r="DRJ177" s="88"/>
      <c r="DRK177" s="88"/>
      <c r="DRL177" s="88"/>
      <c r="DRM177" s="88"/>
      <c r="DRN177" s="88"/>
      <c r="DRO177" s="88"/>
      <c r="DRP177" s="88"/>
      <c r="DRQ177" s="88"/>
      <c r="DRR177" s="88"/>
      <c r="DRS177" s="88"/>
      <c r="DRT177" s="88"/>
      <c r="DRU177" s="88"/>
      <c r="DRV177" s="88"/>
      <c r="DRW177" s="88"/>
      <c r="DRX177" s="88"/>
      <c r="DRY177" s="88"/>
      <c r="DRZ177" s="88"/>
      <c r="DSA177" s="88"/>
      <c r="DSB177" s="88"/>
      <c r="DSC177" s="88"/>
      <c r="DSD177" s="88"/>
      <c r="DSE177" s="88"/>
      <c r="DSF177" s="88"/>
      <c r="DSG177" s="88"/>
      <c r="DSH177" s="88"/>
      <c r="DSI177" s="88"/>
      <c r="DSJ177" s="88"/>
      <c r="DSK177" s="88"/>
      <c r="DSL177" s="88"/>
      <c r="DSM177" s="88"/>
      <c r="DSN177" s="88"/>
      <c r="DSO177" s="88"/>
      <c r="DSP177" s="88"/>
      <c r="DSQ177" s="88"/>
      <c r="DSR177" s="88"/>
      <c r="DSS177" s="88"/>
      <c r="DST177" s="88"/>
      <c r="DSU177" s="88"/>
      <c r="DSV177" s="88"/>
      <c r="DSW177" s="88"/>
      <c r="DSX177" s="88"/>
      <c r="DSY177" s="88"/>
      <c r="DSZ177" s="88"/>
      <c r="DTA177" s="88"/>
      <c r="DTB177" s="88"/>
      <c r="DTC177" s="88"/>
      <c r="DTD177" s="88"/>
      <c r="DTE177" s="88"/>
      <c r="DTF177" s="88"/>
      <c r="DTG177" s="88"/>
      <c r="DTH177" s="88"/>
      <c r="DTI177" s="88"/>
      <c r="DTJ177" s="88"/>
      <c r="DTK177" s="88"/>
      <c r="DTL177" s="88"/>
      <c r="DTM177" s="88"/>
      <c r="DTN177" s="88"/>
      <c r="DTO177" s="88"/>
      <c r="DTP177" s="88"/>
      <c r="DTQ177" s="88"/>
      <c r="DTR177" s="88"/>
      <c r="DTS177" s="88"/>
      <c r="DTT177" s="88"/>
      <c r="DTU177" s="88"/>
      <c r="DTV177" s="88"/>
      <c r="DTW177" s="88"/>
      <c r="DTX177" s="88"/>
      <c r="DTY177" s="88"/>
      <c r="DTZ177" s="88"/>
      <c r="DUA177" s="88"/>
      <c r="DUB177" s="88"/>
      <c r="DUC177" s="88"/>
      <c r="DUD177" s="88"/>
      <c r="DUE177" s="88"/>
      <c r="DUF177" s="88"/>
      <c r="DUG177" s="88"/>
      <c r="DUH177" s="88"/>
      <c r="DUI177" s="88"/>
      <c r="DUJ177" s="88"/>
      <c r="DUK177" s="88"/>
      <c r="DUL177" s="88"/>
      <c r="DUM177" s="88"/>
      <c r="DUN177" s="88"/>
      <c r="DUO177" s="88"/>
      <c r="DUP177" s="88"/>
      <c r="DUQ177" s="88"/>
      <c r="DUR177" s="88"/>
      <c r="DUS177" s="88"/>
      <c r="DUT177" s="88"/>
      <c r="DUU177" s="88"/>
      <c r="DUV177" s="88"/>
      <c r="DUW177" s="88"/>
      <c r="DUX177" s="88"/>
      <c r="DUY177" s="88"/>
      <c r="DUZ177" s="88"/>
      <c r="DVA177" s="88"/>
      <c r="DVB177" s="88"/>
      <c r="DVC177" s="88"/>
      <c r="DVD177" s="88"/>
      <c r="DVE177" s="88"/>
      <c r="DVF177" s="88"/>
      <c r="DVG177" s="88"/>
      <c r="DVH177" s="88"/>
      <c r="DVI177" s="88"/>
      <c r="DVJ177" s="88"/>
      <c r="DVK177" s="88"/>
      <c r="DVL177" s="88"/>
      <c r="DVM177" s="88"/>
      <c r="DVN177" s="88"/>
      <c r="DVO177" s="88"/>
      <c r="DVP177" s="88"/>
      <c r="DVQ177" s="88"/>
      <c r="DVR177" s="88"/>
      <c r="DVS177" s="88"/>
      <c r="DVT177" s="88"/>
      <c r="DVU177" s="88"/>
      <c r="DVV177" s="88"/>
      <c r="DVW177" s="88"/>
      <c r="DVX177" s="88"/>
      <c r="DVY177" s="88"/>
      <c r="DVZ177" s="88"/>
      <c r="DWA177" s="88"/>
      <c r="DWB177" s="88"/>
      <c r="DWC177" s="88"/>
      <c r="DWD177" s="88"/>
      <c r="DWE177" s="88"/>
      <c r="DWF177" s="88"/>
      <c r="DWG177" s="88"/>
      <c r="DWH177" s="88"/>
      <c r="DWI177" s="88"/>
      <c r="DWJ177" s="88"/>
      <c r="DWK177" s="88"/>
      <c r="DWL177" s="88"/>
      <c r="DWM177" s="88"/>
      <c r="DWN177" s="88"/>
      <c r="DWO177" s="88"/>
      <c r="DWP177" s="88"/>
      <c r="DWQ177" s="88"/>
      <c r="DWR177" s="88"/>
      <c r="DWS177" s="88"/>
      <c r="DWT177" s="88"/>
      <c r="DWU177" s="88"/>
      <c r="DWV177" s="88"/>
      <c r="DWW177" s="88"/>
      <c r="DWX177" s="88"/>
      <c r="DWY177" s="88"/>
      <c r="DWZ177" s="88"/>
      <c r="DXA177" s="88"/>
      <c r="DXB177" s="88"/>
      <c r="DXC177" s="88"/>
      <c r="DXD177" s="88"/>
      <c r="DXE177" s="88"/>
      <c r="DXF177" s="88"/>
      <c r="DXG177" s="88"/>
      <c r="DXH177" s="88"/>
      <c r="DXI177" s="88"/>
      <c r="DXJ177" s="88"/>
      <c r="DXK177" s="88"/>
      <c r="DXL177" s="88"/>
      <c r="DXM177" s="88"/>
      <c r="DXN177" s="88"/>
      <c r="DXO177" s="88"/>
      <c r="DXP177" s="88"/>
      <c r="DXQ177" s="88"/>
      <c r="DXR177" s="88"/>
      <c r="DXS177" s="88"/>
      <c r="DXT177" s="88"/>
      <c r="DXU177" s="88"/>
      <c r="DXV177" s="88"/>
      <c r="DXW177" s="88"/>
      <c r="DXX177" s="88"/>
      <c r="DXY177" s="88"/>
      <c r="DXZ177" s="88"/>
      <c r="DYA177" s="88"/>
      <c r="DYB177" s="88"/>
      <c r="DYC177" s="88"/>
      <c r="DYD177" s="88"/>
      <c r="DYE177" s="88"/>
      <c r="DYF177" s="88"/>
      <c r="DYG177" s="88"/>
      <c r="DYH177" s="88"/>
      <c r="DYI177" s="88"/>
      <c r="DYJ177" s="88"/>
      <c r="DYK177" s="88"/>
      <c r="DYL177" s="88"/>
      <c r="DYM177" s="88"/>
      <c r="DYN177" s="88"/>
      <c r="DYO177" s="88"/>
      <c r="DYP177" s="88"/>
      <c r="DYQ177" s="88"/>
      <c r="DYR177" s="88"/>
      <c r="DYS177" s="88"/>
      <c r="DYT177" s="88"/>
      <c r="DYU177" s="88"/>
      <c r="DYV177" s="88"/>
      <c r="DYW177" s="88"/>
      <c r="DYX177" s="88"/>
      <c r="DYY177" s="88"/>
      <c r="DYZ177" s="88"/>
      <c r="DZA177" s="88"/>
      <c r="DZB177" s="88"/>
      <c r="DZC177" s="88"/>
      <c r="DZD177" s="88"/>
      <c r="DZE177" s="88"/>
      <c r="DZF177" s="88"/>
      <c r="DZG177" s="88"/>
      <c r="DZH177" s="88"/>
      <c r="DZI177" s="88"/>
      <c r="DZJ177" s="88"/>
      <c r="DZK177" s="88"/>
      <c r="DZL177" s="88"/>
      <c r="DZM177" s="88"/>
      <c r="DZN177" s="88"/>
      <c r="DZO177" s="88"/>
      <c r="DZP177" s="88"/>
      <c r="DZQ177" s="88"/>
      <c r="DZR177" s="88"/>
      <c r="DZS177" s="88"/>
      <c r="DZT177" s="88"/>
      <c r="DZU177" s="88"/>
      <c r="DZV177" s="88"/>
      <c r="DZW177" s="88"/>
      <c r="DZX177" s="88"/>
      <c r="DZY177" s="88"/>
      <c r="DZZ177" s="88"/>
      <c r="EAA177" s="88"/>
      <c r="EAB177" s="88"/>
      <c r="EAC177" s="88"/>
      <c r="EAD177" s="88"/>
      <c r="EAE177" s="88"/>
      <c r="EAF177" s="88"/>
      <c r="EAG177" s="88"/>
      <c r="EAH177" s="88"/>
      <c r="EAI177" s="88"/>
      <c r="EAJ177" s="88"/>
      <c r="EAK177" s="88"/>
      <c r="EAL177" s="88"/>
      <c r="EAM177" s="88"/>
      <c r="EAN177" s="88"/>
      <c r="EAO177" s="88"/>
      <c r="EAP177" s="88"/>
      <c r="EAQ177" s="88"/>
      <c r="EAR177" s="88"/>
      <c r="EAS177" s="88"/>
      <c r="EAT177" s="88"/>
      <c r="EAU177" s="88"/>
      <c r="EAV177" s="88"/>
      <c r="EAW177" s="88"/>
      <c r="EAX177" s="88"/>
      <c r="EAY177" s="88"/>
      <c r="EAZ177" s="88"/>
      <c r="EBA177" s="88"/>
      <c r="EBB177" s="88"/>
      <c r="EBC177" s="88"/>
      <c r="EBD177" s="88"/>
      <c r="EBE177" s="88"/>
      <c r="EBF177" s="88"/>
      <c r="EBG177" s="88"/>
      <c r="EBH177" s="88"/>
      <c r="EBI177" s="88"/>
      <c r="EBJ177" s="88"/>
      <c r="EBK177" s="88"/>
      <c r="EBL177" s="88"/>
      <c r="EBM177" s="88"/>
      <c r="EBN177" s="88"/>
      <c r="EBO177" s="88"/>
      <c r="EBP177" s="88"/>
      <c r="EBQ177" s="88"/>
      <c r="EBR177" s="88"/>
      <c r="EBS177" s="88"/>
      <c r="EBT177" s="88"/>
      <c r="EBU177" s="88"/>
      <c r="EBV177" s="88"/>
      <c r="EBW177" s="88"/>
      <c r="EBX177" s="88"/>
      <c r="EBY177" s="88"/>
      <c r="EBZ177" s="88"/>
      <c r="ECA177" s="88"/>
      <c r="ECB177" s="88"/>
      <c r="ECC177" s="88"/>
      <c r="ECD177" s="88"/>
      <c r="ECE177" s="88"/>
      <c r="ECF177" s="88"/>
      <c r="ECG177" s="88"/>
      <c r="ECH177" s="88"/>
      <c r="ECI177" s="88"/>
      <c r="ECJ177" s="88"/>
      <c r="ECK177" s="88"/>
      <c r="ECL177" s="88"/>
      <c r="ECM177" s="88"/>
      <c r="ECN177" s="88"/>
      <c r="ECO177" s="88"/>
      <c r="ECP177" s="88"/>
      <c r="ECQ177" s="88"/>
      <c r="ECR177" s="88"/>
      <c r="ECS177" s="88"/>
      <c r="ECT177" s="88"/>
      <c r="ECU177" s="88"/>
      <c r="ECV177" s="88"/>
      <c r="ECW177" s="88"/>
      <c r="ECX177" s="88"/>
      <c r="ECY177" s="88"/>
      <c r="ECZ177" s="88"/>
      <c r="EDA177" s="88"/>
      <c r="EDB177" s="88"/>
      <c r="EDC177" s="88"/>
      <c r="EDD177" s="88"/>
      <c r="EDE177" s="88"/>
      <c r="EDF177" s="88"/>
      <c r="EDG177" s="88"/>
      <c r="EDH177" s="88"/>
      <c r="EDI177" s="88"/>
      <c r="EDJ177" s="88"/>
      <c r="EDK177" s="88"/>
      <c r="EDL177" s="88"/>
      <c r="EDM177" s="88"/>
      <c r="EDN177" s="88"/>
      <c r="EDO177" s="88"/>
      <c r="EDP177" s="88"/>
      <c r="EDQ177" s="88"/>
      <c r="EDR177" s="88"/>
      <c r="EDS177" s="88"/>
      <c r="EDT177" s="88"/>
      <c r="EDU177" s="88"/>
      <c r="EDV177" s="88"/>
      <c r="EDW177" s="88"/>
      <c r="EDX177" s="88"/>
      <c r="EDY177" s="88"/>
      <c r="EDZ177" s="88"/>
      <c r="EEA177" s="88"/>
      <c r="EEB177" s="88"/>
      <c r="EEC177" s="88"/>
      <c r="EED177" s="88"/>
      <c r="EEE177" s="88"/>
      <c r="EEF177" s="88"/>
      <c r="EEG177" s="88"/>
      <c r="EEH177" s="88"/>
      <c r="EEI177" s="88"/>
      <c r="EEJ177" s="88"/>
      <c r="EEK177" s="88"/>
      <c r="EEL177" s="88"/>
      <c r="EEM177" s="88"/>
      <c r="EEN177" s="88"/>
      <c r="EEO177" s="88"/>
      <c r="EEP177" s="88"/>
      <c r="EEQ177" s="88"/>
      <c r="EER177" s="88"/>
      <c r="EES177" s="88"/>
      <c r="EET177" s="88"/>
      <c r="EEU177" s="88"/>
      <c r="EEV177" s="88"/>
      <c r="EEW177" s="88"/>
      <c r="EEX177" s="88"/>
      <c r="EEY177" s="88"/>
      <c r="EEZ177" s="88"/>
      <c r="EFA177" s="88"/>
      <c r="EFB177" s="88"/>
      <c r="EFC177" s="88"/>
      <c r="EFD177" s="88"/>
      <c r="EFE177" s="88"/>
      <c r="EFF177" s="88"/>
      <c r="EFG177" s="88"/>
      <c r="EFH177" s="88"/>
      <c r="EFI177" s="88"/>
      <c r="EFJ177" s="88"/>
      <c r="EFK177" s="88"/>
      <c r="EFL177" s="88"/>
      <c r="EFM177" s="88"/>
      <c r="EFN177" s="88"/>
      <c r="EFO177" s="88"/>
      <c r="EFP177" s="88"/>
      <c r="EFQ177" s="88"/>
      <c r="EFR177" s="88"/>
      <c r="EFS177" s="88"/>
      <c r="EFT177" s="88"/>
      <c r="EFU177" s="88"/>
      <c r="EFV177" s="88"/>
      <c r="EFW177" s="88"/>
      <c r="EFX177" s="88"/>
      <c r="EFY177" s="88"/>
      <c r="EFZ177" s="88"/>
      <c r="EGA177" s="88"/>
      <c r="EGB177" s="88"/>
      <c r="EGC177" s="88"/>
      <c r="EGD177" s="88"/>
      <c r="EGE177" s="88"/>
      <c r="EGF177" s="88"/>
      <c r="EGG177" s="88"/>
      <c r="EGH177" s="88"/>
      <c r="EGI177" s="88"/>
      <c r="EGJ177" s="88"/>
      <c r="EGK177" s="88"/>
      <c r="EGL177" s="88"/>
      <c r="EGM177" s="88"/>
      <c r="EGN177" s="88"/>
      <c r="EGO177" s="88"/>
      <c r="EGP177" s="88"/>
      <c r="EGQ177" s="88"/>
      <c r="EGR177" s="88"/>
      <c r="EGS177" s="88"/>
      <c r="EGT177" s="88"/>
      <c r="EGU177" s="88"/>
      <c r="EGV177" s="88"/>
      <c r="EGW177" s="88"/>
      <c r="EGX177" s="88"/>
      <c r="EGY177" s="88"/>
      <c r="EGZ177" s="88"/>
      <c r="EHA177" s="88"/>
      <c r="EHB177" s="88"/>
      <c r="EHC177" s="88"/>
      <c r="EHD177" s="88"/>
      <c r="EHE177" s="88"/>
      <c r="EHF177" s="88"/>
      <c r="EHG177" s="88"/>
      <c r="EHH177" s="88"/>
      <c r="EHI177" s="88"/>
      <c r="EHJ177" s="88"/>
      <c r="EHK177" s="88"/>
      <c r="EHL177" s="88"/>
      <c r="EHM177" s="88"/>
      <c r="EHN177" s="88"/>
      <c r="EHO177" s="88"/>
      <c r="EHP177" s="88"/>
      <c r="EHQ177" s="88"/>
      <c r="EHR177" s="88"/>
      <c r="EHS177" s="88"/>
      <c r="EHT177" s="88"/>
      <c r="EHU177" s="88"/>
      <c r="EHV177" s="88"/>
      <c r="EHW177" s="88"/>
      <c r="EHX177" s="88"/>
      <c r="EHY177" s="88"/>
      <c r="EHZ177" s="88"/>
      <c r="EIA177" s="88"/>
      <c r="EIB177" s="88"/>
      <c r="EIC177" s="88"/>
      <c r="EID177" s="88"/>
      <c r="EIE177" s="88"/>
      <c r="EIF177" s="88"/>
      <c r="EIG177" s="88"/>
      <c r="EIH177" s="88"/>
      <c r="EII177" s="88"/>
      <c r="EIJ177" s="88"/>
      <c r="EIK177" s="88"/>
      <c r="EIL177" s="88"/>
      <c r="EIM177" s="88"/>
      <c r="EIN177" s="88"/>
      <c r="EIO177" s="88"/>
      <c r="EIP177" s="88"/>
      <c r="EIQ177" s="88"/>
      <c r="EIR177" s="88"/>
      <c r="EIS177" s="88"/>
      <c r="EIT177" s="88"/>
      <c r="EIU177" s="88"/>
      <c r="EIV177" s="88"/>
      <c r="EIW177" s="88"/>
      <c r="EIX177" s="88"/>
      <c r="EIY177" s="88"/>
      <c r="EIZ177" s="88"/>
      <c r="EJA177" s="88"/>
      <c r="EJB177" s="88"/>
      <c r="EJC177" s="88"/>
      <c r="EJD177" s="88"/>
      <c r="EJE177" s="88"/>
      <c r="EJF177" s="88"/>
      <c r="EJG177" s="88"/>
      <c r="EJH177" s="88"/>
      <c r="EJI177" s="88"/>
      <c r="EJJ177" s="88"/>
      <c r="EJK177" s="88"/>
      <c r="EJL177" s="88"/>
      <c r="EJM177" s="88"/>
      <c r="EJN177" s="88"/>
      <c r="EJO177" s="88"/>
      <c r="EJP177" s="88"/>
      <c r="EJQ177" s="88"/>
      <c r="EJR177" s="88"/>
      <c r="EJS177" s="88"/>
      <c r="EJT177" s="88"/>
      <c r="EJU177" s="88"/>
      <c r="EJV177" s="88"/>
      <c r="EJW177" s="88"/>
      <c r="EJX177" s="88"/>
      <c r="EJY177" s="88"/>
      <c r="EJZ177" s="88"/>
      <c r="EKA177" s="88"/>
      <c r="EKB177" s="88"/>
      <c r="EKC177" s="88"/>
      <c r="EKD177" s="88"/>
      <c r="EKE177" s="88"/>
      <c r="EKF177" s="88"/>
      <c r="EKG177" s="88"/>
      <c r="EKH177" s="88"/>
      <c r="EKI177" s="88"/>
      <c r="EKJ177" s="88"/>
      <c r="EKK177" s="88"/>
      <c r="EKL177" s="88"/>
      <c r="EKM177" s="88"/>
      <c r="EKN177" s="88"/>
      <c r="EKO177" s="88"/>
      <c r="EKP177" s="88"/>
      <c r="EKQ177" s="88"/>
      <c r="EKR177" s="88"/>
      <c r="EKS177" s="88"/>
      <c r="EKT177" s="88"/>
      <c r="EKU177" s="88"/>
      <c r="EKV177" s="88"/>
      <c r="EKW177" s="88"/>
      <c r="EKX177" s="88"/>
      <c r="EKY177" s="88"/>
      <c r="EKZ177" s="88"/>
      <c r="ELA177" s="88"/>
      <c r="ELB177" s="88"/>
      <c r="ELC177" s="88"/>
      <c r="ELD177" s="88"/>
      <c r="ELE177" s="88"/>
      <c r="ELF177" s="88"/>
      <c r="ELG177" s="88"/>
      <c r="ELH177" s="88"/>
      <c r="ELI177" s="88"/>
      <c r="ELJ177" s="88"/>
      <c r="ELK177" s="88"/>
      <c r="ELL177" s="88"/>
      <c r="ELM177" s="88"/>
      <c r="ELN177" s="88"/>
      <c r="ELO177" s="88"/>
      <c r="ELP177" s="88"/>
      <c r="ELQ177" s="88"/>
      <c r="ELR177" s="88"/>
      <c r="ELS177" s="88"/>
      <c r="ELT177" s="88"/>
      <c r="ELU177" s="88"/>
      <c r="ELV177" s="88"/>
      <c r="ELW177" s="88"/>
      <c r="ELX177" s="88"/>
      <c r="ELY177" s="88"/>
      <c r="ELZ177" s="88"/>
      <c r="EMA177" s="88"/>
      <c r="EMB177" s="88"/>
      <c r="EMC177" s="88"/>
      <c r="EMD177" s="88"/>
      <c r="EME177" s="88"/>
      <c r="EMF177" s="88"/>
      <c r="EMG177" s="88"/>
      <c r="EMH177" s="88"/>
      <c r="EMI177" s="88"/>
      <c r="EMJ177" s="88"/>
      <c r="EMK177" s="88"/>
      <c r="EML177" s="88"/>
      <c r="EMM177" s="88"/>
      <c r="EMN177" s="88"/>
      <c r="EMO177" s="88"/>
      <c r="EMP177" s="88"/>
      <c r="EMQ177" s="88"/>
      <c r="EMR177" s="88"/>
      <c r="EMS177" s="88"/>
      <c r="EMT177" s="88"/>
      <c r="EMU177" s="88"/>
      <c r="EMV177" s="88"/>
      <c r="EMW177" s="88"/>
      <c r="EMX177" s="88"/>
      <c r="EMY177" s="88"/>
      <c r="EMZ177" s="88"/>
      <c r="ENA177" s="88"/>
      <c r="ENB177" s="88"/>
      <c r="ENC177" s="88"/>
      <c r="END177" s="88"/>
      <c r="ENE177" s="88"/>
      <c r="ENF177" s="88"/>
      <c r="ENG177" s="88"/>
      <c r="ENH177" s="88"/>
      <c r="ENI177" s="88"/>
      <c r="ENJ177" s="88"/>
      <c r="ENK177" s="88"/>
      <c r="ENL177" s="88"/>
      <c r="ENM177" s="88"/>
      <c r="ENN177" s="88"/>
      <c r="ENO177" s="88"/>
      <c r="ENP177" s="88"/>
      <c r="ENQ177" s="88"/>
      <c r="ENR177" s="88"/>
      <c r="ENS177" s="88"/>
      <c r="ENT177" s="88"/>
      <c r="ENU177" s="88"/>
      <c r="ENV177" s="88"/>
      <c r="ENW177" s="88"/>
      <c r="ENX177" s="88"/>
      <c r="ENY177" s="88"/>
      <c r="ENZ177" s="88"/>
      <c r="EOA177" s="88"/>
      <c r="EOB177" s="88"/>
      <c r="EOC177" s="88"/>
      <c r="EOD177" s="88"/>
      <c r="EOE177" s="88"/>
      <c r="EOF177" s="88"/>
      <c r="EOG177" s="88"/>
      <c r="EOH177" s="88"/>
      <c r="EOI177" s="88"/>
      <c r="EOJ177" s="88"/>
      <c r="EOK177" s="88"/>
      <c r="EOL177" s="88"/>
      <c r="EOM177" s="88"/>
      <c r="EON177" s="88"/>
      <c r="EOO177" s="88"/>
      <c r="EOP177" s="88"/>
      <c r="EOQ177" s="88"/>
      <c r="EOR177" s="88"/>
      <c r="EOS177" s="88"/>
      <c r="EOT177" s="88"/>
      <c r="EOU177" s="88"/>
      <c r="EOV177" s="88"/>
      <c r="EOW177" s="88"/>
      <c r="EOX177" s="88"/>
      <c r="EOY177" s="88"/>
      <c r="EOZ177" s="88"/>
      <c r="EPA177" s="88"/>
      <c r="EPB177" s="88"/>
      <c r="EPC177" s="88"/>
      <c r="EPD177" s="88"/>
      <c r="EPE177" s="88"/>
      <c r="EPF177" s="88"/>
      <c r="EPG177" s="88"/>
      <c r="EPH177" s="88"/>
      <c r="EPI177" s="88"/>
      <c r="EPJ177" s="88"/>
      <c r="EPK177" s="88"/>
      <c r="EPL177" s="88"/>
      <c r="EPM177" s="88"/>
      <c r="EPN177" s="88"/>
      <c r="EPO177" s="88"/>
      <c r="EPP177" s="88"/>
      <c r="EPQ177" s="88"/>
      <c r="EPR177" s="88"/>
      <c r="EPS177" s="88"/>
      <c r="EPT177" s="88"/>
      <c r="EPU177" s="88"/>
      <c r="EPV177" s="88"/>
      <c r="EPW177" s="88"/>
      <c r="EPX177" s="88"/>
      <c r="EPY177" s="88"/>
      <c r="EPZ177" s="88"/>
      <c r="EQA177" s="88"/>
      <c r="EQB177" s="88"/>
      <c r="EQC177" s="88"/>
      <c r="EQD177" s="88"/>
      <c r="EQE177" s="88"/>
      <c r="EQF177" s="88"/>
      <c r="EQG177" s="88"/>
      <c r="EQH177" s="88"/>
      <c r="EQI177" s="88"/>
      <c r="EQJ177" s="88"/>
      <c r="EQK177" s="88"/>
      <c r="EQL177" s="88"/>
      <c r="EQM177" s="88"/>
      <c r="EQN177" s="88"/>
      <c r="EQO177" s="88"/>
      <c r="EQP177" s="88"/>
      <c r="EQQ177" s="88"/>
      <c r="EQR177" s="88"/>
      <c r="EQS177" s="88"/>
      <c r="EQT177" s="88"/>
      <c r="EQU177" s="88"/>
      <c r="EQV177" s="88"/>
      <c r="EQW177" s="88"/>
      <c r="EQX177" s="88"/>
      <c r="EQY177" s="88"/>
      <c r="EQZ177" s="88"/>
      <c r="ERA177" s="88"/>
      <c r="ERB177" s="88"/>
      <c r="ERC177" s="88"/>
      <c r="ERD177" s="88"/>
      <c r="ERE177" s="88"/>
      <c r="ERF177" s="88"/>
      <c r="ERG177" s="88"/>
      <c r="ERH177" s="88"/>
      <c r="ERI177" s="88"/>
      <c r="ERJ177" s="88"/>
      <c r="ERK177" s="88"/>
      <c r="ERL177" s="88"/>
      <c r="ERM177" s="88"/>
      <c r="ERN177" s="88"/>
      <c r="ERO177" s="88"/>
      <c r="ERP177" s="88"/>
      <c r="ERQ177" s="88"/>
      <c r="ERR177" s="88"/>
      <c r="ERS177" s="88"/>
      <c r="ERT177" s="88"/>
      <c r="ERU177" s="88"/>
      <c r="ERV177" s="88"/>
      <c r="ERW177" s="88"/>
      <c r="ERX177" s="88"/>
      <c r="ERY177" s="88"/>
      <c r="ERZ177" s="88"/>
      <c r="ESA177" s="88"/>
      <c r="ESB177" s="88"/>
      <c r="ESC177" s="88"/>
      <c r="ESD177" s="88"/>
      <c r="ESE177" s="88"/>
      <c r="ESF177" s="88"/>
      <c r="ESG177" s="88"/>
      <c r="ESH177" s="88"/>
      <c r="ESI177" s="88"/>
      <c r="ESJ177" s="88"/>
      <c r="ESK177" s="88"/>
      <c r="ESL177" s="88"/>
      <c r="ESM177" s="88"/>
      <c r="ESN177" s="88"/>
      <c r="ESO177" s="88"/>
      <c r="ESP177" s="88"/>
      <c r="ESQ177" s="88"/>
      <c r="ESR177" s="88"/>
      <c r="ESS177" s="88"/>
      <c r="EST177" s="88"/>
      <c r="ESU177" s="88"/>
      <c r="ESV177" s="88"/>
      <c r="ESW177" s="88"/>
      <c r="ESX177" s="88"/>
      <c r="ESY177" s="88"/>
      <c r="ESZ177" s="88"/>
      <c r="ETA177" s="88"/>
      <c r="ETB177" s="88"/>
      <c r="ETC177" s="88"/>
      <c r="ETD177" s="88"/>
      <c r="ETE177" s="88"/>
      <c r="ETF177" s="88"/>
      <c r="ETG177" s="88"/>
      <c r="ETH177" s="88"/>
      <c r="ETI177" s="88"/>
      <c r="ETJ177" s="88"/>
      <c r="ETK177" s="88"/>
      <c r="ETL177" s="88"/>
      <c r="ETM177" s="88"/>
      <c r="ETN177" s="88"/>
      <c r="ETO177" s="88"/>
      <c r="ETP177" s="88"/>
      <c r="ETQ177" s="88"/>
      <c r="ETR177" s="88"/>
      <c r="ETS177" s="88"/>
      <c r="ETT177" s="88"/>
      <c r="ETU177" s="88"/>
      <c r="ETV177" s="88"/>
      <c r="ETW177" s="88"/>
      <c r="ETX177" s="88"/>
      <c r="ETY177" s="88"/>
      <c r="ETZ177" s="88"/>
      <c r="EUA177" s="88"/>
      <c r="EUB177" s="88"/>
      <c r="EUC177" s="88"/>
      <c r="EUD177" s="88"/>
      <c r="EUE177" s="88"/>
      <c r="EUF177" s="88"/>
      <c r="EUG177" s="88"/>
      <c r="EUH177" s="88"/>
      <c r="EUI177" s="88"/>
      <c r="EUJ177" s="88"/>
      <c r="EUK177" s="88"/>
      <c r="EUL177" s="88"/>
      <c r="EUM177" s="88"/>
      <c r="EUN177" s="88"/>
      <c r="EUO177" s="88"/>
      <c r="EUP177" s="88"/>
      <c r="EUQ177" s="88"/>
      <c r="EUR177" s="88"/>
      <c r="EUS177" s="88"/>
      <c r="EUT177" s="88"/>
      <c r="EUU177" s="88"/>
      <c r="EUV177" s="88"/>
      <c r="EUW177" s="88"/>
      <c r="EUX177" s="88"/>
      <c r="EUY177" s="88"/>
      <c r="EUZ177" s="88"/>
      <c r="EVA177" s="88"/>
      <c r="EVB177" s="88"/>
      <c r="EVC177" s="88"/>
      <c r="EVD177" s="88"/>
      <c r="EVE177" s="88"/>
      <c r="EVF177" s="88"/>
      <c r="EVG177" s="88"/>
      <c r="EVH177" s="88"/>
      <c r="EVI177" s="88"/>
      <c r="EVJ177" s="88"/>
      <c r="EVK177" s="88"/>
      <c r="EVL177" s="88"/>
      <c r="EVM177" s="88"/>
      <c r="EVN177" s="88"/>
      <c r="EVO177" s="88"/>
      <c r="EVP177" s="88"/>
      <c r="EVQ177" s="88"/>
      <c r="EVR177" s="88"/>
      <c r="EVS177" s="88"/>
      <c r="EVT177" s="88"/>
      <c r="EVU177" s="88"/>
      <c r="EVV177" s="88"/>
      <c r="EVW177" s="88"/>
      <c r="EVX177" s="88"/>
      <c r="EVY177" s="88"/>
      <c r="EVZ177" s="88"/>
      <c r="EWA177" s="88"/>
      <c r="EWB177" s="88"/>
      <c r="EWC177" s="88"/>
      <c r="EWD177" s="88"/>
      <c r="EWE177" s="88"/>
      <c r="EWF177" s="88"/>
      <c r="EWG177" s="88"/>
      <c r="EWH177" s="88"/>
      <c r="EWI177" s="88"/>
      <c r="EWJ177" s="88"/>
      <c r="EWK177" s="88"/>
      <c r="EWL177" s="88"/>
      <c r="EWM177" s="88"/>
      <c r="EWN177" s="88"/>
      <c r="EWO177" s="88"/>
      <c r="EWP177" s="88"/>
      <c r="EWQ177" s="88"/>
      <c r="EWR177" s="88"/>
      <c r="EWS177" s="88"/>
      <c r="EWT177" s="88"/>
      <c r="EWU177" s="88"/>
      <c r="EWV177" s="88"/>
      <c r="EWW177" s="88"/>
      <c r="EWX177" s="88"/>
      <c r="EWY177" s="88"/>
      <c r="EWZ177" s="88"/>
      <c r="EXA177" s="88"/>
      <c r="EXB177" s="88"/>
      <c r="EXC177" s="88"/>
      <c r="EXD177" s="88"/>
      <c r="EXE177" s="88"/>
      <c r="EXF177" s="88"/>
      <c r="EXG177" s="88"/>
      <c r="EXH177" s="88"/>
      <c r="EXI177" s="88"/>
      <c r="EXJ177" s="88"/>
      <c r="EXK177" s="88"/>
      <c r="EXL177" s="88"/>
      <c r="EXM177" s="88"/>
      <c r="EXN177" s="88"/>
      <c r="EXO177" s="88"/>
      <c r="EXP177" s="88"/>
      <c r="EXQ177" s="88"/>
      <c r="EXR177" s="88"/>
      <c r="EXS177" s="88"/>
      <c r="EXT177" s="88"/>
      <c r="EXU177" s="88"/>
      <c r="EXV177" s="88"/>
      <c r="EXW177" s="88"/>
      <c r="EXX177" s="88"/>
      <c r="EXY177" s="88"/>
      <c r="EXZ177" s="88"/>
      <c r="EYA177" s="88"/>
      <c r="EYB177" s="88"/>
      <c r="EYC177" s="88"/>
      <c r="EYD177" s="88"/>
      <c r="EYE177" s="88"/>
      <c r="EYF177" s="88"/>
      <c r="EYG177" s="88"/>
      <c r="EYH177" s="88"/>
      <c r="EYI177" s="88"/>
      <c r="EYJ177" s="88"/>
      <c r="EYK177" s="88"/>
      <c r="EYL177" s="88"/>
      <c r="EYM177" s="88"/>
      <c r="EYN177" s="88"/>
      <c r="EYO177" s="88"/>
      <c r="EYP177" s="88"/>
      <c r="EYQ177" s="88"/>
      <c r="EYR177" s="88"/>
      <c r="EYS177" s="88"/>
      <c r="EYT177" s="88"/>
      <c r="EYU177" s="88"/>
      <c r="EYV177" s="88"/>
      <c r="EYW177" s="88"/>
      <c r="EYX177" s="88"/>
      <c r="EYY177" s="88"/>
      <c r="EYZ177" s="88"/>
      <c r="EZA177" s="88"/>
      <c r="EZB177" s="88"/>
      <c r="EZC177" s="88"/>
      <c r="EZD177" s="88"/>
      <c r="EZE177" s="88"/>
      <c r="EZF177" s="88"/>
      <c r="EZG177" s="88"/>
      <c r="EZH177" s="88"/>
      <c r="EZI177" s="88"/>
      <c r="EZJ177" s="88"/>
      <c r="EZK177" s="88"/>
      <c r="EZL177" s="88"/>
      <c r="EZM177" s="88"/>
      <c r="EZN177" s="88"/>
      <c r="EZO177" s="88"/>
      <c r="EZP177" s="88"/>
      <c r="EZQ177" s="88"/>
      <c r="EZR177" s="88"/>
      <c r="EZS177" s="88"/>
      <c r="EZT177" s="88"/>
      <c r="EZU177" s="88"/>
      <c r="EZV177" s="88"/>
      <c r="EZW177" s="88"/>
      <c r="EZX177" s="88"/>
      <c r="EZY177" s="88"/>
      <c r="EZZ177" s="88"/>
      <c r="FAA177" s="88"/>
      <c r="FAB177" s="88"/>
      <c r="FAC177" s="88"/>
      <c r="FAD177" s="88"/>
      <c r="FAE177" s="88"/>
      <c r="FAF177" s="88"/>
      <c r="FAG177" s="88"/>
      <c r="FAH177" s="88"/>
      <c r="FAI177" s="88"/>
      <c r="FAJ177" s="88"/>
      <c r="FAK177" s="88"/>
      <c r="FAL177" s="88"/>
      <c r="FAM177" s="88"/>
      <c r="FAN177" s="88"/>
      <c r="FAO177" s="88"/>
      <c r="FAP177" s="88"/>
      <c r="FAQ177" s="88"/>
      <c r="FAR177" s="88"/>
      <c r="FAS177" s="88"/>
      <c r="FAT177" s="88"/>
      <c r="FAU177" s="88"/>
      <c r="FAV177" s="88"/>
      <c r="FAW177" s="88"/>
      <c r="FAX177" s="88"/>
      <c r="FAY177" s="88"/>
      <c r="FAZ177" s="88"/>
      <c r="FBA177" s="88"/>
      <c r="FBB177" s="88"/>
      <c r="FBC177" s="88"/>
      <c r="FBD177" s="88"/>
      <c r="FBE177" s="88"/>
      <c r="FBF177" s="88"/>
      <c r="FBG177" s="88"/>
      <c r="FBH177" s="88"/>
      <c r="FBI177" s="88"/>
      <c r="FBJ177" s="88"/>
      <c r="FBK177" s="88"/>
      <c r="FBL177" s="88"/>
      <c r="FBM177" s="88"/>
      <c r="FBN177" s="88"/>
      <c r="FBO177" s="88"/>
      <c r="FBP177" s="88"/>
      <c r="FBQ177" s="88"/>
      <c r="FBR177" s="88"/>
      <c r="FBS177" s="88"/>
      <c r="FBT177" s="88"/>
      <c r="FBU177" s="88"/>
      <c r="FBV177" s="88"/>
      <c r="FBW177" s="88"/>
      <c r="FBX177" s="88"/>
      <c r="FBY177" s="88"/>
      <c r="FBZ177" s="88"/>
      <c r="FCA177" s="88"/>
      <c r="FCB177" s="88"/>
      <c r="FCC177" s="88"/>
      <c r="FCD177" s="88"/>
      <c r="FCE177" s="88"/>
      <c r="FCF177" s="88"/>
      <c r="FCG177" s="88"/>
      <c r="FCH177" s="88"/>
      <c r="FCI177" s="88"/>
      <c r="FCJ177" s="88"/>
      <c r="FCK177" s="88"/>
      <c r="FCL177" s="88"/>
      <c r="FCM177" s="88"/>
      <c r="FCN177" s="88"/>
      <c r="FCO177" s="88"/>
      <c r="FCP177" s="88"/>
      <c r="FCQ177" s="88"/>
      <c r="FCR177" s="88"/>
      <c r="FCS177" s="88"/>
      <c r="FCT177" s="88"/>
      <c r="FCU177" s="88"/>
      <c r="FCV177" s="88"/>
      <c r="FCW177" s="88"/>
      <c r="FCX177" s="88"/>
      <c r="FCY177" s="88"/>
      <c r="FCZ177" s="88"/>
      <c r="FDA177" s="88"/>
      <c r="FDB177" s="88"/>
      <c r="FDC177" s="88"/>
      <c r="FDD177" s="88"/>
      <c r="FDE177" s="88"/>
      <c r="FDF177" s="88"/>
      <c r="FDG177" s="88"/>
      <c r="FDH177" s="88"/>
      <c r="FDI177" s="88"/>
      <c r="FDJ177" s="88"/>
      <c r="FDK177" s="88"/>
      <c r="FDL177" s="88"/>
      <c r="FDM177" s="88"/>
      <c r="FDN177" s="88"/>
      <c r="FDO177" s="88"/>
      <c r="FDP177" s="88"/>
      <c r="FDQ177" s="88"/>
      <c r="FDR177" s="88"/>
      <c r="FDS177" s="88"/>
      <c r="FDT177" s="88"/>
      <c r="FDU177" s="88"/>
      <c r="FDV177" s="88"/>
      <c r="FDW177" s="88"/>
      <c r="FDX177" s="88"/>
      <c r="FDY177" s="88"/>
      <c r="FDZ177" s="88"/>
      <c r="FEA177" s="88"/>
      <c r="FEB177" s="88"/>
      <c r="FEC177" s="88"/>
      <c r="FED177" s="88"/>
      <c r="FEE177" s="88"/>
      <c r="FEF177" s="88"/>
      <c r="FEG177" s="88"/>
      <c r="FEH177" s="88"/>
      <c r="FEI177" s="88"/>
      <c r="FEJ177" s="88"/>
      <c r="FEK177" s="88"/>
      <c r="FEL177" s="88"/>
      <c r="FEM177" s="88"/>
      <c r="FEN177" s="88"/>
      <c r="FEO177" s="88"/>
      <c r="FEP177" s="88"/>
      <c r="FEQ177" s="88"/>
      <c r="FER177" s="88"/>
      <c r="FES177" s="88"/>
      <c r="FET177" s="88"/>
      <c r="FEU177" s="88"/>
      <c r="FEV177" s="88"/>
      <c r="FEW177" s="88"/>
      <c r="FEX177" s="88"/>
      <c r="FEY177" s="88"/>
      <c r="FEZ177" s="88"/>
      <c r="FFA177" s="88"/>
      <c r="FFB177" s="88"/>
      <c r="FFC177" s="88"/>
      <c r="FFD177" s="88"/>
      <c r="FFE177" s="88"/>
      <c r="FFF177" s="88"/>
      <c r="FFG177" s="88"/>
      <c r="FFH177" s="88"/>
      <c r="FFI177" s="88"/>
      <c r="FFJ177" s="88"/>
      <c r="FFK177" s="88"/>
      <c r="FFL177" s="88"/>
      <c r="FFM177" s="88"/>
      <c r="FFN177" s="88"/>
      <c r="FFO177" s="88"/>
      <c r="FFP177" s="88"/>
      <c r="FFQ177" s="88"/>
      <c r="FFR177" s="88"/>
      <c r="FFS177" s="88"/>
      <c r="FFT177" s="88"/>
      <c r="FFU177" s="88"/>
      <c r="FFV177" s="88"/>
      <c r="FFW177" s="88"/>
      <c r="FFX177" s="88"/>
      <c r="FFY177" s="88"/>
      <c r="FFZ177" s="88"/>
      <c r="FGA177" s="88"/>
      <c r="FGB177" s="88"/>
      <c r="FGC177" s="88"/>
      <c r="FGD177" s="88"/>
      <c r="FGE177" s="88"/>
      <c r="FGF177" s="88"/>
      <c r="FGG177" s="88"/>
      <c r="FGH177" s="88"/>
      <c r="FGI177" s="88"/>
      <c r="FGJ177" s="88"/>
      <c r="FGK177" s="88"/>
      <c r="FGL177" s="88"/>
      <c r="FGM177" s="88"/>
      <c r="FGN177" s="88"/>
      <c r="FGO177" s="88"/>
      <c r="FGP177" s="88"/>
      <c r="FGQ177" s="88"/>
      <c r="FGR177" s="88"/>
      <c r="FGS177" s="88"/>
      <c r="FGT177" s="88"/>
      <c r="FGU177" s="88"/>
      <c r="FGV177" s="88"/>
      <c r="FGW177" s="88"/>
      <c r="FGX177" s="88"/>
      <c r="FGY177" s="88"/>
      <c r="FGZ177" s="88"/>
      <c r="FHA177" s="88"/>
      <c r="FHB177" s="88"/>
      <c r="FHC177" s="88"/>
      <c r="FHD177" s="88"/>
      <c r="FHE177" s="88"/>
      <c r="FHF177" s="88"/>
      <c r="FHG177" s="88"/>
      <c r="FHH177" s="88"/>
      <c r="FHI177" s="88"/>
      <c r="FHJ177" s="88"/>
      <c r="FHK177" s="88"/>
      <c r="FHL177" s="88"/>
      <c r="FHM177" s="88"/>
      <c r="FHN177" s="88"/>
      <c r="FHO177" s="88"/>
      <c r="FHP177" s="88"/>
      <c r="FHQ177" s="88"/>
      <c r="FHR177" s="88"/>
      <c r="FHS177" s="88"/>
      <c r="FHT177" s="88"/>
      <c r="FHU177" s="88"/>
      <c r="FHV177" s="88"/>
      <c r="FHW177" s="88"/>
      <c r="FHX177" s="88"/>
      <c r="FHY177" s="88"/>
      <c r="FHZ177" s="88"/>
      <c r="FIA177" s="88"/>
      <c r="FIB177" s="88"/>
      <c r="FIC177" s="88"/>
      <c r="FID177" s="88"/>
      <c r="FIE177" s="88"/>
      <c r="FIF177" s="88"/>
      <c r="FIG177" s="88"/>
      <c r="FIH177" s="88"/>
      <c r="FII177" s="88"/>
      <c r="FIJ177" s="88"/>
      <c r="FIK177" s="88"/>
      <c r="FIL177" s="88"/>
      <c r="FIM177" s="88"/>
      <c r="FIN177" s="88"/>
      <c r="FIO177" s="88"/>
      <c r="FIP177" s="88"/>
      <c r="FIQ177" s="88"/>
      <c r="FIR177" s="88"/>
      <c r="FIS177" s="88"/>
      <c r="FIT177" s="88"/>
      <c r="FIU177" s="88"/>
      <c r="FIV177" s="88"/>
      <c r="FIW177" s="88"/>
      <c r="FIX177" s="88"/>
      <c r="FIY177" s="88"/>
      <c r="FIZ177" s="88"/>
      <c r="FJA177" s="88"/>
      <c r="FJB177" s="88"/>
      <c r="FJC177" s="88"/>
      <c r="FJD177" s="88"/>
      <c r="FJE177" s="88"/>
      <c r="FJF177" s="88"/>
      <c r="FJG177" s="88"/>
      <c r="FJH177" s="88"/>
      <c r="FJI177" s="88"/>
      <c r="FJJ177" s="88"/>
      <c r="FJK177" s="88"/>
      <c r="FJL177" s="88"/>
      <c r="FJM177" s="88"/>
      <c r="FJN177" s="88"/>
      <c r="FJO177" s="88"/>
      <c r="FJP177" s="88"/>
      <c r="FJQ177" s="88"/>
      <c r="FJR177" s="88"/>
      <c r="FJS177" s="88"/>
      <c r="FJT177" s="88"/>
      <c r="FJU177" s="88"/>
      <c r="FJV177" s="88"/>
      <c r="FJW177" s="88"/>
      <c r="FJX177" s="88"/>
      <c r="FJY177" s="88"/>
      <c r="FJZ177" s="88"/>
      <c r="FKA177" s="88"/>
      <c r="FKB177" s="88"/>
      <c r="FKC177" s="88"/>
      <c r="FKD177" s="88"/>
      <c r="FKE177" s="88"/>
      <c r="FKF177" s="88"/>
      <c r="FKG177" s="88"/>
      <c r="FKH177" s="88"/>
      <c r="FKI177" s="88"/>
      <c r="FKJ177" s="88"/>
      <c r="FKK177" s="88"/>
      <c r="FKL177" s="88"/>
      <c r="FKM177" s="88"/>
      <c r="FKN177" s="88"/>
      <c r="FKO177" s="88"/>
      <c r="FKP177" s="88"/>
      <c r="FKQ177" s="88"/>
      <c r="FKR177" s="88"/>
      <c r="FKS177" s="88"/>
      <c r="FKT177" s="88"/>
      <c r="FKU177" s="88"/>
      <c r="FKV177" s="88"/>
      <c r="FKW177" s="88"/>
      <c r="FKX177" s="88"/>
      <c r="FKY177" s="88"/>
      <c r="FKZ177" s="88"/>
      <c r="FLA177" s="88"/>
      <c r="FLB177" s="88"/>
      <c r="FLC177" s="88"/>
      <c r="FLD177" s="88"/>
      <c r="FLE177" s="88"/>
      <c r="FLF177" s="88"/>
      <c r="FLG177" s="88"/>
      <c r="FLH177" s="88"/>
      <c r="FLI177" s="88"/>
      <c r="FLJ177" s="88"/>
      <c r="FLK177" s="88"/>
      <c r="FLL177" s="88"/>
      <c r="FLM177" s="88"/>
      <c r="FLN177" s="88"/>
      <c r="FLO177" s="88"/>
      <c r="FLP177" s="88"/>
      <c r="FLQ177" s="88"/>
      <c r="FLR177" s="88"/>
      <c r="FLS177" s="88"/>
      <c r="FLT177" s="88"/>
      <c r="FLU177" s="88"/>
      <c r="FLV177" s="88"/>
      <c r="FLW177" s="88"/>
      <c r="FLX177" s="88"/>
      <c r="FLY177" s="88"/>
      <c r="FLZ177" s="88"/>
      <c r="FMA177" s="88"/>
      <c r="FMB177" s="88"/>
      <c r="FMC177" s="88"/>
      <c r="FMD177" s="88"/>
      <c r="FME177" s="88"/>
      <c r="FMF177" s="88"/>
      <c r="FMG177" s="88"/>
      <c r="FMH177" s="88"/>
      <c r="FMI177" s="88"/>
      <c r="FMJ177" s="88"/>
      <c r="FMK177" s="88"/>
      <c r="FML177" s="88"/>
      <c r="FMM177" s="88"/>
      <c r="FMN177" s="88"/>
      <c r="FMO177" s="88"/>
      <c r="FMP177" s="88"/>
      <c r="FMQ177" s="88"/>
      <c r="FMR177" s="88"/>
      <c r="FMS177" s="88"/>
      <c r="FMT177" s="88"/>
      <c r="FMU177" s="88"/>
      <c r="FMV177" s="88"/>
      <c r="FMW177" s="88"/>
      <c r="FMX177" s="88"/>
      <c r="FMY177" s="88"/>
      <c r="FMZ177" s="88"/>
      <c r="FNA177" s="88"/>
      <c r="FNB177" s="88"/>
      <c r="FNC177" s="88"/>
      <c r="FND177" s="88"/>
      <c r="FNE177" s="88"/>
      <c r="FNF177" s="88"/>
      <c r="FNG177" s="88"/>
      <c r="FNH177" s="88"/>
      <c r="FNI177" s="88"/>
      <c r="FNJ177" s="88"/>
      <c r="FNK177" s="88"/>
      <c r="FNL177" s="88"/>
      <c r="FNM177" s="88"/>
      <c r="FNN177" s="88"/>
      <c r="FNO177" s="88"/>
      <c r="FNP177" s="88"/>
      <c r="FNQ177" s="88"/>
      <c r="FNR177" s="88"/>
      <c r="FNS177" s="88"/>
      <c r="FNT177" s="88"/>
      <c r="FNU177" s="88"/>
      <c r="FNV177" s="88"/>
      <c r="FNW177" s="88"/>
      <c r="FNX177" s="88"/>
      <c r="FNY177" s="88"/>
      <c r="FNZ177" s="88"/>
      <c r="FOA177" s="88"/>
      <c r="FOB177" s="88"/>
      <c r="FOC177" s="88"/>
      <c r="FOD177" s="88"/>
      <c r="FOE177" s="88"/>
      <c r="FOF177" s="88"/>
      <c r="FOG177" s="88"/>
      <c r="FOH177" s="88"/>
      <c r="FOI177" s="88"/>
      <c r="FOJ177" s="88"/>
      <c r="FOK177" s="88"/>
      <c r="FOL177" s="88"/>
      <c r="FOM177" s="88"/>
      <c r="FON177" s="88"/>
      <c r="FOO177" s="88"/>
      <c r="FOP177" s="88"/>
      <c r="FOQ177" s="88"/>
      <c r="FOR177" s="88"/>
      <c r="FOS177" s="88"/>
      <c r="FOT177" s="88"/>
      <c r="FOU177" s="88"/>
      <c r="FOV177" s="88"/>
      <c r="FOW177" s="88"/>
      <c r="FOX177" s="88"/>
      <c r="FOY177" s="88"/>
      <c r="FOZ177" s="88"/>
      <c r="FPA177" s="88"/>
      <c r="FPB177" s="88"/>
      <c r="FPC177" s="88"/>
      <c r="FPD177" s="88"/>
      <c r="FPE177" s="88"/>
      <c r="FPF177" s="88"/>
      <c r="FPG177" s="88"/>
      <c r="FPH177" s="88"/>
      <c r="FPI177" s="88"/>
      <c r="FPJ177" s="88"/>
      <c r="FPK177" s="88"/>
      <c r="FPL177" s="88"/>
      <c r="FPM177" s="88"/>
      <c r="FPN177" s="88"/>
      <c r="FPO177" s="88"/>
      <c r="FPP177" s="88"/>
      <c r="FPQ177" s="88"/>
      <c r="FPR177" s="88"/>
      <c r="FPS177" s="88"/>
      <c r="FPT177" s="88"/>
      <c r="FPU177" s="88"/>
      <c r="FPV177" s="88"/>
      <c r="FPW177" s="88"/>
      <c r="FPX177" s="88"/>
      <c r="FPY177" s="88"/>
      <c r="FPZ177" s="88"/>
      <c r="FQA177" s="88"/>
      <c r="FQB177" s="88"/>
      <c r="FQC177" s="88"/>
      <c r="FQD177" s="88"/>
      <c r="FQE177" s="88"/>
      <c r="FQF177" s="88"/>
      <c r="FQG177" s="88"/>
      <c r="FQH177" s="88"/>
      <c r="FQI177" s="88"/>
      <c r="FQJ177" s="88"/>
      <c r="FQK177" s="88"/>
      <c r="FQL177" s="88"/>
      <c r="FQM177" s="88"/>
      <c r="FQN177" s="88"/>
      <c r="FQO177" s="88"/>
      <c r="FQP177" s="88"/>
      <c r="FQQ177" s="88"/>
      <c r="FQR177" s="88"/>
      <c r="FQS177" s="88"/>
      <c r="FQT177" s="88"/>
      <c r="FQU177" s="88"/>
      <c r="FQV177" s="88"/>
      <c r="FQW177" s="88"/>
      <c r="FQX177" s="88"/>
      <c r="FQY177" s="88"/>
      <c r="FQZ177" s="88"/>
      <c r="FRA177" s="88"/>
      <c r="FRB177" s="88"/>
      <c r="FRC177" s="88"/>
      <c r="FRD177" s="88"/>
      <c r="FRE177" s="88"/>
      <c r="FRF177" s="88"/>
      <c r="FRG177" s="88"/>
      <c r="FRH177" s="88"/>
      <c r="FRI177" s="88"/>
      <c r="FRJ177" s="88"/>
      <c r="FRK177" s="88"/>
      <c r="FRL177" s="88"/>
      <c r="FRM177" s="88"/>
      <c r="FRN177" s="88"/>
      <c r="FRO177" s="88"/>
      <c r="FRP177" s="88"/>
      <c r="FRQ177" s="88"/>
      <c r="FRR177" s="88"/>
      <c r="FRS177" s="88"/>
      <c r="FRT177" s="88"/>
      <c r="FRU177" s="88"/>
      <c r="FRV177" s="88"/>
      <c r="FRW177" s="88"/>
      <c r="FRX177" s="88"/>
      <c r="FRY177" s="88"/>
      <c r="FRZ177" s="88"/>
      <c r="FSA177" s="88"/>
      <c r="FSB177" s="88"/>
      <c r="FSC177" s="88"/>
      <c r="FSD177" s="88"/>
      <c r="FSE177" s="88"/>
      <c r="FSF177" s="88"/>
      <c r="FSG177" s="88"/>
      <c r="FSH177" s="88"/>
      <c r="FSI177" s="88"/>
      <c r="FSJ177" s="88"/>
      <c r="FSK177" s="88"/>
      <c r="FSL177" s="88"/>
      <c r="FSM177" s="88"/>
      <c r="FSN177" s="88"/>
      <c r="FSO177" s="88"/>
      <c r="FSP177" s="88"/>
      <c r="FSQ177" s="88"/>
      <c r="FSR177" s="88"/>
      <c r="FSS177" s="88"/>
      <c r="FST177" s="88"/>
      <c r="FSU177" s="88"/>
      <c r="FSV177" s="88"/>
      <c r="FSW177" s="88"/>
      <c r="FSX177" s="88"/>
      <c r="FSY177" s="88"/>
      <c r="FSZ177" s="88"/>
      <c r="FTA177" s="88"/>
      <c r="FTB177" s="88"/>
      <c r="FTC177" s="88"/>
      <c r="FTD177" s="88"/>
      <c r="FTE177" s="88"/>
      <c r="FTF177" s="88"/>
      <c r="FTG177" s="88"/>
      <c r="FTH177" s="88"/>
      <c r="FTI177" s="88"/>
      <c r="FTJ177" s="88"/>
      <c r="FTK177" s="88"/>
      <c r="FTL177" s="88"/>
      <c r="FTM177" s="88"/>
      <c r="FTN177" s="88"/>
      <c r="FTO177" s="88"/>
      <c r="FTP177" s="88"/>
      <c r="FTQ177" s="88"/>
      <c r="FTR177" s="88"/>
      <c r="FTS177" s="88"/>
      <c r="FTT177" s="88"/>
      <c r="FTU177" s="88"/>
      <c r="FTV177" s="88"/>
      <c r="FTW177" s="88"/>
      <c r="FTX177" s="88"/>
      <c r="FTY177" s="88"/>
      <c r="FTZ177" s="88"/>
      <c r="FUA177" s="88"/>
      <c r="FUB177" s="88"/>
      <c r="FUC177" s="88"/>
      <c r="FUD177" s="88"/>
      <c r="FUE177" s="88"/>
      <c r="FUF177" s="88"/>
      <c r="FUG177" s="88"/>
      <c r="FUH177" s="88"/>
      <c r="FUI177" s="88"/>
      <c r="FUJ177" s="88"/>
      <c r="FUK177" s="88"/>
      <c r="FUL177" s="88"/>
      <c r="FUM177" s="88"/>
      <c r="FUN177" s="88"/>
      <c r="FUO177" s="88"/>
      <c r="FUP177" s="88"/>
      <c r="FUQ177" s="88"/>
      <c r="FUR177" s="88"/>
      <c r="FUS177" s="88"/>
      <c r="FUT177" s="88"/>
      <c r="FUU177" s="88"/>
      <c r="FUV177" s="88"/>
      <c r="FUW177" s="88"/>
      <c r="FUX177" s="88"/>
      <c r="FUY177" s="88"/>
      <c r="FUZ177" s="88"/>
      <c r="FVA177" s="88"/>
      <c r="FVB177" s="88"/>
      <c r="FVC177" s="88"/>
      <c r="FVD177" s="88"/>
      <c r="FVE177" s="88"/>
      <c r="FVF177" s="88"/>
      <c r="FVG177" s="88"/>
      <c r="FVH177" s="88"/>
      <c r="FVI177" s="88"/>
      <c r="FVJ177" s="88"/>
      <c r="FVK177" s="88"/>
      <c r="FVL177" s="88"/>
      <c r="FVM177" s="88"/>
      <c r="FVN177" s="88"/>
      <c r="FVO177" s="88"/>
      <c r="FVP177" s="88"/>
      <c r="FVQ177" s="88"/>
      <c r="FVR177" s="88"/>
      <c r="FVS177" s="88"/>
      <c r="FVT177" s="88"/>
      <c r="FVU177" s="88"/>
      <c r="FVV177" s="88"/>
      <c r="FVW177" s="88"/>
      <c r="FVX177" s="88"/>
      <c r="FVY177" s="88"/>
      <c r="FVZ177" s="88"/>
      <c r="FWA177" s="88"/>
      <c r="FWB177" s="88"/>
      <c r="FWC177" s="88"/>
      <c r="FWD177" s="88"/>
      <c r="FWE177" s="88"/>
      <c r="FWF177" s="88"/>
      <c r="FWG177" s="88"/>
      <c r="FWH177" s="88"/>
      <c r="FWI177" s="88"/>
      <c r="FWJ177" s="88"/>
      <c r="FWK177" s="88"/>
      <c r="FWL177" s="88"/>
      <c r="FWM177" s="88"/>
      <c r="FWN177" s="88"/>
      <c r="FWO177" s="88"/>
      <c r="FWP177" s="88"/>
      <c r="FWQ177" s="88"/>
      <c r="FWR177" s="88"/>
      <c r="FWS177" s="88"/>
      <c r="FWT177" s="88"/>
      <c r="FWU177" s="88"/>
      <c r="FWV177" s="88"/>
      <c r="FWW177" s="88"/>
      <c r="FWX177" s="88"/>
      <c r="FWY177" s="88"/>
      <c r="FWZ177" s="88"/>
      <c r="FXA177" s="88"/>
      <c r="FXB177" s="88"/>
      <c r="FXC177" s="88"/>
      <c r="FXD177" s="88"/>
      <c r="FXE177" s="88"/>
      <c r="FXF177" s="88"/>
      <c r="FXG177" s="88"/>
      <c r="FXH177" s="88"/>
      <c r="FXI177" s="88"/>
      <c r="FXJ177" s="88"/>
      <c r="FXK177" s="88"/>
      <c r="FXL177" s="88"/>
      <c r="FXM177" s="88"/>
      <c r="FXN177" s="88"/>
      <c r="FXO177" s="88"/>
      <c r="FXP177" s="88"/>
      <c r="FXQ177" s="88"/>
      <c r="FXR177" s="88"/>
      <c r="FXS177" s="88"/>
      <c r="FXT177" s="88"/>
      <c r="FXU177" s="88"/>
      <c r="FXV177" s="88"/>
      <c r="FXW177" s="88"/>
      <c r="FXX177" s="88"/>
      <c r="FXY177" s="88"/>
      <c r="FXZ177" s="88"/>
      <c r="FYA177" s="88"/>
      <c r="FYB177" s="88"/>
      <c r="FYC177" s="88"/>
      <c r="FYD177" s="88"/>
      <c r="FYE177" s="88"/>
      <c r="FYF177" s="88"/>
      <c r="FYG177" s="88"/>
      <c r="FYH177" s="88"/>
      <c r="FYI177" s="88"/>
      <c r="FYJ177" s="88"/>
      <c r="FYK177" s="88"/>
      <c r="FYL177" s="88"/>
      <c r="FYM177" s="88"/>
      <c r="FYN177" s="88"/>
      <c r="FYO177" s="88"/>
      <c r="FYP177" s="88"/>
      <c r="FYQ177" s="88"/>
      <c r="FYR177" s="88"/>
      <c r="FYS177" s="88"/>
      <c r="FYT177" s="88"/>
      <c r="FYU177" s="88"/>
      <c r="FYV177" s="88"/>
      <c r="FYW177" s="88"/>
      <c r="FYX177" s="88"/>
      <c r="FYY177" s="88"/>
      <c r="FYZ177" s="88"/>
      <c r="FZA177" s="88"/>
      <c r="FZB177" s="88"/>
      <c r="FZC177" s="88"/>
      <c r="FZD177" s="88"/>
      <c r="FZE177" s="88"/>
      <c r="FZF177" s="88"/>
      <c r="FZG177" s="88"/>
      <c r="FZH177" s="88"/>
      <c r="FZI177" s="88"/>
      <c r="FZJ177" s="88"/>
      <c r="FZK177" s="88"/>
      <c r="FZL177" s="88"/>
      <c r="FZM177" s="88"/>
      <c r="FZN177" s="88"/>
      <c r="FZO177" s="88"/>
      <c r="FZP177" s="88"/>
      <c r="FZQ177" s="88"/>
      <c r="FZR177" s="88"/>
      <c r="FZS177" s="88"/>
      <c r="FZT177" s="88"/>
      <c r="FZU177" s="88"/>
      <c r="FZV177" s="88"/>
      <c r="FZW177" s="88"/>
      <c r="FZX177" s="88"/>
      <c r="FZY177" s="88"/>
      <c r="FZZ177" s="88"/>
      <c r="GAA177" s="88"/>
      <c r="GAB177" s="88"/>
      <c r="GAC177" s="88"/>
      <c r="GAD177" s="88"/>
      <c r="GAE177" s="88"/>
      <c r="GAF177" s="88"/>
      <c r="GAG177" s="88"/>
      <c r="GAH177" s="88"/>
      <c r="GAI177" s="88"/>
      <c r="GAJ177" s="88"/>
      <c r="GAK177" s="88"/>
      <c r="GAL177" s="88"/>
      <c r="GAM177" s="88"/>
      <c r="GAN177" s="88"/>
      <c r="GAO177" s="88"/>
      <c r="GAP177" s="88"/>
      <c r="GAQ177" s="88"/>
      <c r="GAR177" s="88"/>
      <c r="GAS177" s="88"/>
      <c r="GAT177" s="88"/>
      <c r="GAU177" s="88"/>
      <c r="GAV177" s="88"/>
      <c r="GAW177" s="88"/>
      <c r="GAX177" s="88"/>
      <c r="GAY177" s="88"/>
      <c r="GAZ177" s="88"/>
      <c r="GBA177" s="88"/>
      <c r="GBB177" s="88"/>
      <c r="GBC177" s="88"/>
      <c r="GBD177" s="88"/>
      <c r="GBE177" s="88"/>
      <c r="GBF177" s="88"/>
      <c r="GBG177" s="88"/>
      <c r="GBH177" s="88"/>
      <c r="GBI177" s="88"/>
      <c r="GBJ177" s="88"/>
      <c r="GBK177" s="88"/>
      <c r="GBL177" s="88"/>
      <c r="GBM177" s="88"/>
      <c r="GBN177" s="88"/>
      <c r="GBO177" s="88"/>
      <c r="GBP177" s="88"/>
      <c r="GBQ177" s="88"/>
      <c r="GBR177" s="88"/>
      <c r="GBS177" s="88"/>
      <c r="GBT177" s="88"/>
      <c r="GBU177" s="88"/>
      <c r="GBV177" s="88"/>
      <c r="GBW177" s="88"/>
      <c r="GBX177" s="88"/>
      <c r="GBY177" s="88"/>
      <c r="GBZ177" s="88"/>
      <c r="GCA177" s="88"/>
      <c r="GCB177" s="88"/>
      <c r="GCC177" s="88"/>
      <c r="GCD177" s="88"/>
      <c r="GCE177" s="88"/>
      <c r="GCF177" s="88"/>
      <c r="GCG177" s="88"/>
      <c r="GCH177" s="88"/>
      <c r="GCI177" s="88"/>
      <c r="GCJ177" s="88"/>
      <c r="GCK177" s="88"/>
      <c r="GCL177" s="88"/>
      <c r="GCM177" s="88"/>
      <c r="GCN177" s="88"/>
      <c r="GCO177" s="88"/>
      <c r="GCP177" s="88"/>
      <c r="GCQ177" s="88"/>
      <c r="GCR177" s="88"/>
      <c r="GCS177" s="88"/>
      <c r="GCT177" s="88"/>
      <c r="GCU177" s="88"/>
      <c r="GCV177" s="88"/>
      <c r="GCW177" s="88"/>
      <c r="GCX177" s="88"/>
      <c r="GCY177" s="88"/>
      <c r="GCZ177" s="88"/>
      <c r="GDA177" s="88"/>
      <c r="GDB177" s="88"/>
      <c r="GDC177" s="88"/>
      <c r="GDD177" s="88"/>
      <c r="GDE177" s="88"/>
      <c r="GDF177" s="88"/>
      <c r="GDG177" s="88"/>
      <c r="GDH177" s="88"/>
      <c r="GDI177" s="88"/>
      <c r="GDJ177" s="88"/>
      <c r="GDK177" s="88"/>
      <c r="GDL177" s="88"/>
      <c r="GDM177" s="88"/>
      <c r="GDN177" s="88"/>
      <c r="GDO177" s="88"/>
      <c r="GDP177" s="88"/>
      <c r="GDQ177" s="88"/>
      <c r="GDR177" s="88"/>
      <c r="GDS177" s="88"/>
      <c r="GDT177" s="88"/>
      <c r="GDU177" s="88"/>
      <c r="GDV177" s="88"/>
      <c r="GDW177" s="88"/>
      <c r="GDX177" s="88"/>
      <c r="GDY177" s="88"/>
      <c r="GDZ177" s="88"/>
      <c r="GEA177" s="88"/>
      <c r="GEB177" s="88"/>
      <c r="GEC177" s="88"/>
      <c r="GED177" s="88"/>
      <c r="GEE177" s="88"/>
      <c r="GEF177" s="88"/>
      <c r="GEG177" s="88"/>
      <c r="GEH177" s="88"/>
      <c r="GEI177" s="88"/>
      <c r="GEJ177" s="88"/>
      <c r="GEK177" s="88"/>
      <c r="GEL177" s="88"/>
      <c r="GEM177" s="88"/>
      <c r="GEN177" s="88"/>
      <c r="GEO177" s="88"/>
      <c r="GEP177" s="88"/>
      <c r="GEQ177" s="88"/>
      <c r="GER177" s="88"/>
      <c r="GES177" s="88"/>
      <c r="GET177" s="88"/>
      <c r="GEU177" s="88"/>
      <c r="GEV177" s="88"/>
      <c r="GEW177" s="88"/>
      <c r="GEX177" s="88"/>
      <c r="GEY177" s="88"/>
      <c r="GEZ177" s="88"/>
      <c r="GFA177" s="88"/>
      <c r="GFB177" s="88"/>
      <c r="GFC177" s="88"/>
      <c r="GFD177" s="88"/>
      <c r="GFE177" s="88"/>
      <c r="GFF177" s="88"/>
      <c r="GFG177" s="88"/>
      <c r="GFH177" s="88"/>
      <c r="GFI177" s="88"/>
      <c r="GFJ177" s="88"/>
      <c r="GFK177" s="88"/>
      <c r="GFL177" s="88"/>
      <c r="GFM177" s="88"/>
      <c r="GFN177" s="88"/>
      <c r="GFO177" s="88"/>
      <c r="GFP177" s="88"/>
      <c r="GFQ177" s="88"/>
      <c r="GFR177" s="88"/>
      <c r="GFS177" s="88"/>
      <c r="GFT177" s="88"/>
      <c r="GFU177" s="88"/>
      <c r="GFV177" s="88"/>
      <c r="GFW177" s="88"/>
      <c r="GFX177" s="88"/>
      <c r="GFY177" s="88"/>
      <c r="GFZ177" s="88"/>
      <c r="GGA177" s="88"/>
      <c r="GGB177" s="88"/>
      <c r="GGC177" s="88"/>
      <c r="GGD177" s="88"/>
      <c r="GGE177" s="88"/>
      <c r="GGF177" s="88"/>
      <c r="GGG177" s="88"/>
      <c r="GGH177" s="88"/>
      <c r="GGI177" s="88"/>
      <c r="GGJ177" s="88"/>
      <c r="GGK177" s="88"/>
      <c r="GGL177" s="88"/>
      <c r="GGM177" s="88"/>
      <c r="GGN177" s="88"/>
      <c r="GGO177" s="88"/>
      <c r="GGP177" s="88"/>
      <c r="GGQ177" s="88"/>
      <c r="GGR177" s="88"/>
      <c r="GGS177" s="88"/>
      <c r="GGT177" s="88"/>
      <c r="GGU177" s="88"/>
      <c r="GGV177" s="88"/>
      <c r="GGW177" s="88"/>
      <c r="GGX177" s="88"/>
      <c r="GGY177" s="88"/>
      <c r="GGZ177" s="88"/>
      <c r="GHA177" s="88"/>
      <c r="GHB177" s="88"/>
      <c r="GHC177" s="88"/>
      <c r="GHD177" s="88"/>
      <c r="GHE177" s="88"/>
      <c r="GHF177" s="88"/>
      <c r="GHG177" s="88"/>
      <c r="GHH177" s="88"/>
      <c r="GHI177" s="88"/>
      <c r="GHJ177" s="88"/>
      <c r="GHK177" s="88"/>
      <c r="GHL177" s="88"/>
      <c r="GHM177" s="88"/>
      <c r="GHN177" s="88"/>
      <c r="GHO177" s="88"/>
      <c r="GHP177" s="88"/>
      <c r="GHQ177" s="88"/>
      <c r="GHR177" s="88"/>
      <c r="GHS177" s="88"/>
      <c r="GHT177" s="88"/>
      <c r="GHU177" s="88"/>
      <c r="GHV177" s="88"/>
      <c r="GHW177" s="88"/>
      <c r="GHX177" s="88"/>
      <c r="GHY177" s="88"/>
      <c r="GHZ177" s="88"/>
      <c r="GIA177" s="88"/>
      <c r="GIB177" s="88"/>
      <c r="GIC177" s="88"/>
      <c r="GID177" s="88"/>
      <c r="GIE177" s="88"/>
      <c r="GIF177" s="88"/>
      <c r="GIG177" s="88"/>
      <c r="GIH177" s="88"/>
      <c r="GII177" s="88"/>
      <c r="GIJ177" s="88"/>
      <c r="GIK177" s="88"/>
      <c r="GIL177" s="88"/>
      <c r="GIM177" s="88"/>
      <c r="GIN177" s="88"/>
      <c r="GIO177" s="88"/>
      <c r="GIP177" s="88"/>
      <c r="GIQ177" s="88"/>
      <c r="GIR177" s="88"/>
      <c r="GIS177" s="88"/>
      <c r="GIT177" s="88"/>
      <c r="GIU177" s="88"/>
      <c r="GIV177" s="88"/>
      <c r="GIW177" s="88"/>
      <c r="GIX177" s="88"/>
      <c r="GIY177" s="88"/>
      <c r="GIZ177" s="88"/>
      <c r="GJA177" s="88"/>
      <c r="GJB177" s="88"/>
      <c r="GJC177" s="88"/>
      <c r="GJD177" s="88"/>
      <c r="GJE177" s="88"/>
      <c r="GJF177" s="88"/>
      <c r="GJG177" s="88"/>
      <c r="GJH177" s="88"/>
      <c r="GJI177" s="88"/>
      <c r="GJJ177" s="88"/>
      <c r="GJK177" s="88"/>
      <c r="GJL177" s="88"/>
      <c r="GJM177" s="88"/>
      <c r="GJN177" s="88"/>
      <c r="GJO177" s="88"/>
      <c r="GJP177" s="88"/>
      <c r="GJQ177" s="88"/>
      <c r="GJR177" s="88"/>
      <c r="GJS177" s="88"/>
      <c r="GJT177" s="88"/>
      <c r="GJU177" s="88"/>
      <c r="GJV177" s="88"/>
      <c r="GJW177" s="88"/>
      <c r="GJX177" s="88"/>
      <c r="GJY177" s="88"/>
      <c r="GJZ177" s="88"/>
      <c r="GKA177" s="88"/>
      <c r="GKB177" s="88"/>
      <c r="GKC177" s="88"/>
      <c r="GKD177" s="88"/>
      <c r="GKE177" s="88"/>
      <c r="GKF177" s="88"/>
      <c r="GKG177" s="88"/>
      <c r="GKH177" s="88"/>
      <c r="GKI177" s="88"/>
      <c r="GKJ177" s="88"/>
      <c r="GKK177" s="88"/>
      <c r="GKL177" s="88"/>
      <c r="GKM177" s="88"/>
      <c r="GKN177" s="88"/>
      <c r="GKO177" s="88"/>
      <c r="GKP177" s="88"/>
      <c r="GKQ177" s="88"/>
      <c r="GKR177" s="88"/>
      <c r="GKS177" s="88"/>
      <c r="GKT177" s="88"/>
      <c r="GKU177" s="88"/>
      <c r="GKV177" s="88"/>
      <c r="GKW177" s="88"/>
      <c r="GKX177" s="88"/>
      <c r="GKY177" s="88"/>
      <c r="GKZ177" s="88"/>
      <c r="GLA177" s="88"/>
      <c r="GLB177" s="88"/>
      <c r="GLC177" s="88"/>
      <c r="GLD177" s="88"/>
      <c r="GLE177" s="88"/>
      <c r="GLF177" s="88"/>
      <c r="GLG177" s="88"/>
      <c r="GLH177" s="88"/>
      <c r="GLI177" s="88"/>
      <c r="GLJ177" s="88"/>
      <c r="GLK177" s="88"/>
      <c r="GLL177" s="88"/>
      <c r="GLM177" s="88"/>
      <c r="GLN177" s="88"/>
      <c r="GLO177" s="88"/>
      <c r="GLP177" s="88"/>
      <c r="GLQ177" s="88"/>
      <c r="GLR177" s="88"/>
      <c r="GLS177" s="88"/>
      <c r="GLT177" s="88"/>
      <c r="GLU177" s="88"/>
      <c r="GLV177" s="88"/>
      <c r="GLW177" s="88"/>
      <c r="GLX177" s="88"/>
      <c r="GLY177" s="88"/>
      <c r="GLZ177" s="88"/>
      <c r="GMA177" s="88"/>
      <c r="GMB177" s="88"/>
      <c r="GMC177" s="88"/>
      <c r="GMD177" s="88"/>
      <c r="GME177" s="88"/>
      <c r="GMF177" s="88"/>
      <c r="GMG177" s="88"/>
      <c r="GMH177" s="88"/>
      <c r="GMI177" s="88"/>
      <c r="GMJ177" s="88"/>
      <c r="GMK177" s="88"/>
      <c r="GML177" s="88"/>
      <c r="GMM177" s="88"/>
      <c r="GMN177" s="88"/>
      <c r="GMO177" s="88"/>
      <c r="GMP177" s="88"/>
      <c r="GMQ177" s="88"/>
      <c r="GMR177" s="88"/>
      <c r="GMS177" s="88"/>
      <c r="GMT177" s="88"/>
      <c r="GMU177" s="88"/>
      <c r="GMV177" s="88"/>
      <c r="GMW177" s="88"/>
      <c r="GMX177" s="88"/>
      <c r="GMY177" s="88"/>
      <c r="GMZ177" s="88"/>
      <c r="GNA177" s="88"/>
      <c r="GNB177" s="88"/>
      <c r="GNC177" s="88"/>
      <c r="GND177" s="88"/>
      <c r="GNE177" s="88"/>
      <c r="GNF177" s="88"/>
      <c r="GNG177" s="88"/>
      <c r="GNH177" s="88"/>
      <c r="GNI177" s="88"/>
      <c r="GNJ177" s="88"/>
      <c r="GNK177" s="88"/>
      <c r="GNL177" s="88"/>
      <c r="GNM177" s="88"/>
      <c r="GNN177" s="88"/>
      <c r="GNO177" s="88"/>
      <c r="GNP177" s="88"/>
      <c r="GNQ177" s="88"/>
      <c r="GNR177" s="88"/>
      <c r="GNS177" s="88"/>
      <c r="GNT177" s="88"/>
      <c r="GNU177" s="88"/>
      <c r="GNV177" s="88"/>
      <c r="GNW177" s="88"/>
      <c r="GNX177" s="88"/>
      <c r="GNY177" s="88"/>
      <c r="GNZ177" s="88"/>
      <c r="GOA177" s="88"/>
      <c r="GOB177" s="88"/>
      <c r="GOC177" s="88"/>
      <c r="GOD177" s="88"/>
      <c r="GOE177" s="88"/>
      <c r="GOF177" s="88"/>
      <c r="GOG177" s="88"/>
      <c r="GOH177" s="88"/>
      <c r="GOI177" s="88"/>
      <c r="GOJ177" s="88"/>
      <c r="GOK177" s="88"/>
      <c r="GOL177" s="88"/>
      <c r="GOM177" s="88"/>
      <c r="GON177" s="88"/>
      <c r="GOO177" s="88"/>
      <c r="GOP177" s="88"/>
      <c r="GOQ177" s="88"/>
      <c r="GOR177" s="88"/>
      <c r="GOS177" s="88"/>
      <c r="GOT177" s="88"/>
      <c r="GOU177" s="88"/>
      <c r="GOV177" s="88"/>
      <c r="GOW177" s="88"/>
      <c r="GOX177" s="88"/>
      <c r="GOY177" s="88"/>
      <c r="GOZ177" s="88"/>
      <c r="GPA177" s="88"/>
      <c r="GPB177" s="88"/>
      <c r="GPC177" s="88"/>
      <c r="GPD177" s="88"/>
      <c r="GPE177" s="88"/>
      <c r="GPF177" s="88"/>
      <c r="GPG177" s="88"/>
      <c r="GPH177" s="88"/>
      <c r="GPI177" s="88"/>
      <c r="GPJ177" s="88"/>
      <c r="GPK177" s="88"/>
      <c r="GPL177" s="88"/>
      <c r="GPM177" s="88"/>
      <c r="GPN177" s="88"/>
      <c r="GPO177" s="88"/>
      <c r="GPP177" s="88"/>
      <c r="GPQ177" s="88"/>
      <c r="GPR177" s="88"/>
      <c r="GPS177" s="88"/>
      <c r="GPT177" s="88"/>
      <c r="GPU177" s="88"/>
      <c r="GPV177" s="88"/>
      <c r="GPW177" s="88"/>
      <c r="GPX177" s="88"/>
      <c r="GPY177" s="88"/>
      <c r="GPZ177" s="88"/>
      <c r="GQA177" s="88"/>
      <c r="GQB177" s="88"/>
      <c r="GQC177" s="88"/>
      <c r="GQD177" s="88"/>
      <c r="GQE177" s="88"/>
      <c r="GQF177" s="88"/>
      <c r="GQG177" s="88"/>
      <c r="GQH177" s="88"/>
      <c r="GQI177" s="88"/>
      <c r="GQJ177" s="88"/>
      <c r="GQK177" s="88"/>
      <c r="GQL177" s="88"/>
      <c r="GQM177" s="88"/>
      <c r="GQN177" s="88"/>
      <c r="GQO177" s="88"/>
      <c r="GQP177" s="88"/>
      <c r="GQQ177" s="88"/>
      <c r="GQR177" s="88"/>
      <c r="GQS177" s="88"/>
      <c r="GQT177" s="88"/>
      <c r="GQU177" s="88"/>
      <c r="GQV177" s="88"/>
      <c r="GQW177" s="88"/>
      <c r="GQX177" s="88"/>
      <c r="GQY177" s="88"/>
      <c r="GQZ177" s="88"/>
      <c r="GRA177" s="88"/>
      <c r="GRB177" s="88"/>
      <c r="GRC177" s="88"/>
      <c r="GRD177" s="88"/>
      <c r="GRE177" s="88"/>
      <c r="GRF177" s="88"/>
      <c r="GRG177" s="88"/>
      <c r="GRH177" s="88"/>
      <c r="GRI177" s="88"/>
      <c r="GRJ177" s="88"/>
      <c r="GRK177" s="88"/>
      <c r="GRL177" s="88"/>
      <c r="GRM177" s="88"/>
      <c r="GRN177" s="88"/>
      <c r="GRO177" s="88"/>
      <c r="GRP177" s="88"/>
      <c r="GRQ177" s="88"/>
      <c r="GRR177" s="88"/>
      <c r="GRS177" s="88"/>
      <c r="GRT177" s="88"/>
      <c r="GRU177" s="88"/>
      <c r="GRV177" s="88"/>
      <c r="GRW177" s="88"/>
      <c r="GRX177" s="88"/>
      <c r="GRY177" s="88"/>
      <c r="GRZ177" s="88"/>
      <c r="GSA177" s="88"/>
      <c r="GSB177" s="88"/>
      <c r="GSC177" s="88"/>
      <c r="GSD177" s="88"/>
      <c r="GSE177" s="88"/>
      <c r="GSF177" s="88"/>
      <c r="GSG177" s="88"/>
      <c r="GSH177" s="88"/>
      <c r="GSI177" s="88"/>
      <c r="GSJ177" s="88"/>
      <c r="GSK177" s="88"/>
      <c r="GSL177" s="88"/>
      <c r="GSM177" s="88"/>
      <c r="GSN177" s="88"/>
      <c r="GSO177" s="88"/>
      <c r="GSP177" s="88"/>
      <c r="GSQ177" s="88"/>
      <c r="GSR177" s="88"/>
      <c r="GSS177" s="88"/>
      <c r="GST177" s="88"/>
      <c r="GSU177" s="88"/>
      <c r="GSV177" s="88"/>
      <c r="GSW177" s="88"/>
      <c r="GSX177" s="88"/>
      <c r="GSY177" s="88"/>
      <c r="GSZ177" s="88"/>
      <c r="GTA177" s="88"/>
      <c r="GTB177" s="88"/>
      <c r="GTC177" s="88"/>
      <c r="GTD177" s="88"/>
      <c r="GTE177" s="88"/>
      <c r="GTF177" s="88"/>
      <c r="GTG177" s="88"/>
      <c r="GTH177" s="88"/>
      <c r="GTI177" s="88"/>
      <c r="GTJ177" s="88"/>
      <c r="GTK177" s="88"/>
      <c r="GTL177" s="88"/>
      <c r="GTM177" s="88"/>
      <c r="GTN177" s="88"/>
      <c r="GTO177" s="88"/>
      <c r="GTP177" s="88"/>
      <c r="GTQ177" s="88"/>
      <c r="GTR177" s="88"/>
      <c r="GTS177" s="88"/>
      <c r="GTT177" s="88"/>
      <c r="GTU177" s="88"/>
      <c r="GTV177" s="88"/>
      <c r="GTW177" s="88"/>
      <c r="GTX177" s="88"/>
      <c r="GTY177" s="88"/>
      <c r="GTZ177" s="88"/>
      <c r="GUA177" s="88"/>
      <c r="GUB177" s="88"/>
      <c r="GUC177" s="88"/>
      <c r="GUD177" s="88"/>
      <c r="GUE177" s="88"/>
      <c r="GUF177" s="88"/>
      <c r="GUG177" s="88"/>
      <c r="GUH177" s="88"/>
      <c r="GUI177" s="88"/>
      <c r="GUJ177" s="88"/>
      <c r="GUK177" s="88"/>
      <c r="GUL177" s="88"/>
      <c r="GUM177" s="88"/>
      <c r="GUN177" s="88"/>
      <c r="GUO177" s="88"/>
      <c r="GUP177" s="88"/>
      <c r="GUQ177" s="88"/>
      <c r="GUR177" s="88"/>
      <c r="GUS177" s="88"/>
      <c r="GUT177" s="88"/>
      <c r="GUU177" s="88"/>
      <c r="GUV177" s="88"/>
      <c r="GUW177" s="88"/>
      <c r="GUX177" s="88"/>
      <c r="GUY177" s="88"/>
      <c r="GUZ177" s="88"/>
      <c r="GVA177" s="88"/>
      <c r="GVB177" s="88"/>
      <c r="GVC177" s="88"/>
      <c r="GVD177" s="88"/>
      <c r="GVE177" s="88"/>
      <c r="GVF177" s="88"/>
      <c r="GVG177" s="88"/>
      <c r="GVH177" s="88"/>
      <c r="GVI177" s="88"/>
      <c r="GVJ177" s="88"/>
      <c r="GVK177" s="88"/>
      <c r="GVL177" s="88"/>
      <c r="GVM177" s="88"/>
      <c r="GVN177" s="88"/>
      <c r="GVO177" s="88"/>
      <c r="GVP177" s="88"/>
      <c r="GVQ177" s="88"/>
      <c r="GVR177" s="88"/>
      <c r="GVS177" s="88"/>
      <c r="GVT177" s="88"/>
      <c r="GVU177" s="88"/>
      <c r="GVV177" s="88"/>
      <c r="GVW177" s="88"/>
      <c r="GVX177" s="88"/>
      <c r="GVY177" s="88"/>
      <c r="GVZ177" s="88"/>
      <c r="GWA177" s="88"/>
      <c r="GWB177" s="88"/>
      <c r="GWC177" s="88"/>
      <c r="GWD177" s="88"/>
      <c r="GWE177" s="88"/>
      <c r="GWF177" s="88"/>
      <c r="GWG177" s="88"/>
      <c r="GWH177" s="88"/>
      <c r="GWI177" s="88"/>
      <c r="GWJ177" s="88"/>
      <c r="GWK177" s="88"/>
      <c r="GWL177" s="88"/>
      <c r="GWM177" s="88"/>
      <c r="GWN177" s="88"/>
      <c r="GWO177" s="88"/>
      <c r="GWP177" s="88"/>
      <c r="GWQ177" s="88"/>
      <c r="GWR177" s="88"/>
      <c r="GWS177" s="88"/>
      <c r="GWT177" s="88"/>
      <c r="GWU177" s="88"/>
      <c r="GWV177" s="88"/>
      <c r="GWW177" s="88"/>
      <c r="GWX177" s="88"/>
      <c r="GWY177" s="88"/>
      <c r="GWZ177" s="88"/>
      <c r="GXA177" s="88"/>
      <c r="GXB177" s="88"/>
      <c r="GXC177" s="88"/>
      <c r="GXD177" s="88"/>
      <c r="GXE177" s="88"/>
      <c r="GXF177" s="88"/>
      <c r="GXG177" s="88"/>
      <c r="GXH177" s="88"/>
      <c r="GXI177" s="88"/>
      <c r="GXJ177" s="88"/>
      <c r="GXK177" s="88"/>
      <c r="GXL177" s="88"/>
      <c r="GXM177" s="88"/>
      <c r="GXN177" s="88"/>
      <c r="GXO177" s="88"/>
      <c r="GXP177" s="88"/>
      <c r="GXQ177" s="88"/>
      <c r="GXR177" s="88"/>
      <c r="GXS177" s="88"/>
      <c r="GXT177" s="88"/>
      <c r="GXU177" s="88"/>
      <c r="GXV177" s="88"/>
      <c r="GXW177" s="88"/>
      <c r="GXX177" s="88"/>
      <c r="GXY177" s="88"/>
      <c r="GXZ177" s="88"/>
      <c r="GYA177" s="88"/>
      <c r="GYB177" s="88"/>
      <c r="GYC177" s="88"/>
      <c r="GYD177" s="88"/>
      <c r="GYE177" s="88"/>
      <c r="GYF177" s="88"/>
      <c r="GYG177" s="88"/>
      <c r="GYH177" s="88"/>
      <c r="GYI177" s="88"/>
      <c r="GYJ177" s="88"/>
      <c r="GYK177" s="88"/>
      <c r="GYL177" s="88"/>
      <c r="GYM177" s="88"/>
      <c r="GYN177" s="88"/>
      <c r="GYO177" s="88"/>
      <c r="GYP177" s="88"/>
      <c r="GYQ177" s="88"/>
      <c r="GYR177" s="88"/>
      <c r="GYS177" s="88"/>
      <c r="GYT177" s="88"/>
      <c r="GYU177" s="88"/>
      <c r="GYV177" s="88"/>
      <c r="GYW177" s="88"/>
      <c r="GYX177" s="88"/>
      <c r="GYY177" s="88"/>
      <c r="GYZ177" s="88"/>
      <c r="GZA177" s="88"/>
      <c r="GZB177" s="88"/>
      <c r="GZC177" s="88"/>
      <c r="GZD177" s="88"/>
      <c r="GZE177" s="88"/>
      <c r="GZF177" s="88"/>
      <c r="GZG177" s="88"/>
      <c r="GZH177" s="88"/>
      <c r="GZI177" s="88"/>
      <c r="GZJ177" s="88"/>
      <c r="GZK177" s="88"/>
      <c r="GZL177" s="88"/>
      <c r="GZM177" s="88"/>
      <c r="GZN177" s="88"/>
      <c r="GZO177" s="88"/>
      <c r="GZP177" s="88"/>
      <c r="GZQ177" s="88"/>
      <c r="GZR177" s="88"/>
      <c r="GZS177" s="88"/>
      <c r="GZT177" s="88"/>
      <c r="GZU177" s="88"/>
      <c r="GZV177" s="88"/>
      <c r="GZW177" s="88"/>
      <c r="GZX177" s="88"/>
      <c r="GZY177" s="88"/>
      <c r="GZZ177" s="88"/>
      <c r="HAA177" s="88"/>
      <c r="HAB177" s="88"/>
      <c r="HAC177" s="88"/>
      <c r="HAD177" s="88"/>
      <c r="HAE177" s="88"/>
      <c r="HAF177" s="88"/>
      <c r="HAG177" s="88"/>
      <c r="HAH177" s="88"/>
      <c r="HAI177" s="88"/>
      <c r="HAJ177" s="88"/>
      <c r="HAK177" s="88"/>
      <c r="HAL177" s="88"/>
      <c r="HAM177" s="88"/>
      <c r="HAN177" s="88"/>
      <c r="HAO177" s="88"/>
      <c r="HAP177" s="88"/>
      <c r="HAQ177" s="88"/>
      <c r="HAR177" s="88"/>
      <c r="HAS177" s="88"/>
      <c r="HAT177" s="88"/>
      <c r="HAU177" s="88"/>
      <c r="HAV177" s="88"/>
      <c r="HAW177" s="88"/>
      <c r="HAX177" s="88"/>
      <c r="HAY177" s="88"/>
      <c r="HAZ177" s="88"/>
      <c r="HBA177" s="88"/>
      <c r="HBB177" s="88"/>
      <c r="HBC177" s="88"/>
      <c r="HBD177" s="88"/>
      <c r="HBE177" s="88"/>
      <c r="HBF177" s="88"/>
      <c r="HBG177" s="88"/>
      <c r="HBH177" s="88"/>
      <c r="HBI177" s="88"/>
      <c r="HBJ177" s="88"/>
      <c r="HBK177" s="88"/>
      <c r="HBL177" s="88"/>
      <c r="HBM177" s="88"/>
      <c r="HBN177" s="88"/>
      <c r="HBO177" s="88"/>
      <c r="HBP177" s="88"/>
      <c r="HBQ177" s="88"/>
      <c r="HBR177" s="88"/>
      <c r="HBS177" s="88"/>
      <c r="HBT177" s="88"/>
      <c r="HBU177" s="88"/>
      <c r="HBV177" s="88"/>
      <c r="HBW177" s="88"/>
      <c r="HBX177" s="88"/>
      <c r="HBY177" s="88"/>
      <c r="HBZ177" s="88"/>
      <c r="HCA177" s="88"/>
      <c r="HCB177" s="88"/>
      <c r="HCC177" s="88"/>
      <c r="HCD177" s="88"/>
      <c r="HCE177" s="88"/>
      <c r="HCF177" s="88"/>
      <c r="HCG177" s="88"/>
      <c r="HCH177" s="88"/>
      <c r="HCI177" s="88"/>
      <c r="HCJ177" s="88"/>
      <c r="HCK177" s="88"/>
      <c r="HCL177" s="88"/>
      <c r="HCM177" s="88"/>
      <c r="HCN177" s="88"/>
      <c r="HCO177" s="88"/>
      <c r="HCP177" s="88"/>
      <c r="HCQ177" s="88"/>
      <c r="HCR177" s="88"/>
      <c r="HCS177" s="88"/>
      <c r="HCT177" s="88"/>
      <c r="HCU177" s="88"/>
      <c r="HCV177" s="88"/>
      <c r="HCW177" s="88"/>
      <c r="HCX177" s="88"/>
      <c r="HCY177" s="88"/>
      <c r="HCZ177" s="88"/>
      <c r="HDA177" s="88"/>
      <c r="HDB177" s="88"/>
      <c r="HDC177" s="88"/>
      <c r="HDD177" s="88"/>
      <c r="HDE177" s="88"/>
      <c r="HDF177" s="88"/>
      <c r="HDG177" s="88"/>
      <c r="HDH177" s="88"/>
      <c r="HDI177" s="88"/>
      <c r="HDJ177" s="88"/>
      <c r="HDK177" s="88"/>
      <c r="HDL177" s="88"/>
      <c r="HDM177" s="88"/>
      <c r="HDN177" s="88"/>
      <c r="HDO177" s="88"/>
      <c r="HDP177" s="88"/>
      <c r="HDQ177" s="88"/>
      <c r="HDR177" s="88"/>
      <c r="HDS177" s="88"/>
      <c r="HDT177" s="88"/>
      <c r="HDU177" s="88"/>
      <c r="HDV177" s="88"/>
      <c r="HDW177" s="88"/>
      <c r="HDX177" s="88"/>
      <c r="HDY177" s="88"/>
      <c r="HDZ177" s="88"/>
      <c r="HEA177" s="88"/>
      <c r="HEB177" s="88"/>
      <c r="HEC177" s="88"/>
      <c r="HED177" s="88"/>
      <c r="HEE177" s="88"/>
      <c r="HEF177" s="88"/>
      <c r="HEG177" s="88"/>
      <c r="HEH177" s="88"/>
      <c r="HEI177" s="88"/>
      <c r="HEJ177" s="88"/>
      <c r="HEK177" s="88"/>
      <c r="HEL177" s="88"/>
      <c r="HEM177" s="88"/>
      <c r="HEN177" s="88"/>
      <c r="HEO177" s="88"/>
      <c r="HEP177" s="88"/>
      <c r="HEQ177" s="88"/>
      <c r="HER177" s="88"/>
      <c r="HES177" s="88"/>
      <c r="HET177" s="88"/>
      <c r="HEU177" s="88"/>
      <c r="HEV177" s="88"/>
      <c r="HEW177" s="88"/>
      <c r="HEX177" s="88"/>
      <c r="HEY177" s="88"/>
      <c r="HEZ177" s="88"/>
      <c r="HFA177" s="88"/>
      <c r="HFB177" s="88"/>
      <c r="HFC177" s="88"/>
      <c r="HFD177" s="88"/>
      <c r="HFE177" s="88"/>
      <c r="HFF177" s="88"/>
      <c r="HFG177" s="88"/>
      <c r="HFH177" s="88"/>
      <c r="HFI177" s="88"/>
      <c r="HFJ177" s="88"/>
      <c r="HFK177" s="88"/>
      <c r="HFL177" s="88"/>
      <c r="HFM177" s="88"/>
      <c r="HFN177" s="88"/>
      <c r="HFO177" s="88"/>
      <c r="HFP177" s="88"/>
      <c r="HFQ177" s="88"/>
      <c r="HFR177" s="88"/>
      <c r="HFS177" s="88"/>
      <c r="HFT177" s="88"/>
      <c r="HFU177" s="88"/>
      <c r="HFV177" s="88"/>
      <c r="HFW177" s="88"/>
      <c r="HFX177" s="88"/>
      <c r="HFY177" s="88"/>
      <c r="HFZ177" s="88"/>
      <c r="HGA177" s="88"/>
      <c r="HGB177" s="88"/>
      <c r="HGC177" s="88"/>
      <c r="HGD177" s="88"/>
      <c r="HGE177" s="88"/>
      <c r="HGF177" s="88"/>
      <c r="HGG177" s="88"/>
      <c r="HGH177" s="88"/>
      <c r="HGI177" s="88"/>
      <c r="HGJ177" s="88"/>
      <c r="HGK177" s="88"/>
      <c r="HGL177" s="88"/>
      <c r="HGM177" s="88"/>
      <c r="HGN177" s="88"/>
      <c r="HGO177" s="88"/>
      <c r="HGP177" s="88"/>
      <c r="HGQ177" s="88"/>
      <c r="HGR177" s="88"/>
      <c r="HGS177" s="88"/>
      <c r="HGT177" s="88"/>
      <c r="HGU177" s="88"/>
      <c r="HGV177" s="88"/>
      <c r="HGW177" s="88"/>
      <c r="HGX177" s="88"/>
      <c r="HGY177" s="88"/>
      <c r="HGZ177" s="88"/>
      <c r="HHA177" s="88"/>
      <c r="HHB177" s="88"/>
      <c r="HHC177" s="88"/>
      <c r="HHD177" s="88"/>
      <c r="HHE177" s="88"/>
      <c r="HHF177" s="88"/>
      <c r="HHG177" s="88"/>
      <c r="HHH177" s="88"/>
      <c r="HHI177" s="88"/>
      <c r="HHJ177" s="88"/>
      <c r="HHK177" s="88"/>
      <c r="HHL177" s="88"/>
      <c r="HHM177" s="88"/>
      <c r="HHN177" s="88"/>
      <c r="HHO177" s="88"/>
      <c r="HHP177" s="88"/>
      <c r="HHQ177" s="88"/>
      <c r="HHR177" s="88"/>
      <c r="HHS177" s="88"/>
      <c r="HHT177" s="88"/>
      <c r="HHU177" s="88"/>
      <c r="HHV177" s="88"/>
      <c r="HHW177" s="88"/>
      <c r="HHX177" s="88"/>
      <c r="HHY177" s="88"/>
      <c r="HHZ177" s="88"/>
      <c r="HIA177" s="88"/>
      <c r="HIB177" s="88"/>
      <c r="HIC177" s="88"/>
      <c r="HID177" s="88"/>
      <c r="HIE177" s="88"/>
      <c r="HIF177" s="88"/>
      <c r="HIG177" s="88"/>
      <c r="HIH177" s="88"/>
      <c r="HII177" s="88"/>
      <c r="HIJ177" s="88"/>
      <c r="HIK177" s="88"/>
      <c r="HIL177" s="88"/>
      <c r="HIM177" s="88"/>
      <c r="HIN177" s="88"/>
      <c r="HIO177" s="88"/>
      <c r="HIP177" s="88"/>
      <c r="HIQ177" s="88"/>
      <c r="HIR177" s="88"/>
      <c r="HIS177" s="88"/>
      <c r="HIT177" s="88"/>
      <c r="HIU177" s="88"/>
      <c r="HIV177" s="88"/>
      <c r="HIW177" s="88"/>
      <c r="HIX177" s="88"/>
      <c r="HIY177" s="88"/>
      <c r="HIZ177" s="88"/>
      <c r="HJA177" s="88"/>
      <c r="HJB177" s="88"/>
      <c r="HJC177" s="88"/>
      <c r="HJD177" s="88"/>
      <c r="HJE177" s="88"/>
      <c r="HJF177" s="88"/>
      <c r="HJG177" s="88"/>
      <c r="HJH177" s="88"/>
      <c r="HJI177" s="88"/>
      <c r="HJJ177" s="88"/>
      <c r="HJK177" s="88"/>
      <c r="HJL177" s="88"/>
      <c r="HJM177" s="88"/>
      <c r="HJN177" s="88"/>
      <c r="HJO177" s="88"/>
      <c r="HJP177" s="88"/>
      <c r="HJQ177" s="88"/>
      <c r="HJR177" s="88"/>
      <c r="HJS177" s="88"/>
      <c r="HJT177" s="88"/>
      <c r="HJU177" s="88"/>
      <c r="HJV177" s="88"/>
      <c r="HJW177" s="88"/>
      <c r="HJX177" s="88"/>
      <c r="HJY177" s="88"/>
      <c r="HJZ177" s="88"/>
      <c r="HKA177" s="88"/>
      <c r="HKB177" s="88"/>
      <c r="HKC177" s="88"/>
      <c r="HKD177" s="88"/>
      <c r="HKE177" s="88"/>
      <c r="HKF177" s="88"/>
      <c r="HKG177" s="88"/>
      <c r="HKH177" s="88"/>
      <c r="HKI177" s="88"/>
      <c r="HKJ177" s="88"/>
      <c r="HKK177" s="88"/>
      <c r="HKL177" s="88"/>
      <c r="HKM177" s="88"/>
      <c r="HKN177" s="88"/>
      <c r="HKO177" s="88"/>
      <c r="HKP177" s="88"/>
      <c r="HKQ177" s="88"/>
      <c r="HKR177" s="88"/>
      <c r="HKS177" s="88"/>
      <c r="HKT177" s="88"/>
      <c r="HKU177" s="88"/>
      <c r="HKV177" s="88"/>
      <c r="HKW177" s="88"/>
      <c r="HKX177" s="88"/>
      <c r="HKY177" s="88"/>
      <c r="HKZ177" s="88"/>
      <c r="HLA177" s="88"/>
      <c r="HLB177" s="88"/>
      <c r="HLC177" s="88"/>
      <c r="HLD177" s="88"/>
      <c r="HLE177" s="88"/>
      <c r="HLF177" s="88"/>
      <c r="HLG177" s="88"/>
      <c r="HLH177" s="88"/>
      <c r="HLI177" s="88"/>
      <c r="HLJ177" s="88"/>
      <c r="HLK177" s="88"/>
      <c r="HLL177" s="88"/>
      <c r="HLM177" s="88"/>
      <c r="HLN177" s="88"/>
      <c r="HLO177" s="88"/>
      <c r="HLP177" s="88"/>
      <c r="HLQ177" s="88"/>
      <c r="HLR177" s="88"/>
      <c r="HLS177" s="88"/>
      <c r="HLT177" s="88"/>
      <c r="HLU177" s="88"/>
      <c r="HLV177" s="88"/>
      <c r="HLW177" s="88"/>
      <c r="HLX177" s="88"/>
      <c r="HLY177" s="88"/>
      <c r="HLZ177" s="88"/>
      <c r="HMA177" s="88"/>
      <c r="HMB177" s="88"/>
      <c r="HMC177" s="88"/>
      <c r="HMD177" s="88"/>
      <c r="HME177" s="88"/>
      <c r="HMF177" s="88"/>
      <c r="HMG177" s="88"/>
      <c r="HMH177" s="88"/>
      <c r="HMI177" s="88"/>
      <c r="HMJ177" s="88"/>
      <c r="HMK177" s="88"/>
      <c r="HML177" s="88"/>
      <c r="HMM177" s="88"/>
      <c r="HMN177" s="88"/>
      <c r="HMO177" s="88"/>
      <c r="HMP177" s="88"/>
      <c r="HMQ177" s="88"/>
      <c r="HMR177" s="88"/>
      <c r="HMS177" s="88"/>
      <c r="HMT177" s="88"/>
      <c r="HMU177" s="88"/>
      <c r="HMV177" s="88"/>
      <c r="HMW177" s="88"/>
      <c r="HMX177" s="88"/>
      <c r="HMY177" s="88"/>
      <c r="HMZ177" s="88"/>
      <c r="HNA177" s="88"/>
      <c r="HNB177" s="88"/>
      <c r="HNC177" s="88"/>
      <c r="HND177" s="88"/>
      <c r="HNE177" s="88"/>
      <c r="HNF177" s="88"/>
      <c r="HNG177" s="88"/>
      <c r="HNH177" s="88"/>
      <c r="HNI177" s="88"/>
      <c r="HNJ177" s="88"/>
      <c r="HNK177" s="88"/>
      <c r="HNL177" s="88"/>
      <c r="HNM177" s="88"/>
      <c r="HNN177" s="88"/>
      <c r="HNO177" s="88"/>
      <c r="HNP177" s="88"/>
      <c r="HNQ177" s="88"/>
      <c r="HNR177" s="88"/>
      <c r="HNS177" s="88"/>
      <c r="HNT177" s="88"/>
      <c r="HNU177" s="88"/>
      <c r="HNV177" s="88"/>
      <c r="HNW177" s="88"/>
      <c r="HNX177" s="88"/>
      <c r="HNY177" s="88"/>
      <c r="HNZ177" s="88"/>
      <c r="HOA177" s="88"/>
      <c r="HOB177" s="88"/>
      <c r="HOC177" s="88"/>
      <c r="HOD177" s="88"/>
      <c r="HOE177" s="88"/>
      <c r="HOF177" s="88"/>
      <c r="HOG177" s="88"/>
      <c r="HOH177" s="88"/>
      <c r="HOI177" s="88"/>
      <c r="HOJ177" s="88"/>
      <c r="HOK177" s="88"/>
      <c r="HOL177" s="88"/>
      <c r="HOM177" s="88"/>
      <c r="HON177" s="88"/>
      <c r="HOO177" s="88"/>
      <c r="HOP177" s="88"/>
      <c r="HOQ177" s="88"/>
      <c r="HOR177" s="88"/>
      <c r="HOS177" s="88"/>
      <c r="HOT177" s="88"/>
      <c r="HOU177" s="88"/>
      <c r="HOV177" s="88"/>
      <c r="HOW177" s="88"/>
      <c r="HOX177" s="88"/>
      <c r="HOY177" s="88"/>
      <c r="HOZ177" s="88"/>
      <c r="HPA177" s="88"/>
      <c r="HPB177" s="88"/>
      <c r="HPC177" s="88"/>
      <c r="HPD177" s="88"/>
      <c r="HPE177" s="88"/>
      <c r="HPF177" s="88"/>
      <c r="HPG177" s="88"/>
      <c r="HPH177" s="88"/>
      <c r="HPI177" s="88"/>
      <c r="HPJ177" s="88"/>
      <c r="HPK177" s="88"/>
      <c r="HPL177" s="88"/>
      <c r="HPM177" s="88"/>
      <c r="HPN177" s="88"/>
      <c r="HPO177" s="88"/>
      <c r="HPP177" s="88"/>
      <c r="HPQ177" s="88"/>
      <c r="HPR177" s="88"/>
      <c r="HPS177" s="88"/>
      <c r="HPT177" s="88"/>
      <c r="HPU177" s="88"/>
      <c r="HPV177" s="88"/>
      <c r="HPW177" s="88"/>
      <c r="HPX177" s="88"/>
      <c r="HPY177" s="88"/>
      <c r="HPZ177" s="88"/>
      <c r="HQA177" s="88"/>
      <c r="HQB177" s="88"/>
      <c r="HQC177" s="88"/>
      <c r="HQD177" s="88"/>
      <c r="HQE177" s="88"/>
      <c r="HQF177" s="88"/>
      <c r="HQG177" s="88"/>
      <c r="HQH177" s="88"/>
      <c r="HQI177" s="88"/>
      <c r="HQJ177" s="88"/>
      <c r="HQK177" s="88"/>
      <c r="HQL177" s="88"/>
      <c r="HQM177" s="88"/>
      <c r="HQN177" s="88"/>
      <c r="HQO177" s="88"/>
      <c r="HQP177" s="88"/>
      <c r="HQQ177" s="88"/>
      <c r="HQR177" s="88"/>
      <c r="HQS177" s="88"/>
      <c r="HQT177" s="88"/>
      <c r="HQU177" s="88"/>
      <c r="HQV177" s="88"/>
      <c r="HQW177" s="88"/>
      <c r="HQX177" s="88"/>
      <c r="HQY177" s="88"/>
      <c r="HQZ177" s="88"/>
      <c r="HRA177" s="88"/>
      <c r="HRB177" s="88"/>
      <c r="HRC177" s="88"/>
      <c r="HRD177" s="88"/>
      <c r="HRE177" s="88"/>
      <c r="HRF177" s="88"/>
      <c r="HRG177" s="88"/>
      <c r="HRH177" s="88"/>
      <c r="HRI177" s="88"/>
      <c r="HRJ177" s="88"/>
      <c r="HRK177" s="88"/>
      <c r="HRL177" s="88"/>
      <c r="HRM177" s="88"/>
      <c r="HRN177" s="88"/>
      <c r="HRO177" s="88"/>
      <c r="HRP177" s="88"/>
      <c r="HRQ177" s="88"/>
      <c r="HRR177" s="88"/>
      <c r="HRS177" s="88"/>
      <c r="HRT177" s="88"/>
      <c r="HRU177" s="88"/>
      <c r="HRV177" s="88"/>
      <c r="HRW177" s="88"/>
      <c r="HRX177" s="88"/>
      <c r="HRY177" s="88"/>
      <c r="HRZ177" s="88"/>
      <c r="HSA177" s="88"/>
      <c r="HSB177" s="88"/>
      <c r="HSC177" s="88"/>
      <c r="HSD177" s="88"/>
      <c r="HSE177" s="88"/>
      <c r="HSF177" s="88"/>
      <c r="HSG177" s="88"/>
      <c r="HSH177" s="88"/>
      <c r="HSI177" s="88"/>
      <c r="HSJ177" s="88"/>
      <c r="HSK177" s="88"/>
      <c r="HSL177" s="88"/>
      <c r="HSM177" s="88"/>
      <c r="HSN177" s="88"/>
      <c r="HSO177" s="88"/>
      <c r="HSP177" s="88"/>
      <c r="HSQ177" s="88"/>
      <c r="HSR177" s="88"/>
      <c r="HSS177" s="88"/>
      <c r="HST177" s="88"/>
      <c r="HSU177" s="88"/>
      <c r="HSV177" s="88"/>
      <c r="HSW177" s="88"/>
      <c r="HSX177" s="88"/>
      <c r="HSY177" s="88"/>
      <c r="HSZ177" s="88"/>
      <c r="HTA177" s="88"/>
      <c r="HTB177" s="88"/>
      <c r="HTC177" s="88"/>
      <c r="HTD177" s="88"/>
      <c r="HTE177" s="88"/>
      <c r="HTF177" s="88"/>
      <c r="HTG177" s="88"/>
      <c r="HTH177" s="88"/>
      <c r="HTI177" s="88"/>
      <c r="HTJ177" s="88"/>
      <c r="HTK177" s="88"/>
      <c r="HTL177" s="88"/>
      <c r="HTM177" s="88"/>
      <c r="HTN177" s="88"/>
      <c r="HTO177" s="88"/>
      <c r="HTP177" s="88"/>
      <c r="HTQ177" s="88"/>
      <c r="HTR177" s="88"/>
      <c r="HTS177" s="88"/>
      <c r="HTT177" s="88"/>
      <c r="HTU177" s="88"/>
      <c r="HTV177" s="88"/>
      <c r="HTW177" s="88"/>
      <c r="HTX177" s="88"/>
      <c r="HTY177" s="88"/>
      <c r="HTZ177" s="88"/>
      <c r="HUA177" s="88"/>
      <c r="HUB177" s="88"/>
      <c r="HUC177" s="88"/>
      <c r="HUD177" s="88"/>
      <c r="HUE177" s="88"/>
      <c r="HUF177" s="88"/>
      <c r="HUG177" s="88"/>
      <c r="HUH177" s="88"/>
      <c r="HUI177" s="88"/>
      <c r="HUJ177" s="88"/>
      <c r="HUK177" s="88"/>
      <c r="HUL177" s="88"/>
      <c r="HUM177" s="88"/>
      <c r="HUN177" s="88"/>
      <c r="HUO177" s="88"/>
      <c r="HUP177" s="88"/>
      <c r="HUQ177" s="88"/>
      <c r="HUR177" s="88"/>
      <c r="HUS177" s="88"/>
      <c r="HUT177" s="88"/>
      <c r="HUU177" s="88"/>
      <c r="HUV177" s="88"/>
      <c r="HUW177" s="88"/>
      <c r="HUX177" s="88"/>
      <c r="HUY177" s="88"/>
      <c r="HUZ177" s="88"/>
      <c r="HVA177" s="88"/>
      <c r="HVB177" s="88"/>
      <c r="HVC177" s="88"/>
      <c r="HVD177" s="88"/>
      <c r="HVE177" s="88"/>
      <c r="HVF177" s="88"/>
      <c r="HVG177" s="88"/>
      <c r="HVH177" s="88"/>
      <c r="HVI177" s="88"/>
      <c r="HVJ177" s="88"/>
      <c r="HVK177" s="88"/>
      <c r="HVL177" s="88"/>
      <c r="HVM177" s="88"/>
      <c r="HVN177" s="88"/>
      <c r="HVO177" s="88"/>
      <c r="HVP177" s="88"/>
      <c r="HVQ177" s="88"/>
      <c r="HVR177" s="88"/>
      <c r="HVS177" s="88"/>
      <c r="HVT177" s="88"/>
      <c r="HVU177" s="88"/>
      <c r="HVV177" s="88"/>
      <c r="HVW177" s="88"/>
      <c r="HVX177" s="88"/>
      <c r="HVY177" s="88"/>
      <c r="HVZ177" s="88"/>
      <c r="HWA177" s="88"/>
      <c r="HWB177" s="88"/>
      <c r="HWC177" s="88"/>
      <c r="HWD177" s="88"/>
      <c r="HWE177" s="88"/>
      <c r="HWF177" s="88"/>
      <c r="HWG177" s="88"/>
      <c r="HWH177" s="88"/>
      <c r="HWI177" s="88"/>
      <c r="HWJ177" s="88"/>
      <c r="HWK177" s="88"/>
      <c r="HWL177" s="88"/>
      <c r="HWM177" s="88"/>
      <c r="HWN177" s="88"/>
      <c r="HWO177" s="88"/>
      <c r="HWP177" s="88"/>
      <c r="HWQ177" s="88"/>
      <c r="HWR177" s="88"/>
      <c r="HWS177" s="88"/>
      <c r="HWT177" s="88"/>
      <c r="HWU177" s="88"/>
      <c r="HWV177" s="88"/>
      <c r="HWW177" s="88"/>
      <c r="HWX177" s="88"/>
      <c r="HWY177" s="88"/>
      <c r="HWZ177" s="88"/>
      <c r="HXA177" s="88"/>
      <c r="HXB177" s="88"/>
      <c r="HXC177" s="88"/>
      <c r="HXD177" s="88"/>
      <c r="HXE177" s="88"/>
      <c r="HXF177" s="88"/>
      <c r="HXG177" s="88"/>
      <c r="HXH177" s="88"/>
      <c r="HXI177" s="88"/>
      <c r="HXJ177" s="88"/>
      <c r="HXK177" s="88"/>
      <c r="HXL177" s="88"/>
      <c r="HXM177" s="88"/>
      <c r="HXN177" s="88"/>
      <c r="HXO177" s="88"/>
      <c r="HXP177" s="88"/>
      <c r="HXQ177" s="88"/>
      <c r="HXR177" s="88"/>
      <c r="HXS177" s="88"/>
      <c r="HXT177" s="88"/>
      <c r="HXU177" s="88"/>
      <c r="HXV177" s="88"/>
      <c r="HXW177" s="88"/>
      <c r="HXX177" s="88"/>
      <c r="HXY177" s="88"/>
      <c r="HXZ177" s="88"/>
      <c r="HYA177" s="88"/>
      <c r="HYB177" s="88"/>
      <c r="HYC177" s="88"/>
      <c r="HYD177" s="88"/>
      <c r="HYE177" s="88"/>
      <c r="HYF177" s="88"/>
      <c r="HYG177" s="88"/>
      <c r="HYH177" s="88"/>
      <c r="HYI177" s="88"/>
      <c r="HYJ177" s="88"/>
      <c r="HYK177" s="88"/>
      <c r="HYL177" s="88"/>
      <c r="HYM177" s="88"/>
      <c r="HYN177" s="88"/>
      <c r="HYO177" s="88"/>
      <c r="HYP177" s="88"/>
      <c r="HYQ177" s="88"/>
      <c r="HYR177" s="88"/>
      <c r="HYS177" s="88"/>
      <c r="HYT177" s="88"/>
      <c r="HYU177" s="88"/>
      <c r="HYV177" s="88"/>
      <c r="HYW177" s="88"/>
      <c r="HYX177" s="88"/>
      <c r="HYY177" s="88"/>
      <c r="HYZ177" s="88"/>
      <c r="HZA177" s="88"/>
      <c r="HZB177" s="88"/>
      <c r="HZC177" s="88"/>
      <c r="HZD177" s="88"/>
      <c r="HZE177" s="88"/>
      <c r="HZF177" s="88"/>
      <c r="HZG177" s="88"/>
      <c r="HZH177" s="88"/>
      <c r="HZI177" s="88"/>
      <c r="HZJ177" s="88"/>
      <c r="HZK177" s="88"/>
      <c r="HZL177" s="88"/>
      <c r="HZM177" s="88"/>
      <c r="HZN177" s="88"/>
      <c r="HZO177" s="88"/>
      <c r="HZP177" s="88"/>
      <c r="HZQ177" s="88"/>
      <c r="HZR177" s="88"/>
      <c r="HZS177" s="88"/>
      <c r="HZT177" s="88"/>
      <c r="HZU177" s="88"/>
      <c r="HZV177" s="88"/>
      <c r="HZW177" s="88"/>
      <c r="HZX177" s="88"/>
      <c r="HZY177" s="88"/>
      <c r="HZZ177" s="88"/>
      <c r="IAA177" s="88"/>
      <c r="IAB177" s="88"/>
      <c r="IAC177" s="88"/>
      <c r="IAD177" s="88"/>
      <c r="IAE177" s="88"/>
      <c r="IAF177" s="88"/>
      <c r="IAG177" s="88"/>
      <c r="IAH177" s="88"/>
      <c r="IAI177" s="88"/>
      <c r="IAJ177" s="88"/>
      <c r="IAK177" s="88"/>
      <c r="IAL177" s="88"/>
      <c r="IAM177" s="88"/>
      <c r="IAN177" s="88"/>
      <c r="IAO177" s="88"/>
      <c r="IAP177" s="88"/>
      <c r="IAQ177" s="88"/>
      <c r="IAR177" s="88"/>
      <c r="IAS177" s="88"/>
      <c r="IAT177" s="88"/>
      <c r="IAU177" s="88"/>
      <c r="IAV177" s="88"/>
      <c r="IAW177" s="88"/>
      <c r="IAX177" s="88"/>
      <c r="IAY177" s="88"/>
      <c r="IAZ177" s="88"/>
      <c r="IBA177" s="88"/>
      <c r="IBB177" s="88"/>
      <c r="IBC177" s="88"/>
      <c r="IBD177" s="88"/>
      <c r="IBE177" s="88"/>
      <c r="IBF177" s="88"/>
      <c r="IBG177" s="88"/>
      <c r="IBH177" s="88"/>
      <c r="IBI177" s="88"/>
      <c r="IBJ177" s="88"/>
      <c r="IBK177" s="88"/>
      <c r="IBL177" s="88"/>
      <c r="IBM177" s="88"/>
      <c r="IBN177" s="88"/>
      <c r="IBO177" s="88"/>
      <c r="IBP177" s="88"/>
      <c r="IBQ177" s="88"/>
      <c r="IBR177" s="88"/>
      <c r="IBS177" s="88"/>
      <c r="IBT177" s="88"/>
      <c r="IBU177" s="88"/>
      <c r="IBV177" s="88"/>
      <c r="IBW177" s="88"/>
      <c r="IBX177" s="88"/>
      <c r="IBY177" s="88"/>
      <c r="IBZ177" s="88"/>
      <c r="ICA177" s="88"/>
      <c r="ICB177" s="88"/>
      <c r="ICC177" s="88"/>
      <c r="ICD177" s="88"/>
      <c r="ICE177" s="88"/>
      <c r="ICF177" s="88"/>
      <c r="ICG177" s="88"/>
      <c r="ICH177" s="88"/>
      <c r="ICI177" s="88"/>
      <c r="ICJ177" s="88"/>
      <c r="ICK177" s="88"/>
      <c r="ICL177" s="88"/>
      <c r="ICM177" s="88"/>
      <c r="ICN177" s="88"/>
      <c r="ICO177" s="88"/>
      <c r="ICP177" s="88"/>
      <c r="ICQ177" s="88"/>
      <c r="ICR177" s="88"/>
      <c r="ICS177" s="88"/>
      <c r="ICT177" s="88"/>
      <c r="ICU177" s="88"/>
      <c r="ICV177" s="88"/>
      <c r="ICW177" s="88"/>
      <c r="ICX177" s="88"/>
      <c r="ICY177" s="88"/>
      <c r="ICZ177" s="88"/>
      <c r="IDA177" s="88"/>
      <c r="IDB177" s="88"/>
      <c r="IDC177" s="88"/>
      <c r="IDD177" s="88"/>
      <c r="IDE177" s="88"/>
      <c r="IDF177" s="88"/>
      <c r="IDG177" s="88"/>
      <c r="IDH177" s="88"/>
      <c r="IDI177" s="88"/>
      <c r="IDJ177" s="88"/>
      <c r="IDK177" s="88"/>
      <c r="IDL177" s="88"/>
      <c r="IDM177" s="88"/>
      <c r="IDN177" s="88"/>
      <c r="IDO177" s="88"/>
      <c r="IDP177" s="88"/>
      <c r="IDQ177" s="88"/>
      <c r="IDR177" s="88"/>
      <c r="IDS177" s="88"/>
      <c r="IDT177" s="88"/>
      <c r="IDU177" s="88"/>
      <c r="IDV177" s="88"/>
      <c r="IDW177" s="88"/>
      <c r="IDX177" s="88"/>
      <c r="IDY177" s="88"/>
      <c r="IDZ177" s="88"/>
      <c r="IEA177" s="88"/>
      <c r="IEB177" s="88"/>
      <c r="IEC177" s="88"/>
      <c r="IED177" s="88"/>
      <c r="IEE177" s="88"/>
      <c r="IEF177" s="88"/>
      <c r="IEG177" s="88"/>
      <c r="IEH177" s="88"/>
      <c r="IEI177" s="88"/>
      <c r="IEJ177" s="88"/>
      <c r="IEK177" s="88"/>
      <c r="IEL177" s="88"/>
      <c r="IEM177" s="88"/>
      <c r="IEN177" s="88"/>
      <c r="IEO177" s="88"/>
      <c r="IEP177" s="88"/>
      <c r="IEQ177" s="88"/>
      <c r="IER177" s="88"/>
      <c r="IES177" s="88"/>
      <c r="IET177" s="88"/>
      <c r="IEU177" s="88"/>
      <c r="IEV177" s="88"/>
      <c r="IEW177" s="88"/>
      <c r="IEX177" s="88"/>
      <c r="IEY177" s="88"/>
      <c r="IEZ177" s="88"/>
      <c r="IFA177" s="88"/>
      <c r="IFB177" s="88"/>
      <c r="IFC177" s="88"/>
      <c r="IFD177" s="88"/>
      <c r="IFE177" s="88"/>
      <c r="IFF177" s="88"/>
      <c r="IFG177" s="88"/>
      <c r="IFH177" s="88"/>
      <c r="IFI177" s="88"/>
      <c r="IFJ177" s="88"/>
      <c r="IFK177" s="88"/>
      <c r="IFL177" s="88"/>
      <c r="IFM177" s="88"/>
      <c r="IFN177" s="88"/>
      <c r="IFO177" s="88"/>
      <c r="IFP177" s="88"/>
      <c r="IFQ177" s="88"/>
      <c r="IFR177" s="88"/>
      <c r="IFS177" s="88"/>
      <c r="IFT177" s="88"/>
      <c r="IFU177" s="88"/>
      <c r="IFV177" s="88"/>
      <c r="IFW177" s="88"/>
      <c r="IFX177" s="88"/>
      <c r="IFY177" s="88"/>
      <c r="IFZ177" s="88"/>
      <c r="IGA177" s="88"/>
      <c r="IGB177" s="88"/>
      <c r="IGC177" s="88"/>
      <c r="IGD177" s="88"/>
      <c r="IGE177" s="88"/>
      <c r="IGF177" s="88"/>
      <c r="IGG177" s="88"/>
      <c r="IGH177" s="88"/>
      <c r="IGI177" s="88"/>
      <c r="IGJ177" s="88"/>
      <c r="IGK177" s="88"/>
      <c r="IGL177" s="88"/>
      <c r="IGM177" s="88"/>
      <c r="IGN177" s="88"/>
      <c r="IGO177" s="88"/>
      <c r="IGP177" s="88"/>
      <c r="IGQ177" s="88"/>
      <c r="IGR177" s="88"/>
      <c r="IGS177" s="88"/>
      <c r="IGT177" s="88"/>
      <c r="IGU177" s="88"/>
      <c r="IGV177" s="88"/>
      <c r="IGW177" s="88"/>
      <c r="IGX177" s="88"/>
      <c r="IGY177" s="88"/>
      <c r="IGZ177" s="88"/>
      <c r="IHA177" s="88"/>
      <c r="IHB177" s="88"/>
      <c r="IHC177" s="88"/>
      <c r="IHD177" s="88"/>
      <c r="IHE177" s="88"/>
      <c r="IHF177" s="88"/>
      <c r="IHG177" s="88"/>
      <c r="IHH177" s="88"/>
      <c r="IHI177" s="88"/>
      <c r="IHJ177" s="88"/>
      <c r="IHK177" s="88"/>
      <c r="IHL177" s="88"/>
      <c r="IHM177" s="88"/>
      <c r="IHN177" s="88"/>
      <c r="IHO177" s="88"/>
      <c r="IHP177" s="88"/>
      <c r="IHQ177" s="88"/>
      <c r="IHR177" s="88"/>
      <c r="IHS177" s="88"/>
      <c r="IHT177" s="88"/>
      <c r="IHU177" s="88"/>
      <c r="IHV177" s="88"/>
      <c r="IHW177" s="88"/>
      <c r="IHX177" s="88"/>
      <c r="IHY177" s="88"/>
      <c r="IHZ177" s="88"/>
      <c r="IIA177" s="88"/>
      <c r="IIB177" s="88"/>
      <c r="IIC177" s="88"/>
      <c r="IID177" s="88"/>
      <c r="IIE177" s="88"/>
      <c r="IIF177" s="88"/>
      <c r="IIG177" s="88"/>
      <c r="IIH177" s="88"/>
      <c r="III177" s="88"/>
      <c r="IIJ177" s="88"/>
      <c r="IIK177" s="88"/>
      <c r="IIL177" s="88"/>
      <c r="IIM177" s="88"/>
      <c r="IIN177" s="88"/>
      <c r="IIO177" s="88"/>
      <c r="IIP177" s="88"/>
      <c r="IIQ177" s="88"/>
      <c r="IIR177" s="88"/>
      <c r="IIS177" s="88"/>
      <c r="IIT177" s="88"/>
      <c r="IIU177" s="88"/>
      <c r="IIV177" s="88"/>
      <c r="IIW177" s="88"/>
      <c r="IIX177" s="88"/>
      <c r="IIY177" s="88"/>
      <c r="IIZ177" s="88"/>
      <c r="IJA177" s="88"/>
      <c r="IJB177" s="88"/>
      <c r="IJC177" s="88"/>
      <c r="IJD177" s="88"/>
      <c r="IJE177" s="88"/>
      <c r="IJF177" s="88"/>
      <c r="IJG177" s="88"/>
      <c r="IJH177" s="88"/>
      <c r="IJI177" s="88"/>
      <c r="IJJ177" s="88"/>
      <c r="IJK177" s="88"/>
      <c r="IJL177" s="88"/>
      <c r="IJM177" s="88"/>
      <c r="IJN177" s="88"/>
      <c r="IJO177" s="88"/>
      <c r="IJP177" s="88"/>
      <c r="IJQ177" s="88"/>
      <c r="IJR177" s="88"/>
      <c r="IJS177" s="88"/>
      <c r="IJT177" s="88"/>
      <c r="IJU177" s="88"/>
      <c r="IJV177" s="88"/>
      <c r="IJW177" s="88"/>
      <c r="IJX177" s="88"/>
      <c r="IJY177" s="88"/>
      <c r="IJZ177" s="88"/>
      <c r="IKA177" s="88"/>
      <c r="IKB177" s="88"/>
      <c r="IKC177" s="88"/>
      <c r="IKD177" s="88"/>
      <c r="IKE177" s="88"/>
      <c r="IKF177" s="88"/>
      <c r="IKG177" s="88"/>
      <c r="IKH177" s="88"/>
      <c r="IKI177" s="88"/>
      <c r="IKJ177" s="88"/>
      <c r="IKK177" s="88"/>
      <c r="IKL177" s="88"/>
      <c r="IKM177" s="88"/>
      <c r="IKN177" s="88"/>
      <c r="IKO177" s="88"/>
      <c r="IKP177" s="88"/>
      <c r="IKQ177" s="88"/>
      <c r="IKR177" s="88"/>
      <c r="IKS177" s="88"/>
      <c r="IKT177" s="88"/>
      <c r="IKU177" s="88"/>
      <c r="IKV177" s="88"/>
      <c r="IKW177" s="88"/>
      <c r="IKX177" s="88"/>
      <c r="IKY177" s="88"/>
      <c r="IKZ177" s="88"/>
      <c r="ILA177" s="88"/>
      <c r="ILB177" s="88"/>
      <c r="ILC177" s="88"/>
      <c r="ILD177" s="88"/>
      <c r="ILE177" s="88"/>
      <c r="ILF177" s="88"/>
      <c r="ILG177" s="88"/>
      <c r="ILH177" s="88"/>
      <c r="ILI177" s="88"/>
      <c r="ILJ177" s="88"/>
      <c r="ILK177" s="88"/>
      <c r="ILL177" s="88"/>
      <c r="ILM177" s="88"/>
      <c r="ILN177" s="88"/>
      <c r="ILO177" s="88"/>
      <c r="ILP177" s="88"/>
      <c r="ILQ177" s="88"/>
      <c r="ILR177" s="88"/>
      <c r="ILS177" s="88"/>
      <c r="ILT177" s="88"/>
      <c r="ILU177" s="88"/>
      <c r="ILV177" s="88"/>
      <c r="ILW177" s="88"/>
      <c r="ILX177" s="88"/>
      <c r="ILY177" s="88"/>
      <c r="ILZ177" s="88"/>
      <c r="IMA177" s="88"/>
      <c r="IMB177" s="88"/>
      <c r="IMC177" s="88"/>
      <c r="IMD177" s="88"/>
      <c r="IME177" s="88"/>
      <c r="IMF177" s="88"/>
      <c r="IMG177" s="88"/>
      <c r="IMH177" s="88"/>
      <c r="IMI177" s="88"/>
      <c r="IMJ177" s="88"/>
      <c r="IMK177" s="88"/>
      <c r="IML177" s="88"/>
      <c r="IMM177" s="88"/>
      <c r="IMN177" s="88"/>
      <c r="IMO177" s="88"/>
      <c r="IMP177" s="88"/>
      <c r="IMQ177" s="88"/>
      <c r="IMR177" s="88"/>
      <c r="IMS177" s="88"/>
      <c r="IMT177" s="88"/>
      <c r="IMU177" s="88"/>
      <c r="IMV177" s="88"/>
      <c r="IMW177" s="88"/>
      <c r="IMX177" s="88"/>
      <c r="IMY177" s="88"/>
      <c r="IMZ177" s="88"/>
      <c r="INA177" s="88"/>
      <c r="INB177" s="88"/>
      <c r="INC177" s="88"/>
      <c r="IND177" s="88"/>
      <c r="INE177" s="88"/>
      <c r="INF177" s="88"/>
      <c r="ING177" s="88"/>
      <c r="INH177" s="88"/>
      <c r="INI177" s="88"/>
      <c r="INJ177" s="88"/>
      <c r="INK177" s="88"/>
      <c r="INL177" s="88"/>
      <c r="INM177" s="88"/>
      <c r="INN177" s="88"/>
      <c r="INO177" s="88"/>
      <c r="INP177" s="88"/>
      <c r="INQ177" s="88"/>
      <c r="INR177" s="88"/>
      <c r="INS177" s="88"/>
      <c r="INT177" s="88"/>
      <c r="INU177" s="88"/>
      <c r="INV177" s="88"/>
      <c r="INW177" s="88"/>
      <c r="INX177" s="88"/>
      <c r="INY177" s="88"/>
      <c r="INZ177" s="88"/>
      <c r="IOA177" s="88"/>
      <c r="IOB177" s="88"/>
      <c r="IOC177" s="88"/>
      <c r="IOD177" s="88"/>
      <c r="IOE177" s="88"/>
      <c r="IOF177" s="88"/>
      <c r="IOG177" s="88"/>
      <c r="IOH177" s="88"/>
      <c r="IOI177" s="88"/>
      <c r="IOJ177" s="88"/>
      <c r="IOK177" s="88"/>
      <c r="IOL177" s="88"/>
      <c r="IOM177" s="88"/>
      <c r="ION177" s="88"/>
      <c r="IOO177" s="88"/>
      <c r="IOP177" s="88"/>
      <c r="IOQ177" s="88"/>
      <c r="IOR177" s="88"/>
      <c r="IOS177" s="88"/>
      <c r="IOT177" s="88"/>
      <c r="IOU177" s="88"/>
      <c r="IOV177" s="88"/>
      <c r="IOW177" s="88"/>
      <c r="IOX177" s="88"/>
      <c r="IOY177" s="88"/>
      <c r="IOZ177" s="88"/>
      <c r="IPA177" s="88"/>
      <c r="IPB177" s="88"/>
      <c r="IPC177" s="88"/>
      <c r="IPD177" s="88"/>
      <c r="IPE177" s="88"/>
      <c r="IPF177" s="88"/>
      <c r="IPG177" s="88"/>
      <c r="IPH177" s="88"/>
      <c r="IPI177" s="88"/>
      <c r="IPJ177" s="88"/>
      <c r="IPK177" s="88"/>
      <c r="IPL177" s="88"/>
      <c r="IPM177" s="88"/>
      <c r="IPN177" s="88"/>
      <c r="IPO177" s="88"/>
      <c r="IPP177" s="88"/>
      <c r="IPQ177" s="88"/>
      <c r="IPR177" s="88"/>
      <c r="IPS177" s="88"/>
      <c r="IPT177" s="88"/>
      <c r="IPU177" s="88"/>
      <c r="IPV177" s="88"/>
      <c r="IPW177" s="88"/>
      <c r="IPX177" s="88"/>
      <c r="IPY177" s="88"/>
      <c r="IPZ177" s="88"/>
      <c r="IQA177" s="88"/>
      <c r="IQB177" s="88"/>
      <c r="IQC177" s="88"/>
      <c r="IQD177" s="88"/>
      <c r="IQE177" s="88"/>
      <c r="IQF177" s="88"/>
      <c r="IQG177" s="88"/>
      <c r="IQH177" s="88"/>
      <c r="IQI177" s="88"/>
      <c r="IQJ177" s="88"/>
      <c r="IQK177" s="88"/>
      <c r="IQL177" s="88"/>
      <c r="IQM177" s="88"/>
      <c r="IQN177" s="88"/>
      <c r="IQO177" s="88"/>
      <c r="IQP177" s="88"/>
      <c r="IQQ177" s="88"/>
      <c r="IQR177" s="88"/>
      <c r="IQS177" s="88"/>
      <c r="IQT177" s="88"/>
      <c r="IQU177" s="88"/>
      <c r="IQV177" s="88"/>
      <c r="IQW177" s="88"/>
      <c r="IQX177" s="88"/>
      <c r="IQY177" s="88"/>
      <c r="IQZ177" s="88"/>
      <c r="IRA177" s="88"/>
      <c r="IRB177" s="88"/>
      <c r="IRC177" s="88"/>
      <c r="IRD177" s="88"/>
      <c r="IRE177" s="88"/>
      <c r="IRF177" s="88"/>
      <c r="IRG177" s="88"/>
      <c r="IRH177" s="88"/>
      <c r="IRI177" s="88"/>
      <c r="IRJ177" s="88"/>
      <c r="IRK177" s="88"/>
      <c r="IRL177" s="88"/>
      <c r="IRM177" s="88"/>
      <c r="IRN177" s="88"/>
      <c r="IRO177" s="88"/>
      <c r="IRP177" s="88"/>
      <c r="IRQ177" s="88"/>
      <c r="IRR177" s="88"/>
      <c r="IRS177" s="88"/>
      <c r="IRT177" s="88"/>
      <c r="IRU177" s="88"/>
      <c r="IRV177" s="88"/>
      <c r="IRW177" s="88"/>
      <c r="IRX177" s="88"/>
      <c r="IRY177" s="88"/>
      <c r="IRZ177" s="88"/>
      <c r="ISA177" s="88"/>
      <c r="ISB177" s="88"/>
      <c r="ISC177" s="88"/>
      <c r="ISD177" s="88"/>
      <c r="ISE177" s="88"/>
      <c r="ISF177" s="88"/>
      <c r="ISG177" s="88"/>
      <c r="ISH177" s="88"/>
      <c r="ISI177" s="88"/>
      <c r="ISJ177" s="88"/>
      <c r="ISK177" s="88"/>
      <c r="ISL177" s="88"/>
      <c r="ISM177" s="88"/>
      <c r="ISN177" s="88"/>
      <c r="ISO177" s="88"/>
      <c r="ISP177" s="88"/>
      <c r="ISQ177" s="88"/>
      <c r="ISR177" s="88"/>
      <c r="ISS177" s="88"/>
      <c r="IST177" s="88"/>
      <c r="ISU177" s="88"/>
      <c r="ISV177" s="88"/>
      <c r="ISW177" s="88"/>
      <c r="ISX177" s="88"/>
      <c r="ISY177" s="88"/>
      <c r="ISZ177" s="88"/>
      <c r="ITA177" s="88"/>
      <c r="ITB177" s="88"/>
      <c r="ITC177" s="88"/>
      <c r="ITD177" s="88"/>
      <c r="ITE177" s="88"/>
      <c r="ITF177" s="88"/>
      <c r="ITG177" s="88"/>
      <c r="ITH177" s="88"/>
      <c r="ITI177" s="88"/>
      <c r="ITJ177" s="88"/>
      <c r="ITK177" s="88"/>
      <c r="ITL177" s="88"/>
      <c r="ITM177" s="88"/>
      <c r="ITN177" s="88"/>
      <c r="ITO177" s="88"/>
      <c r="ITP177" s="88"/>
      <c r="ITQ177" s="88"/>
      <c r="ITR177" s="88"/>
      <c r="ITS177" s="88"/>
      <c r="ITT177" s="88"/>
      <c r="ITU177" s="88"/>
      <c r="ITV177" s="88"/>
      <c r="ITW177" s="88"/>
      <c r="ITX177" s="88"/>
      <c r="ITY177" s="88"/>
      <c r="ITZ177" s="88"/>
      <c r="IUA177" s="88"/>
      <c r="IUB177" s="88"/>
      <c r="IUC177" s="88"/>
      <c r="IUD177" s="88"/>
      <c r="IUE177" s="88"/>
      <c r="IUF177" s="88"/>
      <c r="IUG177" s="88"/>
      <c r="IUH177" s="88"/>
      <c r="IUI177" s="88"/>
      <c r="IUJ177" s="88"/>
      <c r="IUK177" s="88"/>
      <c r="IUL177" s="88"/>
      <c r="IUM177" s="88"/>
      <c r="IUN177" s="88"/>
      <c r="IUO177" s="88"/>
      <c r="IUP177" s="88"/>
      <c r="IUQ177" s="88"/>
      <c r="IUR177" s="88"/>
      <c r="IUS177" s="88"/>
      <c r="IUT177" s="88"/>
      <c r="IUU177" s="88"/>
      <c r="IUV177" s="88"/>
      <c r="IUW177" s="88"/>
      <c r="IUX177" s="88"/>
      <c r="IUY177" s="88"/>
      <c r="IUZ177" s="88"/>
      <c r="IVA177" s="88"/>
      <c r="IVB177" s="88"/>
      <c r="IVC177" s="88"/>
      <c r="IVD177" s="88"/>
      <c r="IVE177" s="88"/>
      <c r="IVF177" s="88"/>
      <c r="IVG177" s="88"/>
      <c r="IVH177" s="88"/>
      <c r="IVI177" s="88"/>
      <c r="IVJ177" s="88"/>
      <c r="IVK177" s="88"/>
      <c r="IVL177" s="88"/>
      <c r="IVM177" s="88"/>
      <c r="IVN177" s="88"/>
      <c r="IVO177" s="88"/>
      <c r="IVP177" s="88"/>
      <c r="IVQ177" s="88"/>
      <c r="IVR177" s="88"/>
      <c r="IVS177" s="88"/>
      <c r="IVT177" s="88"/>
      <c r="IVU177" s="88"/>
      <c r="IVV177" s="88"/>
      <c r="IVW177" s="88"/>
      <c r="IVX177" s="88"/>
      <c r="IVY177" s="88"/>
      <c r="IVZ177" s="88"/>
      <c r="IWA177" s="88"/>
      <c r="IWB177" s="88"/>
      <c r="IWC177" s="88"/>
      <c r="IWD177" s="88"/>
      <c r="IWE177" s="88"/>
      <c r="IWF177" s="88"/>
      <c r="IWG177" s="88"/>
      <c r="IWH177" s="88"/>
      <c r="IWI177" s="88"/>
      <c r="IWJ177" s="88"/>
      <c r="IWK177" s="88"/>
      <c r="IWL177" s="88"/>
      <c r="IWM177" s="88"/>
      <c r="IWN177" s="88"/>
      <c r="IWO177" s="88"/>
      <c r="IWP177" s="88"/>
      <c r="IWQ177" s="88"/>
      <c r="IWR177" s="88"/>
      <c r="IWS177" s="88"/>
      <c r="IWT177" s="88"/>
      <c r="IWU177" s="88"/>
      <c r="IWV177" s="88"/>
      <c r="IWW177" s="88"/>
      <c r="IWX177" s="88"/>
      <c r="IWY177" s="88"/>
      <c r="IWZ177" s="88"/>
      <c r="IXA177" s="88"/>
      <c r="IXB177" s="88"/>
      <c r="IXC177" s="88"/>
      <c r="IXD177" s="88"/>
      <c r="IXE177" s="88"/>
      <c r="IXF177" s="88"/>
      <c r="IXG177" s="88"/>
      <c r="IXH177" s="88"/>
      <c r="IXI177" s="88"/>
      <c r="IXJ177" s="88"/>
      <c r="IXK177" s="88"/>
      <c r="IXL177" s="88"/>
      <c r="IXM177" s="88"/>
      <c r="IXN177" s="88"/>
      <c r="IXO177" s="88"/>
      <c r="IXP177" s="88"/>
      <c r="IXQ177" s="88"/>
      <c r="IXR177" s="88"/>
      <c r="IXS177" s="88"/>
      <c r="IXT177" s="88"/>
      <c r="IXU177" s="88"/>
      <c r="IXV177" s="88"/>
      <c r="IXW177" s="88"/>
      <c r="IXX177" s="88"/>
      <c r="IXY177" s="88"/>
      <c r="IXZ177" s="88"/>
      <c r="IYA177" s="88"/>
      <c r="IYB177" s="88"/>
      <c r="IYC177" s="88"/>
      <c r="IYD177" s="88"/>
      <c r="IYE177" s="88"/>
      <c r="IYF177" s="88"/>
      <c r="IYG177" s="88"/>
      <c r="IYH177" s="88"/>
      <c r="IYI177" s="88"/>
      <c r="IYJ177" s="88"/>
      <c r="IYK177" s="88"/>
      <c r="IYL177" s="88"/>
      <c r="IYM177" s="88"/>
      <c r="IYN177" s="88"/>
      <c r="IYO177" s="88"/>
      <c r="IYP177" s="88"/>
      <c r="IYQ177" s="88"/>
      <c r="IYR177" s="88"/>
      <c r="IYS177" s="88"/>
      <c r="IYT177" s="88"/>
      <c r="IYU177" s="88"/>
      <c r="IYV177" s="88"/>
      <c r="IYW177" s="88"/>
      <c r="IYX177" s="88"/>
      <c r="IYY177" s="88"/>
      <c r="IYZ177" s="88"/>
      <c r="IZA177" s="88"/>
      <c r="IZB177" s="88"/>
      <c r="IZC177" s="88"/>
      <c r="IZD177" s="88"/>
      <c r="IZE177" s="88"/>
      <c r="IZF177" s="88"/>
      <c r="IZG177" s="88"/>
      <c r="IZH177" s="88"/>
      <c r="IZI177" s="88"/>
      <c r="IZJ177" s="88"/>
      <c r="IZK177" s="88"/>
      <c r="IZL177" s="88"/>
      <c r="IZM177" s="88"/>
      <c r="IZN177" s="88"/>
      <c r="IZO177" s="88"/>
      <c r="IZP177" s="88"/>
      <c r="IZQ177" s="88"/>
      <c r="IZR177" s="88"/>
      <c r="IZS177" s="88"/>
      <c r="IZT177" s="88"/>
      <c r="IZU177" s="88"/>
      <c r="IZV177" s="88"/>
      <c r="IZW177" s="88"/>
      <c r="IZX177" s="88"/>
      <c r="IZY177" s="88"/>
      <c r="IZZ177" s="88"/>
      <c r="JAA177" s="88"/>
      <c r="JAB177" s="88"/>
      <c r="JAC177" s="88"/>
      <c r="JAD177" s="88"/>
      <c r="JAE177" s="88"/>
      <c r="JAF177" s="88"/>
      <c r="JAG177" s="88"/>
      <c r="JAH177" s="88"/>
      <c r="JAI177" s="88"/>
      <c r="JAJ177" s="88"/>
      <c r="JAK177" s="88"/>
      <c r="JAL177" s="88"/>
      <c r="JAM177" s="88"/>
      <c r="JAN177" s="88"/>
      <c r="JAO177" s="88"/>
      <c r="JAP177" s="88"/>
      <c r="JAQ177" s="88"/>
      <c r="JAR177" s="88"/>
      <c r="JAS177" s="88"/>
      <c r="JAT177" s="88"/>
      <c r="JAU177" s="88"/>
      <c r="JAV177" s="88"/>
      <c r="JAW177" s="88"/>
      <c r="JAX177" s="88"/>
      <c r="JAY177" s="88"/>
      <c r="JAZ177" s="88"/>
      <c r="JBA177" s="88"/>
      <c r="JBB177" s="88"/>
      <c r="JBC177" s="88"/>
      <c r="JBD177" s="88"/>
      <c r="JBE177" s="88"/>
      <c r="JBF177" s="88"/>
      <c r="JBG177" s="88"/>
      <c r="JBH177" s="88"/>
      <c r="JBI177" s="88"/>
      <c r="JBJ177" s="88"/>
      <c r="JBK177" s="88"/>
      <c r="JBL177" s="88"/>
      <c r="JBM177" s="88"/>
      <c r="JBN177" s="88"/>
      <c r="JBO177" s="88"/>
      <c r="JBP177" s="88"/>
      <c r="JBQ177" s="88"/>
      <c r="JBR177" s="88"/>
      <c r="JBS177" s="88"/>
      <c r="JBT177" s="88"/>
      <c r="JBU177" s="88"/>
      <c r="JBV177" s="88"/>
      <c r="JBW177" s="88"/>
      <c r="JBX177" s="88"/>
      <c r="JBY177" s="88"/>
      <c r="JBZ177" s="88"/>
      <c r="JCA177" s="88"/>
      <c r="JCB177" s="88"/>
      <c r="JCC177" s="88"/>
      <c r="JCD177" s="88"/>
      <c r="JCE177" s="88"/>
      <c r="JCF177" s="88"/>
      <c r="JCG177" s="88"/>
      <c r="JCH177" s="88"/>
      <c r="JCI177" s="88"/>
      <c r="JCJ177" s="88"/>
      <c r="JCK177" s="88"/>
      <c r="JCL177" s="88"/>
      <c r="JCM177" s="88"/>
      <c r="JCN177" s="88"/>
      <c r="JCO177" s="88"/>
      <c r="JCP177" s="88"/>
      <c r="JCQ177" s="88"/>
      <c r="JCR177" s="88"/>
      <c r="JCS177" s="88"/>
      <c r="JCT177" s="88"/>
      <c r="JCU177" s="88"/>
      <c r="JCV177" s="88"/>
      <c r="JCW177" s="88"/>
      <c r="JCX177" s="88"/>
      <c r="JCY177" s="88"/>
      <c r="JCZ177" s="88"/>
      <c r="JDA177" s="88"/>
      <c r="JDB177" s="88"/>
      <c r="JDC177" s="88"/>
      <c r="JDD177" s="88"/>
      <c r="JDE177" s="88"/>
      <c r="JDF177" s="88"/>
      <c r="JDG177" s="88"/>
      <c r="JDH177" s="88"/>
      <c r="JDI177" s="88"/>
      <c r="JDJ177" s="88"/>
      <c r="JDK177" s="88"/>
      <c r="JDL177" s="88"/>
      <c r="JDM177" s="88"/>
      <c r="JDN177" s="88"/>
      <c r="JDO177" s="88"/>
      <c r="JDP177" s="88"/>
      <c r="JDQ177" s="88"/>
      <c r="JDR177" s="88"/>
      <c r="JDS177" s="88"/>
      <c r="JDT177" s="88"/>
      <c r="JDU177" s="88"/>
      <c r="JDV177" s="88"/>
      <c r="JDW177" s="88"/>
      <c r="JDX177" s="88"/>
      <c r="JDY177" s="88"/>
      <c r="JDZ177" s="88"/>
      <c r="JEA177" s="88"/>
      <c r="JEB177" s="88"/>
      <c r="JEC177" s="88"/>
      <c r="JED177" s="88"/>
      <c r="JEE177" s="88"/>
      <c r="JEF177" s="88"/>
      <c r="JEG177" s="88"/>
      <c r="JEH177" s="88"/>
      <c r="JEI177" s="88"/>
      <c r="JEJ177" s="88"/>
      <c r="JEK177" s="88"/>
      <c r="JEL177" s="88"/>
      <c r="JEM177" s="88"/>
      <c r="JEN177" s="88"/>
      <c r="JEO177" s="88"/>
      <c r="JEP177" s="88"/>
      <c r="JEQ177" s="88"/>
      <c r="JER177" s="88"/>
      <c r="JES177" s="88"/>
      <c r="JET177" s="88"/>
      <c r="JEU177" s="88"/>
      <c r="JEV177" s="88"/>
      <c r="JEW177" s="88"/>
      <c r="JEX177" s="88"/>
      <c r="JEY177" s="88"/>
      <c r="JEZ177" s="88"/>
      <c r="JFA177" s="88"/>
      <c r="JFB177" s="88"/>
      <c r="JFC177" s="88"/>
      <c r="JFD177" s="88"/>
      <c r="JFE177" s="88"/>
      <c r="JFF177" s="88"/>
      <c r="JFG177" s="88"/>
      <c r="JFH177" s="88"/>
      <c r="JFI177" s="88"/>
      <c r="JFJ177" s="88"/>
      <c r="JFK177" s="88"/>
      <c r="JFL177" s="88"/>
      <c r="JFM177" s="88"/>
      <c r="JFN177" s="88"/>
      <c r="JFO177" s="88"/>
      <c r="JFP177" s="88"/>
      <c r="JFQ177" s="88"/>
      <c r="JFR177" s="88"/>
      <c r="JFS177" s="88"/>
      <c r="JFT177" s="88"/>
      <c r="JFU177" s="88"/>
      <c r="JFV177" s="88"/>
      <c r="JFW177" s="88"/>
      <c r="JFX177" s="88"/>
      <c r="JFY177" s="88"/>
      <c r="JFZ177" s="88"/>
      <c r="JGA177" s="88"/>
      <c r="JGB177" s="88"/>
      <c r="JGC177" s="88"/>
      <c r="JGD177" s="88"/>
      <c r="JGE177" s="88"/>
      <c r="JGF177" s="88"/>
      <c r="JGG177" s="88"/>
      <c r="JGH177" s="88"/>
      <c r="JGI177" s="88"/>
      <c r="JGJ177" s="88"/>
      <c r="JGK177" s="88"/>
      <c r="JGL177" s="88"/>
      <c r="JGM177" s="88"/>
      <c r="JGN177" s="88"/>
      <c r="JGO177" s="88"/>
      <c r="JGP177" s="88"/>
      <c r="JGQ177" s="88"/>
      <c r="JGR177" s="88"/>
      <c r="JGS177" s="88"/>
      <c r="JGT177" s="88"/>
      <c r="JGU177" s="88"/>
      <c r="JGV177" s="88"/>
      <c r="JGW177" s="88"/>
      <c r="JGX177" s="88"/>
      <c r="JGY177" s="88"/>
      <c r="JGZ177" s="88"/>
      <c r="JHA177" s="88"/>
      <c r="JHB177" s="88"/>
      <c r="JHC177" s="88"/>
      <c r="JHD177" s="88"/>
      <c r="JHE177" s="88"/>
      <c r="JHF177" s="88"/>
      <c r="JHG177" s="88"/>
      <c r="JHH177" s="88"/>
      <c r="JHI177" s="88"/>
      <c r="JHJ177" s="88"/>
      <c r="JHK177" s="88"/>
      <c r="JHL177" s="88"/>
      <c r="JHM177" s="88"/>
      <c r="JHN177" s="88"/>
      <c r="JHO177" s="88"/>
      <c r="JHP177" s="88"/>
      <c r="JHQ177" s="88"/>
      <c r="JHR177" s="88"/>
      <c r="JHS177" s="88"/>
      <c r="JHT177" s="88"/>
      <c r="JHU177" s="88"/>
      <c r="JHV177" s="88"/>
      <c r="JHW177" s="88"/>
      <c r="JHX177" s="88"/>
      <c r="JHY177" s="88"/>
      <c r="JHZ177" s="88"/>
      <c r="JIA177" s="88"/>
      <c r="JIB177" s="88"/>
      <c r="JIC177" s="88"/>
      <c r="JID177" s="88"/>
      <c r="JIE177" s="88"/>
      <c r="JIF177" s="88"/>
      <c r="JIG177" s="88"/>
      <c r="JIH177" s="88"/>
      <c r="JII177" s="88"/>
      <c r="JIJ177" s="88"/>
      <c r="JIK177" s="88"/>
      <c r="JIL177" s="88"/>
      <c r="JIM177" s="88"/>
      <c r="JIN177" s="88"/>
      <c r="JIO177" s="88"/>
      <c r="JIP177" s="88"/>
      <c r="JIQ177" s="88"/>
      <c r="JIR177" s="88"/>
      <c r="JIS177" s="88"/>
      <c r="JIT177" s="88"/>
      <c r="JIU177" s="88"/>
      <c r="JIV177" s="88"/>
      <c r="JIW177" s="88"/>
      <c r="JIX177" s="88"/>
      <c r="JIY177" s="88"/>
      <c r="JIZ177" s="88"/>
      <c r="JJA177" s="88"/>
      <c r="JJB177" s="88"/>
      <c r="JJC177" s="88"/>
      <c r="JJD177" s="88"/>
      <c r="JJE177" s="88"/>
      <c r="JJF177" s="88"/>
      <c r="JJG177" s="88"/>
      <c r="JJH177" s="88"/>
      <c r="JJI177" s="88"/>
      <c r="JJJ177" s="88"/>
      <c r="JJK177" s="88"/>
      <c r="JJL177" s="88"/>
      <c r="JJM177" s="88"/>
      <c r="JJN177" s="88"/>
      <c r="JJO177" s="88"/>
      <c r="JJP177" s="88"/>
      <c r="JJQ177" s="88"/>
      <c r="JJR177" s="88"/>
      <c r="JJS177" s="88"/>
      <c r="JJT177" s="88"/>
      <c r="JJU177" s="88"/>
      <c r="JJV177" s="88"/>
      <c r="JJW177" s="88"/>
      <c r="JJX177" s="88"/>
      <c r="JJY177" s="88"/>
      <c r="JJZ177" s="88"/>
      <c r="JKA177" s="88"/>
      <c r="JKB177" s="88"/>
      <c r="JKC177" s="88"/>
      <c r="JKD177" s="88"/>
      <c r="JKE177" s="88"/>
      <c r="JKF177" s="88"/>
      <c r="JKG177" s="88"/>
      <c r="JKH177" s="88"/>
      <c r="JKI177" s="88"/>
      <c r="JKJ177" s="88"/>
      <c r="JKK177" s="88"/>
      <c r="JKL177" s="88"/>
      <c r="JKM177" s="88"/>
      <c r="JKN177" s="88"/>
      <c r="JKO177" s="88"/>
      <c r="JKP177" s="88"/>
      <c r="JKQ177" s="88"/>
      <c r="JKR177" s="88"/>
      <c r="JKS177" s="88"/>
      <c r="JKT177" s="88"/>
      <c r="JKU177" s="88"/>
      <c r="JKV177" s="88"/>
      <c r="JKW177" s="88"/>
      <c r="JKX177" s="88"/>
      <c r="JKY177" s="88"/>
      <c r="JKZ177" s="88"/>
      <c r="JLA177" s="88"/>
      <c r="JLB177" s="88"/>
      <c r="JLC177" s="88"/>
      <c r="JLD177" s="88"/>
      <c r="JLE177" s="88"/>
      <c r="JLF177" s="88"/>
      <c r="JLG177" s="88"/>
      <c r="JLH177" s="88"/>
      <c r="JLI177" s="88"/>
      <c r="JLJ177" s="88"/>
      <c r="JLK177" s="88"/>
      <c r="JLL177" s="88"/>
      <c r="JLM177" s="88"/>
      <c r="JLN177" s="88"/>
      <c r="JLO177" s="88"/>
      <c r="JLP177" s="88"/>
      <c r="JLQ177" s="88"/>
      <c r="JLR177" s="88"/>
      <c r="JLS177" s="88"/>
      <c r="JLT177" s="88"/>
      <c r="JLU177" s="88"/>
      <c r="JLV177" s="88"/>
      <c r="JLW177" s="88"/>
      <c r="JLX177" s="88"/>
      <c r="JLY177" s="88"/>
      <c r="JLZ177" s="88"/>
      <c r="JMA177" s="88"/>
      <c r="JMB177" s="88"/>
      <c r="JMC177" s="88"/>
      <c r="JMD177" s="88"/>
      <c r="JME177" s="88"/>
      <c r="JMF177" s="88"/>
      <c r="JMG177" s="88"/>
      <c r="JMH177" s="88"/>
      <c r="JMI177" s="88"/>
      <c r="JMJ177" s="88"/>
      <c r="JMK177" s="88"/>
      <c r="JML177" s="88"/>
      <c r="JMM177" s="88"/>
      <c r="JMN177" s="88"/>
      <c r="JMO177" s="88"/>
      <c r="JMP177" s="88"/>
      <c r="JMQ177" s="88"/>
      <c r="JMR177" s="88"/>
      <c r="JMS177" s="88"/>
      <c r="JMT177" s="88"/>
      <c r="JMU177" s="88"/>
      <c r="JMV177" s="88"/>
      <c r="JMW177" s="88"/>
      <c r="JMX177" s="88"/>
      <c r="JMY177" s="88"/>
      <c r="JMZ177" s="88"/>
      <c r="JNA177" s="88"/>
      <c r="JNB177" s="88"/>
      <c r="JNC177" s="88"/>
      <c r="JND177" s="88"/>
      <c r="JNE177" s="88"/>
      <c r="JNF177" s="88"/>
      <c r="JNG177" s="88"/>
      <c r="JNH177" s="88"/>
      <c r="JNI177" s="88"/>
      <c r="JNJ177" s="88"/>
      <c r="JNK177" s="88"/>
      <c r="JNL177" s="88"/>
      <c r="JNM177" s="88"/>
      <c r="JNN177" s="88"/>
      <c r="JNO177" s="88"/>
      <c r="JNP177" s="88"/>
      <c r="JNQ177" s="88"/>
      <c r="JNR177" s="88"/>
      <c r="JNS177" s="88"/>
      <c r="JNT177" s="88"/>
      <c r="JNU177" s="88"/>
      <c r="JNV177" s="88"/>
      <c r="JNW177" s="88"/>
      <c r="JNX177" s="88"/>
      <c r="JNY177" s="88"/>
      <c r="JNZ177" s="88"/>
      <c r="JOA177" s="88"/>
      <c r="JOB177" s="88"/>
      <c r="JOC177" s="88"/>
      <c r="JOD177" s="88"/>
      <c r="JOE177" s="88"/>
      <c r="JOF177" s="88"/>
      <c r="JOG177" s="88"/>
      <c r="JOH177" s="88"/>
      <c r="JOI177" s="88"/>
      <c r="JOJ177" s="88"/>
      <c r="JOK177" s="88"/>
      <c r="JOL177" s="88"/>
      <c r="JOM177" s="88"/>
      <c r="JON177" s="88"/>
      <c r="JOO177" s="88"/>
      <c r="JOP177" s="88"/>
      <c r="JOQ177" s="88"/>
      <c r="JOR177" s="88"/>
      <c r="JOS177" s="88"/>
      <c r="JOT177" s="88"/>
      <c r="JOU177" s="88"/>
      <c r="JOV177" s="88"/>
      <c r="JOW177" s="88"/>
      <c r="JOX177" s="88"/>
      <c r="JOY177" s="88"/>
      <c r="JOZ177" s="88"/>
      <c r="JPA177" s="88"/>
      <c r="JPB177" s="88"/>
      <c r="JPC177" s="88"/>
      <c r="JPD177" s="88"/>
      <c r="JPE177" s="88"/>
      <c r="JPF177" s="88"/>
      <c r="JPG177" s="88"/>
      <c r="JPH177" s="88"/>
      <c r="JPI177" s="88"/>
      <c r="JPJ177" s="88"/>
      <c r="JPK177" s="88"/>
      <c r="JPL177" s="88"/>
      <c r="JPM177" s="88"/>
      <c r="JPN177" s="88"/>
      <c r="JPO177" s="88"/>
      <c r="JPP177" s="88"/>
      <c r="JPQ177" s="88"/>
      <c r="JPR177" s="88"/>
      <c r="JPS177" s="88"/>
      <c r="JPT177" s="88"/>
      <c r="JPU177" s="88"/>
      <c r="JPV177" s="88"/>
      <c r="JPW177" s="88"/>
      <c r="JPX177" s="88"/>
      <c r="JPY177" s="88"/>
      <c r="JPZ177" s="88"/>
      <c r="JQA177" s="88"/>
      <c r="JQB177" s="88"/>
      <c r="JQC177" s="88"/>
      <c r="JQD177" s="88"/>
      <c r="JQE177" s="88"/>
      <c r="JQF177" s="88"/>
      <c r="JQG177" s="88"/>
      <c r="JQH177" s="88"/>
      <c r="JQI177" s="88"/>
      <c r="JQJ177" s="88"/>
      <c r="JQK177" s="88"/>
      <c r="JQL177" s="88"/>
      <c r="JQM177" s="88"/>
      <c r="JQN177" s="88"/>
      <c r="JQO177" s="88"/>
      <c r="JQP177" s="88"/>
      <c r="JQQ177" s="88"/>
      <c r="JQR177" s="88"/>
      <c r="JQS177" s="88"/>
      <c r="JQT177" s="88"/>
      <c r="JQU177" s="88"/>
      <c r="JQV177" s="88"/>
      <c r="JQW177" s="88"/>
      <c r="JQX177" s="88"/>
      <c r="JQY177" s="88"/>
      <c r="JQZ177" s="88"/>
      <c r="JRA177" s="88"/>
      <c r="JRB177" s="88"/>
      <c r="JRC177" s="88"/>
      <c r="JRD177" s="88"/>
      <c r="JRE177" s="88"/>
      <c r="JRF177" s="88"/>
      <c r="JRG177" s="88"/>
      <c r="JRH177" s="88"/>
      <c r="JRI177" s="88"/>
      <c r="JRJ177" s="88"/>
      <c r="JRK177" s="88"/>
      <c r="JRL177" s="88"/>
      <c r="JRM177" s="88"/>
      <c r="JRN177" s="88"/>
      <c r="JRO177" s="88"/>
      <c r="JRP177" s="88"/>
      <c r="JRQ177" s="88"/>
      <c r="JRR177" s="88"/>
      <c r="JRS177" s="88"/>
      <c r="JRT177" s="88"/>
      <c r="JRU177" s="88"/>
      <c r="JRV177" s="88"/>
      <c r="JRW177" s="88"/>
      <c r="JRX177" s="88"/>
      <c r="JRY177" s="88"/>
      <c r="JRZ177" s="88"/>
      <c r="JSA177" s="88"/>
      <c r="JSB177" s="88"/>
      <c r="JSC177" s="88"/>
      <c r="JSD177" s="88"/>
      <c r="JSE177" s="88"/>
      <c r="JSF177" s="88"/>
      <c r="JSG177" s="88"/>
      <c r="JSH177" s="88"/>
      <c r="JSI177" s="88"/>
      <c r="JSJ177" s="88"/>
      <c r="JSK177" s="88"/>
      <c r="JSL177" s="88"/>
      <c r="JSM177" s="88"/>
      <c r="JSN177" s="88"/>
      <c r="JSO177" s="88"/>
      <c r="JSP177" s="88"/>
      <c r="JSQ177" s="88"/>
      <c r="JSR177" s="88"/>
      <c r="JSS177" s="88"/>
      <c r="JST177" s="88"/>
      <c r="JSU177" s="88"/>
      <c r="JSV177" s="88"/>
      <c r="JSW177" s="88"/>
      <c r="JSX177" s="88"/>
      <c r="JSY177" s="88"/>
      <c r="JSZ177" s="88"/>
      <c r="JTA177" s="88"/>
      <c r="JTB177" s="88"/>
      <c r="JTC177" s="88"/>
      <c r="JTD177" s="88"/>
      <c r="JTE177" s="88"/>
      <c r="JTF177" s="88"/>
      <c r="JTG177" s="88"/>
      <c r="JTH177" s="88"/>
      <c r="JTI177" s="88"/>
      <c r="JTJ177" s="88"/>
      <c r="JTK177" s="88"/>
      <c r="JTL177" s="88"/>
      <c r="JTM177" s="88"/>
      <c r="JTN177" s="88"/>
      <c r="JTO177" s="88"/>
      <c r="JTP177" s="88"/>
      <c r="JTQ177" s="88"/>
      <c r="JTR177" s="88"/>
      <c r="JTS177" s="88"/>
      <c r="JTT177" s="88"/>
      <c r="JTU177" s="88"/>
      <c r="JTV177" s="88"/>
      <c r="JTW177" s="88"/>
      <c r="JTX177" s="88"/>
      <c r="JTY177" s="88"/>
      <c r="JTZ177" s="88"/>
      <c r="JUA177" s="88"/>
      <c r="JUB177" s="88"/>
      <c r="JUC177" s="88"/>
      <c r="JUD177" s="88"/>
      <c r="JUE177" s="88"/>
      <c r="JUF177" s="88"/>
      <c r="JUG177" s="88"/>
      <c r="JUH177" s="88"/>
      <c r="JUI177" s="88"/>
      <c r="JUJ177" s="88"/>
      <c r="JUK177" s="88"/>
      <c r="JUL177" s="88"/>
      <c r="JUM177" s="88"/>
      <c r="JUN177" s="88"/>
      <c r="JUO177" s="88"/>
      <c r="JUP177" s="88"/>
      <c r="JUQ177" s="88"/>
      <c r="JUR177" s="88"/>
      <c r="JUS177" s="88"/>
      <c r="JUT177" s="88"/>
      <c r="JUU177" s="88"/>
      <c r="JUV177" s="88"/>
      <c r="JUW177" s="88"/>
      <c r="JUX177" s="88"/>
      <c r="JUY177" s="88"/>
      <c r="JUZ177" s="88"/>
      <c r="JVA177" s="88"/>
      <c r="JVB177" s="88"/>
      <c r="JVC177" s="88"/>
      <c r="JVD177" s="88"/>
      <c r="JVE177" s="88"/>
      <c r="JVF177" s="88"/>
      <c r="JVG177" s="88"/>
      <c r="JVH177" s="88"/>
      <c r="JVI177" s="88"/>
      <c r="JVJ177" s="88"/>
      <c r="JVK177" s="88"/>
      <c r="JVL177" s="88"/>
      <c r="JVM177" s="88"/>
      <c r="JVN177" s="88"/>
      <c r="JVO177" s="88"/>
      <c r="JVP177" s="88"/>
      <c r="JVQ177" s="88"/>
      <c r="JVR177" s="88"/>
      <c r="JVS177" s="88"/>
      <c r="JVT177" s="88"/>
      <c r="JVU177" s="88"/>
      <c r="JVV177" s="88"/>
      <c r="JVW177" s="88"/>
      <c r="JVX177" s="88"/>
      <c r="JVY177" s="88"/>
      <c r="JVZ177" s="88"/>
      <c r="JWA177" s="88"/>
      <c r="JWB177" s="88"/>
      <c r="JWC177" s="88"/>
      <c r="JWD177" s="88"/>
      <c r="JWE177" s="88"/>
      <c r="JWF177" s="88"/>
      <c r="JWG177" s="88"/>
      <c r="JWH177" s="88"/>
      <c r="JWI177" s="88"/>
      <c r="JWJ177" s="88"/>
      <c r="JWK177" s="88"/>
      <c r="JWL177" s="88"/>
      <c r="JWM177" s="88"/>
      <c r="JWN177" s="88"/>
      <c r="JWO177" s="88"/>
      <c r="JWP177" s="88"/>
      <c r="JWQ177" s="88"/>
      <c r="JWR177" s="88"/>
      <c r="JWS177" s="88"/>
      <c r="JWT177" s="88"/>
      <c r="JWU177" s="88"/>
      <c r="JWV177" s="88"/>
      <c r="JWW177" s="88"/>
      <c r="JWX177" s="88"/>
      <c r="JWY177" s="88"/>
      <c r="JWZ177" s="88"/>
      <c r="JXA177" s="88"/>
      <c r="JXB177" s="88"/>
      <c r="JXC177" s="88"/>
      <c r="JXD177" s="88"/>
      <c r="JXE177" s="88"/>
      <c r="JXF177" s="88"/>
      <c r="JXG177" s="88"/>
      <c r="JXH177" s="88"/>
      <c r="JXI177" s="88"/>
      <c r="JXJ177" s="88"/>
      <c r="JXK177" s="88"/>
      <c r="JXL177" s="88"/>
      <c r="JXM177" s="88"/>
      <c r="JXN177" s="88"/>
      <c r="JXO177" s="88"/>
      <c r="JXP177" s="88"/>
      <c r="JXQ177" s="88"/>
      <c r="JXR177" s="88"/>
      <c r="JXS177" s="88"/>
      <c r="JXT177" s="88"/>
      <c r="JXU177" s="88"/>
      <c r="JXV177" s="88"/>
      <c r="JXW177" s="88"/>
      <c r="JXX177" s="88"/>
      <c r="JXY177" s="88"/>
      <c r="JXZ177" s="88"/>
      <c r="JYA177" s="88"/>
      <c r="JYB177" s="88"/>
      <c r="JYC177" s="88"/>
      <c r="JYD177" s="88"/>
      <c r="JYE177" s="88"/>
      <c r="JYF177" s="88"/>
      <c r="JYG177" s="88"/>
      <c r="JYH177" s="88"/>
      <c r="JYI177" s="88"/>
      <c r="JYJ177" s="88"/>
      <c r="JYK177" s="88"/>
      <c r="JYL177" s="88"/>
      <c r="JYM177" s="88"/>
      <c r="JYN177" s="88"/>
      <c r="JYO177" s="88"/>
      <c r="JYP177" s="88"/>
      <c r="JYQ177" s="88"/>
      <c r="JYR177" s="88"/>
      <c r="JYS177" s="88"/>
      <c r="JYT177" s="88"/>
      <c r="JYU177" s="88"/>
      <c r="JYV177" s="88"/>
      <c r="JYW177" s="88"/>
      <c r="JYX177" s="88"/>
      <c r="JYY177" s="88"/>
      <c r="JYZ177" s="88"/>
      <c r="JZA177" s="88"/>
      <c r="JZB177" s="88"/>
      <c r="JZC177" s="88"/>
      <c r="JZD177" s="88"/>
      <c r="JZE177" s="88"/>
      <c r="JZF177" s="88"/>
      <c r="JZG177" s="88"/>
      <c r="JZH177" s="88"/>
      <c r="JZI177" s="88"/>
      <c r="JZJ177" s="88"/>
      <c r="JZK177" s="88"/>
      <c r="JZL177" s="88"/>
      <c r="JZM177" s="88"/>
      <c r="JZN177" s="88"/>
      <c r="JZO177" s="88"/>
      <c r="JZP177" s="88"/>
      <c r="JZQ177" s="88"/>
      <c r="JZR177" s="88"/>
      <c r="JZS177" s="88"/>
      <c r="JZT177" s="88"/>
      <c r="JZU177" s="88"/>
      <c r="JZV177" s="88"/>
      <c r="JZW177" s="88"/>
      <c r="JZX177" s="88"/>
      <c r="JZY177" s="88"/>
      <c r="JZZ177" s="88"/>
      <c r="KAA177" s="88"/>
      <c r="KAB177" s="88"/>
      <c r="KAC177" s="88"/>
      <c r="KAD177" s="88"/>
      <c r="KAE177" s="88"/>
      <c r="KAF177" s="88"/>
      <c r="KAG177" s="88"/>
      <c r="KAH177" s="88"/>
      <c r="KAI177" s="88"/>
      <c r="KAJ177" s="88"/>
      <c r="KAK177" s="88"/>
      <c r="KAL177" s="88"/>
      <c r="KAM177" s="88"/>
      <c r="KAN177" s="88"/>
      <c r="KAO177" s="88"/>
      <c r="KAP177" s="88"/>
      <c r="KAQ177" s="88"/>
      <c r="KAR177" s="88"/>
      <c r="KAS177" s="88"/>
      <c r="KAT177" s="88"/>
      <c r="KAU177" s="88"/>
      <c r="KAV177" s="88"/>
      <c r="KAW177" s="88"/>
      <c r="KAX177" s="88"/>
      <c r="KAY177" s="88"/>
      <c r="KAZ177" s="88"/>
      <c r="KBA177" s="88"/>
      <c r="KBB177" s="88"/>
      <c r="KBC177" s="88"/>
      <c r="KBD177" s="88"/>
      <c r="KBE177" s="88"/>
      <c r="KBF177" s="88"/>
      <c r="KBG177" s="88"/>
      <c r="KBH177" s="88"/>
      <c r="KBI177" s="88"/>
      <c r="KBJ177" s="88"/>
      <c r="KBK177" s="88"/>
      <c r="KBL177" s="88"/>
      <c r="KBM177" s="88"/>
      <c r="KBN177" s="88"/>
      <c r="KBO177" s="88"/>
      <c r="KBP177" s="88"/>
      <c r="KBQ177" s="88"/>
      <c r="KBR177" s="88"/>
      <c r="KBS177" s="88"/>
      <c r="KBT177" s="88"/>
      <c r="KBU177" s="88"/>
      <c r="KBV177" s="88"/>
      <c r="KBW177" s="88"/>
      <c r="KBX177" s="88"/>
      <c r="KBY177" s="88"/>
      <c r="KBZ177" s="88"/>
      <c r="KCA177" s="88"/>
      <c r="KCB177" s="88"/>
      <c r="KCC177" s="88"/>
      <c r="KCD177" s="88"/>
      <c r="KCE177" s="88"/>
      <c r="KCF177" s="88"/>
      <c r="KCG177" s="88"/>
      <c r="KCH177" s="88"/>
      <c r="KCI177" s="88"/>
      <c r="KCJ177" s="88"/>
      <c r="KCK177" s="88"/>
      <c r="KCL177" s="88"/>
      <c r="KCM177" s="88"/>
      <c r="KCN177" s="88"/>
      <c r="KCO177" s="88"/>
      <c r="KCP177" s="88"/>
      <c r="KCQ177" s="88"/>
      <c r="KCR177" s="88"/>
      <c r="KCS177" s="88"/>
      <c r="KCT177" s="88"/>
      <c r="KCU177" s="88"/>
      <c r="KCV177" s="88"/>
      <c r="KCW177" s="88"/>
      <c r="KCX177" s="88"/>
      <c r="KCY177" s="88"/>
      <c r="KCZ177" s="88"/>
      <c r="KDA177" s="88"/>
      <c r="KDB177" s="88"/>
      <c r="KDC177" s="88"/>
      <c r="KDD177" s="88"/>
      <c r="KDE177" s="88"/>
      <c r="KDF177" s="88"/>
      <c r="KDG177" s="88"/>
      <c r="KDH177" s="88"/>
      <c r="KDI177" s="88"/>
      <c r="KDJ177" s="88"/>
      <c r="KDK177" s="88"/>
      <c r="KDL177" s="88"/>
      <c r="KDM177" s="88"/>
      <c r="KDN177" s="88"/>
      <c r="KDO177" s="88"/>
      <c r="KDP177" s="88"/>
      <c r="KDQ177" s="88"/>
      <c r="KDR177" s="88"/>
      <c r="KDS177" s="88"/>
      <c r="KDT177" s="88"/>
      <c r="KDU177" s="88"/>
      <c r="KDV177" s="88"/>
      <c r="KDW177" s="88"/>
      <c r="KDX177" s="88"/>
      <c r="KDY177" s="88"/>
      <c r="KDZ177" s="88"/>
      <c r="KEA177" s="88"/>
      <c r="KEB177" s="88"/>
      <c r="KEC177" s="88"/>
      <c r="KED177" s="88"/>
      <c r="KEE177" s="88"/>
      <c r="KEF177" s="88"/>
      <c r="KEG177" s="88"/>
      <c r="KEH177" s="88"/>
      <c r="KEI177" s="88"/>
      <c r="KEJ177" s="88"/>
      <c r="KEK177" s="88"/>
      <c r="KEL177" s="88"/>
      <c r="KEM177" s="88"/>
      <c r="KEN177" s="88"/>
      <c r="KEO177" s="88"/>
      <c r="KEP177" s="88"/>
      <c r="KEQ177" s="88"/>
      <c r="KER177" s="88"/>
      <c r="KES177" s="88"/>
      <c r="KET177" s="88"/>
      <c r="KEU177" s="88"/>
      <c r="KEV177" s="88"/>
      <c r="KEW177" s="88"/>
      <c r="KEX177" s="88"/>
      <c r="KEY177" s="88"/>
      <c r="KEZ177" s="88"/>
      <c r="KFA177" s="88"/>
      <c r="KFB177" s="88"/>
      <c r="KFC177" s="88"/>
      <c r="KFD177" s="88"/>
      <c r="KFE177" s="88"/>
      <c r="KFF177" s="88"/>
      <c r="KFG177" s="88"/>
      <c r="KFH177" s="88"/>
      <c r="KFI177" s="88"/>
      <c r="KFJ177" s="88"/>
      <c r="KFK177" s="88"/>
      <c r="KFL177" s="88"/>
      <c r="KFM177" s="88"/>
      <c r="KFN177" s="88"/>
      <c r="KFO177" s="88"/>
      <c r="KFP177" s="88"/>
      <c r="KFQ177" s="88"/>
      <c r="KFR177" s="88"/>
      <c r="KFS177" s="88"/>
      <c r="KFT177" s="88"/>
      <c r="KFU177" s="88"/>
      <c r="KFV177" s="88"/>
      <c r="KFW177" s="88"/>
      <c r="KFX177" s="88"/>
      <c r="KFY177" s="88"/>
      <c r="KFZ177" s="88"/>
      <c r="KGA177" s="88"/>
      <c r="KGB177" s="88"/>
      <c r="KGC177" s="88"/>
      <c r="KGD177" s="88"/>
      <c r="KGE177" s="88"/>
      <c r="KGF177" s="88"/>
      <c r="KGG177" s="88"/>
      <c r="KGH177" s="88"/>
      <c r="KGI177" s="88"/>
      <c r="KGJ177" s="88"/>
      <c r="KGK177" s="88"/>
      <c r="KGL177" s="88"/>
      <c r="KGM177" s="88"/>
      <c r="KGN177" s="88"/>
      <c r="KGO177" s="88"/>
      <c r="KGP177" s="88"/>
      <c r="KGQ177" s="88"/>
      <c r="KGR177" s="88"/>
      <c r="KGS177" s="88"/>
      <c r="KGT177" s="88"/>
      <c r="KGU177" s="88"/>
      <c r="KGV177" s="88"/>
      <c r="KGW177" s="88"/>
      <c r="KGX177" s="88"/>
      <c r="KGY177" s="88"/>
      <c r="KGZ177" s="88"/>
      <c r="KHA177" s="88"/>
      <c r="KHB177" s="88"/>
      <c r="KHC177" s="88"/>
      <c r="KHD177" s="88"/>
      <c r="KHE177" s="88"/>
      <c r="KHF177" s="88"/>
      <c r="KHG177" s="88"/>
      <c r="KHH177" s="88"/>
      <c r="KHI177" s="88"/>
      <c r="KHJ177" s="88"/>
      <c r="KHK177" s="88"/>
      <c r="KHL177" s="88"/>
      <c r="KHM177" s="88"/>
      <c r="KHN177" s="88"/>
      <c r="KHO177" s="88"/>
      <c r="KHP177" s="88"/>
      <c r="KHQ177" s="88"/>
      <c r="KHR177" s="88"/>
      <c r="KHS177" s="88"/>
      <c r="KHT177" s="88"/>
      <c r="KHU177" s="88"/>
      <c r="KHV177" s="88"/>
      <c r="KHW177" s="88"/>
      <c r="KHX177" s="88"/>
      <c r="KHY177" s="88"/>
      <c r="KHZ177" s="88"/>
      <c r="KIA177" s="88"/>
      <c r="KIB177" s="88"/>
      <c r="KIC177" s="88"/>
      <c r="KID177" s="88"/>
      <c r="KIE177" s="88"/>
      <c r="KIF177" s="88"/>
      <c r="KIG177" s="88"/>
      <c r="KIH177" s="88"/>
      <c r="KII177" s="88"/>
      <c r="KIJ177" s="88"/>
      <c r="KIK177" s="88"/>
      <c r="KIL177" s="88"/>
      <c r="KIM177" s="88"/>
      <c r="KIN177" s="88"/>
      <c r="KIO177" s="88"/>
      <c r="KIP177" s="88"/>
      <c r="KIQ177" s="88"/>
      <c r="KIR177" s="88"/>
      <c r="KIS177" s="88"/>
      <c r="KIT177" s="88"/>
      <c r="KIU177" s="88"/>
      <c r="KIV177" s="88"/>
      <c r="KIW177" s="88"/>
      <c r="KIX177" s="88"/>
      <c r="KIY177" s="88"/>
      <c r="KIZ177" s="88"/>
      <c r="KJA177" s="88"/>
      <c r="KJB177" s="88"/>
      <c r="KJC177" s="88"/>
      <c r="KJD177" s="88"/>
      <c r="KJE177" s="88"/>
      <c r="KJF177" s="88"/>
      <c r="KJG177" s="88"/>
      <c r="KJH177" s="88"/>
      <c r="KJI177" s="88"/>
      <c r="KJJ177" s="88"/>
      <c r="KJK177" s="88"/>
      <c r="KJL177" s="88"/>
      <c r="KJM177" s="88"/>
      <c r="KJN177" s="88"/>
      <c r="KJO177" s="88"/>
      <c r="KJP177" s="88"/>
      <c r="KJQ177" s="88"/>
      <c r="KJR177" s="88"/>
      <c r="KJS177" s="88"/>
      <c r="KJT177" s="88"/>
      <c r="KJU177" s="88"/>
      <c r="KJV177" s="88"/>
      <c r="KJW177" s="88"/>
      <c r="KJX177" s="88"/>
      <c r="KJY177" s="88"/>
      <c r="KJZ177" s="88"/>
      <c r="KKA177" s="88"/>
      <c r="KKB177" s="88"/>
      <c r="KKC177" s="88"/>
      <c r="KKD177" s="88"/>
      <c r="KKE177" s="88"/>
      <c r="KKF177" s="88"/>
      <c r="KKG177" s="88"/>
      <c r="KKH177" s="88"/>
      <c r="KKI177" s="88"/>
      <c r="KKJ177" s="88"/>
      <c r="KKK177" s="88"/>
      <c r="KKL177" s="88"/>
      <c r="KKM177" s="88"/>
      <c r="KKN177" s="88"/>
      <c r="KKO177" s="88"/>
      <c r="KKP177" s="88"/>
      <c r="KKQ177" s="88"/>
      <c r="KKR177" s="88"/>
      <c r="KKS177" s="88"/>
      <c r="KKT177" s="88"/>
      <c r="KKU177" s="88"/>
      <c r="KKV177" s="88"/>
      <c r="KKW177" s="88"/>
      <c r="KKX177" s="88"/>
      <c r="KKY177" s="88"/>
      <c r="KKZ177" s="88"/>
      <c r="KLA177" s="88"/>
      <c r="KLB177" s="88"/>
      <c r="KLC177" s="88"/>
      <c r="KLD177" s="88"/>
      <c r="KLE177" s="88"/>
      <c r="KLF177" s="88"/>
      <c r="KLG177" s="88"/>
      <c r="KLH177" s="88"/>
      <c r="KLI177" s="88"/>
      <c r="KLJ177" s="88"/>
      <c r="KLK177" s="88"/>
      <c r="KLL177" s="88"/>
      <c r="KLM177" s="88"/>
      <c r="KLN177" s="88"/>
      <c r="KLO177" s="88"/>
      <c r="KLP177" s="88"/>
      <c r="KLQ177" s="88"/>
      <c r="KLR177" s="88"/>
      <c r="KLS177" s="88"/>
      <c r="KLT177" s="88"/>
      <c r="KLU177" s="88"/>
      <c r="KLV177" s="88"/>
      <c r="KLW177" s="88"/>
      <c r="KLX177" s="88"/>
      <c r="KLY177" s="88"/>
      <c r="KLZ177" s="88"/>
      <c r="KMA177" s="88"/>
      <c r="KMB177" s="88"/>
      <c r="KMC177" s="88"/>
      <c r="KMD177" s="88"/>
      <c r="KME177" s="88"/>
      <c r="KMF177" s="88"/>
      <c r="KMG177" s="88"/>
      <c r="KMH177" s="88"/>
      <c r="KMI177" s="88"/>
      <c r="KMJ177" s="88"/>
      <c r="KMK177" s="88"/>
      <c r="KML177" s="88"/>
      <c r="KMM177" s="88"/>
      <c r="KMN177" s="88"/>
      <c r="KMO177" s="88"/>
      <c r="KMP177" s="88"/>
      <c r="KMQ177" s="88"/>
      <c r="KMR177" s="88"/>
      <c r="KMS177" s="88"/>
      <c r="KMT177" s="88"/>
      <c r="KMU177" s="88"/>
      <c r="KMV177" s="88"/>
      <c r="KMW177" s="88"/>
      <c r="KMX177" s="88"/>
      <c r="KMY177" s="88"/>
      <c r="KMZ177" s="88"/>
      <c r="KNA177" s="88"/>
      <c r="KNB177" s="88"/>
      <c r="KNC177" s="88"/>
      <c r="KND177" s="88"/>
      <c r="KNE177" s="88"/>
      <c r="KNF177" s="88"/>
      <c r="KNG177" s="88"/>
      <c r="KNH177" s="88"/>
      <c r="KNI177" s="88"/>
      <c r="KNJ177" s="88"/>
      <c r="KNK177" s="88"/>
      <c r="KNL177" s="88"/>
      <c r="KNM177" s="88"/>
      <c r="KNN177" s="88"/>
      <c r="KNO177" s="88"/>
      <c r="KNP177" s="88"/>
      <c r="KNQ177" s="88"/>
      <c r="KNR177" s="88"/>
      <c r="KNS177" s="88"/>
      <c r="KNT177" s="88"/>
      <c r="KNU177" s="88"/>
      <c r="KNV177" s="88"/>
      <c r="KNW177" s="88"/>
      <c r="KNX177" s="88"/>
      <c r="KNY177" s="88"/>
      <c r="KNZ177" s="88"/>
      <c r="KOA177" s="88"/>
      <c r="KOB177" s="88"/>
      <c r="KOC177" s="88"/>
      <c r="KOD177" s="88"/>
      <c r="KOE177" s="88"/>
      <c r="KOF177" s="88"/>
      <c r="KOG177" s="88"/>
      <c r="KOH177" s="88"/>
      <c r="KOI177" s="88"/>
      <c r="KOJ177" s="88"/>
      <c r="KOK177" s="88"/>
      <c r="KOL177" s="88"/>
      <c r="KOM177" s="88"/>
      <c r="KON177" s="88"/>
      <c r="KOO177" s="88"/>
      <c r="KOP177" s="88"/>
      <c r="KOQ177" s="88"/>
      <c r="KOR177" s="88"/>
      <c r="KOS177" s="88"/>
      <c r="KOT177" s="88"/>
      <c r="KOU177" s="88"/>
      <c r="KOV177" s="88"/>
      <c r="KOW177" s="88"/>
      <c r="KOX177" s="88"/>
      <c r="KOY177" s="88"/>
      <c r="KOZ177" s="88"/>
      <c r="KPA177" s="88"/>
      <c r="KPB177" s="88"/>
      <c r="KPC177" s="88"/>
      <c r="KPD177" s="88"/>
      <c r="KPE177" s="88"/>
      <c r="KPF177" s="88"/>
      <c r="KPG177" s="88"/>
      <c r="KPH177" s="88"/>
      <c r="KPI177" s="88"/>
      <c r="KPJ177" s="88"/>
      <c r="KPK177" s="88"/>
      <c r="KPL177" s="88"/>
      <c r="KPM177" s="88"/>
      <c r="KPN177" s="88"/>
      <c r="KPO177" s="88"/>
      <c r="KPP177" s="88"/>
      <c r="KPQ177" s="88"/>
      <c r="KPR177" s="88"/>
      <c r="KPS177" s="88"/>
      <c r="KPT177" s="88"/>
      <c r="KPU177" s="88"/>
      <c r="KPV177" s="88"/>
      <c r="KPW177" s="88"/>
      <c r="KPX177" s="88"/>
      <c r="KPY177" s="88"/>
      <c r="KPZ177" s="88"/>
      <c r="KQA177" s="88"/>
      <c r="KQB177" s="88"/>
      <c r="KQC177" s="88"/>
      <c r="KQD177" s="88"/>
      <c r="KQE177" s="88"/>
      <c r="KQF177" s="88"/>
      <c r="KQG177" s="88"/>
      <c r="KQH177" s="88"/>
      <c r="KQI177" s="88"/>
      <c r="KQJ177" s="88"/>
      <c r="KQK177" s="88"/>
      <c r="KQL177" s="88"/>
      <c r="KQM177" s="88"/>
      <c r="KQN177" s="88"/>
      <c r="KQO177" s="88"/>
      <c r="KQP177" s="88"/>
      <c r="KQQ177" s="88"/>
      <c r="KQR177" s="88"/>
      <c r="KQS177" s="88"/>
      <c r="KQT177" s="88"/>
      <c r="KQU177" s="88"/>
      <c r="KQV177" s="88"/>
      <c r="KQW177" s="88"/>
      <c r="KQX177" s="88"/>
      <c r="KQY177" s="88"/>
      <c r="KQZ177" s="88"/>
      <c r="KRA177" s="88"/>
      <c r="KRB177" s="88"/>
      <c r="KRC177" s="88"/>
      <c r="KRD177" s="88"/>
      <c r="KRE177" s="88"/>
      <c r="KRF177" s="88"/>
      <c r="KRG177" s="88"/>
      <c r="KRH177" s="88"/>
      <c r="KRI177" s="88"/>
      <c r="KRJ177" s="88"/>
      <c r="KRK177" s="88"/>
      <c r="KRL177" s="88"/>
      <c r="KRM177" s="88"/>
      <c r="KRN177" s="88"/>
      <c r="KRO177" s="88"/>
      <c r="KRP177" s="88"/>
      <c r="KRQ177" s="88"/>
      <c r="KRR177" s="88"/>
      <c r="KRS177" s="88"/>
      <c r="KRT177" s="88"/>
      <c r="KRU177" s="88"/>
      <c r="KRV177" s="88"/>
      <c r="KRW177" s="88"/>
      <c r="KRX177" s="88"/>
      <c r="KRY177" s="88"/>
      <c r="KRZ177" s="88"/>
      <c r="KSA177" s="88"/>
      <c r="KSB177" s="88"/>
      <c r="KSC177" s="88"/>
      <c r="KSD177" s="88"/>
      <c r="KSE177" s="88"/>
      <c r="KSF177" s="88"/>
      <c r="KSG177" s="88"/>
      <c r="KSH177" s="88"/>
      <c r="KSI177" s="88"/>
      <c r="KSJ177" s="88"/>
      <c r="KSK177" s="88"/>
      <c r="KSL177" s="88"/>
      <c r="KSM177" s="88"/>
      <c r="KSN177" s="88"/>
      <c r="KSO177" s="88"/>
      <c r="KSP177" s="88"/>
      <c r="KSQ177" s="88"/>
      <c r="KSR177" s="88"/>
      <c r="KSS177" s="88"/>
      <c r="KST177" s="88"/>
      <c r="KSU177" s="88"/>
      <c r="KSV177" s="88"/>
      <c r="KSW177" s="88"/>
      <c r="KSX177" s="88"/>
      <c r="KSY177" s="88"/>
      <c r="KSZ177" s="88"/>
      <c r="KTA177" s="88"/>
      <c r="KTB177" s="88"/>
      <c r="KTC177" s="88"/>
      <c r="KTD177" s="88"/>
      <c r="KTE177" s="88"/>
      <c r="KTF177" s="88"/>
      <c r="KTG177" s="88"/>
      <c r="KTH177" s="88"/>
      <c r="KTI177" s="88"/>
      <c r="KTJ177" s="88"/>
      <c r="KTK177" s="88"/>
      <c r="KTL177" s="88"/>
      <c r="KTM177" s="88"/>
      <c r="KTN177" s="88"/>
      <c r="KTO177" s="88"/>
      <c r="KTP177" s="88"/>
      <c r="KTQ177" s="88"/>
      <c r="KTR177" s="88"/>
      <c r="KTS177" s="88"/>
      <c r="KTT177" s="88"/>
      <c r="KTU177" s="88"/>
      <c r="KTV177" s="88"/>
      <c r="KTW177" s="88"/>
      <c r="KTX177" s="88"/>
      <c r="KTY177" s="88"/>
      <c r="KTZ177" s="88"/>
      <c r="KUA177" s="88"/>
      <c r="KUB177" s="88"/>
      <c r="KUC177" s="88"/>
      <c r="KUD177" s="88"/>
      <c r="KUE177" s="88"/>
      <c r="KUF177" s="88"/>
      <c r="KUG177" s="88"/>
      <c r="KUH177" s="88"/>
      <c r="KUI177" s="88"/>
      <c r="KUJ177" s="88"/>
      <c r="KUK177" s="88"/>
      <c r="KUL177" s="88"/>
      <c r="KUM177" s="88"/>
      <c r="KUN177" s="88"/>
      <c r="KUO177" s="88"/>
      <c r="KUP177" s="88"/>
      <c r="KUQ177" s="88"/>
      <c r="KUR177" s="88"/>
      <c r="KUS177" s="88"/>
      <c r="KUT177" s="88"/>
      <c r="KUU177" s="88"/>
      <c r="KUV177" s="88"/>
      <c r="KUW177" s="88"/>
      <c r="KUX177" s="88"/>
      <c r="KUY177" s="88"/>
      <c r="KUZ177" s="88"/>
      <c r="KVA177" s="88"/>
      <c r="KVB177" s="88"/>
      <c r="KVC177" s="88"/>
      <c r="KVD177" s="88"/>
      <c r="KVE177" s="88"/>
      <c r="KVF177" s="88"/>
      <c r="KVG177" s="88"/>
      <c r="KVH177" s="88"/>
      <c r="KVI177" s="88"/>
      <c r="KVJ177" s="88"/>
      <c r="KVK177" s="88"/>
      <c r="KVL177" s="88"/>
      <c r="KVM177" s="88"/>
      <c r="KVN177" s="88"/>
      <c r="KVO177" s="88"/>
      <c r="KVP177" s="88"/>
      <c r="KVQ177" s="88"/>
      <c r="KVR177" s="88"/>
      <c r="KVS177" s="88"/>
      <c r="KVT177" s="88"/>
      <c r="KVU177" s="88"/>
      <c r="KVV177" s="88"/>
      <c r="KVW177" s="88"/>
      <c r="KVX177" s="88"/>
      <c r="KVY177" s="88"/>
      <c r="KVZ177" s="88"/>
      <c r="KWA177" s="88"/>
      <c r="KWB177" s="88"/>
      <c r="KWC177" s="88"/>
      <c r="KWD177" s="88"/>
      <c r="KWE177" s="88"/>
      <c r="KWF177" s="88"/>
      <c r="KWG177" s="88"/>
      <c r="KWH177" s="88"/>
      <c r="KWI177" s="88"/>
      <c r="KWJ177" s="88"/>
      <c r="KWK177" s="88"/>
      <c r="KWL177" s="88"/>
      <c r="KWM177" s="88"/>
      <c r="KWN177" s="88"/>
      <c r="KWO177" s="88"/>
      <c r="KWP177" s="88"/>
      <c r="KWQ177" s="88"/>
      <c r="KWR177" s="88"/>
      <c r="KWS177" s="88"/>
      <c r="KWT177" s="88"/>
      <c r="KWU177" s="88"/>
      <c r="KWV177" s="88"/>
      <c r="KWW177" s="88"/>
      <c r="KWX177" s="88"/>
      <c r="KWY177" s="88"/>
      <c r="KWZ177" s="88"/>
      <c r="KXA177" s="88"/>
      <c r="KXB177" s="88"/>
      <c r="KXC177" s="88"/>
      <c r="KXD177" s="88"/>
      <c r="KXE177" s="88"/>
      <c r="KXF177" s="88"/>
      <c r="KXG177" s="88"/>
      <c r="KXH177" s="88"/>
      <c r="KXI177" s="88"/>
      <c r="KXJ177" s="88"/>
      <c r="KXK177" s="88"/>
      <c r="KXL177" s="88"/>
      <c r="KXM177" s="88"/>
      <c r="KXN177" s="88"/>
      <c r="KXO177" s="88"/>
      <c r="KXP177" s="88"/>
      <c r="KXQ177" s="88"/>
      <c r="KXR177" s="88"/>
      <c r="KXS177" s="88"/>
      <c r="KXT177" s="88"/>
      <c r="KXU177" s="88"/>
      <c r="KXV177" s="88"/>
      <c r="KXW177" s="88"/>
      <c r="KXX177" s="88"/>
      <c r="KXY177" s="88"/>
      <c r="KXZ177" s="88"/>
      <c r="KYA177" s="88"/>
      <c r="KYB177" s="88"/>
      <c r="KYC177" s="88"/>
      <c r="KYD177" s="88"/>
      <c r="KYE177" s="88"/>
      <c r="KYF177" s="88"/>
      <c r="KYG177" s="88"/>
      <c r="KYH177" s="88"/>
      <c r="KYI177" s="88"/>
      <c r="KYJ177" s="88"/>
      <c r="KYK177" s="88"/>
      <c r="KYL177" s="88"/>
      <c r="KYM177" s="88"/>
      <c r="KYN177" s="88"/>
      <c r="KYO177" s="88"/>
      <c r="KYP177" s="88"/>
      <c r="KYQ177" s="88"/>
      <c r="KYR177" s="88"/>
      <c r="KYS177" s="88"/>
      <c r="KYT177" s="88"/>
      <c r="KYU177" s="88"/>
      <c r="KYV177" s="88"/>
      <c r="KYW177" s="88"/>
      <c r="KYX177" s="88"/>
      <c r="KYY177" s="88"/>
      <c r="KYZ177" s="88"/>
      <c r="KZA177" s="88"/>
      <c r="KZB177" s="88"/>
      <c r="KZC177" s="88"/>
      <c r="KZD177" s="88"/>
      <c r="KZE177" s="88"/>
      <c r="KZF177" s="88"/>
      <c r="KZG177" s="88"/>
      <c r="KZH177" s="88"/>
      <c r="KZI177" s="88"/>
      <c r="KZJ177" s="88"/>
      <c r="KZK177" s="88"/>
      <c r="KZL177" s="88"/>
      <c r="KZM177" s="88"/>
      <c r="KZN177" s="88"/>
      <c r="KZO177" s="88"/>
      <c r="KZP177" s="88"/>
      <c r="KZQ177" s="88"/>
      <c r="KZR177" s="88"/>
      <c r="KZS177" s="88"/>
      <c r="KZT177" s="88"/>
      <c r="KZU177" s="88"/>
      <c r="KZV177" s="88"/>
      <c r="KZW177" s="88"/>
      <c r="KZX177" s="88"/>
      <c r="KZY177" s="88"/>
      <c r="KZZ177" s="88"/>
      <c r="LAA177" s="88"/>
      <c r="LAB177" s="88"/>
      <c r="LAC177" s="88"/>
      <c r="LAD177" s="88"/>
      <c r="LAE177" s="88"/>
      <c r="LAF177" s="88"/>
      <c r="LAG177" s="88"/>
      <c r="LAH177" s="88"/>
      <c r="LAI177" s="88"/>
      <c r="LAJ177" s="88"/>
      <c r="LAK177" s="88"/>
      <c r="LAL177" s="88"/>
      <c r="LAM177" s="88"/>
      <c r="LAN177" s="88"/>
      <c r="LAO177" s="88"/>
      <c r="LAP177" s="88"/>
      <c r="LAQ177" s="88"/>
      <c r="LAR177" s="88"/>
      <c r="LAS177" s="88"/>
      <c r="LAT177" s="88"/>
      <c r="LAU177" s="88"/>
      <c r="LAV177" s="88"/>
      <c r="LAW177" s="88"/>
      <c r="LAX177" s="88"/>
      <c r="LAY177" s="88"/>
      <c r="LAZ177" s="88"/>
      <c r="LBA177" s="88"/>
      <c r="LBB177" s="88"/>
      <c r="LBC177" s="88"/>
      <c r="LBD177" s="88"/>
      <c r="LBE177" s="88"/>
      <c r="LBF177" s="88"/>
      <c r="LBG177" s="88"/>
      <c r="LBH177" s="88"/>
      <c r="LBI177" s="88"/>
      <c r="LBJ177" s="88"/>
      <c r="LBK177" s="88"/>
      <c r="LBL177" s="88"/>
      <c r="LBM177" s="88"/>
      <c r="LBN177" s="88"/>
      <c r="LBO177" s="88"/>
      <c r="LBP177" s="88"/>
      <c r="LBQ177" s="88"/>
      <c r="LBR177" s="88"/>
      <c r="LBS177" s="88"/>
      <c r="LBT177" s="88"/>
      <c r="LBU177" s="88"/>
      <c r="LBV177" s="88"/>
      <c r="LBW177" s="88"/>
      <c r="LBX177" s="88"/>
      <c r="LBY177" s="88"/>
      <c r="LBZ177" s="88"/>
      <c r="LCA177" s="88"/>
      <c r="LCB177" s="88"/>
      <c r="LCC177" s="88"/>
      <c r="LCD177" s="88"/>
      <c r="LCE177" s="88"/>
      <c r="LCF177" s="88"/>
      <c r="LCG177" s="88"/>
      <c r="LCH177" s="88"/>
      <c r="LCI177" s="88"/>
      <c r="LCJ177" s="88"/>
      <c r="LCK177" s="88"/>
      <c r="LCL177" s="88"/>
      <c r="LCM177" s="88"/>
      <c r="LCN177" s="88"/>
      <c r="LCO177" s="88"/>
      <c r="LCP177" s="88"/>
      <c r="LCQ177" s="88"/>
      <c r="LCR177" s="88"/>
      <c r="LCS177" s="88"/>
      <c r="LCT177" s="88"/>
      <c r="LCU177" s="88"/>
      <c r="LCV177" s="88"/>
      <c r="LCW177" s="88"/>
      <c r="LCX177" s="88"/>
      <c r="LCY177" s="88"/>
      <c r="LCZ177" s="88"/>
      <c r="LDA177" s="88"/>
      <c r="LDB177" s="88"/>
      <c r="LDC177" s="88"/>
      <c r="LDD177" s="88"/>
      <c r="LDE177" s="88"/>
      <c r="LDF177" s="88"/>
      <c r="LDG177" s="88"/>
      <c r="LDH177" s="88"/>
      <c r="LDI177" s="88"/>
      <c r="LDJ177" s="88"/>
      <c r="LDK177" s="88"/>
      <c r="LDL177" s="88"/>
      <c r="LDM177" s="88"/>
      <c r="LDN177" s="88"/>
      <c r="LDO177" s="88"/>
      <c r="LDP177" s="88"/>
      <c r="LDQ177" s="88"/>
      <c r="LDR177" s="88"/>
      <c r="LDS177" s="88"/>
      <c r="LDT177" s="88"/>
      <c r="LDU177" s="88"/>
      <c r="LDV177" s="88"/>
      <c r="LDW177" s="88"/>
      <c r="LDX177" s="88"/>
      <c r="LDY177" s="88"/>
      <c r="LDZ177" s="88"/>
      <c r="LEA177" s="88"/>
      <c r="LEB177" s="88"/>
      <c r="LEC177" s="88"/>
      <c r="LED177" s="88"/>
      <c r="LEE177" s="88"/>
      <c r="LEF177" s="88"/>
      <c r="LEG177" s="88"/>
      <c r="LEH177" s="88"/>
      <c r="LEI177" s="88"/>
      <c r="LEJ177" s="88"/>
      <c r="LEK177" s="88"/>
      <c r="LEL177" s="88"/>
      <c r="LEM177" s="88"/>
      <c r="LEN177" s="88"/>
      <c r="LEO177" s="88"/>
      <c r="LEP177" s="88"/>
      <c r="LEQ177" s="88"/>
      <c r="LER177" s="88"/>
      <c r="LES177" s="88"/>
      <c r="LET177" s="88"/>
      <c r="LEU177" s="88"/>
      <c r="LEV177" s="88"/>
      <c r="LEW177" s="88"/>
      <c r="LEX177" s="88"/>
      <c r="LEY177" s="88"/>
      <c r="LEZ177" s="88"/>
      <c r="LFA177" s="88"/>
      <c r="LFB177" s="88"/>
      <c r="LFC177" s="88"/>
      <c r="LFD177" s="88"/>
      <c r="LFE177" s="88"/>
      <c r="LFF177" s="88"/>
      <c r="LFG177" s="88"/>
      <c r="LFH177" s="88"/>
      <c r="LFI177" s="88"/>
      <c r="LFJ177" s="88"/>
      <c r="LFK177" s="88"/>
      <c r="LFL177" s="88"/>
      <c r="LFM177" s="88"/>
      <c r="LFN177" s="88"/>
      <c r="LFO177" s="88"/>
      <c r="LFP177" s="88"/>
      <c r="LFQ177" s="88"/>
      <c r="LFR177" s="88"/>
      <c r="LFS177" s="88"/>
      <c r="LFT177" s="88"/>
      <c r="LFU177" s="88"/>
      <c r="LFV177" s="88"/>
      <c r="LFW177" s="88"/>
      <c r="LFX177" s="88"/>
      <c r="LFY177" s="88"/>
      <c r="LFZ177" s="88"/>
      <c r="LGA177" s="88"/>
      <c r="LGB177" s="88"/>
      <c r="LGC177" s="88"/>
      <c r="LGD177" s="88"/>
      <c r="LGE177" s="88"/>
      <c r="LGF177" s="88"/>
      <c r="LGG177" s="88"/>
      <c r="LGH177" s="88"/>
      <c r="LGI177" s="88"/>
      <c r="LGJ177" s="88"/>
      <c r="LGK177" s="88"/>
      <c r="LGL177" s="88"/>
      <c r="LGM177" s="88"/>
      <c r="LGN177" s="88"/>
      <c r="LGO177" s="88"/>
      <c r="LGP177" s="88"/>
      <c r="LGQ177" s="88"/>
      <c r="LGR177" s="88"/>
      <c r="LGS177" s="88"/>
      <c r="LGT177" s="88"/>
      <c r="LGU177" s="88"/>
      <c r="LGV177" s="88"/>
      <c r="LGW177" s="88"/>
      <c r="LGX177" s="88"/>
      <c r="LGY177" s="88"/>
      <c r="LGZ177" s="88"/>
      <c r="LHA177" s="88"/>
      <c r="LHB177" s="88"/>
      <c r="LHC177" s="88"/>
      <c r="LHD177" s="88"/>
      <c r="LHE177" s="88"/>
      <c r="LHF177" s="88"/>
      <c r="LHG177" s="88"/>
      <c r="LHH177" s="88"/>
      <c r="LHI177" s="88"/>
      <c r="LHJ177" s="88"/>
      <c r="LHK177" s="88"/>
      <c r="LHL177" s="88"/>
      <c r="LHM177" s="88"/>
      <c r="LHN177" s="88"/>
      <c r="LHO177" s="88"/>
      <c r="LHP177" s="88"/>
      <c r="LHQ177" s="88"/>
      <c r="LHR177" s="88"/>
      <c r="LHS177" s="88"/>
      <c r="LHT177" s="88"/>
      <c r="LHU177" s="88"/>
      <c r="LHV177" s="88"/>
      <c r="LHW177" s="88"/>
      <c r="LHX177" s="88"/>
      <c r="LHY177" s="88"/>
      <c r="LHZ177" s="88"/>
      <c r="LIA177" s="88"/>
      <c r="LIB177" s="88"/>
      <c r="LIC177" s="88"/>
      <c r="LID177" s="88"/>
      <c r="LIE177" s="88"/>
      <c r="LIF177" s="88"/>
      <c r="LIG177" s="88"/>
      <c r="LIH177" s="88"/>
      <c r="LII177" s="88"/>
      <c r="LIJ177" s="88"/>
      <c r="LIK177" s="88"/>
      <c r="LIL177" s="88"/>
      <c r="LIM177" s="88"/>
      <c r="LIN177" s="88"/>
      <c r="LIO177" s="88"/>
      <c r="LIP177" s="88"/>
      <c r="LIQ177" s="88"/>
      <c r="LIR177" s="88"/>
      <c r="LIS177" s="88"/>
      <c r="LIT177" s="88"/>
      <c r="LIU177" s="88"/>
      <c r="LIV177" s="88"/>
      <c r="LIW177" s="88"/>
      <c r="LIX177" s="88"/>
      <c r="LIY177" s="88"/>
      <c r="LIZ177" s="88"/>
      <c r="LJA177" s="88"/>
      <c r="LJB177" s="88"/>
      <c r="LJC177" s="88"/>
      <c r="LJD177" s="88"/>
      <c r="LJE177" s="88"/>
      <c r="LJF177" s="88"/>
      <c r="LJG177" s="88"/>
      <c r="LJH177" s="88"/>
      <c r="LJI177" s="88"/>
      <c r="LJJ177" s="88"/>
      <c r="LJK177" s="88"/>
      <c r="LJL177" s="88"/>
      <c r="LJM177" s="88"/>
      <c r="LJN177" s="88"/>
      <c r="LJO177" s="88"/>
      <c r="LJP177" s="88"/>
      <c r="LJQ177" s="88"/>
      <c r="LJR177" s="88"/>
      <c r="LJS177" s="88"/>
      <c r="LJT177" s="88"/>
      <c r="LJU177" s="88"/>
      <c r="LJV177" s="88"/>
      <c r="LJW177" s="88"/>
      <c r="LJX177" s="88"/>
      <c r="LJY177" s="88"/>
      <c r="LJZ177" s="88"/>
      <c r="LKA177" s="88"/>
      <c r="LKB177" s="88"/>
      <c r="LKC177" s="88"/>
      <c r="LKD177" s="88"/>
      <c r="LKE177" s="88"/>
      <c r="LKF177" s="88"/>
      <c r="LKG177" s="88"/>
      <c r="LKH177" s="88"/>
      <c r="LKI177" s="88"/>
      <c r="LKJ177" s="88"/>
      <c r="LKK177" s="88"/>
      <c r="LKL177" s="88"/>
      <c r="LKM177" s="88"/>
      <c r="LKN177" s="88"/>
      <c r="LKO177" s="88"/>
      <c r="LKP177" s="88"/>
      <c r="LKQ177" s="88"/>
      <c r="LKR177" s="88"/>
      <c r="LKS177" s="88"/>
      <c r="LKT177" s="88"/>
      <c r="LKU177" s="88"/>
      <c r="LKV177" s="88"/>
      <c r="LKW177" s="88"/>
      <c r="LKX177" s="88"/>
      <c r="LKY177" s="88"/>
      <c r="LKZ177" s="88"/>
      <c r="LLA177" s="88"/>
      <c r="LLB177" s="88"/>
      <c r="LLC177" s="88"/>
      <c r="LLD177" s="88"/>
      <c r="LLE177" s="88"/>
      <c r="LLF177" s="88"/>
      <c r="LLG177" s="88"/>
      <c r="LLH177" s="88"/>
      <c r="LLI177" s="88"/>
      <c r="LLJ177" s="88"/>
      <c r="LLK177" s="88"/>
      <c r="LLL177" s="88"/>
      <c r="LLM177" s="88"/>
      <c r="LLN177" s="88"/>
      <c r="LLO177" s="88"/>
      <c r="LLP177" s="88"/>
      <c r="LLQ177" s="88"/>
      <c r="LLR177" s="88"/>
      <c r="LLS177" s="88"/>
      <c r="LLT177" s="88"/>
      <c r="LLU177" s="88"/>
      <c r="LLV177" s="88"/>
      <c r="LLW177" s="88"/>
      <c r="LLX177" s="88"/>
      <c r="LLY177" s="88"/>
      <c r="LLZ177" s="88"/>
      <c r="LMA177" s="88"/>
      <c r="LMB177" s="88"/>
      <c r="LMC177" s="88"/>
      <c r="LMD177" s="88"/>
      <c r="LME177" s="88"/>
      <c r="LMF177" s="88"/>
      <c r="LMG177" s="88"/>
      <c r="LMH177" s="88"/>
      <c r="LMI177" s="88"/>
      <c r="LMJ177" s="88"/>
      <c r="LMK177" s="88"/>
      <c r="LML177" s="88"/>
      <c r="LMM177" s="88"/>
      <c r="LMN177" s="88"/>
      <c r="LMO177" s="88"/>
      <c r="LMP177" s="88"/>
      <c r="LMQ177" s="88"/>
      <c r="LMR177" s="88"/>
      <c r="LMS177" s="88"/>
      <c r="LMT177" s="88"/>
      <c r="LMU177" s="88"/>
      <c r="LMV177" s="88"/>
      <c r="LMW177" s="88"/>
      <c r="LMX177" s="88"/>
      <c r="LMY177" s="88"/>
      <c r="LMZ177" s="88"/>
      <c r="LNA177" s="88"/>
      <c r="LNB177" s="88"/>
      <c r="LNC177" s="88"/>
      <c r="LND177" s="88"/>
      <c r="LNE177" s="88"/>
      <c r="LNF177" s="88"/>
      <c r="LNG177" s="88"/>
      <c r="LNH177" s="88"/>
      <c r="LNI177" s="88"/>
      <c r="LNJ177" s="88"/>
      <c r="LNK177" s="88"/>
      <c r="LNL177" s="88"/>
      <c r="LNM177" s="88"/>
      <c r="LNN177" s="88"/>
      <c r="LNO177" s="88"/>
      <c r="LNP177" s="88"/>
      <c r="LNQ177" s="88"/>
      <c r="LNR177" s="88"/>
      <c r="LNS177" s="88"/>
      <c r="LNT177" s="88"/>
      <c r="LNU177" s="88"/>
      <c r="LNV177" s="88"/>
      <c r="LNW177" s="88"/>
      <c r="LNX177" s="88"/>
      <c r="LNY177" s="88"/>
      <c r="LNZ177" s="88"/>
      <c r="LOA177" s="88"/>
      <c r="LOB177" s="88"/>
      <c r="LOC177" s="88"/>
      <c r="LOD177" s="88"/>
      <c r="LOE177" s="88"/>
      <c r="LOF177" s="88"/>
      <c r="LOG177" s="88"/>
      <c r="LOH177" s="88"/>
      <c r="LOI177" s="88"/>
      <c r="LOJ177" s="88"/>
      <c r="LOK177" s="88"/>
      <c r="LOL177" s="88"/>
      <c r="LOM177" s="88"/>
      <c r="LON177" s="88"/>
      <c r="LOO177" s="88"/>
      <c r="LOP177" s="88"/>
      <c r="LOQ177" s="88"/>
      <c r="LOR177" s="88"/>
      <c r="LOS177" s="88"/>
      <c r="LOT177" s="88"/>
      <c r="LOU177" s="88"/>
      <c r="LOV177" s="88"/>
      <c r="LOW177" s="88"/>
      <c r="LOX177" s="88"/>
      <c r="LOY177" s="88"/>
      <c r="LOZ177" s="88"/>
      <c r="LPA177" s="88"/>
      <c r="LPB177" s="88"/>
      <c r="LPC177" s="88"/>
      <c r="LPD177" s="88"/>
      <c r="LPE177" s="88"/>
      <c r="LPF177" s="88"/>
      <c r="LPG177" s="88"/>
      <c r="LPH177" s="88"/>
      <c r="LPI177" s="88"/>
      <c r="LPJ177" s="88"/>
      <c r="LPK177" s="88"/>
      <c r="LPL177" s="88"/>
      <c r="LPM177" s="88"/>
      <c r="LPN177" s="88"/>
      <c r="LPO177" s="88"/>
      <c r="LPP177" s="88"/>
      <c r="LPQ177" s="88"/>
      <c r="LPR177" s="88"/>
      <c r="LPS177" s="88"/>
      <c r="LPT177" s="88"/>
      <c r="LPU177" s="88"/>
      <c r="LPV177" s="88"/>
      <c r="LPW177" s="88"/>
      <c r="LPX177" s="88"/>
      <c r="LPY177" s="88"/>
      <c r="LPZ177" s="88"/>
      <c r="LQA177" s="88"/>
      <c r="LQB177" s="88"/>
      <c r="LQC177" s="88"/>
      <c r="LQD177" s="88"/>
      <c r="LQE177" s="88"/>
      <c r="LQF177" s="88"/>
      <c r="LQG177" s="88"/>
      <c r="LQH177" s="88"/>
      <c r="LQI177" s="88"/>
      <c r="LQJ177" s="88"/>
      <c r="LQK177" s="88"/>
      <c r="LQL177" s="88"/>
      <c r="LQM177" s="88"/>
      <c r="LQN177" s="88"/>
      <c r="LQO177" s="88"/>
      <c r="LQP177" s="88"/>
      <c r="LQQ177" s="88"/>
      <c r="LQR177" s="88"/>
      <c r="LQS177" s="88"/>
      <c r="LQT177" s="88"/>
      <c r="LQU177" s="88"/>
      <c r="LQV177" s="88"/>
      <c r="LQW177" s="88"/>
      <c r="LQX177" s="88"/>
      <c r="LQY177" s="88"/>
      <c r="LQZ177" s="88"/>
      <c r="LRA177" s="88"/>
      <c r="LRB177" s="88"/>
      <c r="LRC177" s="88"/>
      <c r="LRD177" s="88"/>
      <c r="LRE177" s="88"/>
      <c r="LRF177" s="88"/>
      <c r="LRG177" s="88"/>
      <c r="LRH177" s="88"/>
      <c r="LRI177" s="88"/>
      <c r="LRJ177" s="88"/>
      <c r="LRK177" s="88"/>
      <c r="LRL177" s="88"/>
      <c r="LRM177" s="88"/>
      <c r="LRN177" s="88"/>
      <c r="LRO177" s="88"/>
      <c r="LRP177" s="88"/>
      <c r="LRQ177" s="88"/>
      <c r="LRR177" s="88"/>
      <c r="LRS177" s="88"/>
      <c r="LRT177" s="88"/>
      <c r="LRU177" s="88"/>
      <c r="LRV177" s="88"/>
      <c r="LRW177" s="88"/>
      <c r="LRX177" s="88"/>
      <c r="LRY177" s="88"/>
      <c r="LRZ177" s="88"/>
      <c r="LSA177" s="88"/>
      <c r="LSB177" s="88"/>
      <c r="LSC177" s="88"/>
      <c r="LSD177" s="88"/>
      <c r="LSE177" s="88"/>
      <c r="LSF177" s="88"/>
      <c r="LSG177" s="88"/>
      <c r="LSH177" s="88"/>
      <c r="LSI177" s="88"/>
      <c r="LSJ177" s="88"/>
      <c r="LSK177" s="88"/>
      <c r="LSL177" s="88"/>
      <c r="LSM177" s="88"/>
      <c r="LSN177" s="88"/>
      <c r="LSO177" s="88"/>
      <c r="LSP177" s="88"/>
      <c r="LSQ177" s="88"/>
      <c r="LSR177" s="88"/>
      <c r="LSS177" s="88"/>
      <c r="LST177" s="88"/>
      <c r="LSU177" s="88"/>
      <c r="LSV177" s="88"/>
      <c r="LSW177" s="88"/>
      <c r="LSX177" s="88"/>
      <c r="LSY177" s="88"/>
      <c r="LSZ177" s="88"/>
      <c r="LTA177" s="88"/>
      <c r="LTB177" s="88"/>
      <c r="LTC177" s="88"/>
      <c r="LTD177" s="88"/>
      <c r="LTE177" s="88"/>
      <c r="LTF177" s="88"/>
      <c r="LTG177" s="88"/>
      <c r="LTH177" s="88"/>
      <c r="LTI177" s="88"/>
      <c r="LTJ177" s="88"/>
      <c r="LTK177" s="88"/>
      <c r="LTL177" s="88"/>
      <c r="LTM177" s="88"/>
      <c r="LTN177" s="88"/>
      <c r="LTO177" s="88"/>
      <c r="LTP177" s="88"/>
      <c r="LTQ177" s="88"/>
      <c r="LTR177" s="88"/>
      <c r="LTS177" s="88"/>
      <c r="LTT177" s="88"/>
      <c r="LTU177" s="88"/>
      <c r="LTV177" s="88"/>
      <c r="LTW177" s="88"/>
      <c r="LTX177" s="88"/>
      <c r="LTY177" s="88"/>
      <c r="LTZ177" s="88"/>
      <c r="LUA177" s="88"/>
      <c r="LUB177" s="88"/>
      <c r="LUC177" s="88"/>
      <c r="LUD177" s="88"/>
      <c r="LUE177" s="88"/>
      <c r="LUF177" s="88"/>
      <c r="LUG177" s="88"/>
      <c r="LUH177" s="88"/>
      <c r="LUI177" s="88"/>
      <c r="LUJ177" s="88"/>
      <c r="LUK177" s="88"/>
      <c r="LUL177" s="88"/>
      <c r="LUM177" s="88"/>
      <c r="LUN177" s="88"/>
      <c r="LUO177" s="88"/>
      <c r="LUP177" s="88"/>
      <c r="LUQ177" s="88"/>
      <c r="LUR177" s="88"/>
      <c r="LUS177" s="88"/>
      <c r="LUT177" s="88"/>
      <c r="LUU177" s="88"/>
      <c r="LUV177" s="88"/>
      <c r="LUW177" s="88"/>
      <c r="LUX177" s="88"/>
      <c r="LUY177" s="88"/>
      <c r="LUZ177" s="88"/>
      <c r="LVA177" s="88"/>
      <c r="LVB177" s="88"/>
      <c r="LVC177" s="88"/>
      <c r="LVD177" s="88"/>
      <c r="LVE177" s="88"/>
      <c r="LVF177" s="88"/>
      <c r="LVG177" s="88"/>
      <c r="LVH177" s="88"/>
      <c r="LVI177" s="88"/>
      <c r="LVJ177" s="88"/>
      <c r="LVK177" s="88"/>
      <c r="LVL177" s="88"/>
      <c r="LVM177" s="88"/>
      <c r="LVN177" s="88"/>
      <c r="LVO177" s="88"/>
      <c r="LVP177" s="88"/>
      <c r="LVQ177" s="88"/>
      <c r="LVR177" s="88"/>
      <c r="LVS177" s="88"/>
      <c r="LVT177" s="88"/>
      <c r="LVU177" s="88"/>
      <c r="LVV177" s="88"/>
      <c r="LVW177" s="88"/>
      <c r="LVX177" s="88"/>
      <c r="LVY177" s="88"/>
      <c r="LVZ177" s="88"/>
      <c r="LWA177" s="88"/>
      <c r="LWB177" s="88"/>
      <c r="LWC177" s="88"/>
      <c r="LWD177" s="88"/>
      <c r="LWE177" s="88"/>
      <c r="LWF177" s="88"/>
      <c r="LWG177" s="88"/>
      <c r="LWH177" s="88"/>
      <c r="LWI177" s="88"/>
      <c r="LWJ177" s="88"/>
      <c r="LWK177" s="88"/>
      <c r="LWL177" s="88"/>
      <c r="LWM177" s="88"/>
      <c r="LWN177" s="88"/>
      <c r="LWO177" s="88"/>
      <c r="LWP177" s="88"/>
      <c r="LWQ177" s="88"/>
      <c r="LWR177" s="88"/>
      <c r="LWS177" s="88"/>
      <c r="LWT177" s="88"/>
      <c r="LWU177" s="88"/>
      <c r="LWV177" s="88"/>
      <c r="LWW177" s="88"/>
      <c r="LWX177" s="88"/>
      <c r="LWY177" s="88"/>
      <c r="LWZ177" s="88"/>
      <c r="LXA177" s="88"/>
      <c r="LXB177" s="88"/>
      <c r="LXC177" s="88"/>
      <c r="LXD177" s="88"/>
      <c r="LXE177" s="88"/>
      <c r="LXF177" s="88"/>
      <c r="LXG177" s="88"/>
      <c r="LXH177" s="88"/>
      <c r="LXI177" s="88"/>
      <c r="LXJ177" s="88"/>
      <c r="LXK177" s="88"/>
      <c r="LXL177" s="88"/>
      <c r="LXM177" s="88"/>
      <c r="LXN177" s="88"/>
      <c r="LXO177" s="88"/>
      <c r="LXP177" s="88"/>
      <c r="LXQ177" s="88"/>
      <c r="LXR177" s="88"/>
      <c r="LXS177" s="88"/>
      <c r="LXT177" s="88"/>
      <c r="LXU177" s="88"/>
      <c r="LXV177" s="88"/>
      <c r="LXW177" s="88"/>
      <c r="LXX177" s="88"/>
      <c r="LXY177" s="88"/>
      <c r="LXZ177" s="88"/>
      <c r="LYA177" s="88"/>
      <c r="LYB177" s="88"/>
      <c r="LYC177" s="88"/>
      <c r="LYD177" s="88"/>
      <c r="LYE177" s="88"/>
      <c r="LYF177" s="88"/>
      <c r="LYG177" s="88"/>
      <c r="LYH177" s="88"/>
      <c r="LYI177" s="88"/>
      <c r="LYJ177" s="88"/>
      <c r="LYK177" s="88"/>
      <c r="LYL177" s="88"/>
      <c r="LYM177" s="88"/>
      <c r="LYN177" s="88"/>
      <c r="LYO177" s="88"/>
      <c r="LYP177" s="88"/>
      <c r="LYQ177" s="88"/>
      <c r="LYR177" s="88"/>
      <c r="LYS177" s="88"/>
      <c r="LYT177" s="88"/>
      <c r="LYU177" s="88"/>
      <c r="LYV177" s="88"/>
      <c r="LYW177" s="88"/>
      <c r="LYX177" s="88"/>
      <c r="LYY177" s="88"/>
      <c r="LYZ177" s="88"/>
      <c r="LZA177" s="88"/>
      <c r="LZB177" s="88"/>
      <c r="LZC177" s="88"/>
      <c r="LZD177" s="88"/>
      <c r="LZE177" s="88"/>
      <c r="LZF177" s="88"/>
      <c r="LZG177" s="88"/>
      <c r="LZH177" s="88"/>
      <c r="LZI177" s="88"/>
      <c r="LZJ177" s="88"/>
      <c r="LZK177" s="88"/>
      <c r="LZL177" s="88"/>
      <c r="LZM177" s="88"/>
      <c r="LZN177" s="88"/>
      <c r="LZO177" s="88"/>
      <c r="LZP177" s="88"/>
      <c r="LZQ177" s="88"/>
      <c r="LZR177" s="88"/>
      <c r="LZS177" s="88"/>
      <c r="LZT177" s="88"/>
      <c r="LZU177" s="88"/>
      <c r="LZV177" s="88"/>
      <c r="LZW177" s="88"/>
      <c r="LZX177" s="88"/>
      <c r="LZY177" s="88"/>
      <c r="LZZ177" s="88"/>
      <c r="MAA177" s="88"/>
      <c r="MAB177" s="88"/>
      <c r="MAC177" s="88"/>
      <c r="MAD177" s="88"/>
      <c r="MAE177" s="88"/>
      <c r="MAF177" s="88"/>
      <c r="MAG177" s="88"/>
      <c r="MAH177" s="88"/>
      <c r="MAI177" s="88"/>
      <c r="MAJ177" s="88"/>
      <c r="MAK177" s="88"/>
      <c r="MAL177" s="88"/>
      <c r="MAM177" s="88"/>
      <c r="MAN177" s="88"/>
      <c r="MAO177" s="88"/>
      <c r="MAP177" s="88"/>
      <c r="MAQ177" s="88"/>
      <c r="MAR177" s="88"/>
      <c r="MAS177" s="88"/>
      <c r="MAT177" s="88"/>
      <c r="MAU177" s="88"/>
      <c r="MAV177" s="88"/>
      <c r="MAW177" s="88"/>
      <c r="MAX177" s="88"/>
      <c r="MAY177" s="88"/>
      <c r="MAZ177" s="88"/>
      <c r="MBA177" s="88"/>
      <c r="MBB177" s="88"/>
      <c r="MBC177" s="88"/>
      <c r="MBD177" s="88"/>
      <c r="MBE177" s="88"/>
      <c r="MBF177" s="88"/>
      <c r="MBG177" s="88"/>
      <c r="MBH177" s="88"/>
      <c r="MBI177" s="88"/>
      <c r="MBJ177" s="88"/>
      <c r="MBK177" s="88"/>
      <c r="MBL177" s="88"/>
      <c r="MBM177" s="88"/>
      <c r="MBN177" s="88"/>
      <c r="MBO177" s="88"/>
      <c r="MBP177" s="88"/>
      <c r="MBQ177" s="88"/>
      <c r="MBR177" s="88"/>
      <c r="MBS177" s="88"/>
      <c r="MBT177" s="88"/>
      <c r="MBU177" s="88"/>
      <c r="MBV177" s="88"/>
      <c r="MBW177" s="88"/>
      <c r="MBX177" s="88"/>
      <c r="MBY177" s="88"/>
      <c r="MBZ177" s="88"/>
      <c r="MCA177" s="88"/>
      <c r="MCB177" s="88"/>
      <c r="MCC177" s="88"/>
      <c r="MCD177" s="88"/>
      <c r="MCE177" s="88"/>
      <c r="MCF177" s="88"/>
      <c r="MCG177" s="88"/>
      <c r="MCH177" s="88"/>
      <c r="MCI177" s="88"/>
      <c r="MCJ177" s="88"/>
      <c r="MCK177" s="88"/>
      <c r="MCL177" s="88"/>
      <c r="MCM177" s="88"/>
      <c r="MCN177" s="88"/>
      <c r="MCO177" s="88"/>
      <c r="MCP177" s="88"/>
      <c r="MCQ177" s="88"/>
      <c r="MCR177" s="88"/>
      <c r="MCS177" s="88"/>
      <c r="MCT177" s="88"/>
      <c r="MCU177" s="88"/>
      <c r="MCV177" s="88"/>
      <c r="MCW177" s="88"/>
      <c r="MCX177" s="88"/>
      <c r="MCY177" s="88"/>
      <c r="MCZ177" s="88"/>
      <c r="MDA177" s="88"/>
      <c r="MDB177" s="88"/>
      <c r="MDC177" s="88"/>
      <c r="MDD177" s="88"/>
      <c r="MDE177" s="88"/>
      <c r="MDF177" s="88"/>
      <c r="MDG177" s="88"/>
      <c r="MDH177" s="88"/>
      <c r="MDI177" s="88"/>
      <c r="MDJ177" s="88"/>
      <c r="MDK177" s="88"/>
      <c r="MDL177" s="88"/>
      <c r="MDM177" s="88"/>
      <c r="MDN177" s="88"/>
      <c r="MDO177" s="88"/>
      <c r="MDP177" s="88"/>
      <c r="MDQ177" s="88"/>
      <c r="MDR177" s="88"/>
      <c r="MDS177" s="88"/>
      <c r="MDT177" s="88"/>
      <c r="MDU177" s="88"/>
      <c r="MDV177" s="88"/>
      <c r="MDW177" s="88"/>
      <c r="MDX177" s="88"/>
      <c r="MDY177" s="88"/>
      <c r="MDZ177" s="88"/>
      <c r="MEA177" s="88"/>
      <c r="MEB177" s="88"/>
      <c r="MEC177" s="88"/>
      <c r="MED177" s="88"/>
      <c r="MEE177" s="88"/>
      <c r="MEF177" s="88"/>
      <c r="MEG177" s="88"/>
      <c r="MEH177" s="88"/>
      <c r="MEI177" s="88"/>
      <c r="MEJ177" s="88"/>
      <c r="MEK177" s="88"/>
      <c r="MEL177" s="88"/>
      <c r="MEM177" s="88"/>
      <c r="MEN177" s="88"/>
      <c r="MEO177" s="88"/>
      <c r="MEP177" s="88"/>
      <c r="MEQ177" s="88"/>
      <c r="MER177" s="88"/>
      <c r="MES177" s="88"/>
      <c r="MET177" s="88"/>
      <c r="MEU177" s="88"/>
      <c r="MEV177" s="88"/>
      <c r="MEW177" s="88"/>
      <c r="MEX177" s="88"/>
      <c r="MEY177" s="88"/>
      <c r="MEZ177" s="88"/>
      <c r="MFA177" s="88"/>
      <c r="MFB177" s="88"/>
      <c r="MFC177" s="88"/>
      <c r="MFD177" s="88"/>
      <c r="MFE177" s="88"/>
      <c r="MFF177" s="88"/>
      <c r="MFG177" s="88"/>
      <c r="MFH177" s="88"/>
      <c r="MFI177" s="88"/>
      <c r="MFJ177" s="88"/>
      <c r="MFK177" s="88"/>
      <c r="MFL177" s="88"/>
      <c r="MFM177" s="88"/>
      <c r="MFN177" s="88"/>
      <c r="MFO177" s="88"/>
      <c r="MFP177" s="88"/>
      <c r="MFQ177" s="88"/>
      <c r="MFR177" s="88"/>
      <c r="MFS177" s="88"/>
      <c r="MFT177" s="88"/>
      <c r="MFU177" s="88"/>
      <c r="MFV177" s="88"/>
      <c r="MFW177" s="88"/>
      <c r="MFX177" s="88"/>
      <c r="MFY177" s="88"/>
      <c r="MFZ177" s="88"/>
      <c r="MGA177" s="88"/>
      <c r="MGB177" s="88"/>
      <c r="MGC177" s="88"/>
      <c r="MGD177" s="88"/>
      <c r="MGE177" s="88"/>
      <c r="MGF177" s="88"/>
      <c r="MGG177" s="88"/>
      <c r="MGH177" s="88"/>
      <c r="MGI177" s="88"/>
      <c r="MGJ177" s="88"/>
      <c r="MGK177" s="88"/>
      <c r="MGL177" s="88"/>
      <c r="MGM177" s="88"/>
      <c r="MGN177" s="88"/>
      <c r="MGO177" s="88"/>
      <c r="MGP177" s="88"/>
      <c r="MGQ177" s="88"/>
      <c r="MGR177" s="88"/>
      <c r="MGS177" s="88"/>
      <c r="MGT177" s="88"/>
      <c r="MGU177" s="88"/>
      <c r="MGV177" s="88"/>
      <c r="MGW177" s="88"/>
      <c r="MGX177" s="88"/>
      <c r="MGY177" s="88"/>
      <c r="MGZ177" s="88"/>
      <c r="MHA177" s="88"/>
      <c r="MHB177" s="88"/>
      <c r="MHC177" s="88"/>
      <c r="MHD177" s="88"/>
      <c r="MHE177" s="88"/>
      <c r="MHF177" s="88"/>
      <c r="MHG177" s="88"/>
      <c r="MHH177" s="88"/>
      <c r="MHI177" s="88"/>
      <c r="MHJ177" s="88"/>
      <c r="MHK177" s="88"/>
      <c r="MHL177" s="88"/>
      <c r="MHM177" s="88"/>
      <c r="MHN177" s="88"/>
      <c r="MHO177" s="88"/>
      <c r="MHP177" s="88"/>
      <c r="MHQ177" s="88"/>
      <c r="MHR177" s="88"/>
      <c r="MHS177" s="88"/>
      <c r="MHT177" s="88"/>
      <c r="MHU177" s="88"/>
      <c r="MHV177" s="88"/>
      <c r="MHW177" s="88"/>
      <c r="MHX177" s="88"/>
      <c r="MHY177" s="88"/>
      <c r="MHZ177" s="88"/>
      <c r="MIA177" s="88"/>
      <c r="MIB177" s="88"/>
      <c r="MIC177" s="88"/>
      <c r="MID177" s="88"/>
      <c r="MIE177" s="88"/>
      <c r="MIF177" s="88"/>
      <c r="MIG177" s="88"/>
      <c r="MIH177" s="88"/>
      <c r="MII177" s="88"/>
      <c r="MIJ177" s="88"/>
      <c r="MIK177" s="88"/>
      <c r="MIL177" s="88"/>
      <c r="MIM177" s="88"/>
      <c r="MIN177" s="88"/>
      <c r="MIO177" s="88"/>
      <c r="MIP177" s="88"/>
      <c r="MIQ177" s="88"/>
      <c r="MIR177" s="88"/>
      <c r="MIS177" s="88"/>
      <c r="MIT177" s="88"/>
      <c r="MIU177" s="88"/>
      <c r="MIV177" s="88"/>
      <c r="MIW177" s="88"/>
      <c r="MIX177" s="88"/>
      <c r="MIY177" s="88"/>
      <c r="MIZ177" s="88"/>
      <c r="MJA177" s="88"/>
      <c r="MJB177" s="88"/>
      <c r="MJC177" s="88"/>
      <c r="MJD177" s="88"/>
      <c r="MJE177" s="88"/>
      <c r="MJF177" s="88"/>
      <c r="MJG177" s="88"/>
      <c r="MJH177" s="88"/>
      <c r="MJI177" s="88"/>
      <c r="MJJ177" s="88"/>
      <c r="MJK177" s="88"/>
      <c r="MJL177" s="88"/>
      <c r="MJM177" s="88"/>
      <c r="MJN177" s="88"/>
      <c r="MJO177" s="88"/>
      <c r="MJP177" s="88"/>
      <c r="MJQ177" s="88"/>
      <c r="MJR177" s="88"/>
      <c r="MJS177" s="88"/>
      <c r="MJT177" s="88"/>
      <c r="MJU177" s="88"/>
      <c r="MJV177" s="88"/>
      <c r="MJW177" s="88"/>
      <c r="MJX177" s="88"/>
      <c r="MJY177" s="88"/>
      <c r="MJZ177" s="88"/>
      <c r="MKA177" s="88"/>
      <c r="MKB177" s="88"/>
      <c r="MKC177" s="88"/>
      <c r="MKD177" s="88"/>
      <c r="MKE177" s="88"/>
      <c r="MKF177" s="88"/>
      <c r="MKG177" s="88"/>
      <c r="MKH177" s="88"/>
      <c r="MKI177" s="88"/>
      <c r="MKJ177" s="88"/>
      <c r="MKK177" s="88"/>
      <c r="MKL177" s="88"/>
      <c r="MKM177" s="88"/>
      <c r="MKN177" s="88"/>
      <c r="MKO177" s="88"/>
      <c r="MKP177" s="88"/>
      <c r="MKQ177" s="88"/>
      <c r="MKR177" s="88"/>
      <c r="MKS177" s="88"/>
      <c r="MKT177" s="88"/>
      <c r="MKU177" s="88"/>
      <c r="MKV177" s="88"/>
      <c r="MKW177" s="88"/>
      <c r="MKX177" s="88"/>
      <c r="MKY177" s="88"/>
      <c r="MKZ177" s="88"/>
      <c r="MLA177" s="88"/>
      <c r="MLB177" s="88"/>
      <c r="MLC177" s="88"/>
      <c r="MLD177" s="88"/>
      <c r="MLE177" s="88"/>
      <c r="MLF177" s="88"/>
      <c r="MLG177" s="88"/>
      <c r="MLH177" s="88"/>
      <c r="MLI177" s="88"/>
      <c r="MLJ177" s="88"/>
      <c r="MLK177" s="88"/>
      <c r="MLL177" s="88"/>
      <c r="MLM177" s="88"/>
      <c r="MLN177" s="88"/>
      <c r="MLO177" s="88"/>
      <c r="MLP177" s="88"/>
      <c r="MLQ177" s="88"/>
      <c r="MLR177" s="88"/>
      <c r="MLS177" s="88"/>
      <c r="MLT177" s="88"/>
      <c r="MLU177" s="88"/>
      <c r="MLV177" s="88"/>
      <c r="MLW177" s="88"/>
      <c r="MLX177" s="88"/>
      <c r="MLY177" s="88"/>
      <c r="MLZ177" s="88"/>
      <c r="MMA177" s="88"/>
      <c r="MMB177" s="88"/>
      <c r="MMC177" s="88"/>
      <c r="MMD177" s="88"/>
      <c r="MME177" s="88"/>
      <c r="MMF177" s="88"/>
      <c r="MMG177" s="88"/>
      <c r="MMH177" s="88"/>
      <c r="MMI177" s="88"/>
      <c r="MMJ177" s="88"/>
      <c r="MMK177" s="88"/>
      <c r="MML177" s="88"/>
      <c r="MMM177" s="88"/>
      <c r="MMN177" s="88"/>
      <c r="MMO177" s="88"/>
      <c r="MMP177" s="88"/>
      <c r="MMQ177" s="88"/>
      <c r="MMR177" s="88"/>
      <c r="MMS177" s="88"/>
      <c r="MMT177" s="88"/>
      <c r="MMU177" s="88"/>
      <c r="MMV177" s="88"/>
      <c r="MMW177" s="88"/>
      <c r="MMX177" s="88"/>
      <c r="MMY177" s="88"/>
      <c r="MMZ177" s="88"/>
      <c r="MNA177" s="88"/>
      <c r="MNB177" s="88"/>
      <c r="MNC177" s="88"/>
      <c r="MND177" s="88"/>
      <c r="MNE177" s="88"/>
      <c r="MNF177" s="88"/>
      <c r="MNG177" s="88"/>
      <c r="MNH177" s="88"/>
      <c r="MNI177" s="88"/>
      <c r="MNJ177" s="88"/>
      <c r="MNK177" s="88"/>
      <c r="MNL177" s="88"/>
      <c r="MNM177" s="88"/>
      <c r="MNN177" s="88"/>
      <c r="MNO177" s="88"/>
      <c r="MNP177" s="88"/>
      <c r="MNQ177" s="88"/>
      <c r="MNR177" s="88"/>
      <c r="MNS177" s="88"/>
      <c r="MNT177" s="88"/>
      <c r="MNU177" s="88"/>
      <c r="MNV177" s="88"/>
      <c r="MNW177" s="88"/>
      <c r="MNX177" s="88"/>
      <c r="MNY177" s="88"/>
      <c r="MNZ177" s="88"/>
      <c r="MOA177" s="88"/>
      <c r="MOB177" s="88"/>
      <c r="MOC177" s="88"/>
      <c r="MOD177" s="88"/>
      <c r="MOE177" s="88"/>
      <c r="MOF177" s="88"/>
      <c r="MOG177" s="88"/>
      <c r="MOH177" s="88"/>
      <c r="MOI177" s="88"/>
      <c r="MOJ177" s="88"/>
      <c r="MOK177" s="88"/>
      <c r="MOL177" s="88"/>
      <c r="MOM177" s="88"/>
      <c r="MON177" s="88"/>
      <c r="MOO177" s="88"/>
      <c r="MOP177" s="88"/>
      <c r="MOQ177" s="88"/>
      <c r="MOR177" s="88"/>
      <c r="MOS177" s="88"/>
      <c r="MOT177" s="88"/>
      <c r="MOU177" s="88"/>
      <c r="MOV177" s="88"/>
      <c r="MOW177" s="88"/>
      <c r="MOX177" s="88"/>
      <c r="MOY177" s="88"/>
      <c r="MOZ177" s="88"/>
      <c r="MPA177" s="88"/>
      <c r="MPB177" s="88"/>
      <c r="MPC177" s="88"/>
      <c r="MPD177" s="88"/>
      <c r="MPE177" s="88"/>
      <c r="MPF177" s="88"/>
      <c r="MPG177" s="88"/>
      <c r="MPH177" s="88"/>
      <c r="MPI177" s="88"/>
      <c r="MPJ177" s="88"/>
      <c r="MPK177" s="88"/>
      <c r="MPL177" s="88"/>
      <c r="MPM177" s="88"/>
      <c r="MPN177" s="88"/>
      <c r="MPO177" s="88"/>
      <c r="MPP177" s="88"/>
      <c r="MPQ177" s="88"/>
      <c r="MPR177" s="88"/>
      <c r="MPS177" s="88"/>
      <c r="MPT177" s="88"/>
      <c r="MPU177" s="88"/>
      <c r="MPV177" s="88"/>
      <c r="MPW177" s="88"/>
      <c r="MPX177" s="88"/>
      <c r="MPY177" s="88"/>
      <c r="MPZ177" s="88"/>
      <c r="MQA177" s="88"/>
      <c r="MQB177" s="88"/>
      <c r="MQC177" s="88"/>
      <c r="MQD177" s="88"/>
      <c r="MQE177" s="88"/>
      <c r="MQF177" s="88"/>
      <c r="MQG177" s="88"/>
      <c r="MQH177" s="88"/>
      <c r="MQI177" s="88"/>
      <c r="MQJ177" s="88"/>
      <c r="MQK177" s="88"/>
      <c r="MQL177" s="88"/>
      <c r="MQM177" s="88"/>
      <c r="MQN177" s="88"/>
      <c r="MQO177" s="88"/>
      <c r="MQP177" s="88"/>
      <c r="MQQ177" s="88"/>
      <c r="MQR177" s="88"/>
      <c r="MQS177" s="88"/>
      <c r="MQT177" s="88"/>
      <c r="MQU177" s="88"/>
      <c r="MQV177" s="88"/>
      <c r="MQW177" s="88"/>
      <c r="MQX177" s="88"/>
      <c r="MQY177" s="88"/>
      <c r="MQZ177" s="88"/>
      <c r="MRA177" s="88"/>
      <c r="MRB177" s="88"/>
      <c r="MRC177" s="88"/>
      <c r="MRD177" s="88"/>
      <c r="MRE177" s="88"/>
      <c r="MRF177" s="88"/>
      <c r="MRG177" s="88"/>
      <c r="MRH177" s="88"/>
      <c r="MRI177" s="88"/>
      <c r="MRJ177" s="88"/>
      <c r="MRK177" s="88"/>
      <c r="MRL177" s="88"/>
      <c r="MRM177" s="88"/>
      <c r="MRN177" s="88"/>
      <c r="MRO177" s="88"/>
      <c r="MRP177" s="88"/>
      <c r="MRQ177" s="88"/>
      <c r="MRR177" s="88"/>
      <c r="MRS177" s="88"/>
      <c r="MRT177" s="88"/>
      <c r="MRU177" s="88"/>
      <c r="MRV177" s="88"/>
      <c r="MRW177" s="88"/>
      <c r="MRX177" s="88"/>
      <c r="MRY177" s="88"/>
      <c r="MRZ177" s="88"/>
      <c r="MSA177" s="88"/>
      <c r="MSB177" s="88"/>
      <c r="MSC177" s="88"/>
      <c r="MSD177" s="88"/>
      <c r="MSE177" s="88"/>
      <c r="MSF177" s="88"/>
      <c r="MSG177" s="88"/>
      <c r="MSH177" s="88"/>
      <c r="MSI177" s="88"/>
      <c r="MSJ177" s="88"/>
      <c r="MSK177" s="88"/>
      <c r="MSL177" s="88"/>
      <c r="MSM177" s="88"/>
      <c r="MSN177" s="88"/>
      <c r="MSO177" s="88"/>
      <c r="MSP177" s="88"/>
      <c r="MSQ177" s="88"/>
      <c r="MSR177" s="88"/>
      <c r="MSS177" s="88"/>
      <c r="MST177" s="88"/>
      <c r="MSU177" s="88"/>
      <c r="MSV177" s="88"/>
      <c r="MSW177" s="88"/>
      <c r="MSX177" s="88"/>
      <c r="MSY177" s="88"/>
      <c r="MSZ177" s="88"/>
      <c r="MTA177" s="88"/>
      <c r="MTB177" s="88"/>
      <c r="MTC177" s="88"/>
      <c r="MTD177" s="88"/>
      <c r="MTE177" s="88"/>
      <c r="MTF177" s="88"/>
      <c r="MTG177" s="88"/>
      <c r="MTH177" s="88"/>
      <c r="MTI177" s="88"/>
      <c r="MTJ177" s="88"/>
      <c r="MTK177" s="88"/>
      <c r="MTL177" s="88"/>
      <c r="MTM177" s="88"/>
      <c r="MTN177" s="88"/>
      <c r="MTO177" s="88"/>
      <c r="MTP177" s="88"/>
      <c r="MTQ177" s="88"/>
      <c r="MTR177" s="88"/>
      <c r="MTS177" s="88"/>
      <c r="MTT177" s="88"/>
      <c r="MTU177" s="88"/>
      <c r="MTV177" s="88"/>
      <c r="MTW177" s="88"/>
      <c r="MTX177" s="88"/>
      <c r="MTY177" s="88"/>
      <c r="MTZ177" s="88"/>
      <c r="MUA177" s="88"/>
      <c r="MUB177" s="88"/>
      <c r="MUC177" s="88"/>
      <c r="MUD177" s="88"/>
      <c r="MUE177" s="88"/>
      <c r="MUF177" s="88"/>
      <c r="MUG177" s="88"/>
      <c r="MUH177" s="88"/>
      <c r="MUI177" s="88"/>
      <c r="MUJ177" s="88"/>
      <c r="MUK177" s="88"/>
      <c r="MUL177" s="88"/>
      <c r="MUM177" s="88"/>
      <c r="MUN177" s="88"/>
      <c r="MUO177" s="88"/>
      <c r="MUP177" s="88"/>
      <c r="MUQ177" s="88"/>
      <c r="MUR177" s="88"/>
      <c r="MUS177" s="88"/>
      <c r="MUT177" s="88"/>
      <c r="MUU177" s="88"/>
      <c r="MUV177" s="88"/>
      <c r="MUW177" s="88"/>
      <c r="MUX177" s="88"/>
      <c r="MUY177" s="88"/>
      <c r="MUZ177" s="88"/>
      <c r="MVA177" s="88"/>
      <c r="MVB177" s="88"/>
      <c r="MVC177" s="88"/>
      <c r="MVD177" s="88"/>
      <c r="MVE177" s="88"/>
      <c r="MVF177" s="88"/>
      <c r="MVG177" s="88"/>
      <c r="MVH177" s="88"/>
      <c r="MVI177" s="88"/>
      <c r="MVJ177" s="88"/>
      <c r="MVK177" s="88"/>
      <c r="MVL177" s="88"/>
      <c r="MVM177" s="88"/>
      <c r="MVN177" s="88"/>
      <c r="MVO177" s="88"/>
      <c r="MVP177" s="88"/>
      <c r="MVQ177" s="88"/>
      <c r="MVR177" s="88"/>
      <c r="MVS177" s="88"/>
      <c r="MVT177" s="88"/>
      <c r="MVU177" s="88"/>
      <c r="MVV177" s="88"/>
      <c r="MVW177" s="88"/>
      <c r="MVX177" s="88"/>
      <c r="MVY177" s="88"/>
      <c r="MVZ177" s="88"/>
      <c r="MWA177" s="88"/>
      <c r="MWB177" s="88"/>
      <c r="MWC177" s="88"/>
      <c r="MWD177" s="88"/>
      <c r="MWE177" s="88"/>
      <c r="MWF177" s="88"/>
      <c r="MWG177" s="88"/>
      <c r="MWH177" s="88"/>
      <c r="MWI177" s="88"/>
      <c r="MWJ177" s="88"/>
      <c r="MWK177" s="88"/>
      <c r="MWL177" s="88"/>
      <c r="MWM177" s="88"/>
      <c r="MWN177" s="88"/>
      <c r="MWO177" s="88"/>
      <c r="MWP177" s="88"/>
      <c r="MWQ177" s="88"/>
      <c r="MWR177" s="88"/>
      <c r="MWS177" s="88"/>
      <c r="MWT177" s="88"/>
      <c r="MWU177" s="88"/>
      <c r="MWV177" s="88"/>
      <c r="MWW177" s="88"/>
      <c r="MWX177" s="88"/>
      <c r="MWY177" s="88"/>
      <c r="MWZ177" s="88"/>
      <c r="MXA177" s="88"/>
      <c r="MXB177" s="88"/>
      <c r="MXC177" s="88"/>
      <c r="MXD177" s="88"/>
      <c r="MXE177" s="88"/>
      <c r="MXF177" s="88"/>
      <c r="MXG177" s="88"/>
      <c r="MXH177" s="88"/>
      <c r="MXI177" s="88"/>
      <c r="MXJ177" s="88"/>
      <c r="MXK177" s="88"/>
      <c r="MXL177" s="88"/>
      <c r="MXM177" s="88"/>
      <c r="MXN177" s="88"/>
      <c r="MXO177" s="88"/>
      <c r="MXP177" s="88"/>
      <c r="MXQ177" s="88"/>
      <c r="MXR177" s="88"/>
      <c r="MXS177" s="88"/>
      <c r="MXT177" s="88"/>
      <c r="MXU177" s="88"/>
      <c r="MXV177" s="88"/>
      <c r="MXW177" s="88"/>
      <c r="MXX177" s="88"/>
      <c r="MXY177" s="88"/>
      <c r="MXZ177" s="88"/>
      <c r="MYA177" s="88"/>
      <c r="MYB177" s="88"/>
      <c r="MYC177" s="88"/>
      <c r="MYD177" s="88"/>
      <c r="MYE177" s="88"/>
      <c r="MYF177" s="88"/>
      <c r="MYG177" s="88"/>
      <c r="MYH177" s="88"/>
      <c r="MYI177" s="88"/>
      <c r="MYJ177" s="88"/>
      <c r="MYK177" s="88"/>
      <c r="MYL177" s="88"/>
      <c r="MYM177" s="88"/>
      <c r="MYN177" s="88"/>
      <c r="MYO177" s="88"/>
      <c r="MYP177" s="88"/>
      <c r="MYQ177" s="88"/>
      <c r="MYR177" s="88"/>
      <c r="MYS177" s="88"/>
      <c r="MYT177" s="88"/>
      <c r="MYU177" s="88"/>
      <c r="MYV177" s="88"/>
      <c r="MYW177" s="88"/>
      <c r="MYX177" s="88"/>
      <c r="MYY177" s="88"/>
      <c r="MYZ177" s="88"/>
      <c r="MZA177" s="88"/>
      <c r="MZB177" s="88"/>
      <c r="MZC177" s="88"/>
      <c r="MZD177" s="88"/>
      <c r="MZE177" s="88"/>
      <c r="MZF177" s="88"/>
      <c r="MZG177" s="88"/>
      <c r="MZH177" s="88"/>
      <c r="MZI177" s="88"/>
      <c r="MZJ177" s="88"/>
      <c r="MZK177" s="88"/>
      <c r="MZL177" s="88"/>
      <c r="MZM177" s="88"/>
      <c r="MZN177" s="88"/>
      <c r="MZO177" s="88"/>
      <c r="MZP177" s="88"/>
      <c r="MZQ177" s="88"/>
      <c r="MZR177" s="88"/>
      <c r="MZS177" s="88"/>
      <c r="MZT177" s="88"/>
      <c r="MZU177" s="88"/>
      <c r="MZV177" s="88"/>
      <c r="MZW177" s="88"/>
      <c r="MZX177" s="88"/>
      <c r="MZY177" s="88"/>
      <c r="MZZ177" s="88"/>
      <c r="NAA177" s="88"/>
      <c r="NAB177" s="88"/>
      <c r="NAC177" s="88"/>
      <c r="NAD177" s="88"/>
      <c r="NAE177" s="88"/>
      <c r="NAF177" s="88"/>
      <c r="NAG177" s="88"/>
      <c r="NAH177" s="88"/>
      <c r="NAI177" s="88"/>
      <c r="NAJ177" s="88"/>
      <c r="NAK177" s="88"/>
      <c r="NAL177" s="88"/>
      <c r="NAM177" s="88"/>
      <c r="NAN177" s="88"/>
      <c r="NAO177" s="88"/>
      <c r="NAP177" s="88"/>
      <c r="NAQ177" s="88"/>
      <c r="NAR177" s="88"/>
      <c r="NAS177" s="88"/>
      <c r="NAT177" s="88"/>
      <c r="NAU177" s="88"/>
      <c r="NAV177" s="88"/>
      <c r="NAW177" s="88"/>
      <c r="NAX177" s="88"/>
      <c r="NAY177" s="88"/>
      <c r="NAZ177" s="88"/>
      <c r="NBA177" s="88"/>
      <c r="NBB177" s="88"/>
      <c r="NBC177" s="88"/>
      <c r="NBD177" s="88"/>
      <c r="NBE177" s="88"/>
      <c r="NBF177" s="88"/>
      <c r="NBG177" s="88"/>
      <c r="NBH177" s="88"/>
      <c r="NBI177" s="88"/>
      <c r="NBJ177" s="88"/>
      <c r="NBK177" s="88"/>
      <c r="NBL177" s="88"/>
      <c r="NBM177" s="88"/>
      <c r="NBN177" s="88"/>
      <c r="NBO177" s="88"/>
      <c r="NBP177" s="88"/>
      <c r="NBQ177" s="88"/>
      <c r="NBR177" s="88"/>
      <c r="NBS177" s="88"/>
      <c r="NBT177" s="88"/>
      <c r="NBU177" s="88"/>
      <c r="NBV177" s="88"/>
      <c r="NBW177" s="88"/>
      <c r="NBX177" s="88"/>
      <c r="NBY177" s="88"/>
      <c r="NBZ177" s="88"/>
      <c r="NCA177" s="88"/>
      <c r="NCB177" s="88"/>
      <c r="NCC177" s="88"/>
      <c r="NCD177" s="88"/>
      <c r="NCE177" s="88"/>
      <c r="NCF177" s="88"/>
      <c r="NCG177" s="88"/>
      <c r="NCH177" s="88"/>
      <c r="NCI177" s="88"/>
      <c r="NCJ177" s="88"/>
      <c r="NCK177" s="88"/>
      <c r="NCL177" s="88"/>
      <c r="NCM177" s="88"/>
      <c r="NCN177" s="88"/>
      <c r="NCO177" s="88"/>
      <c r="NCP177" s="88"/>
      <c r="NCQ177" s="88"/>
      <c r="NCR177" s="88"/>
      <c r="NCS177" s="88"/>
      <c r="NCT177" s="88"/>
      <c r="NCU177" s="88"/>
      <c r="NCV177" s="88"/>
      <c r="NCW177" s="88"/>
      <c r="NCX177" s="88"/>
      <c r="NCY177" s="88"/>
      <c r="NCZ177" s="88"/>
      <c r="NDA177" s="88"/>
      <c r="NDB177" s="88"/>
      <c r="NDC177" s="88"/>
      <c r="NDD177" s="88"/>
      <c r="NDE177" s="88"/>
      <c r="NDF177" s="88"/>
      <c r="NDG177" s="88"/>
      <c r="NDH177" s="88"/>
      <c r="NDI177" s="88"/>
      <c r="NDJ177" s="88"/>
      <c r="NDK177" s="88"/>
      <c r="NDL177" s="88"/>
      <c r="NDM177" s="88"/>
      <c r="NDN177" s="88"/>
      <c r="NDO177" s="88"/>
      <c r="NDP177" s="88"/>
      <c r="NDQ177" s="88"/>
      <c r="NDR177" s="88"/>
      <c r="NDS177" s="88"/>
      <c r="NDT177" s="88"/>
      <c r="NDU177" s="88"/>
      <c r="NDV177" s="88"/>
      <c r="NDW177" s="88"/>
      <c r="NDX177" s="88"/>
      <c r="NDY177" s="88"/>
      <c r="NDZ177" s="88"/>
      <c r="NEA177" s="88"/>
      <c r="NEB177" s="88"/>
      <c r="NEC177" s="88"/>
      <c r="NED177" s="88"/>
      <c r="NEE177" s="88"/>
      <c r="NEF177" s="88"/>
      <c r="NEG177" s="88"/>
      <c r="NEH177" s="88"/>
      <c r="NEI177" s="88"/>
      <c r="NEJ177" s="88"/>
      <c r="NEK177" s="88"/>
      <c r="NEL177" s="88"/>
      <c r="NEM177" s="88"/>
      <c r="NEN177" s="88"/>
      <c r="NEO177" s="88"/>
      <c r="NEP177" s="88"/>
      <c r="NEQ177" s="88"/>
      <c r="NER177" s="88"/>
      <c r="NES177" s="88"/>
      <c r="NET177" s="88"/>
      <c r="NEU177" s="88"/>
      <c r="NEV177" s="88"/>
      <c r="NEW177" s="88"/>
      <c r="NEX177" s="88"/>
      <c r="NEY177" s="88"/>
      <c r="NEZ177" s="88"/>
      <c r="NFA177" s="88"/>
      <c r="NFB177" s="88"/>
      <c r="NFC177" s="88"/>
      <c r="NFD177" s="88"/>
      <c r="NFE177" s="88"/>
      <c r="NFF177" s="88"/>
      <c r="NFG177" s="88"/>
      <c r="NFH177" s="88"/>
      <c r="NFI177" s="88"/>
      <c r="NFJ177" s="88"/>
      <c r="NFK177" s="88"/>
      <c r="NFL177" s="88"/>
      <c r="NFM177" s="88"/>
      <c r="NFN177" s="88"/>
      <c r="NFO177" s="88"/>
      <c r="NFP177" s="88"/>
      <c r="NFQ177" s="88"/>
      <c r="NFR177" s="88"/>
      <c r="NFS177" s="88"/>
      <c r="NFT177" s="88"/>
      <c r="NFU177" s="88"/>
      <c r="NFV177" s="88"/>
      <c r="NFW177" s="88"/>
      <c r="NFX177" s="88"/>
      <c r="NFY177" s="88"/>
      <c r="NFZ177" s="88"/>
      <c r="NGA177" s="88"/>
      <c r="NGB177" s="88"/>
      <c r="NGC177" s="88"/>
      <c r="NGD177" s="88"/>
      <c r="NGE177" s="88"/>
      <c r="NGF177" s="88"/>
      <c r="NGG177" s="88"/>
      <c r="NGH177" s="88"/>
      <c r="NGI177" s="88"/>
      <c r="NGJ177" s="88"/>
      <c r="NGK177" s="88"/>
      <c r="NGL177" s="88"/>
      <c r="NGM177" s="88"/>
      <c r="NGN177" s="88"/>
      <c r="NGO177" s="88"/>
      <c r="NGP177" s="88"/>
      <c r="NGQ177" s="88"/>
      <c r="NGR177" s="88"/>
      <c r="NGS177" s="88"/>
      <c r="NGT177" s="88"/>
      <c r="NGU177" s="88"/>
      <c r="NGV177" s="88"/>
      <c r="NGW177" s="88"/>
      <c r="NGX177" s="88"/>
      <c r="NGY177" s="88"/>
      <c r="NGZ177" s="88"/>
      <c r="NHA177" s="88"/>
      <c r="NHB177" s="88"/>
      <c r="NHC177" s="88"/>
      <c r="NHD177" s="88"/>
      <c r="NHE177" s="88"/>
      <c r="NHF177" s="88"/>
      <c r="NHG177" s="88"/>
      <c r="NHH177" s="88"/>
      <c r="NHI177" s="88"/>
      <c r="NHJ177" s="88"/>
      <c r="NHK177" s="88"/>
      <c r="NHL177" s="88"/>
      <c r="NHM177" s="88"/>
      <c r="NHN177" s="88"/>
      <c r="NHO177" s="88"/>
      <c r="NHP177" s="88"/>
      <c r="NHQ177" s="88"/>
      <c r="NHR177" s="88"/>
      <c r="NHS177" s="88"/>
      <c r="NHT177" s="88"/>
      <c r="NHU177" s="88"/>
      <c r="NHV177" s="88"/>
      <c r="NHW177" s="88"/>
      <c r="NHX177" s="88"/>
      <c r="NHY177" s="88"/>
      <c r="NHZ177" s="88"/>
      <c r="NIA177" s="88"/>
      <c r="NIB177" s="88"/>
      <c r="NIC177" s="88"/>
      <c r="NID177" s="88"/>
      <c r="NIE177" s="88"/>
      <c r="NIF177" s="88"/>
      <c r="NIG177" s="88"/>
      <c r="NIH177" s="88"/>
      <c r="NII177" s="88"/>
      <c r="NIJ177" s="88"/>
      <c r="NIK177" s="88"/>
      <c r="NIL177" s="88"/>
      <c r="NIM177" s="88"/>
      <c r="NIN177" s="88"/>
      <c r="NIO177" s="88"/>
      <c r="NIP177" s="88"/>
      <c r="NIQ177" s="88"/>
      <c r="NIR177" s="88"/>
      <c r="NIS177" s="88"/>
      <c r="NIT177" s="88"/>
      <c r="NIU177" s="88"/>
      <c r="NIV177" s="88"/>
      <c r="NIW177" s="88"/>
      <c r="NIX177" s="88"/>
      <c r="NIY177" s="88"/>
      <c r="NIZ177" s="88"/>
      <c r="NJA177" s="88"/>
      <c r="NJB177" s="88"/>
      <c r="NJC177" s="88"/>
      <c r="NJD177" s="88"/>
      <c r="NJE177" s="88"/>
      <c r="NJF177" s="88"/>
      <c r="NJG177" s="88"/>
      <c r="NJH177" s="88"/>
      <c r="NJI177" s="88"/>
      <c r="NJJ177" s="88"/>
      <c r="NJK177" s="88"/>
      <c r="NJL177" s="88"/>
      <c r="NJM177" s="88"/>
      <c r="NJN177" s="88"/>
      <c r="NJO177" s="88"/>
      <c r="NJP177" s="88"/>
      <c r="NJQ177" s="88"/>
      <c r="NJR177" s="88"/>
      <c r="NJS177" s="88"/>
      <c r="NJT177" s="88"/>
      <c r="NJU177" s="88"/>
      <c r="NJV177" s="88"/>
      <c r="NJW177" s="88"/>
      <c r="NJX177" s="88"/>
      <c r="NJY177" s="88"/>
      <c r="NJZ177" s="88"/>
      <c r="NKA177" s="88"/>
      <c r="NKB177" s="88"/>
      <c r="NKC177" s="88"/>
      <c r="NKD177" s="88"/>
      <c r="NKE177" s="88"/>
      <c r="NKF177" s="88"/>
      <c r="NKG177" s="88"/>
      <c r="NKH177" s="88"/>
      <c r="NKI177" s="88"/>
      <c r="NKJ177" s="88"/>
      <c r="NKK177" s="88"/>
      <c r="NKL177" s="88"/>
      <c r="NKM177" s="88"/>
      <c r="NKN177" s="88"/>
      <c r="NKO177" s="88"/>
      <c r="NKP177" s="88"/>
      <c r="NKQ177" s="88"/>
      <c r="NKR177" s="88"/>
      <c r="NKS177" s="88"/>
      <c r="NKT177" s="88"/>
      <c r="NKU177" s="88"/>
      <c r="NKV177" s="88"/>
      <c r="NKW177" s="88"/>
      <c r="NKX177" s="88"/>
      <c r="NKY177" s="88"/>
      <c r="NKZ177" s="88"/>
      <c r="NLA177" s="88"/>
      <c r="NLB177" s="88"/>
      <c r="NLC177" s="88"/>
      <c r="NLD177" s="88"/>
      <c r="NLE177" s="88"/>
      <c r="NLF177" s="88"/>
      <c r="NLG177" s="88"/>
      <c r="NLH177" s="88"/>
      <c r="NLI177" s="88"/>
      <c r="NLJ177" s="88"/>
      <c r="NLK177" s="88"/>
      <c r="NLL177" s="88"/>
      <c r="NLM177" s="88"/>
      <c r="NLN177" s="88"/>
      <c r="NLO177" s="88"/>
      <c r="NLP177" s="88"/>
      <c r="NLQ177" s="88"/>
      <c r="NLR177" s="88"/>
      <c r="NLS177" s="88"/>
      <c r="NLT177" s="88"/>
      <c r="NLU177" s="88"/>
      <c r="NLV177" s="88"/>
      <c r="NLW177" s="88"/>
      <c r="NLX177" s="88"/>
      <c r="NLY177" s="88"/>
      <c r="NLZ177" s="88"/>
      <c r="NMA177" s="88"/>
      <c r="NMB177" s="88"/>
      <c r="NMC177" s="88"/>
      <c r="NMD177" s="88"/>
      <c r="NME177" s="88"/>
      <c r="NMF177" s="88"/>
      <c r="NMG177" s="88"/>
      <c r="NMH177" s="88"/>
      <c r="NMI177" s="88"/>
      <c r="NMJ177" s="88"/>
      <c r="NMK177" s="88"/>
      <c r="NML177" s="88"/>
      <c r="NMM177" s="88"/>
      <c r="NMN177" s="88"/>
      <c r="NMO177" s="88"/>
      <c r="NMP177" s="88"/>
      <c r="NMQ177" s="88"/>
      <c r="NMR177" s="88"/>
      <c r="NMS177" s="88"/>
      <c r="NMT177" s="88"/>
      <c r="NMU177" s="88"/>
      <c r="NMV177" s="88"/>
      <c r="NMW177" s="88"/>
      <c r="NMX177" s="88"/>
      <c r="NMY177" s="88"/>
      <c r="NMZ177" s="88"/>
      <c r="NNA177" s="88"/>
      <c r="NNB177" s="88"/>
      <c r="NNC177" s="88"/>
      <c r="NND177" s="88"/>
      <c r="NNE177" s="88"/>
      <c r="NNF177" s="88"/>
      <c r="NNG177" s="88"/>
      <c r="NNH177" s="88"/>
      <c r="NNI177" s="88"/>
      <c r="NNJ177" s="88"/>
      <c r="NNK177" s="88"/>
      <c r="NNL177" s="88"/>
      <c r="NNM177" s="88"/>
      <c r="NNN177" s="88"/>
      <c r="NNO177" s="88"/>
      <c r="NNP177" s="88"/>
      <c r="NNQ177" s="88"/>
      <c r="NNR177" s="88"/>
      <c r="NNS177" s="88"/>
      <c r="NNT177" s="88"/>
      <c r="NNU177" s="88"/>
      <c r="NNV177" s="88"/>
      <c r="NNW177" s="88"/>
      <c r="NNX177" s="88"/>
      <c r="NNY177" s="88"/>
      <c r="NNZ177" s="88"/>
      <c r="NOA177" s="88"/>
      <c r="NOB177" s="88"/>
      <c r="NOC177" s="88"/>
      <c r="NOD177" s="88"/>
      <c r="NOE177" s="88"/>
      <c r="NOF177" s="88"/>
      <c r="NOG177" s="88"/>
      <c r="NOH177" s="88"/>
      <c r="NOI177" s="88"/>
      <c r="NOJ177" s="88"/>
      <c r="NOK177" s="88"/>
      <c r="NOL177" s="88"/>
      <c r="NOM177" s="88"/>
      <c r="NON177" s="88"/>
      <c r="NOO177" s="88"/>
      <c r="NOP177" s="88"/>
      <c r="NOQ177" s="88"/>
      <c r="NOR177" s="88"/>
      <c r="NOS177" s="88"/>
      <c r="NOT177" s="88"/>
      <c r="NOU177" s="88"/>
      <c r="NOV177" s="88"/>
      <c r="NOW177" s="88"/>
      <c r="NOX177" s="88"/>
      <c r="NOY177" s="88"/>
      <c r="NOZ177" s="88"/>
      <c r="NPA177" s="88"/>
      <c r="NPB177" s="88"/>
      <c r="NPC177" s="88"/>
      <c r="NPD177" s="88"/>
      <c r="NPE177" s="88"/>
      <c r="NPF177" s="88"/>
      <c r="NPG177" s="88"/>
      <c r="NPH177" s="88"/>
      <c r="NPI177" s="88"/>
      <c r="NPJ177" s="88"/>
      <c r="NPK177" s="88"/>
      <c r="NPL177" s="88"/>
      <c r="NPM177" s="88"/>
      <c r="NPN177" s="88"/>
      <c r="NPO177" s="88"/>
      <c r="NPP177" s="88"/>
      <c r="NPQ177" s="88"/>
      <c r="NPR177" s="88"/>
      <c r="NPS177" s="88"/>
      <c r="NPT177" s="88"/>
      <c r="NPU177" s="88"/>
      <c r="NPV177" s="88"/>
      <c r="NPW177" s="88"/>
      <c r="NPX177" s="88"/>
      <c r="NPY177" s="88"/>
      <c r="NPZ177" s="88"/>
      <c r="NQA177" s="88"/>
      <c r="NQB177" s="88"/>
      <c r="NQC177" s="88"/>
      <c r="NQD177" s="88"/>
      <c r="NQE177" s="88"/>
      <c r="NQF177" s="88"/>
      <c r="NQG177" s="88"/>
      <c r="NQH177" s="88"/>
      <c r="NQI177" s="88"/>
      <c r="NQJ177" s="88"/>
      <c r="NQK177" s="88"/>
      <c r="NQL177" s="88"/>
      <c r="NQM177" s="88"/>
      <c r="NQN177" s="88"/>
      <c r="NQO177" s="88"/>
      <c r="NQP177" s="88"/>
      <c r="NQQ177" s="88"/>
      <c r="NQR177" s="88"/>
      <c r="NQS177" s="88"/>
      <c r="NQT177" s="88"/>
      <c r="NQU177" s="88"/>
      <c r="NQV177" s="88"/>
      <c r="NQW177" s="88"/>
      <c r="NQX177" s="88"/>
      <c r="NQY177" s="88"/>
      <c r="NQZ177" s="88"/>
      <c r="NRA177" s="88"/>
      <c r="NRB177" s="88"/>
      <c r="NRC177" s="88"/>
      <c r="NRD177" s="88"/>
      <c r="NRE177" s="88"/>
      <c r="NRF177" s="88"/>
      <c r="NRG177" s="88"/>
      <c r="NRH177" s="88"/>
      <c r="NRI177" s="88"/>
      <c r="NRJ177" s="88"/>
      <c r="NRK177" s="88"/>
      <c r="NRL177" s="88"/>
      <c r="NRM177" s="88"/>
      <c r="NRN177" s="88"/>
      <c r="NRO177" s="88"/>
      <c r="NRP177" s="88"/>
      <c r="NRQ177" s="88"/>
      <c r="NRR177" s="88"/>
      <c r="NRS177" s="88"/>
      <c r="NRT177" s="88"/>
      <c r="NRU177" s="88"/>
      <c r="NRV177" s="88"/>
      <c r="NRW177" s="88"/>
      <c r="NRX177" s="88"/>
      <c r="NRY177" s="88"/>
      <c r="NRZ177" s="88"/>
      <c r="NSA177" s="88"/>
      <c r="NSB177" s="88"/>
      <c r="NSC177" s="88"/>
      <c r="NSD177" s="88"/>
      <c r="NSE177" s="88"/>
      <c r="NSF177" s="88"/>
      <c r="NSG177" s="88"/>
      <c r="NSH177" s="88"/>
      <c r="NSI177" s="88"/>
      <c r="NSJ177" s="88"/>
      <c r="NSK177" s="88"/>
      <c r="NSL177" s="88"/>
      <c r="NSM177" s="88"/>
      <c r="NSN177" s="88"/>
      <c r="NSO177" s="88"/>
      <c r="NSP177" s="88"/>
      <c r="NSQ177" s="88"/>
      <c r="NSR177" s="88"/>
      <c r="NSS177" s="88"/>
      <c r="NST177" s="88"/>
      <c r="NSU177" s="88"/>
      <c r="NSV177" s="88"/>
      <c r="NSW177" s="88"/>
      <c r="NSX177" s="88"/>
      <c r="NSY177" s="88"/>
      <c r="NSZ177" s="88"/>
      <c r="NTA177" s="88"/>
      <c r="NTB177" s="88"/>
      <c r="NTC177" s="88"/>
      <c r="NTD177" s="88"/>
      <c r="NTE177" s="88"/>
      <c r="NTF177" s="88"/>
      <c r="NTG177" s="88"/>
      <c r="NTH177" s="88"/>
      <c r="NTI177" s="88"/>
      <c r="NTJ177" s="88"/>
      <c r="NTK177" s="88"/>
      <c r="NTL177" s="88"/>
      <c r="NTM177" s="88"/>
      <c r="NTN177" s="88"/>
      <c r="NTO177" s="88"/>
      <c r="NTP177" s="88"/>
      <c r="NTQ177" s="88"/>
      <c r="NTR177" s="88"/>
      <c r="NTS177" s="88"/>
      <c r="NTT177" s="88"/>
      <c r="NTU177" s="88"/>
      <c r="NTV177" s="88"/>
      <c r="NTW177" s="88"/>
      <c r="NTX177" s="88"/>
      <c r="NTY177" s="88"/>
      <c r="NTZ177" s="88"/>
      <c r="NUA177" s="88"/>
      <c r="NUB177" s="88"/>
      <c r="NUC177" s="88"/>
      <c r="NUD177" s="88"/>
      <c r="NUE177" s="88"/>
      <c r="NUF177" s="88"/>
      <c r="NUG177" s="88"/>
      <c r="NUH177" s="88"/>
      <c r="NUI177" s="88"/>
      <c r="NUJ177" s="88"/>
      <c r="NUK177" s="88"/>
      <c r="NUL177" s="88"/>
      <c r="NUM177" s="88"/>
      <c r="NUN177" s="88"/>
      <c r="NUO177" s="88"/>
      <c r="NUP177" s="88"/>
      <c r="NUQ177" s="88"/>
      <c r="NUR177" s="88"/>
      <c r="NUS177" s="88"/>
      <c r="NUT177" s="88"/>
      <c r="NUU177" s="88"/>
      <c r="NUV177" s="88"/>
      <c r="NUW177" s="88"/>
      <c r="NUX177" s="88"/>
      <c r="NUY177" s="88"/>
      <c r="NUZ177" s="88"/>
      <c r="NVA177" s="88"/>
      <c r="NVB177" s="88"/>
      <c r="NVC177" s="88"/>
      <c r="NVD177" s="88"/>
      <c r="NVE177" s="88"/>
      <c r="NVF177" s="88"/>
      <c r="NVG177" s="88"/>
      <c r="NVH177" s="88"/>
      <c r="NVI177" s="88"/>
      <c r="NVJ177" s="88"/>
      <c r="NVK177" s="88"/>
      <c r="NVL177" s="88"/>
      <c r="NVM177" s="88"/>
      <c r="NVN177" s="88"/>
      <c r="NVO177" s="88"/>
      <c r="NVP177" s="88"/>
      <c r="NVQ177" s="88"/>
      <c r="NVR177" s="88"/>
      <c r="NVS177" s="88"/>
      <c r="NVT177" s="88"/>
      <c r="NVU177" s="88"/>
      <c r="NVV177" s="88"/>
      <c r="NVW177" s="88"/>
      <c r="NVX177" s="88"/>
      <c r="NVY177" s="88"/>
      <c r="NVZ177" s="88"/>
      <c r="NWA177" s="88"/>
      <c r="NWB177" s="88"/>
      <c r="NWC177" s="88"/>
      <c r="NWD177" s="88"/>
      <c r="NWE177" s="88"/>
      <c r="NWF177" s="88"/>
      <c r="NWG177" s="88"/>
      <c r="NWH177" s="88"/>
      <c r="NWI177" s="88"/>
      <c r="NWJ177" s="88"/>
      <c r="NWK177" s="88"/>
      <c r="NWL177" s="88"/>
      <c r="NWM177" s="88"/>
      <c r="NWN177" s="88"/>
      <c r="NWO177" s="88"/>
      <c r="NWP177" s="88"/>
      <c r="NWQ177" s="88"/>
      <c r="NWR177" s="88"/>
      <c r="NWS177" s="88"/>
      <c r="NWT177" s="88"/>
      <c r="NWU177" s="88"/>
      <c r="NWV177" s="88"/>
      <c r="NWW177" s="88"/>
      <c r="NWX177" s="88"/>
      <c r="NWY177" s="88"/>
      <c r="NWZ177" s="88"/>
      <c r="NXA177" s="88"/>
      <c r="NXB177" s="88"/>
      <c r="NXC177" s="88"/>
      <c r="NXD177" s="88"/>
      <c r="NXE177" s="88"/>
      <c r="NXF177" s="88"/>
      <c r="NXG177" s="88"/>
      <c r="NXH177" s="88"/>
      <c r="NXI177" s="88"/>
      <c r="NXJ177" s="88"/>
      <c r="NXK177" s="88"/>
      <c r="NXL177" s="88"/>
      <c r="NXM177" s="88"/>
      <c r="NXN177" s="88"/>
      <c r="NXO177" s="88"/>
      <c r="NXP177" s="88"/>
      <c r="NXQ177" s="88"/>
      <c r="NXR177" s="88"/>
      <c r="NXS177" s="88"/>
      <c r="NXT177" s="88"/>
      <c r="NXU177" s="88"/>
      <c r="NXV177" s="88"/>
      <c r="NXW177" s="88"/>
      <c r="NXX177" s="88"/>
      <c r="NXY177" s="88"/>
      <c r="NXZ177" s="88"/>
      <c r="NYA177" s="88"/>
      <c r="NYB177" s="88"/>
      <c r="NYC177" s="88"/>
      <c r="NYD177" s="88"/>
      <c r="NYE177" s="88"/>
      <c r="NYF177" s="88"/>
      <c r="NYG177" s="88"/>
      <c r="NYH177" s="88"/>
      <c r="NYI177" s="88"/>
      <c r="NYJ177" s="88"/>
      <c r="NYK177" s="88"/>
      <c r="NYL177" s="88"/>
      <c r="NYM177" s="88"/>
      <c r="NYN177" s="88"/>
      <c r="NYO177" s="88"/>
      <c r="NYP177" s="88"/>
      <c r="NYQ177" s="88"/>
      <c r="NYR177" s="88"/>
      <c r="NYS177" s="88"/>
      <c r="NYT177" s="88"/>
      <c r="NYU177" s="88"/>
      <c r="NYV177" s="88"/>
      <c r="NYW177" s="88"/>
      <c r="NYX177" s="88"/>
      <c r="NYY177" s="88"/>
      <c r="NYZ177" s="88"/>
      <c r="NZA177" s="88"/>
      <c r="NZB177" s="88"/>
      <c r="NZC177" s="88"/>
      <c r="NZD177" s="88"/>
      <c r="NZE177" s="88"/>
      <c r="NZF177" s="88"/>
      <c r="NZG177" s="88"/>
      <c r="NZH177" s="88"/>
      <c r="NZI177" s="88"/>
      <c r="NZJ177" s="88"/>
      <c r="NZK177" s="88"/>
      <c r="NZL177" s="88"/>
      <c r="NZM177" s="88"/>
      <c r="NZN177" s="88"/>
      <c r="NZO177" s="88"/>
      <c r="NZP177" s="88"/>
      <c r="NZQ177" s="88"/>
      <c r="NZR177" s="88"/>
      <c r="NZS177" s="88"/>
      <c r="NZT177" s="88"/>
      <c r="NZU177" s="88"/>
      <c r="NZV177" s="88"/>
      <c r="NZW177" s="88"/>
      <c r="NZX177" s="88"/>
      <c r="NZY177" s="88"/>
      <c r="NZZ177" s="88"/>
      <c r="OAA177" s="88"/>
      <c r="OAB177" s="88"/>
      <c r="OAC177" s="88"/>
      <c r="OAD177" s="88"/>
      <c r="OAE177" s="88"/>
      <c r="OAF177" s="88"/>
      <c r="OAG177" s="88"/>
      <c r="OAH177" s="88"/>
      <c r="OAI177" s="88"/>
      <c r="OAJ177" s="88"/>
      <c r="OAK177" s="88"/>
      <c r="OAL177" s="88"/>
      <c r="OAM177" s="88"/>
      <c r="OAN177" s="88"/>
      <c r="OAO177" s="88"/>
      <c r="OAP177" s="88"/>
      <c r="OAQ177" s="88"/>
      <c r="OAR177" s="88"/>
      <c r="OAS177" s="88"/>
      <c r="OAT177" s="88"/>
      <c r="OAU177" s="88"/>
      <c r="OAV177" s="88"/>
      <c r="OAW177" s="88"/>
      <c r="OAX177" s="88"/>
      <c r="OAY177" s="88"/>
      <c r="OAZ177" s="88"/>
      <c r="OBA177" s="88"/>
      <c r="OBB177" s="88"/>
      <c r="OBC177" s="88"/>
      <c r="OBD177" s="88"/>
      <c r="OBE177" s="88"/>
      <c r="OBF177" s="88"/>
      <c r="OBG177" s="88"/>
      <c r="OBH177" s="88"/>
      <c r="OBI177" s="88"/>
      <c r="OBJ177" s="88"/>
      <c r="OBK177" s="88"/>
      <c r="OBL177" s="88"/>
      <c r="OBM177" s="88"/>
      <c r="OBN177" s="88"/>
      <c r="OBO177" s="88"/>
      <c r="OBP177" s="88"/>
      <c r="OBQ177" s="88"/>
      <c r="OBR177" s="88"/>
      <c r="OBS177" s="88"/>
      <c r="OBT177" s="88"/>
      <c r="OBU177" s="88"/>
      <c r="OBV177" s="88"/>
      <c r="OBW177" s="88"/>
      <c r="OBX177" s="88"/>
      <c r="OBY177" s="88"/>
      <c r="OBZ177" s="88"/>
      <c r="OCA177" s="88"/>
      <c r="OCB177" s="88"/>
      <c r="OCC177" s="88"/>
      <c r="OCD177" s="88"/>
      <c r="OCE177" s="88"/>
      <c r="OCF177" s="88"/>
      <c r="OCG177" s="88"/>
      <c r="OCH177" s="88"/>
      <c r="OCI177" s="88"/>
      <c r="OCJ177" s="88"/>
      <c r="OCK177" s="88"/>
      <c r="OCL177" s="88"/>
      <c r="OCM177" s="88"/>
      <c r="OCN177" s="88"/>
      <c r="OCO177" s="88"/>
      <c r="OCP177" s="88"/>
      <c r="OCQ177" s="88"/>
      <c r="OCR177" s="88"/>
      <c r="OCS177" s="88"/>
      <c r="OCT177" s="88"/>
      <c r="OCU177" s="88"/>
      <c r="OCV177" s="88"/>
      <c r="OCW177" s="88"/>
      <c r="OCX177" s="88"/>
      <c r="OCY177" s="88"/>
      <c r="OCZ177" s="88"/>
      <c r="ODA177" s="88"/>
      <c r="ODB177" s="88"/>
      <c r="ODC177" s="88"/>
      <c r="ODD177" s="88"/>
      <c r="ODE177" s="88"/>
      <c r="ODF177" s="88"/>
      <c r="ODG177" s="88"/>
      <c r="ODH177" s="88"/>
      <c r="ODI177" s="88"/>
      <c r="ODJ177" s="88"/>
      <c r="ODK177" s="88"/>
      <c r="ODL177" s="88"/>
      <c r="ODM177" s="88"/>
      <c r="ODN177" s="88"/>
      <c r="ODO177" s="88"/>
      <c r="ODP177" s="88"/>
      <c r="ODQ177" s="88"/>
      <c r="ODR177" s="88"/>
      <c r="ODS177" s="88"/>
      <c r="ODT177" s="88"/>
      <c r="ODU177" s="88"/>
      <c r="ODV177" s="88"/>
      <c r="ODW177" s="88"/>
      <c r="ODX177" s="88"/>
      <c r="ODY177" s="88"/>
      <c r="ODZ177" s="88"/>
      <c r="OEA177" s="88"/>
      <c r="OEB177" s="88"/>
      <c r="OEC177" s="88"/>
      <c r="OED177" s="88"/>
      <c r="OEE177" s="88"/>
      <c r="OEF177" s="88"/>
      <c r="OEG177" s="88"/>
      <c r="OEH177" s="88"/>
      <c r="OEI177" s="88"/>
      <c r="OEJ177" s="88"/>
      <c r="OEK177" s="88"/>
      <c r="OEL177" s="88"/>
      <c r="OEM177" s="88"/>
      <c r="OEN177" s="88"/>
      <c r="OEO177" s="88"/>
      <c r="OEP177" s="88"/>
      <c r="OEQ177" s="88"/>
      <c r="OER177" s="88"/>
      <c r="OES177" s="88"/>
      <c r="OET177" s="88"/>
      <c r="OEU177" s="88"/>
      <c r="OEV177" s="88"/>
      <c r="OEW177" s="88"/>
      <c r="OEX177" s="88"/>
      <c r="OEY177" s="88"/>
      <c r="OEZ177" s="88"/>
      <c r="OFA177" s="88"/>
      <c r="OFB177" s="88"/>
      <c r="OFC177" s="88"/>
      <c r="OFD177" s="88"/>
      <c r="OFE177" s="88"/>
      <c r="OFF177" s="88"/>
      <c r="OFG177" s="88"/>
      <c r="OFH177" s="88"/>
      <c r="OFI177" s="88"/>
      <c r="OFJ177" s="88"/>
      <c r="OFK177" s="88"/>
      <c r="OFL177" s="88"/>
      <c r="OFM177" s="88"/>
      <c r="OFN177" s="88"/>
      <c r="OFO177" s="88"/>
      <c r="OFP177" s="88"/>
      <c r="OFQ177" s="88"/>
      <c r="OFR177" s="88"/>
      <c r="OFS177" s="88"/>
      <c r="OFT177" s="88"/>
      <c r="OFU177" s="88"/>
      <c r="OFV177" s="88"/>
      <c r="OFW177" s="88"/>
      <c r="OFX177" s="88"/>
      <c r="OFY177" s="88"/>
      <c r="OFZ177" s="88"/>
      <c r="OGA177" s="88"/>
      <c r="OGB177" s="88"/>
      <c r="OGC177" s="88"/>
      <c r="OGD177" s="88"/>
      <c r="OGE177" s="88"/>
      <c r="OGF177" s="88"/>
      <c r="OGG177" s="88"/>
      <c r="OGH177" s="88"/>
      <c r="OGI177" s="88"/>
      <c r="OGJ177" s="88"/>
      <c r="OGK177" s="88"/>
      <c r="OGL177" s="88"/>
      <c r="OGM177" s="88"/>
      <c r="OGN177" s="88"/>
      <c r="OGO177" s="88"/>
      <c r="OGP177" s="88"/>
      <c r="OGQ177" s="88"/>
      <c r="OGR177" s="88"/>
      <c r="OGS177" s="88"/>
      <c r="OGT177" s="88"/>
      <c r="OGU177" s="88"/>
      <c r="OGV177" s="88"/>
      <c r="OGW177" s="88"/>
      <c r="OGX177" s="88"/>
      <c r="OGY177" s="88"/>
      <c r="OGZ177" s="88"/>
      <c r="OHA177" s="88"/>
      <c r="OHB177" s="88"/>
      <c r="OHC177" s="88"/>
      <c r="OHD177" s="88"/>
      <c r="OHE177" s="88"/>
      <c r="OHF177" s="88"/>
      <c r="OHG177" s="88"/>
      <c r="OHH177" s="88"/>
      <c r="OHI177" s="88"/>
      <c r="OHJ177" s="88"/>
      <c r="OHK177" s="88"/>
      <c r="OHL177" s="88"/>
      <c r="OHM177" s="88"/>
      <c r="OHN177" s="88"/>
      <c r="OHO177" s="88"/>
      <c r="OHP177" s="88"/>
      <c r="OHQ177" s="88"/>
      <c r="OHR177" s="88"/>
      <c r="OHS177" s="88"/>
      <c r="OHT177" s="88"/>
      <c r="OHU177" s="88"/>
      <c r="OHV177" s="88"/>
      <c r="OHW177" s="88"/>
      <c r="OHX177" s="88"/>
      <c r="OHY177" s="88"/>
      <c r="OHZ177" s="88"/>
      <c r="OIA177" s="88"/>
      <c r="OIB177" s="88"/>
      <c r="OIC177" s="88"/>
      <c r="OID177" s="88"/>
      <c r="OIE177" s="88"/>
      <c r="OIF177" s="88"/>
      <c r="OIG177" s="88"/>
      <c r="OIH177" s="88"/>
      <c r="OII177" s="88"/>
      <c r="OIJ177" s="88"/>
      <c r="OIK177" s="88"/>
      <c r="OIL177" s="88"/>
      <c r="OIM177" s="88"/>
      <c r="OIN177" s="88"/>
      <c r="OIO177" s="88"/>
      <c r="OIP177" s="88"/>
      <c r="OIQ177" s="88"/>
      <c r="OIR177" s="88"/>
      <c r="OIS177" s="88"/>
      <c r="OIT177" s="88"/>
      <c r="OIU177" s="88"/>
      <c r="OIV177" s="88"/>
      <c r="OIW177" s="88"/>
      <c r="OIX177" s="88"/>
      <c r="OIY177" s="88"/>
      <c r="OIZ177" s="88"/>
      <c r="OJA177" s="88"/>
      <c r="OJB177" s="88"/>
      <c r="OJC177" s="88"/>
      <c r="OJD177" s="88"/>
      <c r="OJE177" s="88"/>
      <c r="OJF177" s="88"/>
      <c r="OJG177" s="88"/>
      <c r="OJH177" s="88"/>
      <c r="OJI177" s="88"/>
      <c r="OJJ177" s="88"/>
      <c r="OJK177" s="88"/>
      <c r="OJL177" s="88"/>
      <c r="OJM177" s="88"/>
      <c r="OJN177" s="88"/>
      <c r="OJO177" s="88"/>
      <c r="OJP177" s="88"/>
      <c r="OJQ177" s="88"/>
      <c r="OJR177" s="88"/>
      <c r="OJS177" s="88"/>
      <c r="OJT177" s="88"/>
      <c r="OJU177" s="88"/>
      <c r="OJV177" s="88"/>
      <c r="OJW177" s="88"/>
      <c r="OJX177" s="88"/>
      <c r="OJY177" s="88"/>
      <c r="OJZ177" s="88"/>
      <c r="OKA177" s="88"/>
      <c r="OKB177" s="88"/>
      <c r="OKC177" s="88"/>
      <c r="OKD177" s="88"/>
      <c r="OKE177" s="88"/>
      <c r="OKF177" s="88"/>
      <c r="OKG177" s="88"/>
      <c r="OKH177" s="88"/>
      <c r="OKI177" s="88"/>
      <c r="OKJ177" s="88"/>
      <c r="OKK177" s="88"/>
      <c r="OKL177" s="88"/>
      <c r="OKM177" s="88"/>
      <c r="OKN177" s="88"/>
      <c r="OKO177" s="88"/>
      <c r="OKP177" s="88"/>
      <c r="OKQ177" s="88"/>
      <c r="OKR177" s="88"/>
      <c r="OKS177" s="88"/>
      <c r="OKT177" s="88"/>
      <c r="OKU177" s="88"/>
      <c r="OKV177" s="88"/>
      <c r="OKW177" s="88"/>
      <c r="OKX177" s="88"/>
      <c r="OKY177" s="88"/>
      <c r="OKZ177" s="88"/>
      <c r="OLA177" s="88"/>
      <c r="OLB177" s="88"/>
      <c r="OLC177" s="88"/>
      <c r="OLD177" s="88"/>
      <c r="OLE177" s="88"/>
      <c r="OLF177" s="88"/>
      <c r="OLG177" s="88"/>
      <c r="OLH177" s="88"/>
      <c r="OLI177" s="88"/>
      <c r="OLJ177" s="88"/>
      <c r="OLK177" s="88"/>
      <c r="OLL177" s="88"/>
      <c r="OLM177" s="88"/>
      <c r="OLN177" s="88"/>
      <c r="OLO177" s="88"/>
      <c r="OLP177" s="88"/>
      <c r="OLQ177" s="88"/>
      <c r="OLR177" s="88"/>
      <c r="OLS177" s="88"/>
      <c r="OLT177" s="88"/>
      <c r="OLU177" s="88"/>
      <c r="OLV177" s="88"/>
      <c r="OLW177" s="88"/>
      <c r="OLX177" s="88"/>
      <c r="OLY177" s="88"/>
      <c r="OLZ177" s="88"/>
      <c r="OMA177" s="88"/>
      <c r="OMB177" s="88"/>
      <c r="OMC177" s="88"/>
      <c r="OMD177" s="88"/>
      <c r="OME177" s="88"/>
      <c r="OMF177" s="88"/>
      <c r="OMG177" s="88"/>
      <c r="OMH177" s="88"/>
      <c r="OMI177" s="88"/>
      <c r="OMJ177" s="88"/>
      <c r="OMK177" s="88"/>
      <c r="OML177" s="88"/>
      <c r="OMM177" s="88"/>
      <c r="OMN177" s="88"/>
      <c r="OMO177" s="88"/>
      <c r="OMP177" s="88"/>
      <c r="OMQ177" s="88"/>
      <c r="OMR177" s="88"/>
      <c r="OMS177" s="88"/>
      <c r="OMT177" s="88"/>
      <c r="OMU177" s="88"/>
      <c r="OMV177" s="88"/>
      <c r="OMW177" s="88"/>
      <c r="OMX177" s="88"/>
      <c r="OMY177" s="88"/>
      <c r="OMZ177" s="88"/>
      <c r="ONA177" s="88"/>
      <c r="ONB177" s="88"/>
      <c r="ONC177" s="88"/>
      <c r="OND177" s="88"/>
      <c r="ONE177" s="88"/>
      <c r="ONF177" s="88"/>
      <c r="ONG177" s="88"/>
      <c r="ONH177" s="88"/>
      <c r="ONI177" s="88"/>
      <c r="ONJ177" s="88"/>
      <c r="ONK177" s="88"/>
      <c r="ONL177" s="88"/>
      <c r="ONM177" s="88"/>
      <c r="ONN177" s="88"/>
      <c r="ONO177" s="88"/>
      <c r="ONP177" s="88"/>
      <c r="ONQ177" s="88"/>
      <c r="ONR177" s="88"/>
      <c r="ONS177" s="88"/>
      <c r="ONT177" s="88"/>
      <c r="ONU177" s="88"/>
      <c r="ONV177" s="88"/>
      <c r="ONW177" s="88"/>
      <c r="ONX177" s="88"/>
      <c r="ONY177" s="88"/>
      <c r="ONZ177" s="88"/>
      <c r="OOA177" s="88"/>
      <c r="OOB177" s="88"/>
      <c r="OOC177" s="88"/>
      <c r="OOD177" s="88"/>
      <c r="OOE177" s="88"/>
      <c r="OOF177" s="88"/>
      <c r="OOG177" s="88"/>
      <c r="OOH177" s="88"/>
      <c r="OOI177" s="88"/>
      <c r="OOJ177" s="88"/>
      <c r="OOK177" s="88"/>
      <c r="OOL177" s="88"/>
      <c r="OOM177" s="88"/>
      <c r="OON177" s="88"/>
      <c r="OOO177" s="88"/>
      <c r="OOP177" s="88"/>
      <c r="OOQ177" s="88"/>
      <c r="OOR177" s="88"/>
      <c r="OOS177" s="88"/>
      <c r="OOT177" s="88"/>
      <c r="OOU177" s="88"/>
      <c r="OOV177" s="88"/>
      <c r="OOW177" s="88"/>
      <c r="OOX177" s="88"/>
      <c r="OOY177" s="88"/>
      <c r="OOZ177" s="88"/>
      <c r="OPA177" s="88"/>
      <c r="OPB177" s="88"/>
      <c r="OPC177" s="88"/>
      <c r="OPD177" s="88"/>
      <c r="OPE177" s="88"/>
      <c r="OPF177" s="88"/>
      <c r="OPG177" s="88"/>
      <c r="OPH177" s="88"/>
      <c r="OPI177" s="88"/>
      <c r="OPJ177" s="88"/>
      <c r="OPK177" s="88"/>
      <c r="OPL177" s="88"/>
      <c r="OPM177" s="88"/>
      <c r="OPN177" s="88"/>
      <c r="OPO177" s="88"/>
      <c r="OPP177" s="88"/>
      <c r="OPQ177" s="88"/>
      <c r="OPR177" s="88"/>
      <c r="OPS177" s="88"/>
      <c r="OPT177" s="88"/>
      <c r="OPU177" s="88"/>
      <c r="OPV177" s="88"/>
      <c r="OPW177" s="88"/>
      <c r="OPX177" s="88"/>
      <c r="OPY177" s="88"/>
      <c r="OPZ177" s="88"/>
      <c r="OQA177" s="88"/>
      <c r="OQB177" s="88"/>
      <c r="OQC177" s="88"/>
      <c r="OQD177" s="88"/>
      <c r="OQE177" s="88"/>
      <c r="OQF177" s="88"/>
      <c r="OQG177" s="88"/>
      <c r="OQH177" s="88"/>
      <c r="OQI177" s="88"/>
      <c r="OQJ177" s="88"/>
      <c r="OQK177" s="88"/>
      <c r="OQL177" s="88"/>
      <c r="OQM177" s="88"/>
      <c r="OQN177" s="88"/>
      <c r="OQO177" s="88"/>
      <c r="OQP177" s="88"/>
      <c r="OQQ177" s="88"/>
      <c r="OQR177" s="88"/>
      <c r="OQS177" s="88"/>
      <c r="OQT177" s="88"/>
      <c r="OQU177" s="88"/>
      <c r="OQV177" s="88"/>
      <c r="OQW177" s="88"/>
      <c r="OQX177" s="88"/>
      <c r="OQY177" s="88"/>
      <c r="OQZ177" s="88"/>
      <c r="ORA177" s="88"/>
      <c r="ORB177" s="88"/>
      <c r="ORC177" s="88"/>
      <c r="ORD177" s="88"/>
      <c r="ORE177" s="88"/>
      <c r="ORF177" s="88"/>
      <c r="ORG177" s="88"/>
      <c r="ORH177" s="88"/>
      <c r="ORI177" s="88"/>
      <c r="ORJ177" s="88"/>
      <c r="ORK177" s="88"/>
      <c r="ORL177" s="88"/>
      <c r="ORM177" s="88"/>
      <c r="ORN177" s="88"/>
      <c r="ORO177" s="88"/>
      <c r="ORP177" s="88"/>
      <c r="ORQ177" s="88"/>
      <c r="ORR177" s="88"/>
      <c r="ORS177" s="88"/>
      <c r="ORT177" s="88"/>
      <c r="ORU177" s="88"/>
      <c r="ORV177" s="88"/>
      <c r="ORW177" s="88"/>
      <c r="ORX177" s="88"/>
      <c r="ORY177" s="88"/>
      <c r="ORZ177" s="88"/>
      <c r="OSA177" s="88"/>
      <c r="OSB177" s="88"/>
      <c r="OSC177" s="88"/>
      <c r="OSD177" s="88"/>
      <c r="OSE177" s="88"/>
      <c r="OSF177" s="88"/>
      <c r="OSG177" s="88"/>
      <c r="OSH177" s="88"/>
      <c r="OSI177" s="88"/>
      <c r="OSJ177" s="88"/>
      <c r="OSK177" s="88"/>
      <c r="OSL177" s="88"/>
      <c r="OSM177" s="88"/>
      <c r="OSN177" s="88"/>
      <c r="OSO177" s="88"/>
      <c r="OSP177" s="88"/>
      <c r="OSQ177" s="88"/>
      <c r="OSR177" s="88"/>
      <c r="OSS177" s="88"/>
      <c r="OST177" s="88"/>
      <c r="OSU177" s="88"/>
      <c r="OSV177" s="88"/>
      <c r="OSW177" s="88"/>
      <c r="OSX177" s="88"/>
      <c r="OSY177" s="88"/>
      <c r="OSZ177" s="88"/>
      <c r="OTA177" s="88"/>
      <c r="OTB177" s="88"/>
      <c r="OTC177" s="88"/>
      <c r="OTD177" s="88"/>
      <c r="OTE177" s="88"/>
      <c r="OTF177" s="88"/>
      <c r="OTG177" s="88"/>
      <c r="OTH177" s="88"/>
      <c r="OTI177" s="88"/>
      <c r="OTJ177" s="88"/>
      <c r="OTK177" s="88"/>
      <c r="OTL177" s="88"/>
      <c r="OTM177" s="88"/>
      <c r="OTN177" s="88"/>
      <c r="OTO177" s="88"/>
      <c r="OTP177" s="88"/>
      <c r="OTQ177" s="88"/>
      <c r="OTR177" s="88"/>
      <c r="OTS177" s="88"/>
      <c r="OTT177" s="88"/>
      <c r="OTU177" s="88"/>
      <c r="OTV177" s="88"/>
      <c r="OTW177" s="88"/>
      <c r="OTX177" s="88"/>
      <c r="OTY177" s="88"/>
      <c r="OTZ177" s="88"/>
      <c r="OUA177" s="88"/>
      <c r="OUB177" s="88"/>
      <c r="OUC177" s="88"/>
      <c r="OUD177" s="88"/>
      <c r="OUE177" s="88"/>
      <c r="OUF177" s="88"/>
      <c r="OUG177" s="88"/>
      <c r="OUH177" s="88"/>
      <c r="OUI177" s="88"/>
      <c r="OUJ177" s="88"/>
      <c r="OUK177" s="88"/>
      <c r="OUL177" s="88"/>
      <c r="OUM177" s="88"/>
      <c r="OUN177" s="88"/>
      <c r="OUO177" s="88"/>
      <c r="OUP177" s="88"/>
      <c r="OUQ177" s="88"/>
      <c r="OUR177" s="88"/>
      <c r="OUS177" s="88"/>
      <c r="OUT177" s="88"/>
      <c r="OUU177" s="88"/>
      <c r="OUV177" s="88"/>
      <c r="OUW177" s="88"/>
      <c r="OUX177" s="88"/>
      <c r="OUY177" s="88"/>
      <c r="OUZ177" s="88"/>
      <c r="OVA177" s="88"/>
      <c r="OVB177" s="88"/>
      <c r="OVC177" s="88"/>
      <c r="OVD177" s="88"/>
      <c r="OVE177" s="88"/>
      <c r="OVF177" s="88"/>
      <c r="OVG177" s="88"/>
      <c r="OVH177" s="88"/>
      <c r="OVI177" s="88"/>
      <c r="OVJ177" s="88"/>
      <c r="OVK177" s="88"/>
      <c r="OVL177" s="88"/>
      <c r="OVM177" s="88"/>
      <c r="OVN177" s="88"/>
      <c r="OVO177" s="88"/>
      <c r="OVP177" s="88"/>
      <c r="OVQ177" s="88"/>
      <c r="OVR177" s="88"/>
      <c r="OVS177" s="88"/>
      <c r="OVT177" s="88"/>
      <c r="OVU177" s="88"/>
      <c r="OVV177" s="88"/>
      <c r="OVW177" s="88"/>
      <c r="OVX177" s="88"/>
      <c r="OVY177" s="88"/>
      <c r="OVZ177" s="88"/>
      <c r="OWA177" s="88"/>
      <c r="OWB177" s="88"/>
      <c r="OWC177" s="88"/>
      <c r="OWD177" s="88"/>
      <c r="OWE177" s="88"/>
      <c r="OWF177" s="88"/>
      <c r="OWG177" s="88"/>
      <c r="OWH177" s="88"/>
      <c r="OWI177" s="88"/>
      <c r="OWJ177" s="88"/>
      <c r="OWK177" s="88"/>
      <c r="OWL177" s="88"/>
      <c r="OWM177" s="88"/>
      <c r="OWN177" s="88"/>
      <c r="OWO177" s="88"/>
      <c r="OWP177" s="88"/>
      <c r="OWQ177" s="88"/>
      <c r="OWR177" s="88"/>
      <c r="OWS177" s="88"/>
      <c r="OWT177" s="88"/>
      <c r="OWU177" s="88"/>
      <c r="OWV177" s="88"/>
      <c r="OWW177" s="88"/>
      <c r="OWX177" s="88"/>
      <c r="OWY177" s="88"/>
      <c r="OWZ177" s="88"/>
      <c r="OXA177" s="88"/>
      <c r="OXB177" s="88"/>
      <c r="OXC177" s="88"/>
      <c r="OXD177" s="88"/>
      <c r="OXE177" s="88"/>
      <c r="OXF177" s="88"/>
      <c r="OXG177" s="88"/>
      <c r="OXH177" s="88"/>
      <c r="OXI177" s="88"/>
      <c r="OXJ177" s="88"/>
      <c r="OXK177" s="88"/>
      <c r="OXL177" s="88"/>
      <c r="OXM177" s="88"/>
      <c r="OXN177" s="88"/>
      <c r="OXO177" s="88"/>
      <c r="OXP177" s="88"/>
      <c r="OXQ177" s="88"/>
      <c r="OXR177" s="88"/>
      <c r="OXS177" s="88"/>
      <c r="OXT177" s="88"/>
      <c r="OXU177" s="88"/>
      <c r="OXV177" s="88"/>
      <c r="OXW177" s="88"/>
      <c r="OXX177" s="88"/>
      <c r="OXY177" s="88"/>
      <c r="OXZ177" s="88"/>
      <c r="OYA177" s="88"/>
      <c r="OYB177" s="88"/>
      <c r="OYC177" s="88"/>
      <c r="OYD177" s="88"/>
      <c r="OYE177" s="88"/>
      <c r="OYF177" s="88"/>
      <c r="OYG177" s="88"/>
      <c r="OYH177" s="88"/>
      <c r="OYI177" s="88"/>
      <c r="OYJ177" s="88"/>
      <c r="OYK177" s="88"/>
      <c r="OYL177" s="88"/>
      <c r="OYM177" s="88"/>
      <c r="OYN177" s="88"/>
      <c r="OYO177" s="88"/>
      <c r="OYP177" s="88"/>
      <c r="OYQ177" s="88"/>
      <c r="OYR177" s="88"/>
      <c r="OYS177" s="88"/>
      <c r="OYT177" s="88"/>
      <c r="OYU177" s="88"/>
      <c r="OYV177" s="88"/>
      <c r="OYW177" s="88"/>
      <c r="OYX177" s="88"/>
      <c r="OYY177" s="88"/>
      <c r="OYZ177" s="88"/>
      <c r="OZA177" s="88"/>
      <c r="OZB177" s="88"/>
      <c r="OZC177" s="88"/>
      <c r="OZD177" s="88"/>
      <c r="OZE177" s="88"/>
      <c r="OZF177" s="88"/>
      <c r="OZG177" s="88"/>
      <c r="OZH177" s="88"/>
      <c r="OZI177" s="88"/>
      <c r="OZJ177" s="88"/>
      <c r="OZK177" s="88"/>
      <c r="OZL177" s="88"/>
      <c r="OZM177" s="88"/>
      <c r="OZN177" s="88"/>
      <c r="OZO177" s="88"/>
      <c r="OZP177" s="88"/>
      <c r="OZQ177" s="88"/>
      <c r="OZR177" s="88"/>
      <c r="OZS177" s="88"/>
      <c r="OZT177" s="88"/>
      <c r="OZU177" s="88"/>
      <c r="OZV177" s="88"/>
      <c r="OZW177" s="88"/>
      <c r="OZX177" s="88"/>
      <c r="OZY177" s="88"/>
      <c r="OZZ177" s="88"/>
      <c r="PAA177" s="88"/>
      <c r="PAB177" s="88"/>
      <c r="PAC177" s="88"/>
      <c r="PAD177" s="88"/>
      <c r="PAE177" s="88"/>
      <c r="PAF177" s="88"/>
      <c r="PAG177" s="88"/>
      <c r="PAH177" s="88"/>
      <c r="PAI177" s="88"/>
      <c r="PAJ177" s="88"/>
      <c r="PAK177" s="88"/>
      <c r="PAL177" s="88"/>
      <c r="PAM177" s="88"/>
      <c r="PAN177" s="88"/>
      <c r="PAO177" s="88"/>
      <c r="PAP177" s="88"/>
      <c r="PAQ177" s="88"/>
      <c r="PAR177" s="88"/>
      <c r="PAS177" s="88"/>
      <c r="PAT177" s="88"/>
      <c r="PAU177" s="88"/>
      <c r="PAV177" s="88"/>
      <c r="PAW177" s="88"/>
      <c r="PAX177" s="88"/>
      <c r="PAY177" s="88"/>
      <c r="PAZ177" s="88"/>
      <c r="PBA177" s="88"/>
      <c r="PBB177" s="88"/>
      <c r="PBC177" s="88"/>
      <c r="PBD177" s="88"/>
      <c r="PBE177" s="88"/>
      <c r="PBF177" s="88"/>
      <c r="PBG177" s="88"/>
      <c r="PBH177" s="88"/>
      <c r="PBI177" s="88"/>
      <c r="PBJ177" s="88"/>
      <c r="PBK177" s="88"/>
      <c r="PBL177" s="88"/>
      <c r="PBM177" s="88"/>
      <c r="PBN177" s="88"/>
      <c r="PBO177" s="88"/>
      <c r="PBP177" s="88"/>
      <c r="PBQ177" s="88"/>
      <c r="PBR177" s="88"/>
      <c r="PBS177" s="88"/>
      <c r="PBT177" s="88"/>
      <c r="PBU177" s="88"/>
      <c r="PBV177" s="88"/>
      <c r="PBW177" s="88"/>
      <c r="PBX177" s="88"/>
      <c r="PBY177" s="88"/>
      <c r="PBZ177" s="88"/>
      <c r="PCA177" s="88"/>
      <c r="PCB177" s="88"/>
      <c r="PCC177" s="88"/>
      <c r="PCD177" s="88"/>
      <c r="PCE177" s="88"/>
      <c r="PCF177" s="88"/>
      <c r="PCG177" s="88"/>
      <c r="PCH177" s="88"/>
      <c r="PCI177" s="88"/>
      <c r="PCJ177" s="88"/>
      <c r="PCK177" s="88"/>
      <c r="PCL177" s="88"/>
      <c r="PCM177" s="88"/>
      <c r="PCN177" s="88"/>
      <c r="PCO177" s="88"/>
      <c r="PCP177" s="88"/>
      <c r="PCQ177" s="88"/>
      <c r="PCR177" s="88"/>
      <c r="PCS177" s="88"/>
      <c r="PCT177" s="88"/>
      <c r="PCU177" s="88"/>
      <c r="PCV177" s="88"/>
      <c r="PCW177" s="88"/>
      <c r="PCX177" s="88"/>
      <c r="PCY177" s="88"/>
      <c r="PCZ177" s="88"/>
      <c r="PDA177" s="88"/>
      <c r="PDB177" s="88"/>
      <c r="PDC177" s="88"/>
      <c r="PDD177" s="88"/>
      <c r="PDE177" s="88"/>
      <c r="PDF177" s="88"/>
      <c r="PDG177" s="88"/>
      <c r="PDH177" s="88"/>
      <c r="PDI177" s="88"/>
      <c r="PDJ177" s="88"/>
      <c r="PDK177" s="88"/>
      <c r="PDL177" s="88"/>
      <c r="PDM177" s="88"/>
      <c r="PDN177" s="88"/>
      <c r="PDO177" s="88"/>
      <c r="PDP177" s="88"/>
      <c r="PDQ177" s="88"/>
      <c r="PDR177" s="88"/>
      <c r="PDS177" s="88"/>
      <c r="PDT177" s="88"/>
      <c r="PDU177" s="88"/>
      <c r="PDV177" s="88"/>
      <c r="PDW177" s="88"/>
      <c r="PDX177" s="88"/>
      <c r="PDY177" s="88"/>
      <c r="PDZ177" s="88"/>
      <c r="PEA177" s="88"/>
      <c r="PEB177" s="88"/>
      <c r="PEC177" s="88"/>
      <c r="PED177" s="88"/>
      <c r="PEE177" s="88"/>
      <c r="PEF177" s="88"/>
      <c r="PEG177" s="88"/>
      <c r="PEH177" s="88"/>
      <c r="PEI177" s="88"/>
      <c r="PEJ177" s="88"/>
      <c r="PEK177" s="88"/>
      <c r="PEL177" s="88"/>
      <c r="PEM177" s="88"/>
      <c r="PEN177" s="88"/>
      <c r="PEO177" s="88"/>
      <c r="PEP177" s="88"/>
      <c r="PEQ177" s="88"/>
      <c r="PER177" s="88"/>
      <c r="PES177" s="88"/>
      <c r="PET177" s="88"/>
      <c r="PEU177" s="88"/>
      <c r="PEV177" s="88"/>
      <c r="PEW177" s="88"/>
      <c r="PEX177" s="88"/>
      <c r="PEY177" s="88"/>
      <c r="PEZ177" s="88"/>
      <c r="PFA177" s="88"/>
      <c r="PFB177" s="88"/>
      <c r="PFC177" s="88"/>
      <c r="PFD177" s="88"/>
      <c r="PFE177" s="88"/>
      <c r="PFF177" s="88"/>
      <c r="PFG177" s="88"/>
      <c r="PFH177" s="88"/>
      <c r="PFI177" s="88"/>
      <c r="PFJ177" s="88"/>
      <c r="PFK177" s="88"/>
      <c r="PFL177" s="88"/>
      <c r="PFM177" s="88"/>
      <c r="PFN177" s="88"/>
      <c r="PFO177" s="88"/>
      <c r="PFP177" s="88"/>
      <c r="PFQ177" s="88"/>
      <c r="PFR177" s="88"/>
      <c r="PFS177" s="88"/>
      <c r="PFT177" s="88"/>
      <c r="PFU177" s="88"/>
      <c r="PFV177" s="88"/>
      <c r="PFW177" s="88"/>
      <c r="PFX177" s="88"/>
      <c r="PFY177" s="88"/>
      <c r="PFZ177" s="88"/>
      <c r="PGA177" s="88"/>
      <c r="PGB177" s="88"/>
      <c r="PGC177" s="88"/>
      <c r="PGD177" s="88"/>
      <c r="PGE177" s="88"/>
      <c r="PGF177" s="88"/>
      <c r="PGG177" s="88"/>
      <c r="PGH177" s="88"/>
      <c r="PGI177" s="88"/>
      <c r="PGJ177" s="88"/>
      <c r="PGK177" s="88"/>
      <c r="PGL177" s="88"/>
      <c r="PGM177" s="88"/>
      <c r="PGN177" s="88"/>
      <c r="PGO177" s="88"/>
      <c r="PGP177" s="88"/>
      <c r="PGQ177" s="88"/>
      <c r="PGR177" s="88"/>
      <c r="PGS177" s="88"/>
      <c r="PGT177" s="88"/>
      <c r="PGU177" s="88"/>
      <c r="PGV177" s="88"/>
      <c r="PGW177" s="88"/>
      <c r="PGX177" s="88"/>
      <c r="PGY177" s="88"/>
      <c r="PGZ177" s="88"/>
      <c r="PHA177" s="88"/>
      <c r="PHB177" s="88"/>
      <c r="PHC177" s="88"/>
      <c r="PHD177" s="88"/>
      <c r="PHE177" s="88"/>
      <c r="PHF177" s="88"/>
      <c r="PHG177" s="88"/>
      <c r="PHH177" s="88"/>
      <c r="PHI177" s="88"/>
      <c r="PHJ177" s="88"/>
      <c r="PHK177" s="88"/>
      <c r="PHL177" s="88"/>
      <c r="PHM177" s="88"/>
      <c r="PHN177" s="88"/>
      <c r="PHO177" s="88"/>
      <c r="PHP177" s="88"/>
      <c r="PHQ177" s="88"/>
      <c r="PHR177" s="88"/>
      <c r="PHS177" s="88"/>
      <c r="PHT177" s="88"/>
      <c r="PHU177" s="88"/>
      <c r="PHV177" s="88"/>
      <c r="PHW177" s="88"/>
      <c r="PHX177" s="88"/>
      <c r="PHY177" s="88"/>
      <c r="PHZ177" s="88"/>
      <c r="PIA177" s="88"/>
      <c r="PIB177" s="88"/>
      <c r="PIC177" s="88"/>
      <c r="PID177" s="88"/>
      <c r="PIE177" s="88"/>
      <c r="PIF177" s="88"/>
      <c r="PIG177" s="88"/>
      <c r="PIH177" s="88"/>
      <c r="PII177" s="88"/>
      <c r="PIJ177" s="88"/>
      <c r="PIK177" s="88"/>
      <c r="PIL177" s="88"/>
      <c r="PIM177" s="88"/>
      <c r="PIN177" s="88"/>
      <c r="PIO177" s="88"/>
      <c r="PIP177" s="88"/>
      <c r="PIQ177" s="88"/>
      <c r="PIR177" s="88"/>
      <c r="PIS177" s="88"/>
      <c r="PIT177" s="88"/>
      <c r="PIU177" s="88"/>
      <c r="PIV177" s="88"/>
      <c r="PIW177" s="88"/>
      <c r="PIX177" s="88"/>
      <c r="PIY177" s="88"/>
      <c r="PIZ177" s="88"/>
      <c r="PJA177" s="88"/>
      <c r="PJB177" s="88"/>
      <c r="PJC177" s="88"/>
      <c r="PJD177" s="88"/>
      <c r="PJE177" s="88"/>
      <c r="PJF177" s="88"/>
      <c r="PJG177" s="88"/>
      <c r="PJH177" s="88"/>
      <c r="PJI177" s="88"/>
      <c r="PJJ177" s="88"/>
      <c r="PJK177" s="88"/>
      <c r="PJL177" s="88"/>
      <c r="PJM177" s="88"/>
      <c r="PJN177" s="88"/>
      <c r="PJO177" s="88"/>
      <c r="PJP177" s="88"/>
      <c r="PJQ177" s="88"/>
      <c r="PJR177" s="88"/>
      <c r="PJS177" s="88"/>
      <c r="PJT177" s="88"/>
      <c r="PJU177" s="88"/>
      <c r="PJV177" s="88"/>
      <c r="PJW177" s="88"/>
      <c r="PJX177" s="88"/>
      <c r="PJY177" s="88"/>
      <c r="PJZ177" s="88"/>
      <c r="PKA177" s="88"/>
      <c r="PKB177" s="88"/>
      <c r="PKC177" s="88"/>
      <c r="PKD177" s="88"/>
      <c r="PKE177" s="88"/>
      <c r="PKF177" s="88"/>
      <c r="PKG177" s="88"/>
      <c r="PKH177" s="88"/>
      <c r="PKI177" s="88"/>
      <c r="PKJ177" s="88"/>
      <c r="PKK177" s="88"/>
      <c r="PKL177" s="88"/>
      <c r="PKM177" s="88"/>
      <c r="PKN177" s="88"/>
      <c r="PKO177" s="88"/>
      <c r="PKP177" s="88"/>
      <c r="PKQ177" s="88"/>
      <c r="PKR177" s="88"/>
      <c r="PKS177" s="88"/>
      <c r="PKT177" s="88"/>
      <c r="PKU177" s="88"/>
      <c r="PKV177" s="88"/>
      <c r="PKW177" s="88"/>
      <c r="PKX177" s="88"/>
      <c r="PKY177" s="88"/>
      <c r="PKZ177" s="88"/>
      <c r="PLA177" s="88"/>
      <c r="PLB177" s="88"/>
      <c r="PLC177" s="88"/>
      <c r="PLD177" s="88"/>
      <c r="PLE177" s="88"/>
      <c r="PLF177" s="88"/>
      <c r="PLG177" s="88"/>
      <c r="PLH177" s="88"/>
      <c r="PLI177" s="88"/>
      <c r="PLJ177" s="88"/>
      <c r="PLK177" s="88"/>
      <c r="PLL177" s="88"/>
      <c r="PLM177" s="88"/>
      <c r="PLN177" s="88"/>
      <c r="PLO177" s="88"/>
      <c r="PLP177" s="88"/>
      <c r="PLQ177" s="88"/>
      <c r="PLR177" s="88"/>
      <c r="PLS177" s="88"/>
      <c r="PLT177" s="88"/>
      <c r="PLU177" s="88"/>
      <c r="PLV177" s="88"/>
      <c r="PLW177" s="88"/>
      <c r="PLX177" s="88"/>
      <c r="PLY177" s="88"/>
      <c r="PLZ177" s="88"/>
      <c r="PMA177" s="88"/>
      <c r="PMB177" s="88"/>
      <c r="PMC177" s="88"/>
      <c r="PMD177" s="88"/>
      <c r="PME177" s="88"/>
      <c r="PMF177" s="88"/>
      <c r="PMG177" s="88"/>
      <c r="PMH177" s="88"/>
      <c r="PMI177" s="88"/>
      <c r="PMJ177" s="88"/>
      <c r="PMK177" s="88"/>
      <c r="PML177" s="88"/>
      <c r="PMM177" s="88"/>
      <c r="PMN177" s="88"/>
      <c r="PMO177" s="88"/>
      <c r="PMP177" s="88"/>
      <c r="PMQ177" s="88"/>
      <c r="PMR177" s="88"/>
      <c r="PMS177" s="88"/>
      <c r="PMT177" s="88"/>
      <c r="PMU177" s="88"/>
      <c r="PMV177" s="88"/>
      <c r="PMW177" s="88"/>
      <c r="PMX177" s="88"/>
      <c r="PMY177" s="88"/>
      <c r="PMZ177" s="88"/>
      <c r="PNA177" s="88"/>
      <c r="PNB177" s="88"/>
      <c r="PNC177" s="88"/>
      <c r="PND177" s="88"/>
      <c r="PNE177" s="88"/>
      <c r="PNF177" s="88"/>
      <c r="PNG177" s="88"/>
      <c r="PNH177" s="88"/>
      <c r="PNI177" s="88"/>
      <c r="PNJ177" s="88"/>
      <c r="PNK177" s="88"/>
      <c r="PNL177" s="88"/>
      <c r="PNM177" s="88"/>
      <c r="PNN177" s="88"/>
      <c r="PNO177" s="88"/>
      <c r="PNP177" s="88"/>
      <c r="PNQ177" s="88"/>
      <c r="PNR177" s="88"/>
      <c r="PNS177" s="88"/>
      <c r="PNT177" s="88"/>
      <c r="PNU177" s="88"/>
      <c r="PNV177" s="88"/>
      <c r="PNW177" s="88"/>
      <c r="PNX177" s="88"/>
      <c r="PNY177" s="88"/>
      <c r="PNZ177" s="88"/>
      <c r="POA177" s="88"/>
      <c r="POB177" s="88"/>
      <c r="POC177" s="88"/>
      <c r="POD177" s="88"/>
      <c r="POE177" s="88"/>
      <c r="POF177" s="88"/>
      <c r="POG177" s="88"/>
      <c r="POH177" s="88"/>
      <c r="POI177" s="88"/>
      <c r="POJ177" s="88"/>
      <c r="POK177" s="88"/>
      <c r="POL177" s="88"/>
      <c r="POM177" s="88"/>
      <c r="PON177" s="88"/>
      <c r="POO177" s="88"/>
      <c r="POP177" s="88"/>
      <c r="POQ177" s="88"/>
      <c r="POR177" s="88"/>
      <c r="POS177" s="88"/>
      <c r="POT177" s="88"/>
      <c r="POU177" s="88"/>
      <c r="POV177" s="88"/>
      <c r="POW177" s="88"/>
      <c r="POX177" s="88"/>
      <c r="POY177" s="88"/>
      <c r="POZ177" s="88"/>
      <c r="PPA177" s="88"/>
      <c r="PPB177" s="88"/>
      <c r="PPC177" s="88"/>
      <c r="PPD177" s="88"/>
      <c r="PPE177" s="88"/>
      <c r="PPF177" s="88"/>
      <c r="PPG177" s="88"/>
      <c r="PPH177" s="88"/>
      <c r="PPI177" s="88"/>
      <c r="PPJ177" s="88"/>
      <c r="PPK177" s="88"/>
      <c r="PPL177" s="88"/>
      <c r="PPM177" s="88"/>
      <c r="PPN177" s="88"/>
      <c r="PPO177" s="88"/>
      <c r="PPP177" s="88"/>
      <c r="PPQ177" s="88"/>
      <c r="PPR177" s="88"/>
      <c r="PPS177" s="88"/>
      <c r="PPT177" s="88"/>
      <c r="PPU177" s="88"/>
      <c r="PPV177" s="88"/>
      <c r="PPW177" s="88"/>
      <c r="PPX177" s="88"/>
      <c r="PPY177" s="88"/>
      <c r="PPZ177" s="88"/>
      <c r="PQA177" s="88"/>
      <c r="PQB177" s="88"/>
      <c r="PQC177" s="88"/>
      <c r="PQD177" s="88"/>
      <c r="PQE177" s="88"/>
      <c r="PQF177" s="88"/>
      <c r="PQG177" s="88"/>
      <c r="PQH177" s="88"/>
      <c r="PQI177" s="88"/>
      <c r="PQJ177" s="88"/>
      <c r="PQK177" s="88"/>
      <c r="PQL177" s="88"/>
      <c r="PQM177" s="88"/>
      <c r="PQN177" s="88"/>
      <c r="PQO177" s="88"/>
      <c r="PQP177" s="88"/>
      <c r="PQQ177" s="88"/>
      <c r="PQR177" s="88"/>
      <c r="PQS177" s="88"/>
      <c r="PQT177" s="88"/>
      <c r="PQU177" s="88"/>
      <c r="PQV177" s="88"/>
      <c r="PQW177" s="88"/>
      <c r="PQX177" s="88"/>
      <c r="PQY177" s="88"/>
      <c r="PQZ177" s="88"/>
      <c r="PRA177" s="88"/>
      <c r="PRB177" s="88"/>
      <c r="PRC177" s="88"/>
      <c r="PRD177" s="88"/>
      <c r="PRE177" s="88"/>
      <c r="PRF177" s="88"/>
      <c r="PRG177" s="88"/>
      <c r="PRH177" s="88"/>
      <c r="PRI177" s="88"/>
      <c r="PRJ177" s="88"/>
      <c r="PRK177" s="88"/>
      <c r="PRL177" s="88"/>
      <c r="PRM177" s="88"/>
      <c r="PRN177" s="88"/>
      <c r="PRO177" s="88"/>
      <c r="PRP177" s="88"/>
      <c r="PRQ177" s="88"/>
      <c r="PRR177" s="88"/>
      <c r="PRS177" s="88"/>
      <c r="PRT177" s="88"/>
      <c r="PRU177" s="88"/>
      <c r="PRV177" s="88"/>
      <c r="PRW177" s="88"/>
      <c r="PRX177" s="88"/>
      <c r="PRY177" s="88"/>
      <c r="PRZ177" s="88"/>
      <c r="PSA177" s="88"/>
      <c r="PSB177" s="88"/>
      <c r="PSC177" s="88"/>
      <c r="PSD177" s="88"/>
      <c r="PSE177" s="88"/>
      <c r="PSF177" s="88"/>
      <c r="PSG177" s="88"/>
      <c r="PSH177" s="88"/>
      <c r="PSI177" s="88"/>
      <c r="PSJ177" s="88"/>
      <c r="PSK177" s="88"/>
      <c r="PSL177" s="88"/>
      <c r="PSM177" s="88"/>
      <c r="PSN177" s="88"/>
      <c r="PSO177" s="88"/>
      <c r="PSP177" s="88"/>
      <c r="PSQ177" s="88"/>
      <c r="PSR177" s="88"/>
      <c r="PSS177" s="88"/>
      <c r="PST177" s="88"/>
      <c r="PSU177" s="88"/>
      <c r="PSV177" s="88"/>
      <c r="PSW177" s="88"/>
      <c r="PSX177" s="88"/>
      <c r="PSY177" s="88"/>
      <c r="PSZ177" s="88"/>
      <c r="PTA177" s="88"/>
      <c r="PTB177" s="88"/>
      <c r="PTC177" s="88"/>
      <c r="PTD177" s="88"/>
      <c r="PTE177" s="88"/>
      <c r="PTF177" s="88"/>
      <c r="PTG177" s="88"/>
      <c r="PTH177" s="88"/>
      <c r="PTI177" s="88"/>
      <c r="PTJ177" s="88"/>
      <c r="PTK177" s="88"/>
      <c r="PTL177" s="88"/>
      <c r="PTM177" s="88"/>
      <c r="PTN177" s="88"/>
      <c r="PTO177" s="88"/>
      <c r="PTP177" s="88"/>
      <c r="PTQ177" s="88"/>
      <c r="PTR177" s="88"/>
      <c r="PTS177" s="88"/>
      <c r="PTT177" s="88"/>
      <c r="PTU177" s="88"/>
      <c r="PTV177" s="88"/>
      <c r="PTW177" s="88"/>
      <c r="PTX177" s="88"/>
      <c r="PTY177" s="88"/>
      <c r="PTZ177" s="88"/>
      <c r="PUA177" s="88"/>
      <c r="PUB177" s="88"/>
      <c r="PUC177" s="88"/>
      <c r="PUD177" s="88"/>
      <c r="PUE177" s="88"/>
      <c r="PUF177" s="88"/>
      <c r="PUG177" s="88"/>
      <c r="PUH177" s="88"/>
      <c r="PUI177" s="88"/>
      <c r="PUJ177" s="88"/>
      <c r="PUK177" s="88"/>
      <c r="PUL177" s="88"/>
      <c r="PUM177" s="88"/>
      <c r="PUN177" s="88"/>
      <c r="PUO177" s="88"/>
      <c r="PUP177" s="88"/>
      <c r="PUQ177" s="88"/>
      <c r="PUR177" s="88"/>
      <c r="PUS177" s="88"/>
      <c r="PUT177" s="88"/>
      <c r="PUU177" s="88"/>
      <c r="PUV177" s="88"/>
      <c r="PUW177" s="88"/>
      <c r="PUX177" s="88"/>
      <c r="PUY177" s="88"/>
      <c r="PUZ177" s="88"/>
      <c r="PVA177" s="88"/>
      <c r="PVB177" s="88"/>
      <c r="PVC177" s="88"/>
      <c r="PVD177" s="88"/>
      <c r="PVE177" s="88"/>
      <c r="PVF177" s="88"/>
      <c r="PVG177" s="88"/>
      <c r="PVH177" s="88"/>
      <c r="PVI177" s="88"/>
      <c r="PVJ177" s="88"/>
      <c r="PVK177" s="88"/>
      <c r="PVL177" s="88"/>
      <c r="PVM177" s="88"/>
      <c r="PVN177" s="88"/>
      <c r="PVO177" s="88"/>
      <c r="PVP177" s="88"/>
      <c r="PVQ177" s="88"/>
      <c r="PVR177" s="88"/>
      <c r="PVS177" s="88"/>
      <c r="PVT177" s="88"/>
      <c r="PVU177" s="88"/>
      <c r="PVV177" s="88"/>
      <c r="PVW177" s="88"/>
      <c r="PVX177" s="88"/>
      <c r="PVY177" s="88"/>
      <c r="PVZ177" s="88"/>
      <c r="PWA177" s="88"/>
      <c r="PWB177" s="88"/>
      <c r="PWC177" s="88"/>
      <c r="PWD177" s="88"/>
      <c r="PWE177" s="88"/>
      <c r="PWF177" s="88"/>
      <c r="PWG177" s="88"/>
      <c r="PWH177" s="88"/>
      <c r="PWI177" s="88"/>
      <c r="PWJ177" s="88"/>
      <c r="PWK177" s="88"/>
      <c r="PWL177" s="88"/>
      <c r="PWM177" s="88"/>
      <c r="PWN177" s="88"/>
      <c r="PWO177" s="88"/>
      <c r="PWP177" s="88"/>
      <c r="PWQ177" s="88"/>
      <c r="PWR177" s="88"/>
      <c r="PWS177" s="88"/>
      <c r="PWT177" s="88"/>
      <c r="PWU177" s="88"/>
      <c r="PWV177" s="88"/>
      <c r="PWW177" s="88"/>
      <c r="PWX177" s="88"/>
      <c r="PWY177" s="88"/>
      <c r="PWZ177" s="88"/>
      <c r="PXA177" s="88"/>
      <c r="PXB177" s="88"/>
      <c r="PXC177" s="88"/>
      <c r="PXD177" s="88"/>
      <c r="PXE177" s="88"/>
      <c r="PXF177" s="88"/>
      <c r="PXG177" s="88"/>
      <c r="PXH177" s="88"/>
      <c r="PXI177" s="88"/>
      <c r="PXJ177" s="88"/>
      <c r="PXK177" s="88"/>
      <c r="PXL177" s="88"/>
      <c r="PXM177" s="88"/>
      <c r="PXN177" s="88"/>
      <c r="PXO177" s="88"/>
      <c r="PXP177" s="88"/>
      <c r="PXQ177" s="88"/>
      <c r="PXR177" s="88"/>
      <c r="PXS177" s="88"/>
      <c r="PXT177" s="88"/>
      <c r="PXU177" s="88"/>
      <c r="PXV177" s="88"/>
      <c r="PXW177" s="88"/>
      <c r="PXX177" s="88"/>
      <c r="PXY177" s="88"/>
      <c r="PXZ177" s="88"/>
      <c r="PYA177" s="88"/>
      <c r="PYB177" s="88"/>
      <c r="PYC177" s="88"/>
      <c r="PYD177" s="88"/>
      <c r="PYE177" s="88"/>
      <c r="PYF177" s="88"/>
      <c r="PYG177" s="88"/>
      <c r="PYH177" s="88"/>
      <c r="PYI177" s="88"/>
      <c r="PYJ177" s="88"/>
      <c r="PYK177" s="88"/>
      <c r="PYL177" s="88"/>
      <c r="PYM177" s="88"/>
      <c r="PYN177" s="88"/>
      <c r="PYO177" s="88"/>
      <c r="PYP177" s="88"/>
      <c r="PYQ177" s="88"/>
      <c r="PYR177" s="88"/>
      <c r="PYS177" s="88"/>
      <c r="PYT177" s="88"/>
      <c r="PYU177" s="88"/>
      <c r="PYV177" s="88"/>
      <c r="PYW177" s="88"/>
      <c r="PYX177" s="88"/>
      <c r="PYY177" s="88"/>
      <c r="PYZ177" s="88"/>
      <c r="PZA177" s="88"/>
      <c r="PZB177" s="88"/>
      <c r="PZC177" s="88"/>
      <c r="PZD177" s="88"/>
      <c r="PZE177" s="88"/>
      <c r="PZF177" s="88"/>
      <c r="PZG177" s="88"/>
      <c r="PZH177" s="88"/>
      <c r="PZI177" s="88"/>
      <c r="PZJ177" s="88"/>
      <c r="PZK177" s="88"/>
      <c r="PZL177" s="88"/>
      <c r="PZM177" s="88"/>
      <c r="PZN177" s="88"/>
      <c r="PZO177" s="88"/>
      <c r="PZP177" s="88"/>
      <c r="PZQ177" s="88"/>
      <c r="PZR177" s="88"/>
      <c r="PZS177" s="88"/>
      <c r="PZT177" s="88"/>
      <c r="PZU177" s="88"/>
      <c r="PZV177" s="88"/>
      <c r="PZW177" s="88"/>
      <c r="PZX177" s="88"/>
      <c r="PZY177" s="88"/>
      <c r="PZZ177" s="88"/>
      <c r="QAA177" s="88"/>
      <c r="QAB177" s="88"/>
      <c r="QAC177" s="88"/>
      <c r="QAD177" s="88"/>
      <c r="QAE177" s="88"/>
      <c r="QAF177" s="88"/>
      <c r="QAG177" s="88"/>
      <c r="QAH177" s="88"/>
      <c r="QAI177" s="88"/>
      <c r="QAJ177" s="88"/>
      <c r="QAK177" s="88"/>
      <c r="QAL177" s="88"/>
      <c r="QAM177" s="88"/>
      <c r="QAN177" s="88"/>
      <c r="QAO177" s="88"/>
      <c r="QAP177" s="88"/>
      <c r="QAQ177" s="88"/>
      <c r="QAR177" s="88"/>
      <c r="QAS177" s="88"/>
      <c r="QAT177" s="88"/>
      <c r="QAU177" s="88"/>
      <c r="QAV177" s="88"/>
      <c r="QAW177" s="88"/>
      <c r="QAX177" s="88"/>
      <c r="QAY177" s="88"/>
      <c r="QAZ177" s="88"/>
      <c r="QBA177" s="88"/>
      <c r="QBB177" s="88"/>
      <c r="QBC177" s="88"/>
      <c r="QBD177" s="88"/>
      <c r="QBE177" s="88"/>
      <c r="QBF177" s="88"/>
      <c r="QBG177" s="88"/>
      <c r="QBH177" s="88"/>
      <c r="QBI177" s="88"/>
      <c r="QBJ177" s="88"/>
      <c r="QBK177" s="88"/>
      <c r="QBL177" s="88"/>
      <c r="QBM177" s="88"/>
      <c r="QBN177" s="88"/>
      <c r="QBO177" s="88"/>
      <c r="QBP177" s="88"/>
      <c r="QBQ177" s="88"/>
      <c r="QBR177" s="88"/>
      <c r="QBS177" s="88"/>
      <c r="QBT177" s="88"/>
      <c r="QBU177" s="88"/>
      <c r="QBV177" s="88"/>
      <c r="QBW177" s="88"/>
      <c r="QBX177" s="88"/>
      <c r="QBY177" s="88"/>
      <c r="QBZ177" s="88"/>
      <c r="QCA177" s="88"/>
      <c r="QCB177" s="88"/>
      <c r="QCC177" s="88"/>
      <c r="QCD177" s="88"/>
      <c r="QCE177" s="88"/>
      <c r="QCF177" s="88"/>
      <c r="QCG177" s="88"/>
      <c r="QCH177" s="88"/>
      <c r="QCI177" s="88"/>
      <c r="QCJ177" s="88"/>
      <c r="QCK177" s="88"/>
      <c r="QCL177" s="88"/>
      <c r="QCM177" s="88"/>
      <c r="QCN177" s="88"/>
      <c r="QCO177" s="88"/>
      <c r="QCP177" s="88"/>
      <c r="QCQ177" s="88"/>
      <c r="QCR177" s="88"/>
      <c r="QCS177" s="88"/>
      <c r="QCT177" s="88"/>
      <c r="QCU177" s="88"/>
      <c r="QCV177" s="88"/>
      <c r="QCW177" s="88"/>
      <c r="QCX177" s="88"/>
      <c r="QCY177" s="88"/>
      <c r="QCZ177" s="88"/>
      <c r="QDA177" s="88"/>
      <c r="QDB177" s="88"/>
      <c r="QDC177" s="88"/>
      <c r="QDD177" s="88"/>
      <c r="QDE177" s="88"/>
      <c r="QDF177" s="88"/>
      <c r="QDG177" s="88"/>
      <c r="QDH177" s="88"/>
      <c r="QDI177" s="88"/>
      <c r="QDJ177" s="88"/>
      <c r="QDK177" s="88"/>
      <c r="QDL177" s="88"/>
      <c r="QDM177" s="88"/>
      <c r="QDN177" s="88"/>
      <c r="QDO177" s="88"/>
      <c r="QDP177" s="88"/>
      <c r="QDQ177" s="88"/>
      <c r="QDR177" s="88"/>
      <c r="QDS177" s="88"/>
      <c r="QDT177" s="88"/>
      <c r="QDU177" s="88"/>
      <c r="QDV177" s="88"/>
      <c r="QDW177" s="88"/>
      <c r="QDX177" s="88"/>
      <c r="QDY177" s="88"/>
      <c r="QDZ177" s="88"/>
      <c r="QEA177" s="88"/>
      <c r="QEB177" s="88"/>
      <c r="QEC177" s="88"/>
      <c r="QED177" s="88"/>
      <c r="QEE177" s="88"/>
      <c r="QEF177" s="88"/>
      <c r="QEG177" s="88"/>
      <c r="QEH177" s="88"/>
      <c r="QEI177" s="88"/>
      <c r="QEJ177" s="88"/>
      <c r="QEK177" s="88"/>
      <c r="QEL177" s="88"/>
      <c r="QEM177" s="88"/>
      <c r="QEN177" s="88"/>
      <c r="QEO177" s="88"/>
      <c r="QEP177" s="88"/>
      <c r="QEQ177" s="88"/>
      <c r="QER177" s="88"/>
      <c r="QES177" s="88"/>
      <c r="QET177" s="88"/>
      <c r="QEU177" s="88"/>
      <c r="QEV177" s="88"/>
      <c r="QEW177" s="88"/>
      <c r="QEX177" s="88"/>
      <c r="QEY177" s="88"/>
      <c r="QEZ177" s="88"/>
      <c r="QFA177" s="88"/>
      <c r="QFB177" s="88"/>
      <c r="QFC177" s="88"/>
      <c r="QFD177" s="88"/>
      <c r="QFE177" s="88"/>
      <c r="QFF177" s="88"/>
      <c r="QFG177" s="88"/>
      <c r="QFH177" s="88"/>
      <c r="QFI177" s="88"/>
      <c r="QFJ177" s="88"/>
      <c r="QFK177" s="88"/>
      <c r="QFL177" s="88"/>
      <c r="QFM177" s="88"/>
      <c r="QFN177" s="88"/>
      <c r="QFO177" s="88"/>
      <c r="QFP177" s="88"/>
      <c r="QFQ177" s="88"/>
      <c r="QFR177" s="88"/>
      <c r="QFS177" s="88"/>
      <c r="QFT177" s="88"/>
      <c r="QFU177" s="88"/>
      <c r="QFV177" s="88"/>
      <c r="QFW177" s="88"/>
      <c r="QFX177" s="88"/>
      <c r="QFY177" s="88"/>
      <c r="QFZ177" s="88"/>
      <c r="QGA177" s="88"/>
      <c r="QGB177" s="88"/>
      <c r="QGC177" s="88"/>
      <c r="QGD177" s="88"/>
      <c r="QGE177" s="88"/>
      <c r="QGF177" s="88"/>
      <c r="QGG177" s="88"/>
      <c r="QGH177" s="88"/>
      <c r="QGI177" s="88"/>
      <c r="QGJ177" s="88"/>
      <c r="QGK177" s="88"/>
      <c r="QGL177" s="88"/>
      <c r="QGM177" s="88"/>
      <c r="QGN177" s="88"/>
      <c r="QGO177" s="88"/>
      <c r="QGP177" s="88"/>
      <c r="QGQ177" s="88"/>
      <c r="QGR177" s="88"/>
      <c r="QGS177" s="88"/>
      <c r="QGT177" s="88"/>
      <c r="QGU177" s="88"/>
      <c r="QGV177" s="88"/>
      <c r="QGW177" s="88"/>
      <c r="QGX177" s="88"/>
      <c r="QGY177" s="88"/>
      <c r="QGZ177" s="88"/>
      <c r="QHA177" s="88"/>
      <c r="QHB177" s="88"/>
      <c r="QHC177" s="88"/>
      <c r="QHD177" s="88"/>
      <c r="QHE177" s="88"/>
      <c r="QHF177" s="88"/>
      <c r="QHG177" s="88"/>
      <c r="QHH177" s="88"/>
      <c r="QHI177" s="88"/>
      <c r="QHJ177" s="88"/>
      <c r="QHK177" s="88"/>
      <c r="QHL177" s="88"/>
      <c r="QHM177" s="88"/>
      <c r="QHN177" s="88"/>
      <c r="QHO177" s="88"/>
      <c r="QHP177" s="88"/>
      <c r="QHQ177" s="88"/>
      <c r="QHR177" s="88"/>
      <c r="QHS177" s="88"/>
      <c r="QHT177" s="88"/>
      <c r="QHU177" s="88"/>
      <c r="QHV177" s="88"/>
      <c r="QHW177" s="88"/>
      <c r="QHX177" s="88"/>
      <c r="QHY177" s="88"/>
      <c r="QHZ177" s="88"/>
      <c r="QIA177" s="88"/>
      <c r="QIB177" s="88"/>
      <c r="QIC177" s="88"/>
      <c r="QID177" s="88"/>
      <c r="QIE177" s="88"/>
      <c r="QIF177" s="88"/>
      <c r="QIG177" s="88"/>
      <c r="QIH177" s="88"/>
      <c r="QII177" s="88"/>
      <c r="QIJ177" s="88"/>
      <c r="QIK177" s="88"/>
      <c r="QIL177" s="88"/>
      <c r="QIM177" s="88"/>
      <c r="QIN177" s="88"/>
      <c r="QIO177" s="88"/>
      <c r="QIP177" s="88"/>
      <c r="QIQ177" s="88"/>
      <c r="QIR177" s="88"/>
      <c r="QIS177" s="88"/>
      <c r="QIT177" s="88"/>
      <c r="QIU177" s="88"/>
      <c r="QIV177" s="88"/>
      <c r="QIW177" s="88"/>
      <c r="QIX177" s="88"/>
      <c r="QIY177" s="88"/>
      <c r="QIZ177" s="88"/>
      <c r="QJA177" s="88"/>
      <c r="QJB177" s="88"/>
      <c r="QJC177" s="88"/>
      <c r="QJD177" s="88"/>
      <c r="QJE177" s="88"/>
      <c r="QJF177" s="88"/>
      <c r="QJG177" s="88"/>
      <c r="QJH177" s="88"/>
      <c r="QJI177" s="88"/>
      <c r="QJJ177" s="88"/>
      <c r="QJK177" s="88"/>
      <c r="QJL177" s="88"/>
      <c r="QJM177" s="88"/>
      <c r="QJN177" s="88"/>
      <c r="QJO177" s="88"/>
      <c r="QJP177" s="88"/>
      <c r="QJQ177" s="88"/>
      <c r="QJR177" s="88"/>
      <c r="QJS177" s="88"/>
      <c r="QJT177" s="88"/>
      <c r="QJU177" s="88"/>
      <c r="QJV177" s="88"/>
      <c r="QJW177" s="88"/>
      <c r="QJX177" s="88"/>
      <c r="QJY177" s="88"/>
      <c r="QJZ177" s="88"/>
      <c r="QKA177" s="88"/>
      <c r="QKB177" s="88"/>
      <c r="QKC177" s="88"/>
      <c r="QKD177" s="88"/>
      <c r="QKE177" s="88"/>
      <c r="QKF177" s="88"/>
      <c r="QKG177" s="88"/>
      <c r="QKH177" s="88"/>
      <c r="QKI177" s="88"/>
      <c r="QKJ177" s="88"/>
      <c r="QKK177" s="88"/>
      <c r="QKL177" s="88"/>
      <c r="QKM177" s="88"/>
      <c r="QKN177" s="88"/>
      <c r="QKO177" s="88"/>
      <c r="QKP177" s="88"/>
      <c r="QKQ177" s="88"/>
      <c r="QKR177" s="88"/>
      <c r="QKS177" s="88"/>
      <c r="QKT177" s="88"/>
      <c r="QKU177" s="88"/>
      <c r="QKV177" s="88"/>
      <c r="QKW177" s="88"/>
      <c r="QKX177" s="88"/>
      <c r="QKY177" s="88"/>
      <c r="QKZ177" s="88"/>
      <c r="QLA177" s="88"/>
      <c r="QLB177" s="88"/>
      <c r="QLC177" s="88"/>
      <c r="QLD177" s="88"/>
      <c r="QLE177" s="88"/>
      <c r="QLF177" s="88"/>
      <c r="QLG177" s="88"/>
      <c r="QLH177" s="88"/>
      <c r="QLI177" s="88"/>
      <c r="QLJ177" s="88"/>
      <c r="QLK177" s="88"/>
      <c r="QLL177" s="88"/>
      <c r="QLM177" s="88"/>
      <c r="QLN177" s="88"/>
      <c r="QLO177" s="88"/>
      <c r="QLP177" s="88"/>
      <c r="QLQ177" s="88"/>
      <c r="QLR177" s="88"/>
      <c r="QLS177" s="88"/>
      <c r="QLT177" s="88"/>
      <c r="QLU177" s="88"/>
      <c r="QLV177" s="88"/>
      <c r="QLW177" s="88"/>
      <c r="QLX177" s="88"/>
      <c r="QLY177" s="88"/>
      <c r="QLZ177" s="88"/>
      <c r="QMA177" s="88"/>
      <c r="QMB177" s="88"/>
      <c r="QMC177" s="88"/>
      <c r="QMD177" s="88"/>
      <c r="QME177" s="88"/>
      <c r="QMF177" s="88"/>
      <c r="QMG177" s="88"/>
      <c r="QMH177" s="88"/>
      <c r="QMI177" s="88"/>
      <c r="QMJ177" s="88"/>
      <c r="QMK177" s="88"/>
      <c r="QML177" s="88"/>
      <c r="QMM177" s="88"/>
      <c r="QMN177" s="88"/>
      <c r="QMO177" s="88"/>
      <c r="QMP177" s="88"/>
      <c r="QMQ177" s="88"/>
      <c r="QMR177" s="88"/>
      <c r="QMS177" s="88"/>
      <c r="QMT177" s="88"/>
      <c r="QMU177" s="88"/>
      <c r="QMV177" s="88"/>
      <c r="QMW177" s="88"/>
      <c r="QMX177" s="88"/>
      <c r="QMY177" s="88"/>
      <c r="QMZ177" s="88"/>
      <c r="QNA177" s="88"/>
      <c r="QNB177" s="88"/>
      <c r="QNC177" s="88"/>
      <c r="QND177" s="88"/>
      <c r="QNE177" s="88"/>
      <c r="QNF177" s="88"/>
      <c r="QNG177" s="88"/>
      <c r="QNH177" s="88"/>
      <c r="QNI177" s="88"/>
      <c r="QNJ177" s="88"/>
      <c r="QNK177" s="88"/>
      <c r="QNL177" s="88"/>
      <c r="QNM177" s="88"/>
      <c r="QNN177" s="88"/>
      <c r="QNO177" s="88"/>
      <c r="QNP177" s="88"/>
      <c r="QNQ177" s="88"/>
      <c r="QNR177" s="88"/>
      <c r="QNS177" s="88"/>
      <c r="QNT177" s="88"/>
      <c r="QNU177" s="88"/>
      <c r="QNV177" s="88"/>
      <c r="QNW177" s="88"/>
      <c r="QNX177" s="88"/>
      <c r="QNY177" s="88"/>
      <c r="QNZ177" s="88"/>
      <c r="QOA177" s="88"/>
      <c r="QOB177" s="88"/>
      <c r="QOC177" s="88"/>
      <c r="QOD177" s="88"/>
      <c r="QOE177" s="88"/>
      <c r="QOF177" s="88"/>
      <c r="QOG177" s="88"/>
      <c r="QOH177" s="88"/>
      <c r="QOI177" s="88"/>
      <c r="QOJ177" s="88"/>
      <c r="QOK177" s="88"/>
      <c r="QOL177" s="88"/>
      <c r="QOM177" s="88"/>
      <c r="QON177" s="88"/>
      <c r="QOO177" s="88"/>
      <c r="QOP177" s="88"/>
      <c r="QOQ177" s="88"/>
      <c r="QOR177" s="88"/>
      <c r="QOS177" s="88"/>
      <c r="QOT177" s="88"/>
      <c r="QOU177" s="88"/>
      <c r="QOV177" s="88"/>
      <c r="QOW177" s="88"/>
      <c r="QOX177" s="88"/>
      <c r="QOY177" s="88"/>
      <c r="QOZ177" s="88"/>
      <c r="QPA177" s="88"/>
      <c r="QPB177" s="88"/>
      <c r="QPC177" s="88"/>
      <c r="QPD177" s="88"/>
      <c r="QPE177" s="88"/>
      <c r="QPF177" s="88"/>
      <c r="QPG177" s="88"/>
      <c r="QPH177" s="88"/>
      <c r="QPI177" s="88"/>
      <c r="QPJ177" s="88"/>
      <c r="QPK177" s="88"/>
      <c r="QPL177" s="88"/>
      <c r="QPM177" s="88"/>
      <c r="QPN177" s="88"/>
      <c r="QPO177" s="88"/>
      <c r="QPP177" s="88"/>
      <c r="QPQ177" s="88"/>
      <c r="QPR177" s="88"/>
      <c r="QPS177" s="88"/>
      <c r="QPT177" s="88"/>
      <c r="QPU177" s="88"/>
      <c r="QPV177" s="88"/>
      <c r="QPW177" s="88"/>
      <c r="QPX177" s="88"/>
      <c r="QPY177" s="88"/>
      <c r="QPZ177" s="88"/>
      <c r="QQA177" s="88"/>
      <c r="QQB177" s="88"/>
      <c r="QQC177" s="88"/>
      <c r="QQD177" s="88"/>
      <c r="QQE177" s="88"/>
      <c r="QQF177" s="88"/>
      <c r="QQG177" s="88"/>
      <c r="QQH177" s="88"/>
      <c r="QQI177" s="88"/>
      <c r="QQJ177" s="88"/>
      <c r="QQK177" s="88"/>
      <c r="QQL177" s="88"/>
      <c r="QQM177" s="88"/>
      <c r="QQN177" s="88"/>
      <c r="QQO177" s="88"/>
      <c r="QQP177" s="88"/>
      <c r="QQQ177" s="88"/>
      <c r="QQR177" s="88"/>
      <c r="QQS177" s="88"/>
      <c r="QQT177" s="88"/>
      <c r="QQU177" s="88"/>
      <c r="QQV177" s="88"/>
      <c r="QQW177" s="88"/>
      <c r="QQX177" s="88"/>
      <c r="QQY177" s="88"/>
      <c r="QQZ177" s="88"/>
      <c r="QRA177" s="88"/>
      <c r="QRB177" s="88"/>
      <c r="QRC177" s="88"/>
      <c r="QRD177" s="88"/>
      <c r="QRE177" s="88"/>
      <c r="QRF177" s="88"/>
      <c r="QRG177" s="88"/>
      <c r="QRH177" s="88"/>
      <c r="QRI177" s="88"/>
      <c r="QRJ177" s="88"/>
      <c r="QRK177" s="88"/>
      <c r="QRL177" s="88"/>
      <c r="QRM177" s="88"/>
      <c r="QRN177" s="88"/>
      <c r="QRO177" s="88"/>
      <c r="QRP177" s="88"/>
      <c r="QRQ177" s="88"/>
      <c r="QRR177" s="88"/>
      <c r="QRS177" s="88"/>
      <c r="QRT177" s="88"/>
      <c r="QRU177" s="88"/>
      <c r="QRV177" s="88"/>
      <c r="QRW177" s="88"/>
      <c r="QRX177" s="88"/>
      <c r="QRY177" s="88"/>
      <c r="QRZ177" s="88"/>
      <c r="QSA177" s="88"/>
      <c r="QSB177" s="88"/>
      <c r="QSC177" s="88"/>
      <c r="QSD177" s="88"/>
      <c r="QSE177" s="88"/>
      <c r="QSF177" s="88"/>
      <c r="QSG177" s="88"/>
      <c r="QSH177" s="88"/>
      <c r="QSI177" s="88"/>
      <c r="QSJ177" s="88"/>
      <c r="QSK177" s="88"/>
      <c r="QSL177" s="88"/>
      <c r="QSM177" s="88"/>
      <c r="QSN177" s="88"/>
      <c r="QSO177" s="88"/>
      <c r="QSP177" s="88"/>
      <c r="QSQ177" s="88"/>
      <c r="QSR177" s="88"/>
      <c r="QSS177" s="88"/>
      <c r="QST177" s="88"/>
      <c r="QSU177" s="88"/>
      <c r="QSV177" s="88"/>
      <c r="QSW177" s="88"/>
      <c r="QSX177" s="88"/>
      <c r="QSY177" s="88"/>
      <c r="QSZ177" s="88"/>
      <c r="QTA177" s="88"/>
      <c r="QTB177" s="88"/>
      <c r="QTC177" s="88"/>
      <c r="QTD177" s="88"/>
      <c r="QTE177" s="88"/>
      <c r="QTF177" s="88"/>
      <c r="QTG177" s="88"/>
      <c r="QTH177" s="88"/>
      <c r="QTI177" s="88"/>
      <c r="QTJ177" s="88"/>
      <c r="QTK177" s="88"/>
      <c r="QTL177" s="88"/>
      <c r="QTM177" s="88"/>
      <c r="QTN177" s="88"/>
      <c r="QTO177" s="88"/>
      <c r="QTP177" s="88"/>
      <c r="QTQ177" s="88"/>
      <c r="QTR177" s="88"/>
      <c r="QTS177" s="88"/>
      <c r="QTT177" s="88"/>
      <c r="QTU177" s="88"/>
      <c r="QTV177" s="88"/>
      <c r="QTW177" s="88"/>
      <c r="QTX177" s="88"/>
      <c r="QTY177" s="88"/>
      <c r="QTZ177" s="88"/>
      <c r="QUA177" s="88"/>
      <c r="QUB177" s="88"/>
      <c r="QUC177" s="88"/>
      <c r="QUD177" s="88"/>
      <c r="QUE177" s="88"/>
      <c r="QUF177" s="88"/>
      <c r="QUG177" s="88"/>
      <c r="QUH177" s="88"/>
      <c r="QUI177" s="88"/>
      <c r="QUJ177" s="88"/>
      <c r="QUK177" s="88"/>
      <c r="QUL177" s="88"/>
      <c r="QUM177" s="88"/>
      <c r="QUN177" s="88"/>
      <c r="QUO177" s="88"/>
      <c r="QUP177" s="88"/>
      <c r="QUQ177" s="88"/>
      <c r="QUR177" s="88"/>
      <c r="QUS177" s="88"/>
      <c r="QUT177" s="88"/>
      <c r="QUU177" s="88"/>
      <c r="QUV177" s="88"/>
      <c r="QUW177" s="88"/>
      <c r="QUX177" s="88"/>
      <c r="QUY177" s="88"/>
      <c r="QUZ177" s="88"/>
      <c r="QVA177" s="88"/>
      <c r="QVB177" s="88"/>
      <c r="QVC177" s="88"/>
      <c r="QVD177" s="88"/>
      <c r="QVE177" s="88"/>
      <c r="QVF177" s="88"/>
      <c r="QVG177" s="88"/>
      <c r="QVH177" s="88"/>
      <c r="QVI177" s="88"/>
      <c r="QVJ177" s="88"/>
      <c r="QVK177" s="88"/>
      <c r="QVL177" s="88"/>
      <c r="QVM177" s="88"/>
      <c r="QVN177" s="88"/>
      <c r="QVO177" s="88"/>
      <c r="QVP177" s="88"/>
      <c r="QVQ177" s="88"/>
      <c r="QVR177" s="88"/>
      <c r="QVS177" s="88"/>
      <c r="QVT177" s="88"/>
      <c r="QVU177" s="88"/>
      <c r="QVV177" s="88"/>
      <c r="QVW177" s="88"/>
      <c r="QVX177" s="88"/>
      <c r="QVY177" s="88"/>
      <c r="QVZ177" s="88"/>
      <c r="QWA177" s="88"/>
      <c r="QWB177" s="88"/>
      <c r="QWC177" s="88"/>
      <c r="QWD177" s="88"/>
      <c r="QWE177" s="88"/>
      <c r="QWF177" s="88"/>
      <c r="QWG177" s="88"/>
      <c r="QWH177" s="88"/>
      <c r="QWI177" s="88"/>
      <c r="QWJ177" s="88"/>
      <c r="QWK177" s="88"/>
      <c r="QWL177" s="88"/>
      <c r="QWM177" s="88"/>
      <c r="QWN177" s="88"/>
      <c r="QWO177" s="88"/>
      <c r="QWP177" s="88"/>
      <c r="QWQ177" s="88"/>
      <c r="QWR177" s="88"/>
      <c r="QWS177" s="88"/>
      <c r="QWT177" s="88"/>
      <c r="QWU177" s="88"/>
      <c r="QWV177" s="88"/>
      <c r="QWW177" s="88"/>
      <c r="QWX177" s="88"/>
      <c r="QWY177" s="88"/>
      <c r="QWZ177" s="88"/>
      <c r="QXA177" s="88"/>
      <c r="QXB177" s="88"/>
      <c r="QXC177" s="88"/>
      <c r="QXD177" s="88"/>
      <c r="QXE177" s="88"/>
      <c r="QXF177" s="88"/>
      <c r="QXG177" s="88"/>
      <c r="QXH177" s="88"/>
      <c r="QXI177" s="88"/>
      <c r="QXJ177" s="88"/>
      <c r="QXK177" s="88"/>
      <c r="QXL177" s="88"/>
      <c r="QXM177" s="88"/>
      <c r="QXN177" s="88"/>
      <c r="QXO177" s="88"/>
      <c r="QXP177" s="88"/>
      <c r="QXQ177" s="88"/>
      <c r="QXR177" s="88"/>
      <c r="QXS177" s="88"/>
      <c r="QXT177" s="88"/>
      <c r="QXU177" s="88"/>
      <c r="QXV177" s="88"/>
      <c r="QXW177" s="88"/>
      <c r="QXX177" s="88"/>
      <c r="QXY177" s="88"/>
      <c r="QXZ177" s="88"/>
      <c r="QYA177" s="88"/>
      <c r="QYB177" s="88"/>
      <c r="QYC177" s="88"/>
      <c r="QYD177" s="88"/>
      <c r="QYE177" s="88"/>
      <c r="QYF177" s="88"/>
      <c r="QYG177" s="88"/>
      <c r="QYH177" s="88"/>
      <c r="QYI177" s="88"/>
      <c r="QYJ177" s="88"/>
      <c r="QYK177" s="88"/>
      <c r="QYL177" s="88"/>
      <c r="QYM177" s="88"/>
      <c r="QYN177" s="88"/>
      <c r="QYO177" s="88"/>
      <c r="QYP177" s="88"/>
      <c r="QYQ177" s="88"/>
      <c r="QYR177" s="88"/>
      <c r="QYS177" s="88"/>
      <c r="QYT177" s="88"/>
      <c r="QYU177" s="88"/>
      <c r="QYV177" s="88"/>
      <c r="QYW177" s="88"/>
      <c r="QYX177" s="88"/>
      <c r="QYY177" s="88"/>
      <c r="QYZ177" s="88"/>
      <c r="QZA177" s="88"/>
      <c r="QZB177" s="88"/>
      <c r="QZC177" s="88"/>
      <c r="QZD177" s="88"/>
      <c r="QZE177" s="88"/>
      <c r="QZF177" s="88"/>
      <c r="QZG177" s="88"/>
      <c r="QZH177" s="88"/>
      <c r="QZI177" s="88"/>
      <c r="QZJ177" s="88"/>
      <c r="QZK177" s="88"/>
      <c r="QZL177" s="88"/>
      <c r="QZM177" s="88"/>
      <c r="QZN177" s="88"/>
      <c r="QZO177" s="88"/>
      <c r="QZP177" s="88"/>
      <c r="QZQ177" s="88"/>
      <c r="QZR177" s="88"/>
      <c r="QZS177" s="88"/>
      <c r="QZT177" s="88"/>
      <c r="QZU177" s="88"/>
      <c r="QZV177" s="88"/>
      <c r="QZW177" s="88"/>
      <c r="QZX177" s="88"/>
      <c r="QZY177" s="88"/>
      <c r="QZZ177" s="88"/>
      <c r="RAA177" s="88"/>
      <c r="RAB177" s="88"/>
      <c r="RAC177" s="88"/>
      <c r="RAD177" s="88"/>
      <c r="RAE177" s="88"/>
      <c r="RAF177" s="88"/>
      <c r="RAG177" s="88"/>
      <c r="RAH177" s="88"/>
      <c r="RAI177" s="88"/>
      <c r="RAJ177" s="88"/>
      <c r="RAK177" s="88"/>
      <c r="RAL177" s="88"/>
      <c r="RAM177" s="88"/>
      <c r="RAN177" s="88"/>
      <c r="RAO177" s="88"/>
      <c r="RAP177" s="88"/>
      <c r="RAQ177" s="88"/>
      <c r="RAR177" s="88"/>
      <c r="RAS177" s="88"/>
      <c r="RAT177" s="88"/>
      <c r="RAU177" s="88"/>
      <c r="RAV177" s="88"/>
      <c r="RAW177" s="88"/>
      <c r="RAX177" s="88"/>
      <c r="RAY177" s="88"/>
      <c r="RAZ177" s="88"/>
      <c r="RBA177" s="88"/>
      <c r="RBB177" s="88"/>
      <c r="RBC177" s="88"/>
      <c r="RBD177" s="88"/>
      <c r="RBE177" s="88"/>
      <c r="RBF177" s="88"/>
      <c r="RBG177" s="88"/>
      <c r="RBH177" s="88"/>
      <c r="RBI177" s="88"/>
      <c r="RBJ177" s="88"/>
      <c r="RBK177" s="88"/>
      <c r="RBL177" s="88"/>
      <c r="RBM177" s="88"/>
      <c r="RBN177" s="88"/>
      <c r="RBO177" s="88"/>
      <c r="RBP177" s="88"/>
      <c r="RBQ177" s="88"/>
      <c r="RBR177" s="88"/>
      <c r="RBS177" s="88"/>
      <c r="RBT177" s="88"/>
      <c r="RBU177" s="88"/>
      <c r="RBV177" s="88"/>
      <c r="RBW177" s="88"/>
      <c r="RBX177" s="88"/>
      <c r="RBY177" s="88"/>
      <c r="RBZ177" s="88"/>
      <c r="RCA177" s="88"/>
      <c r="RCB177" s="88"/>
      <c r="RCC177" s="88"/>
      <c r="RCD177" s="88"/>
      <c r="RCE177" s="88"/>
      <c r="RCF177" s="88"/>
      <c r="RCG177" s="88"/>
      <c r="RCH177" s="88"/>
      <c r="RCI177" s="88"/>
      <c r="RCJ177" s="88"/>
      <c r="RCK177" s="88"/>
      <c r="RCL177" s="88"/>
      <c r="RCM177" s="88"/>
      <c r="RCN177" s="88"/>
      <c r="RCO177" s="88"/>
      <c r="RCP177" s="88"/>
      <c r="RCQ177" s="88"/>
      <c r="RCR177" s="88"/>
      <c r="RCS177" s="88"/>
      <c r="RCT177" s="88"/>
      <c r="RCU177" s="88"/>
      <c r="RCV177" s="88"/>
      <c r="RCW177" s="88"/>
      <c r="RCX177" s="88"/>
      <c r="RCY177" s="88"/>
      <c r="RCZ177" s="88"/>
      <c r="RDA177" s="88"/>
      <c r="RDB177" s="88"/>
      <c r="RDC177" s="88"/>
      <c r="RDD177" s="88"/>
      <c r="RDE177" s="88"/>
      <c r="RDF177" s="88"/>
      <c r="RDG177" s="88"/>
      <c r="RDH177" s="88"/>
      <c r="RDI177" s="88"/>
      <c r="RDJ177" s="88"/>
      <c r="RDK177" s="88"/>
      <c r="RDL177" s="88"/>
      <c r="RDM177" s="88"/>
      <c r="RDN177" s="88"/>
      <c r="RDO177" s="88"/>
      <c r="RDP177" s="88"/>
      <c r="RDQ177" s="88"/>
      <c r="RDR177" s="88"/>
      <c r="RDS177" s="88"/>
      <c r="RDT177" s="88"/>
      <c r="RDU177" s="88"/>
      <c r="RDV177" s="88"/>
      <c r="RDW177" s="88"/>
      <c r="RDX177" s="88"/>
      <c r="RDY177" s="88"/>
      <c r="RDZ177" s="88"/>
      <c r="REA177" s="88"/>
      <c r="REB177" s="88"/>
      <c r="REC177" s="88"/>
      <c r="RED177" s="88"/>
      <c r="REE177" s="88"/>
      <c r="REF177" s="88"/>
      <c r="REG177" s="88"/>
      <c r="REH177" s="88"/>
      <c r="REI177" s="88"/>
      <c r="REJ177" s="88"/>
      <c r="REK177" s="88"/>
      <c r="REL177" s="88"/>
      <c r="REM177" s="88"/>
      <c r="REN177" s="88"/>
      <c r="REO177" s="88"/>
      <c r="REP177" s="88"/>
      <c r="REQ177" s="88"/>
      <c r="RER177" s="88"/>
      <c r="RES177" s="88"/>
      <c r="RET177" s="88"/>
      <c r="REU177" s="88"/>
      <c r="REV177" s="88"/>
      <c r="REW177" s="88"/>
      <c r="REX177" s="88"/>
      <c r="REY177" s="88"/>
      <c r="REZ177" s="88"/>
      <c r="RFA177" s="88"/>
      <c r="RFB177" s="88"/>
      <c r="RFC177" s="88"/>
      <c r="RFD177" s="88"/>
      <c r="RFE177" s="88"/>
      <c r="RFF177" s="88"/>
      <c r="RFG177" s="88"/>
      <c r="RFH177" s="88"/>
      <c r="RFI177" s="88"/>
      <c r="RFJ177" s="88"/>
      <c r="RFK177" s="88"/>
      <c r="RFL177" s="88"/>
      <c r="RFM177" s="88"/>
      <c r="RFN177" s="88"/>
      <c r="RFO177" s="88"/>
      <c r="RFP177" s="88"/>
      <c r="RFQ177" s="88"/>
      <c r="RFR177" s="88"/>
      <c r="RFS177" s="88"/>
      <c r="RFT177" s="88"/>
      <c r="RFU177" s="88"/>
      <c r="RFV177" s="88"/>
      <c r="RFW177" s="88"/>
      <c r="RFX177" s="88"/>
      <c r="RFY177" s="88"/>
      <c r="RFZ177" s="88"/>
      <c r="RGA177" s="88"/>
      <c r="RGB177" s="88"/>
      <c r="RGC177" s="88"/>
      <c r="RGD177" s="88"/>
      <c r="RGE177" s="88"/>
      <c r="RGF177" s="88"/>
      <c r="RGG177" s="88"/>
      <c r="RGH177" s="88"/>
      <c r="RGI177" s="88"/>
      <c r="RGJ177" s="88"/>
      <c r="RGK177" s="88"/>
      <c r="RGL177" s="88"/>
      <c r="RGM177" s="88"/>
      <c r="RGN177" s="88"/>
      <c r="RGO177" s="88"/>
      <c r="RGP177" s="88"/>
      <c r="RGQ177" s="88"/>
      <c r="RGR177" s="88"/>
      <c r="RGS177" s="88"/>
      <c r="RGT177" s="88"/>
      <c r="RGU177" s="88"/>
      <c r="RGV177" s="88"/>
      <c r="RGW177" s="88"/>
      <c r="RGX177" s="88"/>
      <c r="RGY177" s="88"/>
      <c r="RGZ177" s="88"/>
      <c r="RHA177" s="88"/>
      <c r="RHB177" s="88"/>
      <c r="RHC177" s="88"/>
      <c r="RHD177" s="88"/>
      <c r="RHE177" s="88"/>
      <c r="RHF177" s="88"/>
      <c r="RHG177" s="88"/>
      <c r="RHH177" s="88"/>
      <c r="RHI177" s="88"/>
      <c r="RHJ177" s="88"/>
      <c r="RHK177" s="88"/>
      <c r="RHL177" s="88"/>
      <c r="RHM177" s="88"/>
      <c r="RHN177" s="88"/>
      <c r="RHO177" s="88"/>
      <c r="RHP177" s="88"/>
      <c r="RHQ177" s="88"/>
      <c r="RHR177" s="88"/>
      <c r="RHS177" s="88"/>
      <c r="RHT177" s="88"/>
      <c r="RHU177" s="88"/>
      <c r="RHV177" s="88"/>
      <c r="RHW177" s="88"/>
      <c r="RHX177" s="88"/>
      <c r="RHY177" s="88"/>
      <c r="RHZ177" s="88"/>
      <c r="RIA177" s="88"/>
      <c r="RIB177" s="88"/>
      <c r="RIC177" s="88"/>
      <c r="RID177" s="88"/>
      <c r="RIE177" s="88"/>
      <c r="RIF177" s="88"/>
      <c r="RIG177" s="88"/>
      <c r="RIH177" s="88"/>
      <c r="RII177" s="88"/>
      <c r="RIJ177" s="88"/>
      <c r="RIK177" s="88"/>
      <c r="RIL177" s="88"/>
      <c r="RIM177" s="88"/>
      <c r="RIN177" s="88"/>
      <c r="RIO177" s="88"/>
      <c r="RIP177" s="88"/>
      <c r="RIQ177" s="88"/>
      <c r="RIR177" s="88"/>
      <c r="RIS177" s="88"/>
      <c r="RIT177" s="88"/>
      <c r="RIU177" s="88"/>
      <c r="RIV177" s="88"/>
      <c r="RIW177" s="88"/>
      <c r="RIX177" s="88"/>
      <c r="RIY177" s="88"/>
      <c r="RIZ177" s="88"/>
      <c r="RJA177" s="88"/>
      <c r="RJB177" s="88"/>
      <c r="RJC177" s="88"/>
      <c r="RJD177" s="88"/>
      <c r="RJE177" s="88"/>
      <c r="RJF177" s="88"/>
      <c r="RJG177" s="88"/>
      <c r="RJH177" s="88"/>
      <c r="RJI177" s="88"/>
      <c r="RJJ177" s="88"/>
      <c r="RJK177" s="88"/>
      <c r="RJL177" s="88"/>
      <c r="RJM177" s="88"/>
      <c r="RJN177" s="88"/>
      <c r="RJO177" s="88"/>
      <c r="RJP177" s="88"/>
      <c r="RJQ177" s="88"/>
      <c r="RJR177" s="88"/>
      <c r="RJS177" s="88"/>
      <c r="RJT177" s="88"/>
      <c r="RJU177" s="88"/>
      <c r="RJV177" s="88"/>
      <c r="RJW177" s="88"/>
      <c r="RJX177" s="88"/>
      <c r="RJY177" s="88"/>
      <c r="RJZ177" s="88"/>
      <c r="RKA177" s="88"/>
      <c r="RKB177" s="88"/>
      <c r="RKC177" s="88"/>
      <c r="RKD177" s="88"/>
      <c r="RKE177" s="88"/>
      <c r="RKF177" s="88"/>
      <c r="RKG177" s="88"/>
      <c r="RKH177" s="88"/>
      <c r="RKI177" s="88"/>
      <c r="RKJ177" s="88"/>
      <c r="RKK177" s="88"/>
      <c r="RKL177" s="88"/>
      <c r="RKM177" s="88"/>
      <c r="RKN177" s="88"/>
      <c r="RKO177" s="88"/>
      <c r="RKP177" s="88"/>
      <c r="RKQ177" s="88"/>
      <c r="RKR177" s="88"/>
      <c r="RKS177" s="88"/>
      <c r="RKT177" s="88"/>
      <c r="RKU177" s="88"/>
      <c r="RKV177" s="88"/>
      <c r="RKW177" s="88"/>
      <c r="RKX177" s="88"/>
      <c r="RKY177" s="88"/>
      <c r="RKZ177" s="88"/>
      <c r="RLA177" s="88"/>
      <c r="RLB177" s="88"/>
      <c r="RLC177" s="88"/>
      <c r="RLD177" s="88"/>
      <c r="RLE177" s="88"/>
      <c r="RLF177" s="88"/>
      <c r="RLG177" s="88"/>
      <c r="RLH177" s="88"/>
      <c r="RLI177" s="88"/>
      <c r="RLJ177" s="88"/>
      <c r="RLK177" s="88"/>
      <c r="RLL177" s="88"/>
      <c r="RLM177" s="88"/>
      <c r="RLN177" s="88"/>
      <c r="RLO177" s="88"/>
      <c r="RLP177" s="88"/>
      <c r="RLQ177" s="88"/>
      <c r="RLR177" s="88"/>
      <c r="RLS177" s="88"/>
      <c r="RLT177" s="88"/>
      <c r="RLU177" s="88"/>
      <c r="RLV177" s="88"/>
      <c r="RLW177" s="88"/>
      <c r="RLX177" s="88"/>
      <c r="RLY177" s="88"/>
      <c r="RLZ177" s="88"/>
      <c r="RMA177" s="88"/>
      <c r="RMB177" s="88"/>
      <c r="RMC177" s="88"/>
      <c r="RMD177" s="88"/>
      <c r="RME177" s="88"/>
      <c r="RMF177" s="88"/>
      <c r="RMG177" s="88"/>
      <c r="RMH177" s="88"/>
      <c r="RMI177" s="88"/>
      <c r="RMJ177" s="88"/>
      <c r="RMK177" s="88"/>
      <c r="RML177" s="88"/>
      <c r="RMM177" s="88"/>
      <c r="RMN177" s="88"/>
      <c r="RMO177" s="88"/>
      <c r="RMP177" s="88"/>
      <c r="RMQ177" s="88"/>
      <c r="RMR177" s="88"/>
      <c r="RMS177" s="88"/>
      <c r="RMT177" s="88"/>
      <c r="RMU177" s="88"/>
      <c r="RMV177" s="88"/>
      <c r="RMW177" s="88"/>
      <c r="RMX177" s="88"/>
      <c r="RMY177" s="88"/>
      <c r="RMZ177" s="88"/>
      <c r="RNA177" s="88"/>
      <c r="RNB177" s="88"/>
      <c r="RNC177" s="88"/>
      <c r="RND177" s="88"/>
      <c r="RNE177" s="88"/>
      <c r="RNF177" s="88"/>
      <c r="RNG177" s="88"/>
      <c r="RNH177" s="88"/>
      <c r="RNI177" s="88"/>
      <c r="RNJ177" s="88"/>
      <c r="RNK177" s="88"/>
      <c r="RNL177" s="88"/>
      <c r="RNM177" s="88"/>
      <c r="RNN177" s="88"/>
      <c r="RNO177" s="88"/>
      <c r="RNP177" s="88"/>
      <c r="RNQ177" s="88"/>
      <c r="RNR177" s="88"/>
      <c r="RNS177" s="88"/>
      <c r="RNT177" s="88"/>
      <c r="RNU177" s="88"/>
      <c r="RNV177" s="88"/>
      <c r="RNW177" s="88"/>
      <c r="RNX177" s="88"/>
      <c r="RNY177" s="88"/>
      <c r="RNZ177" s="88"/>
      <c r="ROA177" s="88"/>
      <c r="ROB177" s="88"/>
      <c r="ROC177" s="88"/>
      <c r="ROD177" s="88"/>
      <c r="ROE177" s="88"/>
      <c r="ROF177" s="88"/>
      <c r="ROG177" s="88"/>
      <c r="ROH177" s="88"/>
      <c r="ROI177" s="88"/>
      <c r="ROJ177" s="88"/>
      <c r="ROK177" s="88"/>
      <c r="ROL177" s="88"/>
      <c r="ROM177" s="88"/>
      <c r="RON177" s="88"/>
      <c r="ROO177" s="88"/>
      <c r="ROP177" s="88"/>
      <c r="ROQ177" s="88"/>
      <c r="ROR177" s="88"/>
      <c r="ROS177" s="88"/>
      <c r="ROT177" s="88"/>
      <c r="ROU177" s="88"/>
      <c r="ROV177" s="88"/>
      <c r="ROW177" s="88"/>
      <c r="ROX177" s="88"/>
      <c r="ROY177" s="88"/>
      <c r="ROZ177" s="88"/>
      <c r="RPA177" s="88"/>
      <c r="RPB177" s="88"/>
      <c r="RPC177" s="88"/>
      <c r="RPD177" s="88"/>
      <c r="RPE177" s="88"/>
      <c r="RPF177" s="88"/>
      <c r="RPG177" s="88"/>
      <c r="RPH177" s="88"/>
      <c r="RPI177" s="88"/>
      <c r="RPJ177" s="88"/>
      <c r="RPK177" s="88"/>
      <c r="RPL177" s="88"/>
      <c r="RPM177" s="88"/>
      <c r="RPN177" s="88"/>
      <c r="RPO177" s="88"/>
      <c r="RPP177" s="88"/>
      <c r="RPQ177" s="88"/>
      <c r="RPR177" s="88"/>
      <c r="RPS177" s="88"/>
      <c r="RPT177" s="88"/>
      <c r="RPU177" s="88"/>
      <c r="RPV177" s="88"/>
      <c r="RPW177" s="88"/>
      <c r="RPX177" s="88"/>
      <c r="RPY177" s="88"/>
      <c r="RPZ177" s="88"/>
      <c r="RQA177" s="88"/>
      <c r="RQB177" s="88"/>
      <c r="RQC177" s="88"/>
      <c r="RQD177" s="88"/>
      <c r="RQE177" s="88"/>
      <c r="RQF177" s="88"/>
      <c r="RQG177" s="88"/>
      <c r="RQH177" s="88"/>
      <c r="RQI177" s="88"/>
      <c r="RQJ177" s="88"/>
      <c r="RQK177" s="88"/>
      <c r="RQL177" s="88"/>
      <c r="RQM177" s="88"/>
      <c r="RQN177" s="88"/>
      <c r="RQO177" s="88"/>
      <c r="RQP177" s="88"/>
      <c r="RQQ177" s="88"/>
      <c r="RQR177" s="88"/>
      <c r="RQS177" s="88"/>
      <c r="RQT177" s="88"/>
      <c r="RQU177" s="88"/>
      <c r="RQV177" s="88"/>
      <c r="RQW177" s="88"/>
      <c r="RQX177" s="88"/>
      <c r="RQY177" s="88"/>
      <c r="RQZ177" s="88"/>
      <c r="RRA177" s="88"/>
      <c r="RRB177" s="88"/>
      <c r="RRC177" s="88"/>
      <c r="RRD177" s="88"/>
      <c r="RRE177" s="88"/>
      <c r="RRF177" s="88"/>
      <c r="RRG177" s="88"/>
      <c r="RRH177" s="88"/>
      <c r="RRI177" s="88"/>
      <c r="RRJ177" s="88"/>
      <c r="RRK177" s="88"/>
      <c r="RRL177" s="88"/>
      <c r="RRM177" s="88"/>
      <c r="RRN177" s="88"/>
      <c r="RRO177" s="88"/>
      <c r="RRP177" s="88"/>
      <c r="RRQ177" s="88"/>
      <c r="RRR177" s="88"/>
      <c r="RRS177" s="88"/>
      <c r="RRT177" s="88"/>
      <c r="RRU177" s="88"/>
      <c r="RRV177" s="88"/>
      <c r="RRW177" s="88"/>
      <c r="RRX177" s="88"/>
      <c r="RRY177" s="88"/>
      <c r="RRZ177" s="88"/>
      <c r="RSA177" s="88"/>
      <c r="RSB177" s="88"/>
      <c r="RSC177" s="88"/>
      <c r="RSD177" s="88"/>
      <c r="RSE177" s="88"/>
      <c r="RSF177" s="88"/>
      <c r="RSG177" s="88"/>
      <c r="RSH177" s="88"/>
      <c r="RSI177" s="88"/>
      <c r="RSJ177" s="88"/>
      <c r="RSK177" s="88"/>
      <c r="RSL177" s="88"/>
      <c r="RSM177" s="88"/>
      <c r="RSN177" s="88"/>
      <c r="RSO177" s="88"/>
      <c r="RSP177" s="88"/>
      <c r="RSQ177" s="88"/>
      <c r="RSR177" s="88"/>
      <c r="RSS177" s="88"/>
      <c r="RST177" s="88"/>
      <c r="RSU177" s="88"/>
      <c r="RSV177" s="88"/>
      <c r="RSW177" s="88"/>
      <c r="RSX177" s="88"/>
      <c r="RSY177" s="88"/>
      <c r="RSZ177" s="88"/>
      <c r="RTA177" s="88"/>
      <c r="RTB177" s="88"/>
      <c r="RTC177" s="88"/>
      <c r="RTD177" s="88"/>
      <c r="RTE177" s="88"/>
      <c r="RTF177" s="88"/>
      <c r="RTG177" s="88"/>
      <c r="RTH177" s="88"/>
      <c r="RTI177" s="88"/>
      <c r="RTJ177" s="88"/>
      <c r="RTK177" s="88"/>
      <c r="RTL177" s="88"/>
      <c r="RTM177" s="88"/>
      <c r="RTN177" s="88"/>
      <c r="RTO177" s="88"/>
      <c r="RTP177" s="88"/>
      <c r="RTQ177" s="88"/>
      <c r="RTR177" s="88"/>
      <c r="RTS177" s="88"/>
      <c r="RTT177" s="88"/>
      <c r="RTU177" s="88"/>
      <c r="RTV177" s="88"/>
      <c r="RTW177" s="88"/>
      <c r="RTX177" s="88"/>
      <c r="RTY177" s="88"/>
      <c r="RTZ177" s="88"/>
      <c r="RUA177" s="88"/>
      <c r="RUB177" s="88"/>
      <c r="RUC177" s="88"/>
      <c r="RUD177" s="88"/>
      <c r="RUE177" s="88"/>
      <c r="RUF177" s="88"/>
      <c r="RUG177" s="88"/>
      <c r="RUH177" s="88"/>
      <c r="RUI177" s="88"/>
      <c r="RUJ177" s="88"/>
      <c r="RUK177" s="88"/>
      <c r="RUL177" s="88"/>
      <c r="RUM177" s="88"/>
      <c r="RUN177" s="88"/>
      <c r="RUO177" s="88"/>
      <c r="RUP177" s="88"/>
      <c r="RUQ177" s="88"/>
      <c r="RUR177" s="88"/>
      <c r="RUS177" s="88"/>
      <c r="RUT177" s="88"/>
      <c r="RUU177" s="88"/>
      <c r="RUV177" s="88"/>
      <c r="RUW177" s="88"/>
      <c r="RUX177" s="88"/>
      <c r="RUY177" s="88"/>
      <c r="RUZ177" s="88"/>
      <c r="RVA177" s="88"/>
      <c r="RVB177" s="88"/>
      <c r="RVC177" s="88"/>
      <c r="RVD177" s="88"/>
      <c r="RVE177" s="88"/>
      <c r="RVF177" s="88"/>
      <c r="RVG177" s="88"/>
      <c r="RVH177" s="88"/>
      <c r="RVI177" s="88"/>
      <c r="RVJ177" s="88"/>
      <c r="RVK177" s="88"/>
      <c r="RVL177" s="88"/>
      <c r="RVM177" s="88"/>
      <c r="RVN177" s="88"/>
      <c r="RVO177" s="88"/>
      <c r="RVP177" s="88"/>
      <c r="RVQ177" s="88"/>
      <c r="RVR177" s="88"/>
      <c r="RVS177" s="88"/>
      <c r="RVT177" s="88"/>
      <c r="RVU177" s="88"/>
      <c r="RVV177" s="88"/>
      <c r="RVW177" s="88"/>
      <c r="RVX177" s="88"/>
      <c r="RVY177" s="88"/>
      <c r="RVZ177" s="88"/>
      <c r="RWA177" s="88"/>
      <c r="RWB177" s="88"/>
      <c r="RWC177" s="88"/>
      <c r="RWD177" s="88"/>
      <c r="RWE177" s="88"/>
      <c r="RWF177" s="88"/>
      <c r="RWG177" s="88"/>
      <c r="RWH177" s="88"/>
      <c r="RWI177" s="88"/>
      <c r="RWJ177" s="88"/>
      <c r="RWK177" s="88"/>
      <c r="RWL177" s="88"/>
      <c r="RWM177" s="88"/>
      <c r="RWN177" s="88"/>
      <c r="RWO177" s="88"/>
      <c r="RWP177" s="88"/>
      <c r="RWQ177" s="88"/>
      <c r="RWR177" s="88"/>
      <c r="RWS177" s="88"/>
      <c r="RWT177" s="88"/>
      <c r="RWU177" s="88"/>
      <c r="RWV177" s="88"/>
      <c r="RWW177" s="88"/>
      <c r="RWX177" s="88"/>
      <c r="RWY177" s="88"/>
      <c r="RWZ177" s="88"/>
      <c r="RXA177" s="88"/>
      <c r="RXB177" s="88"/>
      <c r="RXC177" s="88"/>
      <c r="RXD177" s="88"/>
      <c r="RXE177" s="88"/>
      <c r="RXF177" s="88"/>
      <c r="RXG177" s="88"/>
      <c r="RXH177" s="88"/>
      <c r="RXI177" s="88"/>
      <c r="RXJ177" s="88"/>
      <c r="RXK177" s="88"/>
      <c r="RXL177" s="88"/>
      <c r="RXM177" s="88"/>
      <c r="RXN177" s="88"/>
      <c r="RXO177" s="88"/>
      <c r="RXP177" s="88"/>
      <c r="RXQ177" s="88"/>
      <c r="RXR177" s="88"/>
      <c r="RXS177" s="88"/>
      <c r="RXT177" s="88"/>
      <c r="RXU177" s="88"/>
      <c r="RXV177" s="88"/>
      <c r="RXW177" s="88"/>
      <c r="RXX177" s="88"/>
      <c r="RXY177" s="88"/>
      <c r="RXZ177" s="88"/>
      <c r="RYA177" s="88"/>
      <c r="RYB177" s="88"/>
      <c r="RYC177" s="88"/>
      <c r="RYD177" s="88"/>
      <c r="RYE177" s="88"/>
      <c r="RYF177" s="88"/>
      <c r="RYG177" s="88"/>
      <c r="RYH177" s="88"/>
      <c r="RYI177" s="88"/>
      <c r="RYJ177" s="88"/>
      <c r="RYK177" s="88"/>
      <c r="RYL177" s="88"/>
      <c r="RYM177" s="88"/>
      <c r="RYN177" s="88"/>
      <c r="RYO177" s="88"/>
      <c r="RYP177" s="88"/>
      <c r="RYQ177" s="88"/>
      <c r="RYR177" s="88"/>
      <c r="RYS177" s="88"/>
      <c r="RYT177" s="88"/>
      <c r="RYU177" s="88"/>
      <c r="RYV177" s="88"/>
      <c r="RYW177" s="88"/>
      <c r="RYX177" s="88"/>
      <c r="RYY177" s="88"/>
      <c r="RYZ177" s="88"/>
      <c r="RZA177" s="88"/>
      <c r="RZB177" s="88"/>
      <c r="RZC177" s="88"/>
      <c r="RZD177" s="88"/>
      <c r="RZE177" s="88"/>
      <c r="RZF177" s="88"/>
      <c r="RZG177" s="88"/>
      <c r="RZH177" s="88"/>
      <c r="RZI177" s="88"/>
      <c r="RZJ177" s="88"/>
      <c r="RZK177" s="88"/>
      <c r="RZL177" s="88"/>
      <c r="RZM177" s="88"/>
      <c r="RZN177" s="88"/>
      <c r="RZO177" s="88"/>
      <c r="RZP177" s="88"/>
      <c r="RZQ177" s="88"/>
      <c r="RZR177" s="88"/>
      <c r="RZS177" s="88"/>
      <c r="RZT177" s="88"/>
      <c r="RZU177" s="88"/>
      <c r="RZV177" s="88"/>
      <c r="RZW177" s="88"/>
      <c r="RZX177" s="88"/>
      <c r="RZY177" s="88"/>
      <c r="RZZ177" s="88"/>
      <c r="SAA177" s="88"/>
      <c r="SAB177" s="88"/>
      <c r="SAC177" s="88"/>
      <c r="SAD177" s="88"/>
      <c r="SAE177" s="88"/>
      <c r="SAF177" s="88"/>
      <c r="SAG177" s="88"/>
      <c r="SAH177" s="88"/>
      <c r="SAI177" s="88"/>
      <c r="SAJ177" s="88"/>
      <c r="SAK177" s="88"/>
      <c r="SAL177" s="88"/>
      <c r="SAM177" s="88"/>
      <c r="SAN177" s="88"/>
      <c r="SAO177" s="88"/>
      <c r="SAP177" s="88"/>
      <c r="SAQ177" s="88"/>
      <c r="SAR177" s="88"/>
      <c r="SAS177" s="88"/>
      <c r="SAT177" s="88"/>
      <c r="SAU177" s="88"/>
      <c r="SAV177" s="88"/>
      <c r="SAW177" s="88"/>
      <c r="SAX177" s="88"/>
      <c r="SAY177" s="88"/>
      <c r="SAZ177" s="88"/>
      <c r="SBA177" s="88"/>
      <c r="SBB177" s="88"/>
      <c r="SBC177" s="88"/>
      <c r="SBD177" s="88"/>
      <c r="SBE177" s="88"/>
      <c r="SBF177" s="88"/>
      <c r="SBG177" s="88"/>
      <c r="SBH177" s="88"/>
      <c r="SBI177" s="88"/>
      <c r="SBJ177" s="88"/>
      <c r="SBK177" s="88"/>
      <c r="SBL177" s="88"/>
      <c r="SBM177" s="88"/>
      <c r="SBN177" s="88"/>
      <c r="SBO177" s="88"/>
      <c r="SBP177" s="88"/>
      <c r="SBQ177" s="88"/>
      <c r="SBR177" s="88"/>
      <c r="SBS177" s="88"/>
      <c r="SBT177" s="88"/>
      <c r="SBU177" s="88"/>
      <c r="SBV177" s="88"/>
      <c r="SBW177" s="88"/>
      <c r="SBX177" s="88"/>
      <c r="SBY177" s="88"/>
      <c r="SBZ177" s="88"/>
      <c r="SCA177" s="88"/>
      <c r="SCB177" s="88"/>
      <c r="SCC177" s="88"/>
      <c r="SCD177" s="88"/>
      <c r="SCE177" s="88"/>
      <c r="SCF177" s="88"/>
      <c r="SCG177" s="88"/>
      <c r="SCH177" s="88"/>
      <c r="SCI177" s="88"/>
      <c r="SCJ177" s="88"/>
      <c r="SCK177" s="88"/>
      <c r="SCL177" s="88"/>
      <c r="SCM177" s="88"/>
      <c r="SCN177" s="88"/>
      <c r="SCO177" s="88"/>
      <c r="SCP177" s="88"/>
      <c r="SCQ177" s="88"/>
      <c r="SCR177" s="88"/>
      <c r="SCS177" s="88"/>
      <c r="SCT177" s="88"/>
      <c r="SCU177" s="88"/>
      <c r="SCV177" s="88"/>
      <c r="SCW177" s="88"/>
      <c r="SCX177" s="88"/>
      <c r="SCY177" s="88"/>
      <c r="SCZ177" s="88"/>
      <c r="SDA177" s="88"/>
      <c r="SDB177" s="88"/>
      <c r="SDC177" s="88"/>
      <c r="SDD177" s="88"/>
      <c r="SDE177" s="88"/>
      <c r="SDF177" s="88"/>
      <c r="SDG177" s="88"/>
      <c r="SDH177" s="88"/>
      <c r="SDI177" s="88"/>
      <c r="SDJ177" s="88"/>
      <c r="SDK177" s="88"/>
      <c r="SDL177" s="88"/>
      <c r="SDM177" s="88"/>
      <c r="SDN177" s="88"/>
      <c r="SDO177" s="88"/>
      <c r="SDP177" s="88"/>
      <c r="SDQ177" s="88"/>
      <c r="SDR177" s="88"/>
      <c r="SDS177" s="88"/>
      <c r="SDT177" s="88"/>
      <c r="SDU177" s="88"/>
      <c r="SDV177" s="88"/>
      <c r="SDW177" s="88"/>
      <c r="SDX177" s="88"/>
      <c r="SDY177" s="88"/>
      <c r="SDZ177" s="88"/>
      <c r="SEA177" s="88"/>
      <c r="SEB177" s="88"/>
      <c r="SEC177" s="88"/>
      <c r="SED177" s="88"/>
      <c r="SEE177" s="88"/>
      <c r="SEF177" s="88"/>
      <c r="SEG177" s="88"/>
      <c r="SEH177" s="88"/>
      <c r="SEI177" s="88"/>
      <c r="SEJ177" s="88"/>
      <c r="SEK177" s="88"/>
      <c r="SEL177" s="88"/>
      <c r="SEM177" s="88"/>
      <c r="SEN177" s="88"/>
      <c r="SEO177" s="88"/>
      <c r="SEP177" s="88"/>
      <c r="SEQ177" s="88"/>
      <c r="SER177" s="88"/>
      <c r="SES177" s="88"/>
      <c r="SET177" s="88"/>
      <c r="SEU177" s="88"/>
      <c r="SEV177" s="88"/>
      <c r="SEW177" s="88"/>
      <c r="SEX177" s="88"/>
      <c r="SEY177" s="88"/>
      <c r="SEZ177" s="88"/>
      <c r="SFA177" s="88"/>
      <c r="SFB177" s="88"/>
      <c r="SFC177" s="88"/>
      <c r="SFD177" s="88"/>
      <c r="SFE177" s="88"/>
      <c r="SFF177" s="88"/>
      <c r="SFG177" s="88"/>
      <c r="SFH177" s="88"/>
      <c r="SFI177" s="88"/>
      <c r="SFJ177" s="88"/>
      <c r="SFK177" s="88"/>
      <c r="SFL177" s="88"/>
      <c r="SFM177" s="88"/>
      <c r="SFN177" s="88"/>
      <c r="SFO177" s="88"/>
      <c r="SFP177" s="88"/>
      <c r="SFQ177" s="88"/>
      <c r="SFR177" s="88"/>
      <c r="SFS177" s="88"/>
      <c r="SFT177" s="88"/>
      <c r="SFU177" s="88"/>
      <c r="SFV177" s="88"/>
      <c r="SFW177" s="88"/>
      <c r="SFX177" s="88"/>
      <c r="SFY177" s="88"/>
      <c r="SFZ177" s="88"/>
      <c r="SGA177" s="88"/>
      <c r="SGB177" s="88"/>
      <c r="SGC177" s="88"/>
      <c r="SGD177" s="88"/>
      <c r="SGE177" s="88"/>
      <c r="SGF177" s="88"/>
      <c r="SGG177" s="88"/>
      <c r="SGH177" s="88"/>
      <c r="SGI177" s="88"/>
      <c r="SGJ177" s="88"/>
      <c r="SGK177" s="88"/>
      <c r="SGL177" s="88"/>
      <c r="SGM177" s="88"/>
      <c r="SGN177" s="88"/>
      <c r="SGO177" s="88"/>
      <c r="SGP177" s="88"/>
      <c r="SGQ177" s="88"/>
      <c r="SGR177" s="88"/>
      <c r="SGS177" s="88"/>
      <c r="SGT177" s="88"/>
      <c r="SGU177" s="88"/>
      <c r="SGV177" s="88"/>
      <c r="SGW177" s="88"/>
      <c r="SGX177" s="88"/>
      <c r="SGY177" s="88"/>
      <c r="SGZ177" s="88"/>
      <c r="SHA177" s="88"/>
      <c r="SHB177" s="88"/>
      <c r="SHC177" s="88"/>
      <c r="SHD177" s="88"/>
      <c r="SHE177" s="88"/>
      <c r="SHF177" s="88"/>
      <c r="SHG177" s="88"/>
      <c r="SHH177" s="88"/>
      <c r="SHI177" s="88"/>
      <c r="SHJ177" s="88"/>
      <c r="SHK177" s="88"/>
      <c r="SHL177" s="88"/>
      <c r="SHM177" s="88"/>
      <c r="SHN177" s="88"/>
      <c r="SHO177" s="88"/>
      <c r="SHP177" s="88"/>
      <c r="SHQ177" s="88"/>
      <c r="SHR177" s="88"/>
      <c r="SHS177" s="88"/>
      <c r="SHT177" s="88"/>
      <c r="SHU177" s="88"/>
      <c r="SHV177" s="88"/>
      <c r="SHW177" s="88"/>
      <c r="SHX177" s="88"/>
      <c r="SHY177" s="88"/>
      <c r="SHZ177" s="88"/>
      <c r="SIA177" s="88"/>
      <c r="SIB177" s="88"/>
      <c r="SIC177" s="88"/>
      <c r="SID177" s="88"/>
      <c r="SIE177" s="88"/>
      <c r="SIF177" s="88"/>
      <c r="SIG177" s="88"/>
      <c r="SIH177" s="88"/>
      <c r="SII177" s="88"/>
      <c r="SIJ177" s="88"/>
      <c r="SIK177" s="88"/>
      <c r="SIL177" s="88"/>
      <c r="SIM177" s="88"/>
      <c r="SIN177" s="88"/>
      <c r="SIO177" s="88"/>
      <c r="SIP177" s="88"/>
      <c r="SIQ177" s="88"/>
      <c r="SIR177" s="88"/>
      <c r="SIS177" s="88"/>
      <c r="SIT177" s="88"/>
      <c r="SIU177" s="88"/>
      <c r="SIV177" s="88"/>
      <c r="SIW177" s="88"/>
      <c r="SIX177" s="88"/>
      <c r="SIY177" s="88"/>
      <c r="SIZ177" s="88"/>
      <c r="SJA177" s="88"/>
      <c r="SJB177" s="88"/>
      <c r="SJC177" s="88"/>
      <c r="SJD177" s="88"/>
      <c r="SJE177" s="88"/>
      <c r="SJF177" s="88"/>
      <c r="SJG177" s="88"/>
      <c r="SJH177" s="88"/>
      <c r="SJI177" s="88"/>
      <c r="SJJ177" s="88"/>
      <c r="SJK177" s="88"/>
      <c r="SJL177" s="88"/>
      <c r="SJM177" s="88"/>
      <c r="SJN177" s="88"/>
      <c r="SJO177" s="88"/>
      <c r="SJP177" s="88"/>
      <c r="SJQ177" s="88"/>
      <c r="SJR177" s="88"/>
      <c r="SJS177" s="88"/>
      <c r="SJT177" s="88"/>
      <c r="SJU177" s="88"/>
      <c r="SJV177" s="88"/>
      <c r="SJW177" s="88"/>
      <c r="SJX177" s="88"/>
      <c r="SJY177" s="88"/>
      <c r="SJZ177" s="88"/>
      <c r="SKA177" s="88"/>
      <c r="SKB177" s="88"/>
      <c r="SKC177" s="88"/>
      <c r="SKD177" s="88"/>
      <c r="SKE177" s="88"/>
      <c r="SKF177" s="88"/>
      <c r="SKG177" s="88"/>
      <c r="SKH177" s="88"/>
      <c r="SKI177" s="88"/>
      <c r="SKJ177" s="88"/>
      <c r="SKK177" s="88"/>
      <c r="SKL177" s="88"/>
      <c r="SKM177" s="88"/>
      <c r="SKN177" s="88"/>
      <c r="SKO177" s="88"/>
      <c r="SKP177" s="88"/>
      <c r="SKQ177" s="88"/>
      <c r="SKR177" s="88"/>
      <c r="SKS177" s="88"/>
      <c r="SKT177" s="88"/>
      <c r="SKU177" s="88"/>
      <c r="SKV177" s="88"/>
      <c r="SKW177" s="88"/>
      <c r="SKX177" s="88"/>
      <c r="SKY177" s="88"/>
      <c r="SKZ177" s="88"/>
      <c r="SLA177" s="88"/>
      <c r="SLB177" s="88"/>
      <c r="SLC177" s="88"/>
      <c r="SLD177" s="88"/>
      <c r="SLE177" s="88"/>
      <c r="SLF177" s="88"/>
      <c r="SLG177" s="88"/>
      <c r="SLH177" s="88"/>
      <c r="SLI177" s="88"/>
      <c r="SLJ177" s="88"/>
      <c r="SLK177" s="88"/>
      <c r="SLL177" s="88"/>
      <c r="SLM177" s="88"/>
      <c r="SLN177" s="88"/>
      <c r="SLO177" s="88"/>
      <c r="SLP177" s="88"/>
      <c r="SLQ177" s="88"/>
      <c r="SLR177" s="88"/>
      <c r="SLS177" s="88"/>
      <c r="SLT177" s="88"/>
      <c r="SLU177" s="88"/>
      <c r="SLV177" s="88"/>
      <c r="SLW177" s="88"/>
      <c r="SLX177" s="88"/>
      <c r="SLY177" s="88"/>
      <c r="SLZ177" s="88"/>
      <c r="SMA177" s="88"/>
      <c r="SMB177" s="88"/>
      <c r="SMC177" s="88"/>
      <c r="SMD177" s="88"/>
      <c r="SME177" s="88"/>
      <c r="SMF177" s="88"/>
      <c r="SMG177" s="88"/>
      <c r="SMH177" s="88"/>
      <c r="SMI177" s="88"/>
      <c r="SMJ177" s="88"/>
      <c r="SMK177" s="88"/>
      <c r="SML177" s="88"/>
      <c r="SMM177" s="88"/>
      <c r="SMN177" s="88"/>
      <c r="SMO177" s="88"/>
      <c r="SMP177" s="88"/>
      <c r="SMQ177" s="88"/>
      <c r="SMR177" s="88"/>
      <c r="SMS177" s="88"/>
      <c r="SMT177" s="88"/>
      <c r="SMU177" s="88"/>
      <c r="SMV177" s="88"/>
      <c r="SMW177" s="88"/>
      <c r="SMX177" s="88"/>
      <c r="SMY177" s="88"/>
      <c r="SMZ177" s="88"/>
      <c r="SNA177" s="88"/>
      <c r="SNB177" s="88"/>
      <c r="SNC177" s="88"/>
      <c r="SND177" s="88"/>
      <c r="SNE177" s="88"/>
      <c r="SNF177" s="88"/>
      <c r="SNG177" s="88"/>
      <c r="SNH177" s="88"/>
      <c r="SNI177" s="88"/>
      <c r="SNJ177" s="88"/>
      <c r="SNK177" s="88"/>
      <c r="SNL177" s="88"/>
      <c r="SNM177" s="88"/>
      <c r="SNN177" s="88"/>
      <c r="SNO177" s="88"/>
      <c r="SNP177" s="88"/>
      <c r="SNQ177" s="88"/>
      <c r="SNR177" s="88"/>
      <c r="SNS177" s="88"/>
      <c r="SNT177" s="88"/>
      <c r="SNU177" s="88"/>
      <c r="SNV177" s="88"/>
      <c r="SNW177" s="88"/>
      <c r="SNX177" s="88"/>
      <c r="SNY177" s="88"/>
      <c r="SNZ177" s="88"/>
      <c r="SOA177" s="88"/>
      <c r="SOB177" s="88"/>
      <c r="SOC177" s="88"/>
      <c r="SOD177" s="88"/>
      <c r="SOE177" s="88"/>
      <c r="SOF177" s="88"/>
      <c r="SOG177" s="88"/>
      <c r="SOH177" s="88"/>
      <c r="SOI177" s="88"/>
      <c r="SOJ177" s="88"/>
      <c r="SOK177" s="88"/>
      <c r="SOL177" s="88"/>
      <c r="SOM177" s="88"/>
      <c r="SON177" s="88"/>
      <c r="SOO177" s="88"/>
      <c r="SOP177" s="88"/>
      <c r="SOQ177" s="88"/>
      <c r="SOR177" s="88"/>
      <c r="SOS177" s="88"/>
      <c r="SOT177" s="88"/>
      <c r="SOU177" s="88"/>
      <c r="SOV177" s="88"/>
      <c r="SOW177" s="88"/>
      <c r="SOX177" s="88"/>
      <c r="SOY177" s="88"/>
      <c r="SOZ177" s="88"/>
      <c r="SPA177" s="88"/>
      <c r="SPB177" s="88"/>
      <c r="SPC177" s="88"/>
      <c r="SPD177" s="88"/>
      <c r="SPE177" s="88"/>
      <c r="SPF177" s="88"/>
      <c r="SPG177" s="88"/>
      <c r="SPH177" s="88"/>
      <c r="SPI177" s="88"/>
      <c r="SPJ177" s="88"/>
      <c r="SPK177" s="88"/>
      <c r="SPL177" s="88"/>
      <c r="SPM177" s="88"/>
      <c r="SPN177" s="88"/>
      <c r="SPO177" s="88"/>
      <c r="SPP177" s="88"/>
      <c r="SPQ177" s="88"/>
      <c r="SPR177" s="88"/>
      <c r="SPS177" s="88"/>
      <c r="SPT177" s="88"/>
      <c r="SPU177" s="88"/>
      <c r="SPV177" s="88"/>
      <c r="SPW177" s="88"/>
      <c r="SPX177" s="88"/>
      <c r="SPY177" s="88"/>
      <c r="SPZ177" s="88"/>
      <c r="SQA177" s="88"/>
      <c r="SQB177" s="88"/>
      <c r="SQC177" s="88"/>
      <c r="SQD177" s="88"/>
      <c r="SQE177" s="88"/>
      <c r="SQF177" s="88"/>
      <c r="SQG177" s="88"/>
      <c r="SQH177" s="88"/>
      <c r="SQI177" s="88"/>
      <c r="SQJ177" s="88"/>
      <c r="SQK177" s="88"/>
      <c r="SQL177" s="88"/>
      <c r="SQM177" s="88"/>
      <c r="SQN177" s="88"/>
      <c r="SQO177" s="88"/>
      <c r="SQP177" s="88"/>
      <c r="SQQ177" s="88"/>
      <c r="SQR177" s="88"/>
      <c r="SQS177" s="88"/>
      <c r="SQT177" s="88"/>
      <c r="SQU177" s="88"/>
      <c r="SQV177" s="88"/>
      <c r="SQW177" s="88"/>
      <c r="SQX177" s="88"/>
      <c r="SQY177" s="88"/>
      <c r="SQZ177" s="88"/>
      <c r="SRA177" s="88"/>
      <c r="SRB177" s="88"/>
      <c r="SRC177" s="88"/>
      <c r="SRD177" s="88"/>
      <c r="SRE177" s="88"/>
      <c r="SRF177" s="88"/>
      <c r="SRG177" s="88"/>
      <c r="SRH177" s="88"/>
      <c r="SRI177" s="88"/>
      <c r="SRJ177" s="88"/>
      <c r="SRK177" s="88"/>
      <c r="SRL177" s="88"/>
      <c r="SRM177" s="88"/>
      <c r="SRN177" s="88"/>
      <c r="SRO177" s="88"/>
      <c r="SRP177" s="88"/>
      <c r="SRQ177" s="88"/>
      <c r="SRR177" s="88"/>
      <c r="SRS177" s="88"/>
      <c r="SRT177" s="88"/>
      <c r="SRU177" s="88"/>
      <c r="SRV177" s="88"/>
      <c r="SRW177" s="88"/>
      <c r="SRX177" s="88"/>
      <c r="SRY177" s="88"/>
      <c r="SRZ177" s="88"/>
      <c r="SSA177" s="88"/>
      <c r="SSB177" s="88"/>
      <c r="SSC177" s="88"/>
      <c r="SSD177" s="88"/>
      <c r="SSE177" s="88"/>
      <c r="SSF177" s="88"/>
      <c r="SSG177" s="88"/>
      <c r="SSH177" s="88"/>
      <c r="SSI177" s="88"/>
      <c r="SSJ177" s="88"/>
      <c r="SSK177" s="88"/>
      <c r="SSL177" s="88"/>
      <c r="SSM177" s="88"/>
      <c r="SSN177" s="88"/>
      <c r="SSO177" s="88"/>
      <c r="SSP177" s="88"/>
      <c r="SSQ177" s="88"/>
      <c r="SSR177" s="88"/>
      <c r="SSS177" s="88"/>
      <c r="SST177" s="88"/>
      <c r="SSU177" s="88"/>
      <c r="SSV177" s="88"/>
      <c r="SSW177" s="88"/>
      <c r="SSX177" s="88"/>
      <c r="SSY177" s="88"/>
      <c r="SSZ177" s="88"/>
      <c r="STA177" s="88"/>
      <c r="STB177" s="88"/>
      <c r="STC177" s="88"/>
      <c r="STD177" s="88"/>
      <c r="STE177" s="88"/>
      <c r="STF177" s="88"/>
      <c r="STG177" s="88"/>
      <c r="STH177" s="88"/>
      <c r="STI177" s="88"/>
      <c r="STJ177" s="88"/>
      <c r="STK177" s="88"/>
      <c r="STL177" s="88"/>
      <c r="STM177" s="88"/>
      <c r="STN177" s="88"/>
      <c r="STO177" s="88"/>
      <c r="STP177" s="88"/>
      <c r="STQ177" s="88"/>
      <c r="STR177" s="88"/>
      <c r="STS177" s="88"/>
      <c r="STT177" s="88"/>
      <c r="STU177" s="88"/>
      <c r="STV177" s="88"/>
      <c r="STW177" s="88"/>
      <c r="STX177" s="88"/>
      <c r="STY177" s="88"/>
      <c r="STZ177" s="88"/>
      <c r="SUA177" s="88"/>
      <c r="SUB177" s="88"/>
      <c r="SUC177" s="88"/>
      <c r="SUD177" s="88"/>
      <c r="SUE177" s="88"/>
      <c r="SUF177" s="88"/>
      <c r="SUG177" s="88"/>
      <c r="SUH177" s="88"/>
      <c r="SUI177" s="88"/>
      <c r="SUJ177" s="88"/>
      <c r="SUK177" s="88"/>
      <c r="SUL177" s="88"/>
      <c r="SUM177" s="88"/>
      <c r="SUN177" s="88"/>
      <c r="SUO177" s="88"/>
      <c r="SUP177" s="88"/>
      <c r="SUQ177" s="88"/>
      <c r="SUR177" s="88"/>
      <c r="SUS177" s="88"/>
      <c r="SUT177" s="88"/>
      <c r="SUU177" s="88"/>
      <c r="SUV177" s="88"/>
      <c r="SUW177" s="88"/>
      <c r="SUX177" s="88"/>
      <c r="SUY177" s="88"/>
      <c r="SUZ177" s="88"/>
      <c r="SVA177" s="88"/>
      <c r="SVB177" s="88"/>
      <c r="SVC177" s="88"/>
      <c r="SVD177" s="88"/>
      <c r="SVE177" s="88"/>
      <c r="SVF177" s="88"/>
      <c r="SVG177" s="88"/>
      <c r="SVH177" s="88"/>
      <c r="SVI177" s="88"/>
      <c r="SVJ177" s="88"/>
      <c r="SVK177" s="88"/>
      <c r="SVL177" s="88"/>
      <c r="SVM177" s="88"/>
      <c r="SVN177" s="88"/>
      <c r="SVO177" s="88"/>
      <c r="SVP177" s="88"/>
      <c r="SVQ177" s="88"/>
      <c r="SVR177" s="88"/>
      <c r="SVS177" s="88"/>
      <c r="SVT177" s="88"/>
      <c r="SVU177" s="88"/>
      <c r="SVV177" s="88"/>
      <c r="SVW177" s="88"/>
      <c r="SVX177" s="88"/>
      <c r="SVY177" s="88"/>
      <c r="SVZ177" s="88"/>
      <c r="SWA177" s="88"/>
      <c r="SWB177" s="88"/>
      <c r="SWC177" s="88"/>
      <c r="SWD177" s="88"/>
      <c r="SWE177" s="88"/>
      <c r="SWF177" s="88"/>
      <c r="SWG177" s="88"/>
      <c r="SWH177" s="88"/>
      <c r="SWI177" s="88"/>
      <c r="SWJ177" s="88"/>
      <c r="SWK177" s="88"/>
      <c r="SWL177" s="88"/>
      <c r="SWM177" s="88"/>
      <c r="SWN177" s="88"/>
      <c r="SWO177" s="88"/>
      <c r="SWP177" s="88"/>
      <c r="SWQ177" s="88"/>
      <c r="SWR177" s="88"/>
      <c r="SWS177" s="88"/>
      <c r="SWT177" s="88"/>
      <c r="SWU177" s="88"/>
      <c r="SWV177" s="88"/>
      <c r="SWW177" s="88"/>
      <c r="SWX177" s="88"/>
      <c r="SWY177" s="88"/>
      <c r="SWZ177" s="88"/>
      <c r="SXA177" s="88"/>
      <c r="SXB177" s="88"/>
      <c r="SXC177" s="88"/>
      <c r="SXD177" s="88"/>
      <c r="SXE177" s="88"/>
      <c r="SXF177" s="88"/>
      <c r="SXG177" s="88"/>
      <c r="SXH177" s="88"/>
      <c r="SXI177" s="88"/>
      <c r="SXJ177" s="88"/>
      <c r="SXK177" s="88"/>
      <c r="SXL177" s="88"/>
      <c r="SXM177" s="88"/>
      <c r="SXN177" s="88"/>
      <c r="SXO177" s="88"/>
      <c r="SXP177" s="88"/>
      <c r="SXQ177" s="88"/>
      <c r="SXR177" s="88"/>
      <c r="SXS177" s="88"/>
      <c r="SXT177" s="88"/>
      <c r="SXU177" s="88"/>
      <c r="SXV177" s="88"/>
      <c r="SXW177" s="88"/>
      <c r="SXX177" s="88"/>
      <c r="SXY177" s="88"/>
      <c r="SXZ177" s="88"/>
      <c r="SYA177" s="88"/>
      <c r="SYB177" s="88"/>
      <c r="SYC177" s="88"/>
      <c r="SYD177" s="88"/>
      <c r="SYE177" s="88"/>
      <c r="SYF177" s="88"/>
      <c r="SYG177" s="88"/>
      <c r="SYH177" s="88"/>
      <c r="SYI177" s="88"/>
      <c r="SYJ177" s="88"/>
      <c r="SYK177" s="88"/>
      <c r="SYL177" s="88"/>
      <c r="SYM177" s="88"/>
      <c r="SYN177" s="88"/>
      <c r="SYO177" s="88"/>
      <c r="SYP177" s="88"/>
      <c r="SYQ177" s="88"/>
      <c r="SYR177" s="88"/>
      <c r="SYS177" s="88"/>
      <c r="SYT177" s="88"/>
      <c r="SYU177" s="88"/>
      <c r="SYV177" s="88"/>
      <c r="SYW177" s="88"/>
      <c r="SYX177" s="88"/>
      <c r="SYY177" s="88"/>
      <c r="SYZ177" s="88"/>
      <c r="SZA177" s="88"/>
      <c r="SZB177" s="88"/>
      <c r="SZC177" s="88"/>
      <c r="SZD177" s="88"/>
      <c r="SZE177" s="88"/>
      <c r="SZF177" s="88"/>
      <c r="SZG177" s="88"/>
      <c r="SZH177" s="88"/>
      <c r="SZI177" s="88"/>
      <c r="SZJ177" s="88"/>
      <c r="SZK177" s="88"/>
      <c r="SZL177" s="88"/>
      <c r="SZM177" s="88"/>
      <c r="SZN177" s="88"/>
      <c r="SZO177" s="88"/>
      <c r="SZP177" s="88"/>
      <c r="SZQ177" s="88"/>
      <c r="SZR177" s="88"/>
      <c r="SZS177" s="88"/>
      <c r="SZT177" s="88"/>
      <c r="SZU177" s="88"/>
      <c r="SZV177" s="88"/>
      <c r="SZW177" s="88"/>
      <c r="SZX177" s="88"/>
      <c r="SZY177" s="88"/>
      <c r="SZZ177" s="88"/>
      <c r="TAA177" s="88"/>
      <c r="TAB177" s="88"/>
      <c r="TAC177" s="88"/>
      <c r="TAD177" s="88"/>
      <c r="TAE177" s="88"/>
      <c r="TAF177" s="88"/>
      <c r="TAG177" s="88"/>
      <c r="TAH177" s="88"/>
      <c r="TAI177" s="88"/>
      <c r="TAJ177" s="88"/>
      <c r="TAK177" s="88"/>
      <c r="TAL177" s="88"/>
      <c r="TAM177" s="88"/>
      <c r="TAN177" s="88"/>
      <c r="TAO177" s="88"/>
      <c r="TAP177" s="88"/>
      <c r="TAQ177" s="88"/>
      <c r="TAR177" s="88"/>
      <c r="TAS177" s="88"/>
      <c r="TAT177" s="88"/>
      <c r="TAU177" s="88"/>
      <c r="TAV177" s="88"/>
      <c r="TAW177" s="88"/>
      <c r="TAX177" s="88"/>
      <c r="TAY177" s="88"/>
      <c r="TAZ177" s="88"/>
      <c r="TBA177" s="88"/>
      <c r="TBB177" s="88"/>
      <c r="TBC177" s="88"/>
      <c r="TBD177" s="88"/>
      <c r="TBE177" s="88"/>
      <c r="TBF177" s="88"/>
      <c r="TBG177" s="88"/>
      <c r="TBH177" s="88"/>
      <c r="TBI177" s="88"/>
      <c r="TBJ177" s="88"/>
      <c r="TBK177" s="88"/>
      <c r="TBL177" s="88"/>
      <c r="TBM177" s="88"/>
      <c r="TBN177" s="88"/>
      <c r="TBO177" s="88"/>
      <c r="TBP177" s="88"/>
      <c r="TBQ177" s="88"/>
      <c r="TBR177" s="88"/>
      <c r="TBS177" s="88"/>
      <c r="TBT177" s="88"/>
      <c r="TBU177" s="88"/>
      <c r="TBV177" s="88"/>
      <c r="TBW177" s="88"/>
      <c r="TBX177" s="88"/>
      <c r="TBY177" s="88"/>
      <c r="TBZ177" s="88"/>
      <c r="TCA177" s="88"/>
      <c r="TCB177" s="88"/>
      <c r="TCC177" s="88"/>
      <c r="TCD177" s="88"/>
      <c r="TCE177" s="88"/>
      <c r="TCF177" s="88"/>
      <c r="TCG177" s="88"/>
      <c r="TCH177" s="88"/>
      <c r="TCI177" s="88"/>
      <c r="TCJ177" s="88"/>
      <c r="TCK177" s="88"/>
      <c r="TCL177" s="88"/>
      <c r="TCM177" s="88"/>
      <c r="TCN177" s="88"/>
      <c r="TCO177" s="88"/>
      <c r="TCP177" s="88"/>
      <c r="TCQ177" s="88"/>
      <c r="TCR177" s="88"/>
      <c r="TCS177" s="88"/>
      <c r="TCT177" s="88"/>
      <c r="TCU177" s="88"/>
      <c r="TCV177" s="88"/>
      <c r="TCW177" s="88"/>
      <c r="TCX177" s="88"/>
      <c r="TCY177" s="88"/>
      <c r="TCZ177" s="88"/>
      <c r="TDA177" s="88"/>
      <c r="TDB177" s="88"/>
      <c r="TDC177" s="88"/>
      <c r="TDD177" s="88"/>
      <c r="TDE177" s="88"/>
      <c r="TDF177" s="88"/>
      <c r="TDG177" s="88"/>
      <c r="TDH177" s="88"/>
      <c r="TDI177" s="88"/>
      <c r="TDJ177" s="88"/>
      <c r="TDK177" s="88"/>
      <c r="TDL177" s="88"/>
      <c r="TDM177" s="88"/>
      <c r="TDN177" s="88"/>
      <c r="TDO177" s="88"/>
      <c r="TDP177" s="88"/>
      <c r="TDQ177" s="88"/>
      <c r="TDR177" s="88"/>
      <c r="TDS177" s="88"/>
      <c r="TDT177" s="88"/>
      <c r="TDU177" s="88"/>
      <c r="TDV177" s="88"/>
      <c r="TDW177" s="88"/>
      <c r="TDX177" s="88"/>
      <c r="TDY177" s="88"/>
      <c r="TDZ177" s="88"/>
      <c r="TEA177" s="88"/>
      <c r="TEB177" s="88"/>
      <c r="TEC177" s="88"/>
      <c r="TED177" s="88"/>
      <c r="TEE177" s="88"/>
      <c r="TEF177" s="88"/>
      <c r="TEG177" s="88"/>
      <c r="TEH177" s="88"/>
      <c r="TEI177" s="88"/>
      <c r="TEJ177" s="88"/>
      <c r="TEK177" s="88"/>
      <c r="TEL177" s="88"/>
      <c r="TEM177" s="88"/>
      <c r="TEN177" s="88"/>
      <c r="TEO177" s="88"/>
      <c r="TEP177" s="88"/>
      <c r="TEQ177" s="88"/>
      <c r="TER177" s="88"/>
      <c r="TES177" s="88"/>
      <c r="TET177" s="88"/>
      <c r="TEU177" s="88"/>
      <c r="TEV177" s="88"/>
      <c r="TEW177" s="88"/>
      <c r="TEX177" s="88"/>
      <c r="TEY177" s="88"/>
      <c r="TEZ177" s="88"/>
      <c r="TFA177" s="88"/>
      <c r="TFB177" s="88"/>
      <c r="TFC177" s="88"/>
      <c r="TFD177" s="88"/>
      <c r="TFE177" s="88"/>
      <c r="TFF177" s="88"/>
      <c r="TFG177" s="88"/>
      <c r="TFH177" s="88"/>
      <c r="TFI177" s="88"/>
      <c r="TFJ177" s="88"/>
      <c r="TFK177" s="88"/>
      <c r="TFL177" s="88"/>
      <c r="TFM177" s="88"/>
      <c r="TFN177" s="88"/>
      <c r="TFO177" s="88"/>
      <c r="TFP177" s="88"/>
      <c r="TFQ177" s="88"/>
      <c r="TFR177" s="88"/>
      <c r="TFS177" s="88"/>
      <c r="TFT177" s="88"/>
      <c r="TFU177" s="88"/>
      <c r="TFV177" s="88"/>
      <c r="TFW177" s="88"/>
      <c r="TFX177" s="88"/>
      <c r="TFY177" s="88"/>
      <c r="TFZ177" s="88"/>
      <c r="TGA177" s="88"/>
      <c r="TGB177" s="88"/>
      <c r="TGC177" s="88"/>
      <c r="TGD177" s="88"/>
      <c r="TGE177" s="88"/>
      <c r="TGF177" s="88"/>
      <c r="TGG177" s="88"/>
      <c r="TGH177" s="88"/>
      <c r="TGI177" s="88"/>
      <c r="TGJ177" s="88"/>
      <c r="TGK177" s="88"/>
      <c r="TGL177" s="88"/>
      <c r="TGM177" s="88"/>
      <c r="TGN177" s="88"/>
      <c r="TGO177" s="88"/>
      <c r="TGP177" s="88"/>
      <c r="TGQ177" s="88"/>
      <c r="TGR177" s="88"/>
      <c r="TGS177" s="88"/>
      <c r="TGT177" s="88"/>
      <c r="TGU177" s="88"/>
      <c r="TGV177" s="88"/>
      <c r="TGW177" s="88"/>
      <c r="TGX177" s="88"/>
      <c r="TGY177" s="88"/>
      <c r="TGZ177" s="88"/>
      <c r="THA177" s="88"/>
      <c r="THB177" s="88"/>
      <c r="THC177" s="88"/>
      <c r="THD177" s="88"/>
      <c r="THE177" s="88"/>
      <c r="THF177" s="88"/>
      <c r="THG177" s="88"/>
      <c r="THH177" s="88"/>
      <c r="THI177" s="88"/>
      <c r="THJ177" s="88"/>
      <c r="THK177" s="88"/>
      <c r="THL177" s="88"/>
      <c r="THM177" s="88"/>
      <c r="THN177" s="88"/>
      <c r="THO177" s="88"/>
      <c r="THP177" s="88"/>
      <c r="THQ177" s="88"/>
      <c r="THR177" s="88"/>
      <c r="THS177" s="88"/>
      <c r="THT177" s="88"/>
      <c r="THU177" s="88"/>
      <c r="THV177" s="88"/>
      <c r="THW177" s="88"/>
      <c r="THX177" s="88"/>
      <c r="THY177" s="88"/>
      <c r="THZ177" s="88"/>
      <c r="TIA177" s="88"/>
      <c r="TIB177" s="88"/>
      <c r="TIC177" s="88"/>
      <c r="TID177" s="88"/>
      <c r="TIE177" s="88"/>
      <c r="TIF177" s="88"/>
      <c r="TIG177" s="88"/>
      <c r="TIH177" s="88"/>
      <c r="TII177" s="88"/>
      <c r="TIJ177" s="88"/>
      <c r="TIK177" s="88"/>
      <c r="TIL177" s="88"/>
      <c r="TIM177" s="88"/>
      <c r="TIN177" s="88"/>
      <c r="TIO177" s="88"/>
      <c r="TIP177" s="88"/>
      <c r="TIQ177" s="88"/>
      <c r="TIR177" s="88"/>
      <c r="TIS177" s="88"/>
      <c r="TIT177" s="88"/>
      <c r="TIU177" s="88"/>
      <c r="TIV177" s="88"/>
      <c r="TIW177" s="88"/>
      <c r="TIX177" s="88"/>
      <c r="TIY177" s="88"/>
      <c r="TIZ177" s="88"/>
      <c r="TJA177" s="88"/>
      <c r="TJB177" s="88"/>
      <c r="TJC177" s="88"/>
      <c r="TJD177" s="88"/>
      <c r="TJE177" s="88"/>
      <c r="TJF177" s="88"/>
      <c r="TJG177" s="88"/>
      <c r="TJH177" s="88"/>
      <c r="TJI177" s="88"/>
      <c r="TJJ177" s="88"/>
      <c r="TJK177" s="88"/>
      <c r="TJL177" s="88"/>
      <c r="TJM177" s="88"/>
      <c r="TJN177" s="88"/>
      <c r="TJO177" s="88"/>
      <c r="TJP177" s="88"/>
      <c r="TJQ177" s="88"/>
      <c r="TJR177" s="88"/>
      <c r="TJS177" s="88"/>
      <c r="TJT177" s="88"/>
      <c r="TJU177" s="88"/>
      <c r="TJV177" s="88"/>
      <c r="TJW177" s="88"/>
      <c r="TJX177" s="88"/>
      <c r="TJY177" s="88"/>
      <c r="TJZ177" s="88"/>
      <c r="TKA177" s="88"/>
      <c r="TKB177" s="88"/>
      <c r="TKC177" s="88"/>
      <c r="TKD177" s="88"/>
      <c r="TKE177" s="88"/>
      <c r="TKF177" s="88"/>
      <c r="TKG177" s="88"/>
      <c r="TKH177" s="88"/>
      <c r="TKI177" s="88"/>
      <c r="TKJ177" s="88"/>
      <c r="TKK177" s="88"/>
      <c r="TKL177" s="88"/>
      <c r="TKM177" s="88"/>
      <c r="TKN177" s="88"/>
      <c r="TKO177" s="88"/>
      <c r="TKP177" s="88"/>
      <c r="TKQ177" s="88"/>
      <c r="TKR177" s="88"/>
      <c r="TKS177" s="88"/>
      <c r="TKT177" s="88"/>
      <c r="TKU177" s="88"/>
      <c r="TKV177" s="88"/>
      <c r="TKW177" s="88"/>
      <c r="TKX177" s="88"/>
      <c r="TKY177" s="88"/>
      <c r="TKZ177" s="88"/>
      <c r="TLA177" s="88"/>
      <c r="TLB177" s="88"/>
      <c r="TLC177" s="88"/>
      <c r="TLD177" s="88"/>
      <c r="TLE177" s="88"/>
      <c r="TLF177" s="88"/>
      <c r="TLG177" s="88"/>
      <c r="TLH177" s="88"/>
      <c r="TLI177" s="88"/>
      <c r="TLJ177" s="88"/>
      <c r="TLK177" s="88"/>
      <c r="TLL177" s="88"/>
      <c r="TLM177" s="88"/>
      <c r="TLN177" s="88"/>
      <c r="TLO177" s="88"/>
      <c r="TLP177" s="88"/>
      <c r="TLQ177" s="88"/>
      <c r="TLR177" s="88"/>
      <c r="TLS177" s="88"/>
      <c r="TLT177" s="88"/>
      <c r="TLU177" s="88"/>
      <c r="TLV177" s="88"/>
      <c r="TLW177" s="88"/>
      <c r="TLX177" s="88"/>
      <c r="TLY177" s="88"/>
      <c r="TLZ177" s="88"/>
      <c r="TMA177" s="88"/>
      <c r="TMB177" s="88"/>
      <c r="TMC177" s="88"/>
      <c r="TMD177" s="88"/>
      <c r="TME177" s="88"/>
      <c r="TMF177" s="88"/>
      <c r="TMG177" s="88"/>
      <c r="TMH177" s="88"/>
      <c r="TMI177" s="88"/>
      <c r="TMJ177" s="88"/>
      <c r="TMK177" s="88"/>
      <c r="TML177" s="88"/>
      <c r="TMM177" s="88"/>
      <c r="TMN177" s="88"/>
      <c r="TMO177" s="88"/>
      <c r="TMP177" s="88"/>
      <c r="TMQ177" s="88"/>
      <c r="TMR177" s="88"/>
      <c r="TMS177" s="88"/>
      <c r="TMT177" s="88"/>
      <c r="TMU177" s="88"/>
      <c r="TMV177" s="88"/>
      <c r="TMW177" s="88"/>
      <c r="TMX177" s="88"/>
      <c r="TMY177" s="88"/>
      <c r="TMZ177" s="88"/>
      <c r="TNA177" s="88"/>
      <c r="TNB177" s="88"/>
      <c r="TNC177" s="88"/>
      <c r="TND177" s="88"/>
      <c r="TNE177" s="88"/>
      <c r="TNF177" s="88"/>
      <c r="TNG177" s="88"/>
      <c r="TNH177" s="88"/>
      <c r="TNI177" s="88"/>
      <c r="TNJ177" s="88"/>
      <c r="TNK177" s="88"/>
      <c r="TNL177" s="88"/>
      <c r="TNM177" s="88"/>
      <c r="TNN177" s="88"/>
      <c r="TNO177" s="88"/>
      <c r="TNP177" s="88"/>
      <c r="TNQ177" s="88"/>
      <c r="TNR177" s="88"/>
      <c r="TNS177" s="88"/>
      <c r="TNT177" s="88"/>
      <c r="TNU177" s="88"/>
      <c r="TNV177" s="88"/>
      <c r="TNW177" s="88"/>
      <c r="TNX177" s="88"/>
      <c r="TNY177" s="88"/>
      <c r="TNZ177" s="88"/>
      <c r="TOA177" s="88"/>
      <c r="TOB177" s="88"/>
      <c r="TOC177" s="88"/>
      <c r="TOD177" s="88"/>
      <c r="TOE177" s="88"/>
      <c r="TOF177" s="88"/>
      <c r="TOG177" s="88"/>
      <c r="TOH177" s="88"/>
      <c r="TOI177" s="88"/>
      <c r="TOJ177" s="88"/>
      <c r="TOK177" s="88"/>
      <c r="TOL177" s="88"/>
      <c r="TOM177" s="88"/>
      <c r="TON177" s="88"/>
      <c r="TOO177" s="88"/>
      <c r="TOP177" s="88"/>
      <c r="TOQ177" s="88"/>
      <c r="TOR177" s="88"/>
      <c r="TOS177" s="88"/>
      <c r="TOT177" s="88"/>
      <c r="TOU177" s="88"/>
      <c r="TOV177" s="88"/>
      <c r="TOW177" s="88"/>
      <c r="TOX177" s="88"/>
      <c r="TOY177" s="88"/>
      <c r="TOZ177" s="88"/>
      <c r="TPA177" s="88"/>
      <c r="TPB177" s="88"/>
      <c r="TPC177" s="88"/>
      <c r="TPD177" s="88"/>
      <c r="TPE177" s="88"/>
      <c r="TPF177" s="88"/>
      <c r="TPG177" s="88"/>
      <c r="TPH177" s="88"/>
      <c r="TPI177" s="88"/>
      <c r="TPJ177" s="88"/>
      <c r="TPK177" s="88"/>
      <c r="TPL177" s="88"/>
      <c r="TPM177" s="88"/>
      <c r="TPN177" s="88"/>
      <c r="TPO177" s="88"/>
      <c r="TPP177" s="88"/>
      <c r="TPQ177" s="88"/>
      <c r="TPR177" s="88"/>
      <c r="TPS177" s="88"/>
      <c r="TPT177" s="88"/>
      <c r="TPU177" s="88"/>
      <c r="TPV177" s="88"/>
      <c r="TPW177" s="88"/>
      <c r="TPX177" s="88"/>
      <c r="TPY177" s="88"/>
      <c r="TPZ177" s="88"/>
      <c r="TQA177" s="88"/>
      <c r="TQB177" s="88"/>
      <c r="TQC177" s="88"/>
      <c r="TQD177" s="88"/>
      <c r="TQE177" s="88"/>
      <c r="TQF177" s="88"/>
      <c r="TQG177" s="88"/>
      <c r="TQH177" s="88"/>
      <c r="TQI177" s="88"/>
      <c r="TQJ177" s="88"/>
      <c r="TQK177" s="88"/>
      <c r="TQL177" s="88"/>
      <c r="TQM177" s="88"/>
      <c r="TQN177" s="88"/>
      <c r="TQO177" s="88"/>
      <c r="TQP177" s="88"/>
      <c r="TQQ177" s="88"/>
      <c r="TQR177" s="88"/>
      <c r="TQS177" s="88"/>
      <c r="TQT177" s="88"/>
      <c r="TQU177" s="88"/>
      <c r="TQV177" s="88"/>
      <c r="TQW177" s="88"/>
      <c r="TQX177" s="88"/>
      <c r="TQY177" s="88"/>
      <c r="TQZ177" s="88"/>
      <c r="TRA177" s="88"/>
      <c r="TRB177" s="88"/>
      <c r="TRC177" s="88"/>
      <c r="TRD177" s="88"/>
      <c r="TRE177" s="88"/>
      <c r="TRF177" s="88"/>
      <c r="TRG177" s="88"/>
      <c r="TRH177" s="88"/>
      <c r="TRI177" s="88"/>
      <c r="TRJ177" s="88"/>
      <c r="TRK177" s="88"/>
      <c r="TRL177" s="88"/>
      <c r="TRM177" s="88"/>
      <c r="TRN177" s="88"/>
      <c r="TRO177" s="88"/>
      <c r="TRP177" s="88"/>
      <c r="TRQ177" s="88"/>
      <c r="TRR177" s="88"/>
      <c r="TRS177" s="88"/>
      <c r="TRT177" s="88"/>
      <c r="TRU177" s="88"/>
      <c r="TRV177" s="88"/>
      <c r="TRW177" s="88"/>
      <c r="TRX177" s="88"/>
      <c r="TRY177" s="88"/>
      <c r="TRZ177" s="88"/>
      <c r="TSA177" s="88"/>
      <c r="TSB177" s="88"/>
      <c r="TSC177" s="88"/>
      <c r="TSD177" s="88"/>
      <c r="TSE177" s="88"/>
      <c r="TSF177" s="88"/>
      <c r="TSG177" s="88"/>
      <c r="TSH177" s="88"/>
      <c r="TSI177" s="88"/>
      <c r="TSJ177" s="88"/>
      <c r="TSK177" s="88"/>
      <c r="TSL177" s="88"/>
      <c r="TSM177" s="88"/>
      <c r="TSN177" s="88"/>
      <c r="TSO177" s="88"/>
      <c r="TSP177" s="88"/>
      <c r="TSQ177" s="88"/>
      <c r="TSR177" s="88"/>
      <c r="TSS177" s="88"/>
      <c r="TST177" s="88"/>
      <c r="TSU177" s="88"/>
      <c r="TSV177" s="88"/>
      <c r="TSW177" s="88"/>
      <c r="TSX177" s="88"/>
      <c r="TSY177" s="88"/>
      <c r="TSZ177" s="88"/>
      <c r="TTA177" s="88"/>
      <c r="TTB177" s="88"/>
      <c r="TTC177" s="88"/>
      <c r="TTD177" s="88"/>
      <c r="TTE177" s="88"/>
      <c r="TTF177" s="88"/>
      <c r="TTG177" s="88"/>
      <c r="TTH177" s="88"/>
      <c r="TTI177" s="88"/>
      <c r="TTJ177" s="88"/>
      <c r="TTK177" s="88"/>
      <c r="TTL177" s="88"/>
      <c r="TTM177" s="88"/>
      <c r="TTN177" s="88"/>
      <c r="TTO177" s="88"/>
      <c r="TTP177" s="88"/>
      <c r="TTQ177" s="88"/>
      <c r="TTR177" s="88"/>
      <c r="TTS177" s="88"/>
      <c r="TTT177" s="88"/>
      <c r="TTU177" s="88"/>
      <c r="TTV177" s="88"/>
      <c r="TTW177" s="88"/>
      <c r="TTX177" s="88"/>
      <c r="TTY177" s="88"/>
      <c r="TTZ177" s="88"/>
      <c r="TUA177" s="88"/>
      <c r="TUB177" s="88"/>
      <c r="TUC177" s="88"/>
      <c r="TUD177" s="88"/>
      <c r="TUE177" s="88"/>
      <c r="TUF177" s="88"/>
      <c r="TUG177" s="88"/>
      <c r="TUH177" s="88"/>
      <c r="TUI177" s="88"/>
      <c r="TUJ177" s="88"/>
      <c r="TUK177" s="88"/>
      <c r="TUL177" s="88"/>
      <c r="TUM177" s="88"/>
      <c r="TUN177" s="88"/>
      <c r="TUO177" s="88"/>
      <c r="TUP177" s="88"/>
      <c r="TUQ177" s="88"/>
      <c r="TUR177" s="88"/>
      <c r="TUS177" s="88"/>
      <c r="TUT177" s="88"/>
      <c r="TUU177" s="88"/>
      <c r="TUV177" s="88"/>
      <c r="TUW177" s="88"/>
      <c r="TUX177" s="88"/>
      <c r="TUY177" s="88"/>
      <c r="TUZ177" s="88"/>
      <c r="TVA177" s="88"/>
      <c r="TVB177" s="88"/>
      <c r="TVC177" s="88"/>
      <c r="TVD177" s="88"/>
      <c r="TVE177" s="88"/>
      <c r="TVF177" s="88"/>
      <c r="TVG177" s="88"/>
      <c r="TVH177" s="88"/>
      <c r="TVI177" s="88"/>
      <c r="TVJ177" s="88"/>
      <c r="TVK177" s="88"/>
      <c r="TVL177" s="88"/>
      <c r="TVM177" s="88"/>
      <c r="TVN177" s="88"/>
      <c r="TVO177" s="88"/>
      <c r="TVP177" s="88"/>
      <c r="TVQ177" s="88"/>
      <c r="TVR177" s="88"/>
      <c r="TVS177" s="88"/>
      <c r="TVT177" s="88"/>
      <c r="TVU177" s="88"/>
      <c r="TVV177" s="88"/>
      <c r="TVW177" s="88"/>
      <c r="TVX177" s="88"/>
      <c r="TVY177" s="88"/>
      <c r="TVZ177" s="88"/>
      <c r="TWA177" s="88"/>
      <c r="TWB177" s="88"/>
      <c r="TWC177" s="88"/>
      <c r="TWD177" s="88"/>
      <c r="TWE177" s="88"/>
      <c r="TWF177" s="88"/>
      <c r="TWG177" s="88"/>
      <c r="TWH177" s="88"/>
      <c r="TWI177" s="88"/>
      <c r="TWJ177" s="88"/>
      <c r="TWK177" s="88"/>
      <c r="TWL177" s="88"/>
      <c r="TWM177" s="88"/>
      <c r="TWN177" s="88"/>
      <c r="TWO177" s="88"/>
      <c r="TWP177" s="88"/>
      <c r="TWQ177" s="88"/>
      <c r="TWR177" s="88"/>
      <c r="TWS177" s="88"/>
      <c r="TWT177" s="88"/>
      <c r="TWU177" s="88"/>
      <c r="TWV177" s="88"/>
      <c r="TWW177" s="88"/>
      <c r="TWX177" s="88"/>
      <c r="TWY177" s="88"/>
      <c r="TWZ177" s="88"/>
      <c r="TXA177" s="88"/>
      <c r="TXB177" s="88"/>
      <c r="TXC177" s="88"/>
      <c r="TXD177" s="88"/>
      <c r="TXE177" s="88"/>
      <c r="TXF177" s="88"/>
      <c r="TXG177" s="88"/>
      <c r="TXH177" s="88"/>
      <c r="TXI177" s="88"/>
      <c r="TXJ177" s="88"/>
      <c r="TXK177" s="88"/>
      <c r="TXL177" s="88"/>
      <c r="TXM177" s="88"/>
      <c r="TXN177" s="88"/>
      <c r="TXO177" s="88"/>
      <c r="TXP177" s="88"/>
      <c r="TXQ177" s="88"/>
      <c r="TXR177" s="88"/>
      <c r="TXS177" s="88"/>
      <c r="TXT177" s="88"/>
      <c r="TXU177" s="88"/>
      <c r="TXV177" s="88"/>
      <c r="TXW177" s="88"/>
      <c r="TXX177" s="88"/>
      <c r="TXY177" s="88"/>
      <c r="TXZ177" s="88"/>
      <c r="TYA177" s="88"/>
      <c r="TYB177" s="88"/>
      <c r="TYC177" s="88"/>
      <c r="TYD177" s="88"/>
      <c r="TYE177" s="88"/>
      <c r="TYF177" s="88"/>
      <c r="TYG177" s="88"/>
      <c r="TYH177" s="88"/>
      <c r="TYI177" s="88"/>
      <c r="TYJ177" s="88"/>
      <c r="TYK177" s="88"/>
      <c r="TYL177" s="88"/>
      <c r="TYM177" s="88"/>
      <c r="TYN177" s="88"/>
      <c r="TYO177" s="88"/>
      <c r="TYP177" s="88"/>
      <c r="TYQ177" s="88"/>
      <c r="TYR177" s="88"/>
      <c r="TYS177" s="88"/>
      <c r="TYT177" s="88"/>
      <c r="TYU177" s="88"/>
      <c r="TYV177" s="88"/>
      <c r="TYW177" s="88"/>
      <c r="TYX177" s="88"/>
      <c r="TYY177" s="88"/>
      <c r="TYZ177" s="88"/>
      <c r="TZA177" s="88"/>
      <c r="TZB177" s="88"/>
      <c r="TZC177" s="88"/>
      <c r="TZD177" s="88"/>
      <c r="TZE177" s="88"/>
      <c r="TZF177" s="88"/>
      <c r="TZG177" s="88"/>
      <c r="TZH177" s="88"/>
      <c r="TZI177" s="88"/>
      <c r="TZJ177" s="88"/>
      <c r="TZK177" s="88"/>
      <c r="TZL177" s="88"/>
      <c r="TZM177" s="88"/>
      <c r="TZN177" s="88"/>
      <c r="TZO177" s="88"/>
      <c r="TZP177" s="88"/>
      <c r="TZQ177" s="88"/>
      <c r="TZR177" s="88"/>
      <c r="TZS177" s="88"/>
      <c r="TZT177" s="88"/>
      <c r="TZU177" s="88"/>
      <c r="TZV177" s="88"/>
      <c r="TZW177" s="88"/>
      <c r="TZX177" s="88"/>
      <c r="TZY177" s="88"/>
      <c r="TZZ177" s="88"/>
      <c r="UAA177" s="88"/>
      <c r="UAB177" s="88"/>
      <c r="UAC177" s="88"/>
      <c r="UAD177" s="88"/>
      <c r="UAE177" s="88"/>
      <c r="UAF177" s="88"/>
      <c r="UAG177" s="88"/>
      <c r="UAH177" s="88"/>
      <c r="UAI177" s="88"/>
      <c r="UAJ177" s="88"/>
      <c r="UAK177" s="88"/>
      <c r="UAL177" s="88"/>
      <c r="UAM177" s="88"/>
      <c r="UAN177" s="88"/>
      <c r="UAO177" s="88"/>
      <c r="UAP177" s="88"/>
      <c r="UAQ177" s="88"/>
      <c r="UAR177" s="88"/>
      <c r="UAS177" s="88"/>
      <c r="UAT177" s="88"/>
      <c r="UAU177" s="88"/>
      <c r="UAV177" s="88"/>
      <c r="UAW177" s="88"/>
      <c r="UAX177" s="88"/>
      <c r="UAY177" s="88"/>
      <c r="UAZ177" s="88"/>
      <c r="UBA177" s="88"/>
      <c r="UBB177" s="88"/>
      <c r="UBC177" s="88"/>
      <c r="UBD177" s="88"/>
      <c r="UBE177" s="88"/>
      <c r="UBF177" s="88"/>
      <c r="UBG177" s="88"/>
      <c r="UBH177" s="88"/>
      <c r="UBI177" s="88"/>
      <c r="UBJ177" s="88"/>
      <c r="UBK177" s="88"/>
      <c r="UBL177" s="88"/>
      <c r="UBM177" s="88"/>
      <c r="UBN177" s="88"/>
      <c r="UBO177" s="88"/>
      <c r="UBP177" s="88"/>
      <c r="UBQ177" s="88"/>
      <c r="UBR177" s="88"/>
      <c r="UBS177" s="88"/>
      <c r="UBT177" s="88"/>
      <c r="UBU177" s="88"/>
      <c r="UBV177" s="88"/>
      <c r="UBW177" s="88"/>
      <c r="UBX177" s="88"/>
      <c r="UBY177" s="88"/>
      <c r="UBZ177" s="88"/>
      <c r="UCA177" s="88"/>
      <c r="UCB177" s="88"/>
      <c r="UCC177" s="88"/>
      <c r="UCD177" s="88"/>
      <c r="UCE177" s="88"/>
      <c r="UCF177" s="88"/>
      <c r="UCG177" s="88"/>
      <c r="UCH177" s="88"/>
      <c r="UCI177" s="88"/>
      <c r="UCJ177" s="88"/>
      <c r="UCK177" s="88"/>
      <c r="UCL177" s="88"/>
      <c r="UCM177" s="88"/>
      <c r="UCN177" s="88"/>
      <c r="UCO177" s="88"/>
      <c r="UCP177" s="88"/>
      <c r="UCQ177" s="88"/>
      <c r="UCR177" s="88"/>
      <c r="UCS177" s="88"/>
      <c r="UCT177" s="88"/>
      <c r="UCU177" s="88"/>
      <c r="UCV177" s="88"/>
      <c r="UCW177" s="88"/>
      <c r="UCX177" s="88"/>
      <c r="UCY177" s="88"/>
      <c r="UCZ177" s="88"/>
      <c r="UDA177" s="88"/>
      <c r="UDB177" s="88"/>
      <c r="UDC177" s="88"/>
      <c r="UDD177" s="88"/>
      <c r="UDE177" s="88"/>
      <c r="UDF177" s="88"/>
      <c r="UDG177" s="88"/>
      <c r="UDH177" s="88"/>
      <c r="UDI177" s="88"/>
      <c r="UDJ177" s="88"/>
      <c r="UDK177" s="88"/>
      <c r="UDL177" s="88"/>
      <c r="UDM177" s="88"/>
      <c r="UDN177" s="88"/>
      <c r="UDO177" s="88"/>
      <c r="UDP177" s="88"/>
      <c r="UDQ177" s="88"/>
      <c r="UDR177" s="88"/>
      <c r="UDS177" s="88"/>
      <c r="UDT177" s="88"/>
      <c r="UDU177" s="88"/>
      <c r="UDV177" s="88"/>
      <c r="UDW177" s="88"/>
      <c r="UDX177" s="88"/>
      <c r="UDY177" s="88"/>
      <c r="UDZ177" s="88"/>
      <c r="UEA177" s="88"/>
      <c r="UEB177" s="88"/>
      <c r="UEC177" s="88"/>
      <c r="UED177" s="88"/>
      <c r="UEE177" s="88"/>
      <c r="UEF177" s="88"/>
      <c r="UEG177" s="88"/>
      <c r="UEH177" s="88"/>
      <c r="UEI177" s="88"/>
      <c r="UEJ177" s="88"/>
      <c r="UEK177" s="88"/>
      <c r="UEL177" s="88"/>
      <c r="UEM177" s="88"/>
      <c r="UEN177" s="88"/>
      <c r="UEO177" s="88"/>
      <c r="UEP177" s="88"/>
      <c r="UEQ177" s="88"/>
      <c r="UER177" s="88"/>
      <c r="UES177" s="88"/>
      <c r="UET177" s="88"/>
      <c r="UEU177" s="88"/>
      <c r="UEV177" s="88"/>
      <c r="UEW177" s="88"/>
      <c r="UEX177" s="88"/>
      <c r="UEY177" s="88"/>
      <c r="UEZ177" s="88"/>
      <c r="UFA177" s="88"/>
      <c r="UFB177" s="88"/>
      <c r="UFC177" s="88"/>
      <c r="UFD177" s="88"/>
      <c r="UFE177" s="88"/>
      <c r="UFF177" s="88"/>
      <c r="UFG177" s="88"/>
      <c r="UFH177" s="88"/>
      <c r="UFI177" s="88"/>
      <c r="UFJ177" s="88"/>
      <c r="UFK177" s="88"/>
      <c r="UFL177" s="88"/>
      <c r="UFM177" s="88"/>
      <c r="UFN177" s="88"/>
      <c r="UFO177" s="88"/>
      <c r="UFP177" s="88"/>
      <c r="UFQ177" s="88"/>
      <c r="UFR177" s="88"/>
      <c r="UFS177" s="88"/>
      <c r="UFT177" s="88"/>
      <c r="UFU177" s="88"/>
      <c r="UFV177" s="88"/>
      <c r="UFW177" s="88"/>
      <c r="UFX177" s="88"/>
      <c r="UFY177" s="88"/>
      <c r="UFZ177" s="88"/>
      <c r="UGA177" s="88"/>
      <c r="UGB177" s="88"/>
      <c r="UGC177" s="88"/>
      <c r="UGD177" s="88"/>
      <c r="UGE177" s="88"/>
      <c r="UGF177" s="88"/>
      <c r="UGG177" s="88"/>
      <c r="UGH177" s="88"/>
      <c r="UGI177" s="88"/>
      <c r="UGJ177" s="88"/>
      <c r="UGK177" s="88"/>
      <c r="UGL177" s="88"/>
      <c r="UGM177" s="88"/>
      <c r="UGN177" s="88"/>
      <c r="UGO177" s="88"/>
      <c r="UGP177" s="88"/>
      <c r="UGQ177" s="88"/>
      <c r="UGR177" s="88"/>
      <c r="UGS177" s="88"/>
      <c r="UGT177" s="88"/>
      <c r="UGU177" s="88"/>
      <c r="UGV177" s="88"/>
      <c r="UGW177" s="88"/>
      <c r="UGX177" s="88"/>
      <c r="UGY177" s="88"/>
      <c r="UGZ177" s="88"/>
      <c r="UHA177" s="88"/>
      <c r="UHB177" s="88"/>
      <c r="UHC177" s="88"/>
      <c r="UHD177" s="88"/>
      <c r="UHE177" s="88"/>
      <c r="UHF177" s="88"/>
      <c r="UHG177" s="88"/>
      <c r="UHH177" s="88"/>
      <c r="UHI177" s="88"/>
      <c r="UHJ177" s="88"/>
      <c r="UHK177" s="88"/>
      <c r="UHL177" s="88"/>
      <c r="UHM177" s="88"/>
      <c r="UHN177" s="88"/>
      <c r="UHO177" s="88"/>
      <c r="UHP177" s="88"/>
      <c r="UHQ177" s="88"/>
      <c r="UHR177" s="88"/>
      <c r="UHS177" s="88"/>
      <c r="UHT177" s="88"/>
      <c r="UHU177" s="88"/>
      <c r="UHV177" s="88"/>
      <c r="UHW177" s="88"/>
      <c r="UHX177" s="88"/>
      <c r="UHY177" s="88"/>
      <c r="UHZ177" s="88"/>
      <c r="UIA177" s="88"/>
      <c r="UIB177" s="88"/>
      <c r="UIC177" s="88"/>
      <c r="UID177" s="88"/>
      <c r="UIE177" s="88"/>
      <c r="UIF177" s="88"/>
      <c r="UIG177" s="88"/>
      <c r="UIH177" s="88"/>
      <c r="UII177" s="88"/>
      <c r="UIJ177" s="88"/>
      <c r="UIK177" s="88"/>
      <c r="UIL177" s="88"/>
      <c r="UIM177" s="88"/>
      <c r="UIN177" s="88"/>
      <c r="UIO177" s="88"/>
      <c r="UIP177" s="88"/>
      <c r="UIQ177" s="88"/>
      <c r="UIR177" s="88"/>
      <c r="UIS177" s="88"/>
      <c r="UIT177" s="88"/>
      <c r="UIU177" s="88"/>
      <c r="UIV177" s="88"/>
      <c r="UIW177" s="88"/>
      <c r="UIX177" s="88"/>
      <c r="UIY177" s="88"/>
      <c r="UIZ177" s="88"/>
      <c r="UJA177" s="88"/>
      <c r="UJB177" s="88"/>
      <c r="UJC177" s="88"/>
      <c r="UJD177" s="88"/>
      <c r="UJE177" s="88"/>
      <c r="UJF177" s="88"/>
      <c r="UJG177" s="88"/>
      <c r="UJH177" s="88"/>
      <c r="UJI177" s="88"/>
      <c r="UJJ177" s="88"/>
      <c r="UJK177" s="88"/>
      <c r="UJL177" s="88"/>
      <c r="UJM177" s="88"/>
      <c r="UJN177" s="88"/>
      <c r="UJO177" s="88"/>
      <c r="UJP177" s="88"/>
      <c r="UJQ177" s="88"/>
      <c r="UJR177" s="88"/>
      <c r="UJS177" s="88"/>
      <c r="UJT177" s="88"/>
      <c r="UJU177" s="88"/>
      <c r="UJV177" s="88"/>
      <c r="UJW177" s="88"/>
      <c r="UJX177" s="88"/>
      <c r="UJY177" s="88"/>
      <c r="UJZ177" s="88"/>
      <c r="UKA177" s="88"/>
      <c r="UKB177" s="88"/>
      <c r="UKC177" s="88"/>
      <c r="UKD177" s="88"/>
      <c r="UKE177" s="88"/>
      <c r="UKF177" s="88"/>
      <c r="UKG177" s="88"/>
      <c r="UKH177" s="88"/>
      <c r="UKI177" s="88"/>
      <c r="UKJ177" s="88"/>
      <c r="UKK177" s="88"/>
      <c r="UKL177" s="88"/>
      <c r="UKM177" s="88"/>
      <c r="UKN177" s="88"/>
      <c r="UKO177" s="88"/>
      <c r="UKP177" s="88"/>
      <c r="UKQ177" s="88"/>
      <c r="UKR177" s="88"/>
      <c r="UKS177" s="88"/>
      <c r="UKT177" s="88"/>
      <c r="UKU177" s="88"/>
      <c r="UKV177" s="88"/>
      <c r="UKW177" s="88"/>
      <c r="UKX177" s="88"/>
      <c r="UKY177" s="88"/>
      <c r="UKZ177" s="88"/>
      <c r="ULA177" s="88"/>
      <c r="ULB177" s="88"/>
      <c r="ULC177" s="88"/>
      <c r="ULD177" s="88"/>
      <c r="ULE177" s="88"/>
      <c r="ULF177" s="88"/>
      <c r="ULG177" s="88"/>
      <c r="ULH177" s="88"/>
      <c r="ULI177" s="88"/>
      <c r="ULJ177" s="88"/>
      <c r="ULK177" s="88"/>
      <c r="ULL177" s="88"/>
      <c r="ULM177" s="88"/>
      <c r="ULN177" s="88"/>
      <c r="ULO177" s="88"/>
      <c r="ULP177" s="88"/>
      <c r="ULQ177" s="88"/>
      <c r="ULR177" s="88"/>
      <c r="ULS177" s="88"/>
      <c r="ULT177" s="88"/>
      <c r="ULU177" s="88"/>
      <c r="ULV177" s="88"/>
      <c r="ULW177" s="88"/>
      <c r="ULX177" s="88"/>
      <c r="ULY177" s="88"/>
      <c r="ULZ177" s="88"/>
      <c r="UMA177" s="88"/>
      <c r="UMB177" s="88"/>
      <c r="UMC177" s="88"/>
      <c r="UMD177" s="88"/>
      <c r="UME177" s="88"/>
      <c r="UMF177" s="88"/>
      <c r="UMG177" s="88"/>
      <c r="UMH177" s="88"/>
      <c r="UMI177" s="88"/>
      <c r="UMJ177" s="88"/>
      <c r="UMK177" s="88"/>
      <c r="UML177" s="88"/>
      <c r="UMM177" s="88"/>
      <c r="UMN177" s="88"/>
      <c r="UMO177" s="88"/>
      <c r="UMP177" s="88"/>
      <c r="UMQ177" s="88"/>
      <c r="UMR177" s="88"/>
      <c r="UMS177" s="88"/>
      <c r="UMT177" s="88"/>
      <c r="UMU177" s="88"/>
      <c r="UMV177" s="88"/>
      <c r="UMW177" s="88"/>
      <c r="UMX177" s="88"/>
      <c r="UMY177" s="88"/>
      <c r="UMZ177" s="88"/>
      <c r="UNA177" s="88"/>
      <c r="UNB177" s="88"/>
      <c r="UNC177" s="88"/>
      <c r="UND177" s="88"/>
      <c r="UNE177" s="88"/>
      <c r="UNF177" s="88"/>
      <c r="UNG177" s="88"/>
      <c r="UNH177" s="88"/>
      <c r="UNI177" s="88"/>
      <c r="UNJ177" s="88"/>
      <c r="UNK177" s="88"/>
      <c r="UNL177" s="88"/>
      <c r="UNM177" s="88"/>
      <c r="UNN177" s="88"/>
      <c r="UNO177" s="88"/>
      <c r="UNP177" s="88"/>
      <c r="UNQ177" s="88"/>
      <c r="UNR177" s="88"/>
      <c r="UNS177" s="88"/>
      <c r="UNT177" s="88"/>
      <c r="UNU177" s="88"/>
      <c r="UNV177" s="88"/>
      <c r="UNW177" s="88"/>
      <c r="UNX177" s="88"/>
      <c r="UNY177" s="88"/>
      <c r="UNZ177" s="88"/>
      <c r="UOA177" s="88"/>
      <c r="UOB177" s="88"/>
      <c r="UOC177" s="88"/>
      <c r="UOD177" s="88"/>
      <c r="UOE177" s="88"/>
      <c r="UOF177" s="88"/>
      <c r="UOG177" s="88"/>
      <c r="UOH177" s="88"/>
      <c r="UOI177" s="88"/>
      <c r="UOJ177" s="88"/>
      <c r="UOK177" s="88"/>
      <c r="UOL177" s="88"/>
      <c r="UOM177" s="88"/>
      <c r="UON177" s="88"/>
      <c r="UOO177" s="88"/>
      <c r="UOP177" s="88"/>
      <c r="UOQ177" s="88"/>
      <c r="UOR177" s="88"/>
      <c r="UOS177" s="88"/>
      <c r="UOT177" s="88"/>
      <c r="UOU177" s="88"/>
      <c r="UOV177" s="88"/>
      <c r="UOW177" s="88"/>
      <c r="UOX177" s="88"/>
      <c r="UOY177" s="88"/>
      <c r="UOZ177" s="88"/>
      <c r="UPA177" s="88"/>
      <c r="UPB177" s="88"/>
      <c r="UPC177" s="88"/>
      <c r="UPD177" s="88"/>
      <c r="UPE177" s="88"/>
      <c r="UPF177" s="88"/>
      <c r="UPG177" s="88"/>
      <c r="UPH177" s="88"/>
      <c r="UPI177" s="88"/>
      <c r="UPJ177" s="88"/>
      <c r="UPK177" s="88"/>
      <c r="UPL177" s="88"/>
      <c r="UPM177" s="88"/>
      <c r="UPN177" s="88"/>
      <c r="UPO177" s="88"/>
      <c r="UPP177" s="88"/>
      <c r="UPQ177" s="88"/>
      <c r="UPR177" s="88"/>
      <c r="UPS177" s="88"/>
      <c r="UPT177" s="88"/>
      <c r="UPU177" s="88"/>
      <c r="UPV177" s="88"/>
      <c r="UPW177" s="88"/>
      <c r="UPX177" s="88"/>
      <c r="UPY177" s="88"/>
      <c r="UPZ177" s="88"/>
      <c r="UQA177" s="88"/>
      <c r="UQB177" s="88"/>
      <c r="UQC177" s="88"/>
      <c r="UQD177" s="88"/>
      <c r="UQE177" s="88"/>
      <c r="UQF177" s="88"/>
      <c r="UQG177" s="88"/>
      <c r="UQH177" s="88"/>
      <c r="UQI177" s="88"/>
      <c r="UQJ177" s="88"/>
      <c r="UQK177" s="88"/>
      <c r="UQL177" s="88"/>
      <c r="UQM177" s="88"/>
      <c r="UQN177" s="88"/>
      <c r="UQO177" s="88"/>
      <c r="UQP177" s="88"/>
      <c r="UQQ177" s="88"/>
      <c r="UQR177" s="88"/>
      <c r="UQS177" s="88"/>
      <c r="UQT177" s="88"/>
      <c r="UQU177" s="88"/>
      <c r="UQV177" s="88"/>
      <c r="UQW177" s="88"/>
      <c r="UQX177" s="88"/>
      <c r="UQY177" s="88"/>
      <c r="UQZ177" s="88"/>
      <c r="URA177" s="88"/>
      <c r="URB177" s="88"/>
      <c r="URC177" s="88"/>
      <c r="URD177" s="88"/>
      <c r="URE177" s="88"/>
      <c r="URF177" s="88"/>
      <c r="URG177" s="88"/>
      <c r="URH177" s="88"/>
      <c r="URI177" s="88"/>
      <c r="URJ177" s="88"/>
      <c r="URK177" s="88"/>
      <c r="URL177" s="88"/>
      <c r="URM177" s="88"/>
      <c r="URN177" s="88"/>
      <c r="URO177" s="88"/>
      <c r="URP177" s="88"/>
      <c r="URQ177" s="88"/>
      <c r="URR177" s="88"/>
      <c r="URS177" s="88"/>
      <c r="URT177" s="88"/>
      <c r="URU177" s="88"/>
      <c r="URV177" s="88"/>
      <c r="URW177" s="88"/>
      <c r="URX177" s="88"/>
      <c r="URY177" s="88"/>
      <c r="URZ177" s="88"/>
      <c r="USA177" s="88"/>
      <c r="USB177" s="88"/>
      <c r="USC177" s="88"/>
      <c r="USD177" s="88"/>
      <c r="USE177" s="88"/>
      <c r="USF177" s="88"/>
      <c r="USG177" s="88"/>
      <c r="USH177" s="88"/>
      <c r="USI177" s="88"/>
      <c r="USJ177" s="88"/>
      <c r="USK177" s="88"/>
      <c r="USL177" s="88"/>
      <c r="USM177" s="88"/>
      <c r="USN177" s="88"/>
      <c r="USO177" s="88"/>
      <c r="USP177" s="88"/>
      <c r="USQ177" s="88"/>
      <c r="USR177" s="88"/>
      <c r="USS177" s="88"/>
      <c r="UST177" s="88"/>
      <c r="USU177" s="88"/>
      <c r="USV177" s="88"/>
      <c r="USW177" s="88"/>
      <c r="USX177" s="88"/>
      <c r="USY177" s="88"/>
      <c r="USZ177" s="88"/>
      <c r="UTA177" s="88"/>
      <c r="UTB177" s="88"/>
      <c r="UTC177" s="88"/>
      <c r="UTD177" s="88"/>
      <c r="UTE177" s="88"/>
      <c r="UTF177" s="88"/>
      <c r="UTG177" s="88"/>
      <c r="UTH177" s="88"/>
      <c r="UTI177" s="88"/>
      <c r="UTJ177" s="88"/>
      <c r="UTK177" s="88"/>
      <c r="UTL177" s="88"/>
      <c r="UTM177" s="88"/>
      <c r="UTN177" s="88"/>
      <c r="UTO177" s="88"/>
      <c r="UTP177" s="88"/>
      <c r="UTQ177" s="88"/>
      <c r="UTR177" s="88"/>
      <c r="UTS177" s="88"/>
      <c r="UTT177" s="88"/>
      <c r="UTU177" s="88"/>
      <c r="UTV177" s="88"/>
      <c r="UTW177" s="88"/>
      <c r="UTX177" s="88"/>
      <c r="UTY177" s="88"/>
      <c r="UTZ177" s="88"/>
      <c r="UUA177" s="88"/>
      <c r="UUB177" s="88"/>
      <c r="UUC177" s="88"/>
      <c r="UUD177" s="88"/>
      <c r="UUE177" s="88"/>
      <c r="UUF177" s="88"/>
      <c r="UUG177" s="88"/>
      <c r="UUH177" s="88"/>
      <c r="UUI177" s="88"/>
      <c r="UUJ177" s="88"/>
      <c r="UUK177" s="88"/>
      <c r="UUL177" s="88"/>
      <c r="UUM177" s="88"/>
      <c r="UUN177" s="88"/>
      <c r="UUO177" s="88"/>
      <c r="UUP177" s="88"/>
      <c r="UUQ177" s="88"/>
      <c r="UUR177" s="88"/>
      <c r="UUS177" s="88"/>
      <c r="UUT177" s="88"/>
      <c r="UUU177" s="88"/>
      <c r="UUV177" s="88"/>
      <c r="UUW177" s="88"/>
      <c r="UUX177" s="88"/>
      <c r="UUY177" s="88"/>
      <c r="UUZ177" s="88"/>
      <c r="UVA177" s="88"/>
      <c r="UVB177" s="88"/>
      <c r="UVC177" s="88"/>
      <c r="UVD177" s="88"/>
      <c r="UVE177" s="88"/>
      <c r="UVF177" s="88"/>
      <c r="UVG177" s="88"/>
      <c r="UVH177" s="88"/>
      <c r="UVI177" s="88"/>
      <c r="UVJ177" s="88"/>
      <c r="UVK177" s="88"/>
      <c r="UVL177" s="88"/>
      <c r="UVM177" s="88"/>
      <c r="UVN177" s="88"/>
      <c r="UVO177" s="88"/>
      <c r="UVP177" s="88"/>
      <c r="UVQ177" s="88"/>
      <c r="UVR177" s="88"/>
      <c r="UVS177" s="88"/>
      <c r="UVT177" s="88"/>
      <c r="UVU177" s="88"/>
      <c r="UVV177" s="88"/>
      <c r="UVW177" s="88"/>
      <c r="UVX177" s="88"/>
      <c r="UVY177" s="88"/>
      <c r="UVZ177" s="88"/>
      <c r="UWA177" s="88"/>
      <c r="UWB177" s="88"/>
      <c r="UWC177" s="88"/>
      <c r="UWD177" s="88"/>
      <c r="UWE177" s="88"/>
      <c r="UWF177" s="88"/>
      <c r="UWG177" s="88"/>
      <c r="UWH177" s="88"/>
      <c r="UWI177" s="88"/>
      <c r="UWJ177" s="88"/>
      <c r="UWK177" s="88"/>
      <c r="UWL177" s="88"/>
      <c r="UWM177" s="88"/>
      <c r="UWN177" s="88"/>
      <c r="UWO177" s="88"/>
      <c r="UWP177" s="88"/>
      <c r="UWQ177" s="88"/>
      <c r="UWR177" s="88"/>
      <c r="UWS177" s="88"/>
      <c r="UWT177" s="88"/>
      <c r="UWU177" s="88"/>
      <c r="UWV177" s="88"/>
      <c r="UWW177" s="88"/>
      <c r="UWX177" s="88"/>
      <c r="UWY177" s="88"/>
      <c r="UWZ177" s="88"/>
      <c r="UXA177" s="88"/>
      <c r="UXB177" s="88"/>
      <c r="UXC177" s="88"/>
      <c r="UXD177" s="88"/>
      <c r="UXE177" s="88"/>
      <c r="UXF177" s="88"/>
      <c r="UXG177" s="88"/>
      <c r="UXH177" s="88"/>
      <c r="UXI177" s="88"/>
      <c r="UXJ177" s="88"/>
      <c r="UXK177" s="88"/>
      <c r="UXL177" s="88"/>
      <c r="UXM177" s="88"/>
      <c r="UXN177" s="88"/>
      <c r="UXO177" s="88"/>
      <c r="UXP177" s="88"/>
      <c r="UXQ177" s="88"/>
      <c r="UXR177" s="88"/>
      <c r="UXS177" s="88"/>
      <c r="UXT177" s="88"/>
      <c r="UXU177" s="88"/>
      <c r="UXV177" s="88"/>
      <c r="UXW177" s="88"/>
      <c r="UXX177" s="88"/>
      <c r="UXY177" s="88"/>
      <c r="UXZ177" s="88"/>
      <c r="UYA177" s="88"/>
      <c r="UYB177" s="88"/>
      <c r="UYC177" s="88"/>
      <c r="UYD177" s="88"/>
      <c r="UYE177" s="88"/>
      <c r="UYF177" s="88"/>
      <c r="UYG177" s="88"/>
      <c r="UYH177" s="88"/>
      <c r="UYI177" s="88"/>
      <c r="UYJ177" s="88"/>
      <c r="UYK177" s="88"/>
      <c r="UYL177" s="88"/>
      <c r="UYM177" s="88"/>
      <c r="UYN177" s="88"/>
      <c r="UYO177" s="88"/>
      <c r="UYP177" s="88"/>
      <c r="UYQ177" s="88"/>
      <c r="UYR177" s="88"/>
      <c r="UYS177" s="88"/>
      <c r="UYT177" s="88"/>
      <c r="UYU177" s="88"/>
      <c r="UYV177" s="88"/>
      <c r="UYW177" s="88"/>
      <c r="UYX177" s="88"/>
      <c r="UYY177" s="88"/>
      <c r="UYZ177" s="88"/>
      <c r="UZA177" s="88"/>
      <c r="UZB177" s="88"/>
      <c r="UZC177" s="88"/>
      <c r="UZD177" s="88"/>
      <c r="UZE177" s="88"/>
      <c r="UZF177" s="88"/>
      <c r="UZG177" s="88"/>
      <c r="UZH177" s="88"/>
      <c r="UZI177" s="88"/>
      <c r="UZJ177" s="88"/>
      <c r="UZK177" s="88"/>
      <c r="UZL177" s="88"/>
      <c r="UZM177" s="88"/>
      <c r="UZN177" s="88"/>
      <c r="UZO177" s="88"/>
      <c r="UZP177" s="88"/>
      <c r="UZQ177" s="88"/>
      <c r="UZR177" s="88"/>
      <c r="UZS177" s="88"/>
      <c r="UZT177" s="88"/>
      <c r="UZU177" s="88"/>
      <c r="UZV177" s="88"/>
      <c r="UZW177" s="88"/>
      <c r="UZX177" s="88"/>
      <c r="UZY177" s="88"/>
      <c r="UZZ177" s="88"/>
      <c r="VAA177" s="88"/>
      <c r="VAB177" s="88"/>
      <c r="VAC177" s="88"/>
      <c r="VAD177" s="88"/>
      <c r="VAE177" s="88"/>
      <c r="VAF177" s="88"/>
      <c r="VAG177" s="88"/>
      <c r="VAH177" s="88"/>
      <c r="VAI177" s="88"/>
      <c r="VAJ177" s="88"/>
      <c r="VAK177" s="88"/>
      <c r="VAL177" s="88"/>
      <c r="VAM177" s="88"/>
      <c r="VAN177" s="88"/>
      <c r="VAO177" s="88"/>
      <c r="VAP177" s="88"/>
      <c r="VAQ177" s="88"/>
      <c r="VAR177" s="88"/>
      <c r="VAS177" s="88"/>
      <c r="VAT177" s="88"/>
      <c r="VAU177" s="88"/>
      <c r="VAV177" s="88"/>
      <c r="VAW177" s="88"/>
      <c r="VAX177" s="88"/>
      <c r="VAY177" s="88"/>
      <c r="VAZ177" s="88"/>
      <c r="VBA177" s="88"/>
      <c r="VBB177" s="88"/>
      <c r="VBC177" s="88"/>
      <c r="VBD177" s="88"/>
      <c r="VBE177" s="88"/>
      <c r="VBF177" s="88"/>
      <c r="VBG177" s="88"/>
      <c r="VBH177" s="88"/>
      <c r="VBI177" s="88"/>
      <c r="VBJ177" s="88"/>
      <c r="VBK177" s="88"/>
      <c r="VBL177" s="88"/>
      <c r="VBM177" s="88"/>
      <c r="VBN177" s="88"/>
      <c r="VBO177" s="88"/>
      <c r="VBP177" s="88"/>
      <c r="VBQ177" s="88"/>
      <c r="VBR177" s="88"/>
      <c r="VBS177" s="88"/>
      <c r="VBT177" s="88"/>
      <c r="VBU177" s="88"/>
      <c r="VBV177" s="88"/>
      <c r="VBW177" s="88"/>
      <c r="VBX177" s="88"/>
      <c r="VBY177" s="88"/>
      <c r="VBZ177" s="88"/>
      <c r="VCA177" s="88"/>
      <c r="VCB177" s="88"/>
      <c r="VCC177" s="88"/>
      <c r="VCD177" s="88"/>
      <c r="VCE177" s="88"/>
      <c r="VCF177" s="88"/>
      <c r="VCG177" s="88"/>
      <c r="VCH177" s="88"/>
      <c r="VCI177" s="88"/>
      <c r="VCJ177" s="88"/>
      <c r="VCK177" s="88"/>
      <c r="VCL177" s="88"/>
      <c r="VCM177" s="88"/>
      <c r="VCN177" s="88"/>
      <c r="VCO177" s="88"/>
      <c r="VCP177" s="88"/>
      <c r="VCQ177" s="88"/>
      <c r="VCR177" s="88"/>
      <c r="VCS177" s="88"/>
      <c r="VCT177" s="88"/>
      <c r="VCU177" s="88"/>
      <c r="VCV177" s="88"/>
      <c r="VCW177" s="88"/>
      <c r="VCX177" s="88"/>
      <c r="VCY177" s="88"/>
      <c r="VCZ177" s="88"/>
      <c r="VDA177" s="88"/>
      <c r="VDB177" s="88"/>
      <c r="VDC177" s="88"/>
      <c r="VDD177" s="88"/>
      <c r="VDE177" s="88"/>
      <c r="VDF177" s="88"/>
      <c r="VDG177" s="88"/>
      <c r="VDH177" s="88"/>
      <c r="VDI177" s="88"/>
      <c r="VDJ177" s="88"/>
      <c r="VDK177" s="88"/>
      <c r="VDL177" s="88"/>
      <c r="VDM177" s="88"/>
      <c r="VDN177" s="88"/>
      <c r="VDO177" s="88"/>
      <c r="VDP177" s="88"/>
      <c r="VDQ177" s="88"/>
      <c r="VDR177" s="88"/>
      <c r="VDS177" s="88"/>
      <c r="VDT177" s="88"/>
      <c r="VDU177" s="88"/>
      <c r="VDV177" s="88"/>
      <c r="VDW177" s="88"/>
      <c r="VDX177" s="88"/>
      <c r="VDY177" s="88"/>
      <c r="VDZ177" s="88"/>
      <c r="VEA177" s="88"/>
      <c r="VEB177" s="88"/>
      <c r="VEC177" s="88"/>
      <c r="VED177" s="88"/>
      <c r="VEE177" s="88"/>
      <c r="VEF177" s="88"/>
      <c r="VEG177" s="88"/>
      <c r="VEH177" s="88"/>
      <c r="VEI177" s="88"/>
      <c r="VEJ177" s="88"/>
      <c r="VEK177" s="88"/>
      <c r="VEL177" s="88"/>
      <c r="VEM177" s="88"/>
      <c r="VEN177" s="88"/>
      <c r="VEO177" s="88"/>
      <c r="VEP177" s="88"/>
      <c r="VEQ177" s="88"/>
      <c r="VER177" s="88"/>
      <c r="VES177" s="88"/>
      <c r="VET177" s="88"/>
      <c r="VEU177" s="88"/>
      <c r="VEV177" s="88"/>
      <c r="VEW177" s="88"/>
      <c r="VEX177" s="88"/>
      <c r="VEY177" s="88"/>
      <c r="VEZ177" s="88"/>
      <c r="VFA177" s="88"/>
      <c r="VFB177" s="88"/>
      <c r="VFC177" s="88"/>
      <c r="VFD177" s="88"/>
      <c r="VFE177" s="88"/>
      <c r="VFF177" s="88"/>
      <c r="VFG177" s="88"/>
      <c r="VFH177" s="88"/>
      <c r="VFI177" s="88"/>
      <c r="VFJ177" s="88"/>
      <c r="VFK177" s="88"/>
      <c r="VFL177" s="88"/>
      <c r="VFM177" s="88"/>
      <c r="VFN177" s="88"/>
      <c r="VFO177" s="88"/>
      <c r="VFP177" s="88"/>
      <c r="VFQ177" s="88"/>
      <c r="VFR177" s="88"/>
      <c r="VFS177" s="88"/>
      <c r="VFT177" s="88"/>
      <c r="VFU177" s="88"/>
      <c r="VFV177" s="88"/>
      <c r="VFW177" s="88"/>
      <c r="VFX177" s="88"/>
      <c r="VFY177" s="88"/>
      <c r="VFZ177" s="88"/>
      <c r="VGA177" s="88"/>
      <c r="VGB177" s="88"/>
      <c r="VGC177" s="88"/>
      <c r="VGD177" s="88"/>
      <c r="VGE177" s="88"/>
      <c r="VGF177" s="88"/>
      <c r="VGG177" s="88"/>
      <c r="VGH177" s="88"/>
      <c r="VGI177" s="88"/>
      <c r="VGJ177" s="88"/>
      <c r="VGK177" s="88"/>
      <c r="VGL177" s="88"/>
      <c r="VGM177" s="88"/>
      <c r="VGN177" s="88"/>
      <c r="VGO177" s="88"/>
      <c r="VGP177" s="88"/>
      <c r="VGQ177" s="88"/>
      <c r="VGR177" s="88"/>
      <c r="VGS177" s="88"/>
      <c r="VGT177" s="88"/>
      <c r="VGU177" s="88"/>
      <c r="VGV177" s="88"/>
      <c r="VGW177" s="88"/>
      <c r="VGX177" s="88"/>
      <c r="VGY177" s="88"/>
      <c r="VGZ177" s="88"/>
      <c r="VHA177" s="88"/>
      <c r="VHB177" s="88"/>
      <c r="VHC177" s="88"/>
      <c r="VHD177" s="88"/>
      <c r="VHE177" s="88"/>
      <c r="VHF177" s="88"/>
      <c r="VHG177" s="88"/>
      <c r="VHH177" s="88"/>
      <c r="VHI177" s="88"/>
      <c r="VHJ177" s="88"/>
      <c r="VHK177" s="88"/>
      <c r="VHL177" s="88"/>
      <c r="VHM177" s="88"/>
      <c r="VHN177" s="88"/>
      <c r="VHO177" s="88"/>
      <c r="VHP177" s="88"/>
      <c r="VHQ177" s="88"/>
      <c r="VHR177" s="88"/>
      <c r="VHS177" s="88"/>
      <c r="VHT177" s="88"/>
      <c r="VHU177" s="88"/>
      <c r="VHV177" s="88"/>
      <c r="VHW177" s="88"/>
      <c r="VHX177" s="88"/>
      <c r="VHY177" s="88"/>
      <c r="VHZ177" s="88"/>
      <c r="VIA177" s="88"/>
      <c r="VIB177" s="88"/>
      <c r="VIC177" s="88"/>
      <c r="VID177" s="88"/>
      <c r="VIE177" s="88"/>
      <c r="VIF177" s="88"/>
      <c r="VIG177" s="88"/>
      <c r="VIH177" s="88"/>
      <c r="VII177" s="88"/>
      <c r="VIJ177" s="88"/>
      <c r="VIK177" s="88"/>
      <c r="VIL177" s="88"/>
      <c r="VIM177" s="88"/>
      <c r="VIN177" s="88"/>
      <c r="VIO177" s="88"/>
      <c r="VIP177" s="88"/>
      <c r="VIQ177" s="88"/>
      <c r="VIR177" s="88"/>
      <c r="VIS177" s="88"/>
      <c r="VIT177" s="88"/>
      <c r="VIU177" s="88"/>
      <c r="VIV177" s="88"/>
      <c r="VIW177" s="88"/>
      <c r="VIX177" s="88"/>
      <c r="VIY177" s="88"/>
      <c r="VIZ177" s="88"/>
      <c r="VJA177" s="88"/>
      <c r="VJB177" s="88"/>
      <c r="VJC177" s="88"/>
      <c r="VJD177" s="88"/>
      <c r="VJE177" s="88"/>
      <c r="VJF177" s="88"/>
      <c r="VJG177" s="88"/>
      <c r="VJH177" s="88"/>
      <c r="VJI177" s="88"/>
      <c r="VJJ177" s="88"/>
      <c r="VJK177" s="88"/>
      <c r="VJL177" s="88"/>
      <c r="VJM177" s="88"/>
      <c r="VJN177" s="88"/>
      <c r="VJO177" s="88"/>
      <c r="VJP177" s="88"/>
      <c r="VJQ177" s="88"/>
      <c r="VJR177" s="88"/>
      <c r="VJS177" s="88"/>
      <c r="VJT177" s="88"/>
      <c r="VJU177" s="88"/>
      <c r="VJV177" s="88"/>
      <c r="VJW177" s="88"/>
      <c r="VJX177" s="88"/>
      <c r="VJY177" s="88"/>
      <c r="VJZ177" s="88"/>
      <c r="VKA177" s="88"/>
      <c r="VKB177" s="88"/>
      <c r="VKC177" s="88"/>
      <c r="VKD177" s="88"/>
      <c r="VKE177" s="88"/>
      <c r="VKF177" s="88"/>
      <c r="VKG177" s="88"/>
      <c r="VKH177" s="88"/>
      <c r="VKI177" s="88"/>
      <c r="VKJ177" s="88"/>
      <c r="VKK177" s="88"/>
      <c r="VKL177" s="88"/>
      <c r="VKM177" s="88"/>
      <c r="VKN177" s="88"/>
      <c r="VKO177" s="88"/>
      <c r="VKP177" s="88"/>
      <c r="VKQ177" s="88"/>
      <c r="VKR177" s="88"/>
      <c r="VKS177" s="88"/>
      <c r="VKT177" s="88"/>
      <c r="VKU177" s="88"/>
      <c r="VKV177" s="88"/>
      <c r="VKW177" s="88"/>
      <c r="VKX177" s="88"/>
      <c r="VKY177" s="88"/>
      <c r="VKZ177" s="88"/>
      <c r="VLA177" s="88"/>
      <c r="VLB177" s="88"/>
      <c r="VLC177" s="88"/>
      <c r="VLD177" s="88"/>
      <c r="VLE177" s="88"/>
      <c r="VLF177" s="88"/>
      <c r="VLG177" s="88"/>
      <c r="VLH177" s="88"/>
      <c r="VLI177" s="88"/>
      <c r="VLJ177" s="88"/>
      <c r="VLK177" s="88"/>
      <c r="VLL177" s="88"/>
      <c r="VLM177" s="88"/>
      <c r="VLN177" s="88"/>
      <c r="VLO177" s="88"/>
      <c r="VLP177" s="88"/>
      <c r="VLQ177" s="88"/>
      <c r="VLR177" s="88"/>
      <c r="VLS177" s="88"/>
      <c r="VLT177" s="88"/>
      <c r="VLU177" s="88"/>
      <c r="VLV177" s="88"/>
      <c r="VLW177" s="88"/>
      <c r="VLX177" s="88"/>
      <c r="VLY177" s="88"/>
      <c r="VLZ177" s="88"/>
      <c r="VMA177" s="88"/>
      <c r="VMB177" s="88"/>
      <c r="VMC177" s="88"/>
      <c r="VMD177" s="88"/>
      <c r="VME177" s="88"/>
      <c r="VMF177" s="88"/>
      <c r="VMG177" s="88"/>
      <c r="VMH177" s="88"/>
      <c r="VMI177" s="88"/>
      <c r="VMJ177" s="88"/>
      <c r="VMK177" s="88"/>
      <c r="VML177" s="88"/>
      <c r="VMM177" s="88"/>
      <c r="VMN177" s="88"/>
      <c r="VMO177" s="88"/>
      <c r="VMP177" s="88"/>
      <c r="VMQ177" s="88"/>
      <c r="VMR177" s="88"/>
      <c r="VMS177" s="88"/>
      <c r="VMT177" s="88"/>
      <c r="VMU177" s="88"/>
      <c r="VMV177" s="88"/>
      <c r="VMW177" s="88"/>
      <c r="VMX177" s="88"/>
      <c r="VMY177" s="88"/>
      <c r="VMZ177" s="88"/>
      <c r="VNA177" s="88"/>
      <c r="VNB177" s="88"/>
      <c r="VNC177" s="88"/>
      <c r="VND177" s="88"/>
      <c r="VNE177" s="88"/>
      <c r="VNF177" s="88"/>
      <c r="VNG177" s="88"/>
      <c r="VNH177" s="88"/>
      <c r="VNI177" s="88"/>
      <c r="VNJ177" s="88"/>
      <c r="VNK177" s="88"/>
      <c r="VNL177" s="88"/>
      <c r="VNM177" s="88"/>
      <c r="VNN177" s="88"/>
      <c r="VNO177" s="88"/>
      <c r="VNP177" s="88"/>
      <c r="VNQ177" s="88"/>
      <c r="VNR177" s="88"/>
      <c r="VNS177" s="88"/>
      <c r="VNT177" s="88"/>
      <c r="VNU177" s="88"/>
      <c r="VNV177" s="88"/>
      <c r="VNW177" s="88"/>
      <c r="VNX177" s="88"/>
      <c r="VNY177" s="88"/>
      <c r="VNZ177" s="88"/>
      <c r="VOA177" s="88"/>
      <c r="VOB177" s="88"/>
      <c r="VOC177" s="88"/>
      <c r="VOD177" s="88"/>
      <c r="VOE177" s="88"/>
      <c r="VOF177" s="88"/>
      <c r="VOG177" s="88"/>
      <c r="VOH177" s="88"/>
      <c r="VOI177" s="88"/>
      <c r="VOJ177" s="88"/>
      <c r="VOK177" s="88"/>
      <c r="VOL177" s="88"/>
      <c r="VOM177" s="88"/>
      <c r="VON177" s="88"/>
      <c r="VOO177" s="88"/>
      <c r="VOP177" s="88"/>
      <c r="VOQ177" s="88"/>
      <c r="VOR177" s="88"/>
      <c r="VOS177" s="88"/>
      <c r="VOT177" s="88"/>
      <c r="VOU177" s="88"/>
      <c r="VOV177" s="88"/>
      <c r="VOW177" s="88"/>
      <c r="VOX177" s="88"/>
      <c r="VOY177" s="88"/>
      <c r="VOZ177" s="88"/>
      <c r="VPA177" s="88"/>
      <c r="VPB177" s="88"/>
      <c r="VPC177" s="88"/>
      <c r="VPD177" s="88"/>
      <c r="VPE177" s="88"/>
      <c r="VPF177" s="88"/>
      <c r="VPG177" s="88"/>
      <c r="VPH177" s="88"/>
      <c r="VPI177" s="88"/>
      <c r="VPJ177" s="88"/>
      <c r="VPK177" s="88"/>
      <c r="VPL177" s="88"/>
      <c r="VPM177" s="88"/>
      <c r="VPN177" s="88"/>
      <c r="VPO177" s="88"/>
      <c r="VPP177" s="88"/>
      <c r="VPQ177" s="88"/>
      <c r="VPR177" s="88"/>
      <c r="VPS177" s="88"/>
      <c r="VPT177" s="88"/>
      <c r="VPU177" s="88"/>
      <c r="VPV177" s="88"/>
      <c r="VPW177" s="88"/>
      <c r="VPX177" s="88"/>
      <c r="VPY177" s="88"/>
      <c r="VPZ177" s="88"/>
      <c r="VQA177" s="88"/>
      <c r="VQB177" s="88"/>
      <c r="VQC177" s="88"/>
      <c r="VQD177" s="88"/>
      <c r="VQE177" s="88"/>
      <c r="VQF177" s="88"/>
      <c r="VQG177" s="88"/>
      <c r="VQH177" s="88"/>
      <c r="VQI177" s="88"/>
      <c r="VQJ177" s="88"/>
      <c r="VQK177" s="88"/>
      <c r="VQL177" s="88"/>
      <c r="VQM177" s="88"/>
      <c r="VQN177" s="88"/>
      <c r="VQO177" s="88"/>
      <c r="VQP177" s="88"/>
      <c r="VQQ177" s="88"/>
      <c r="VQR177" s="88"/>
      <c r="VQS177" s="88"/>
      <c r="VQT177" s="88"/>
      <c r="VQU177" s="88"/>
      <c r="VQV177" s="88"/>
      <c r="VQW177" s="88"/>
      <c r="VQX177" s="88"/>
      <c r="VQY177" s="88"/>
      <c r="VQZ177" s="88"/>
      <c r="VRA177" s="88"/>
      <c r="VRB177" s="88"/>
      <c r="VRC177" s="88"/>
      <c r="VRD177" s="88"/>
      <c r="VRE177" s="88"/>
      <c r="VRF177" s="88"/>
      <c r="VRG177" s="88"/>
      <c r="VRH177" s="88"/>
      <c r="VRI177" s="88"/>
      <c r="VRJ177" s="88"/>
      <c r="VRK177" s="88"/>
      <c r="VRL177" s="88"/>
      <c r="VRM177" s="88"/>
      <c r="VRN177" s="88"/>
      <c r="VRO177" s="88"/>
      <c r="VRP177" s="88"/>
      <c r="VRQ177" s="88"/>
      <c r="VRR177" s="88"/>
      <c r="VRS177" s="88"/>
      <c r="VRT177" s="88"/>
      <c r="VRU177" s="88"/>
      <c r="VRV177" s="88"/>
      <c r="VRW177" s="88"/>
      <c r="VRX177" s="88"/>
      <c r="VRY177" s="88"/>
      <c r="VRZ177" s="88"/>
      <c r="VSA177" s="88"/>
      <c r="VSB177" s="88"/>
      <c r="VSC177" s="88"/>
      <c r="VSD177" s="88"/>
      <c r="VSE177" s="88"/>
      <c r="VSF177" s="88"/>
      <c r="VSG177" s="88"/>
      <c r="VSH177" s="88"/>
      <c r="VSI177" s="88"/>
      <c r="VSJ177" s="88"/>
      <c r="VSK177" s="88"/>
      <c r="VSL177" s="88"/>
      <c r="VSM177" s="88"/>
      <c r="VSN177" s="88"/>
      <c r="VSO177" s="88"/>
      <c r="VSP177" s="88"/>
      <c r="VSQ177" s="88"/>
      <c r="VSR177" s="88"/>
      <c r="VSS177" s="88"/>
      <c r="VST177" s="88"/>
      <c r="VSU177" s="88"/>
      <c r="VSV177" s="88"/>
      <c r="VSW177" s="88"/>
      <c r="VSX177" s="88"/>
      <c r="VSY177" s="88"/>
      <c r="VSZ177" s="88"/>
      <c r="VTA177" s="88"/>
      <c r="VTB177" s="88"/>
      <c r="VTC177" s="88"/>
      <c r="VTD177" s="88"/>
      <c r="VTE177" s="88"/>
      <c r="VTF177" s="88"/>
      <c r="VTG177" s="88"/>
      <c r="VTH177" s="88"/>
      <c r="VTI177" s="88"/>
      <c r="VTJ177" s="88"/>
      <c r="VTK177" s="88"/>
      <c r="VTL177" s="88"/>
      <c r="VTM177" s="88"/>
      <c r="VTN177" s="88"/>
      <c r="VTO177" s="88"/>
      <c r="VTP177" s="88"/>
      <c r="VTQ177" s="88"/>
      <c r="VTR177" s="88"/>
      <c r="VTS177" s="88"/>
      <c r="VTT177" s="88"/>
      <c r="VTU177" s="88"/>
      <c r="VTV177" s="88"/>
      <c r="VTW177" s="88"/>
      <c r="VTX177" s="88"/>
      <c r="VTY177" s="88"/>
      <c r="VTZ177" s="88"/>
      <c r="VUA177" s="88"/>
      <c r="VUB177" s="88"/>
      <c r="VUC177" s="88"/>
      <c r="VUD177" s="88"/>
      <c r="VUE177" s="88"/>
      <c r="VUF177" s="88"/>
      <c r="VUG177" s="88"/>
      <c r="VUH177" s="88"/>
      <c r="VUI177" s="88"/>
      <c r="VUJ177" s="88"/>
      <c r="VUK177" s="88"/>
      <c r="VUL177" s="88"/>
      <c r="VUM177" s="88"/>
      <c r="VUN177" s="88"/>
      <c r="VUO177" s="88"/>
      <c r="VUP177" s="88"/>
      <c r="VUQ177" s="88"/>
      <c r="VUR177" s="88"/>
      <c r="VUS177" s="88"/>
      <c r="VUT177" s="88"/>
      <c r="VUU177" s="88"/>
      <c r="VUV177" s="88"/>
      <c r="VUW177" s="88"/>
      <c r="VUX177" s="88"/>
      <c r="VUY177" s="88"/>
      <c r="VUZ177" s="88"/>
      <c r="VVA177" s="88"/>
      <c r="VVB177" s="88"/>
      <c r="VVC177" s="88"/>
      <c r="VVD177" s="88"/>
      <c r="VVE177" s="88"/>
      <c r="VVF177" s="88"/>
      <c r="VVG177" s="88"/>
      <c r="VVH177" s="88"/>
      <c r="VVI177" s="88"/>
      <c r="VVJ177" s="88"/>
      <c r="VVK177" s="88"/>
      <c r="VVL177" s="88"/>
      <c r="VVM177" s="88"/>
      <c r="VVN177" s="88"/>
      <c r="VVO177" s="88"/>
      <c r="VVP177" s="88"/>
      <c r="VVQ177" s="88"/>
      <c r="VVR177" s="88"/>
      <c r="VVS177" s="88"/>
      <c r="VVT177" s="88"/>
      <c r="VVU177" s="88"/>
      <c r="VVV177" s="88"/>
      <c r="VVW177" s="88"/>
      <c r="VVX177" s="88"/>
      <c r="VVY177" s="88"/>
      <c r="VVZ177" s="88"/>
      <c r="VWA177" s="88"/>
      <c r="VWB177" s="88"/>
      <c r="VWC177" s="88"/>
      <c r="VWD177" s="88"/>
      <c r="VWE177" s="88"/>
      <c r="VWF177" s="88"/>
      <c r="VWG177" s="88"/>
      <c r="VWH177" s="88"/>
      <c r="VWI177" s="88"/>
      <c r="VWJ177" s="88"/>
      <c r="VWK177" s="88"/>
      <c r="VWL177" s="88"/>
      <c r="VWM177" s="88"/>
      <c r="VWN177" s="88"/>
      <c r="VWO177" s="88"/>
      <c r="VWP177" s="88"/>
      <c r="VWQ177" s="88"/>
      <c r="VWR177" s="88"/>
      <c r="VWS177" s="88"/>
      <c r="VWT177" s="88"/>
      <c r="VWU177" s="88"/>
      <c r="VWV177" s="88"/>
      <c r="VWW177" s="88"/>
      <c r="VWX177" s="88"/>
      <c r="VWY177" s="88"/>
      <c r="VWZ177" s="88"/>
      <c r="VXA177" s="88"/>
      <c r="VXB177" s="88"/>
      <c r="VXC177" s="88"/>
      <c r="VXD177" s="88"/>
      <c r="VXE177" s="88"/>
      <c r="VXF177" s="88"/>
      <c r="VXG177" s="88"/>
      <c r="VXH177" s="88"/>
      <c r="VXI177" s="88"/>
      <c r="VXJ177" s="88"/>
      <c r="VXK177" s="88"/>
      <c r="VXL177" s="88"/>
      <c r="VXM177" s="88"/>
      <c r="VXN177" s="88"/>
      <c r="VXO177" s="88"/>
      <c r="VXP177" s="88"/>
      <c r="VXQ177" s="88"/>
      <c r="VXR177" s="88"/>
      <c r="VXS177" s="88"/>
      <c r="VXT177" s="88"/>
      <c r="VXU177" s="88"/>
      <c r="VXV177" s="88"/>
      <c r="VXW177" s="88"/>
      <c r="VXX177" s="88"/>
      <c r="VXY177" s="88"/>
      <c r="VXZ177" s="88"/>
      <c r="VYA177" s="88"/>
      <c r="VYB177" s="88"/>
      <c r="VYC177" s="88"/>
      <c r="VYD177" s="88"/>
      <c r="VYE177" s="88"/>
      <c r="VYF177" s="88"/>
      <c r="VYG177" s="88"/>
      <c r="VYH177" s="88"/>
      <c r="VYI177" s="88"/>
      <c r="VYJ177" s="88"/>
      <c r="VYK177" s="88"/>
      <c r="VYL177" s="88"/>
      <c r="VYM177" s="88"/>
      <c r="VYN177" s="88"/>
      <c r="VYO177" s="88"/>
      <c r="VYP177" s="88"/>
      <c r="VYQ177" s="88"/>
      <c r="VYR177" s="88"/>
      <c r="VYS177" s="88"/>
      <c r="VYT177" s="88"/>
      <c r="VYU177" s="88"/>
      <c r="VYV177" s="88"/>
      <c r="VYW177" s="88"/>
      <c r="VYX177" s="88"/>
      <c r="VYY177" s="88"/>
      <c r="VYZ177" s="88"/>
      <c r="VZA177" s="88"/>
      <c r="VZB177" s="88"/>
      <c r="VZC177" s="88"/>
      <c r="VZD177" s="88"/>
      <c r="VZE177" s="88"/>
      <c r="VZF177" s="88"/>
      <c r="VZG177" s="88"/>
      <c r="VZH177" s="88"/>
      <c r="VZI177" s="88"/>
      <c r="VZJ177" s="88"/>
      <c r="VZK177" s="88"/>
      <c r="VZL177" s="88"/>
      <c r="VZM177" s="88"/>
      <c r="VZN177" s="88"/>
      <c r="VZO177" s="88"/>
      <c r="VZP177" s="88"/>
      <c r="VZQ177" s="88"/>
      <c r="VZR177" s="88"/>
      <c r="VZS177" s="88"/>
      <c r="VZT177" s="88"/>
      <c r="VZU177" s="88"/>
      <c r="VZV177" s="88"/>
      <c r="VZW177" s="88"/>
      <c r="VZX177" s="88"/>
      <c r="VZY177" s="88"/>
      <c r="VZZ177" s="88"/>
      <c r="WAA177" s="88"/>
      <c r="WAB177" s="88"/>
      <c r="WAC177" s="88"/>
      <c r="WAD177" s="88"/>
      <c r="WAE177" s="88"/>
      <c r="WAF177" s="88"/>
      <c r="WAG177" s="88"/>
      <c r="WAH177" s="88"/>
      <c r="WAI177" s="88"/>
      <c r="WAJ177" s="88"/>
      <c r="WAK177" s="88"/>
      <c r="WAL177" s="88"/>
      <c r="WAM177" s="88"/>
      <c r="WAN177" s="88"/>
      <c r="WAO177" s="88"/>
      <c r="WAP177" s="88"/>
      <c r="WAQ177" s="88"/>
      <c r="WAR177" s="88"/>
      <c r="WAS177" s="88"/>
      <c r="WAT177" s="88"/>
      <c r="WAU177" s="88"/>
      <c r="WAV177" s="88"/>
      <c r="WAW177" s="88"/>
      <c r="WAX177" s="88"/>
      <c r="WAY177" s="88"/>
      <c r="WAZ177" s="88"/>
      <c r="WBA177" s="88"/>
      <c r="WBB177" s="88"/>
      <c r="WBC177" s="88"/>
      <c r="WBD177" s="88"/>
      <c r="WBE177" s="88"/>
      <c r="WBF177" s="88"/>
      <c r="WBG177" s="88"/>
      <c r="WBH177" s="88"/>
      <c r="WBI177" s="88"/>
      <c r="WBJ177" s="88"/>
      <c r="WBK177" s="88"/>
      <c r="WBL177" s="88"/>
      <c r="WBM177" s="88"/>
      <c r="WBN177" s="88"/>
      <c r="WBO177" s="88"/>
      <c r="WBP177" s="88"/>
      <c r="WBQ177" s="88"/>
      <c r="WBR177" s="88"/>
      <c r="WBS177" s="88"/>
      <c r="WBT177" s="88"/>
      <c r="WBU177" s="88"/>
      <c r="WBV177" s="88"/>
      <c r="WBW177" s="88"/>
      <c r="WBX177" s="88"/>
      <c r="WBY177" s="88"/>
      <c r="WBZ177" s="88"/>
      <c r="WCA177" s="88"/>
      <c r="WCB177" s="88"/>
      <c r="WCC177" s="88"/>
      <c r="WCD177" s="88"/>
      <c r="WCE177" s="88"/>
      <c r="WCF177" s="88"/>
      <c r="WCG177" s="88"/>
      <c r="WCH177" s="88"/>
      <c r="WCI177" s="88"/>
      <c r="WCJ177" s="88"/>
      <c r="WCK177" s="88"/>
      <c r="WCL177" s="88"/>
      <c r="WCM177" s="88"/>
      <c r="WCN177" s="88"/>
      <c r="WCO177" s="88"/>
      <c r="WCP177" s="88"/>
      <c r="WCQ177" s="88"/>
      <c r="WCR177" s="88"/>
      <c r="WCS177" s="88"/>
      <c r="WCT177" s="88"/>
      <c r="WCU177" s="88"/>
      <c r="WCV177" s="88"/>
      <c r="WCW177" s="88"/>
      <c r="WCX177" s="88"/>
      <c r="WCY177" s="88"/>
      <c r="WCZ177" s="88"/>
      <c r="WDA177" s="88"/>
      <c r="WDB177" s="88"/>
      <c r="WDC177" s="88"/>
      <c r="WDD177" s="88"/>
      <c r="WDE177" s="88"/>
      <c r="WDF177" s="88"/>
      <c r="WDG177" s="88"/>
      <c r="WDH177" s="88"/>
      <c r="WDI177" s="88"/>
      <c r="WDJ177" s="88"/>
      <c r="WDK177" s="88"/>
      <c r="WDL177" s="88"/>
      <c r="WDM177" s="88"/>
      <c r="WDN177" s="88"/>
      <c r="WDO177" s="88"/>
      <c r="WDP177" s="88"/>
      <c r="WDQ177" s="88"/>
      <c r="WDR177" s="88"/>
      <c r="WDS177" s="88"/>
      <c r="WDT177" s="88"/>
      <c r="WDU177" s="88"/>
      <c r="WDV177" s="88"/>
      <c r="WDW177" s="88"/>
      <c r="WDX177" s="88"/>
      <c r="WDY177" s="88"/>
      <c r="WDZ177" s="88"/>
      <c r="WEA177" s="88"/>
      <c r="WEB177" s="88"/>
      <c r="WEC177" s="88"/>
      <c r="WED177" s="88"/>
      <c r="WEE177" s="88"/>
      <c r="WEF177" s="88"/>
      <c r="WEG177" s="88"/>
      <c r="WEH177" s="88"/>
      <c r="WEI177" s="88"/>
      <c r="WEJ177" s="88"/>
      <c r="WEK177" s="88"/>
      <c r="WEL177" s="88"/>
      <c r="WEM177" s="88"/>
      <c r="WEN177" s="88"/>
      <c r="WEO177" s="88"/>
      <c r="WEP177" s="88"/>
      <c r="WEQ177" s="88"/>
      <c r="WER177" s="88"/>
      <c r="WES177" s="88"/>
      <c r="WET177" s="88"/>
      <c r="WEU177" s="88"/>
      <c r="WEV177" s="88"/>
      <c r="WEW177" s="88"/>
      <c r="WEX177" s="88"/>
      <c r="WEY177" s="88"/>
      <c r="WEZ177" s="88"/>
      <c r="WFA177" s="88"/>
      <c r="WFB177" s="88"/>
      <c r="WFC177" s="88"/>
      <c r="WFD177" s="88"/>
      <c r="WFE177" s="88"/>
      <c r="WFF177" s="88"/>
      <c r="WFG177" s="88"/>
      <c r="WFH177" s="88"/>
      <c r="WFI177" s="88"/>
      <c r="WFJ177" s="88"/>
      <c r="WFK177" s="88"/>
      <c r="WFL177" s="88"/>
      <c r="WFM177" s="88"/>
      <c r="WFN177" s="88"/>
      <c r="WFO177" s="88"/>
      <c r="WFP177" s="88"/>
      <c r="WFQ177" s="88"/>
      <c r="WFR177" s="88"/>
      <c r="WFS177" s="88"/>
      <c r="WFT177" s="88"/>
      <c r="WFU177" s="88"/>
      <c r="WFV177" s="88"/>
      <c r="WFW177" s="88"/>
      <c r="WFX177" s="88"/>
      <c r="WFY177" s="88"/>
      <c r="WFZ177" s="88"/>
      <c r="WGA177" s="88"/>
      <c r="WGB177" s="88"/>
      <c r="WGC177" s="88"/>
      <c r="WGD177" s="88"/>
      <c r="WGE177" s="88"/>
      <c r="WGF177" s="88"/>
      <c r="WGG177" s="88"/>
      <c r="WGH177" s="88"/>
      <c r="WGI177" s="88"/>
      <c r="WGJ177" s="88"/>
      <c r="WGK177" s="88"/>
      <c r="WGL177" s="88"/>
      <c r="WGM177" s="88"/>
      <c r="WGN177" s="88"/>
      <c r="WGO177" s="88"/>
      <c r="WGP177" s="88"/>
      <c r="WGQ177" s="88"/>
      <c r="WGR177" s="88"/>
      <c r="WGS177" s="88"/>
      <c r="WGT177" s="88"/>
      <c r="WGU177" s="88"/>
      <c r="WGV177" s="88"/>
      <c r="WGW177" s="88"/>
      <c r="WGX177" s="88"/>
      <c r="WGY177" s="88"/>
      <c r="WGZ177" s="88"/>
      <c r="WHA177" s="88"/>
      <c r="WHB177" s="88"/>
      <c r="WHC177" s="88"/>
      <c r="WHD177" s="88"/>
      <c r="WHE177" s="88"/>
      <c r="WHF177" s="88"/>
      <c r="WHG177" s="88"/>
      <c r="WHH177" s="88"/>
      <c r="WHI177" s="88"/>
      <c r="WHJ177" s="88"/>
      <c r="WHK177" s="88"/>
      <c r="WHL177" s="88"/>
      <c r="WHM177" s="88"/>
      <c r="WHN177" s="88"/>
      <c r="WHO177" s="88"/>
      <c r="WHP177" s="88"/>
      <c r="WHQ177" s="88"/>
      <c r="WHR177" s="88"/>
      <c r="WHS177" s="88"/>
      <c r="WHT177" s="88"/>
      <c r="WHU177" s="88"/>
      <c r="WHV177" s="88"/>
      <c r="WHW177" s="88"/>
      <c r="WHX177" s="88"/>
      <c r="WHY177" s="88"/>
      <c r="WHZ177" s="88"/>
      <c r="WIA177" s="88"/>
      <c r="WIB177" s="88"/>
      <c r="WIC177" s="88"/>
      <c r="WID177" s="88"/>
      <c r="WIE177" s="88"/>
      <c r="WIF177" s="88"/>
      <c r="WIG177" s="88"/>
      <c r="WIH177" s="88"/>
      <c r="WII177" s="88"/>
      <c r="WIJ177" s="88"/>
      <c r="WIK177" s="88"/>
      <c r="WIL177" s="88"/>
      <c r="WIM177" s="88"/>
      <c r="WIN177" s="88"/>
      <c r="WIO177" s="88"/>
      <c r="WIP177" s="88"/>
      <c r="WIQ177" s="88"/>
      <c r="WIR177" s="88"/>
      <c r="WIS177" s="88"/>
      <c r="WIT177" s="88"/>
      <c r="WIU177" s="88"/>
      <c r="WIV177" s="88"/>
      <c r="WIW177" s="88"/>
      <c r="WIX177" s="88"/>
      <c r="WIY177" s="88"/>
      <c r="WIZ177" s="88"/>
      <c r="WJA177" s="88"/>
      <c r="WJB177" s="88"/>
      <c r="WJC177" s="88"/>
      <c r="WJD177" s="88"/>
      <c r="WJE177" s="88"/>
      <c r="WJF177" s="88"/>
      <c r="WJG177" s="88"/>
      <c r="WJH177" s="88"/>
      <c r="WJI177" s="88"/>
      <c r="WJJ177" s="88"/>
      <c r="WJK177" s="88"/>
      <c r="WJL177" s="88"/>
      <c r="WJM177" s="88"/>
      <c r="WJN177" s="88"/>
      <c r="WJO177" s="88"/>
      <c r="WJP177" s="88"/>
      <c r="WJQ177" s="88"/>
      <c r="WJR177" s="88"/>
      <c r="WJS177" s="88"/>
      <c r="WJT177" s="88"/>
      <c r="WJU177" s="88"/>
      <c r="WJV177" s="88"/>
      <c r="WJW177" s="88"/>
      <c r="WJX177" s="88"/>
      <c r="WJY177" s="88"/>
      <c r="WJZ177" s="88"/>
      <c r="WKA177" s="88"/>
      <c r="WKB177" s="88"/>
      <c r="WKC177" s="88"/>
      <c r="WKD177" s="88"/>
      <c r="WKE177" s="88"/>
      <c r="WKF177" s="88"/>
      <c r="WKG177" s="88"/>
      <c r="WKH177" s="88"/>
      <c r="WKI177" s="88"/>
      <c r="WKJ177" s="88"/>
      <c r="WKK177" s="88"/>
      <c r="WKL177" s="88"/>
      <c r="WKM177" s="88"/>
      <c r="WKN177" s="88"/>
      <c r="WKO177" s="88"/>
      <c r="WKP177" s="88"/>
      <c r="WKQ177" s="88"/>
      <c r="WKR177" s="88"/>
      <c r="WKS177" s="88"/>
      <c r="WKT177" s="88"/>
      <c r="WKU177" s="88"/>
      <c r="WKV177" s="88"/>
      <c r="WKW177" s="88"/>
      <c r="WKX177" s="88"/>
      <c r="WKY177" s="88"/>
      <c r="WKZ177" s="88"/>
      <c r="WLA177" s="88"/>
      <c r="WLB177" s="88"/>
      <c r="WLC177" s="88"/>
      <c r="WLD177" s="88"/>
      <c r="WLE177" s="88"/>
      <c r="WLF177" s="88"/>
      <c r="WLG177" s="88"/>
      <c r="WLH177" s="88"/>
      <c r="WLI177" s="88"/>
      <c r="WLJ177" s="88"/>
      <c r="WLK177" s="88"/>
      <c r="WLL177" s="88"/>
      <c r="WLM177" s="88"/>
      <c r="WLN177" s="88"/>
      <c r="WLO177" s="88"/>
      <c r="WLP177" s="88"/>
      <c r="WLQ177" s="88"/>
      <c r="WLR177" s="88"/>
      <c r="WLS177" s="88"/>
      <c r="WLT177" s="88"/>
      <c r="WLU177" s="88"/>
      <c r="WLV177" s="88"/>
      <c r="WLW177" s="88"/>
      <c r="WLX177" s="88"/>
      <c r="WLY177" s="88"/>
      <c r="WLZ177" s="88"/>
      <c r="WMA177" s="88"/>
      <c r="WMB177" s="88"/>
      <c r="WMC177" s="88"/>
      <c r="WMD177" s="88"/>
      <c r="WME177" s="88"/>
      <c r="WMF177" s="88"/>
      <c r="WMG177" s="88"/>
      <c r="WMH177" s="88"/>
      <c r="WMI177" s="88"/>
      <c r="WMJ177" s="88"/>
      <c r="WMK177" s="88"/>
      <c r="WML177" s="88"/>
      <c r="WMM177" s="88"/>
      <c r="WMN177" s="88"/>
      <c r="WMO177" s="88"/>
      <c r="WMP177" s="88"/>
      <c r="WMQ177" s="88"/>
      <c r="WMR177" s="88"/>
      <c r="WMS177" s="88"/>
      <c r="WMT177" s="88"/>
      <c r="WMU177" s="88"/>
      <c r="WMV177" s="88"/>
      <c r="WMW177" s="88"/>
      <c r="WMX177" s="88"/>
      <c r="WMY177" s="88"/>
      <c r="WMZ177" s="88"/>
      <c r="WNA177" s="88"/>
      <c r="WNB177" s="88"/>
      <c r="WNC177" s="88"/>
      <c r="WND177" s="88"/>
      <c r="WNE177" s="88"/>
      <c r="WNF177" s="88"/>
      <c r="WNG177" s="88"/>
      <c r="WNH177" s="88"/>
      <c r="WNI177" s="88"/>
      <c r="WNJ177" s="88"/>
      <c r="WNK177" s="88"/>
      <c r="WNL177" s="88"/>
      <c r="WNM177" s="88"/>
      <c r="WNN177" s="88"/>
      <c r="WNO177" s="88"/>
      <c r="WNP177" s="88"/>
      <c r="WNQ177" s="88"/>
      <c r="WNR177" s="88"/>
      <c r="WNS177" s="88"/>
      <c r="WNT177" s="88"/>
      <c r="WNU177" s="88"/>
      <c r="WNV177" s="88"/>
      <c r="WNW177" s="88"/>
      <c r="WNX177" s="88"/>
      <c r="WNY177" s="88"/>
      <c r="WNZ177" s="88"/>
      <c r="WOA177" s="88"/>
      <c r="WOB177" s="88"/>
      <c r="WOC177" s="88"/>
      <c r="WOD177" s="88"/>
      <c r="WOE177" s="88"/>
      <c r="WOF177" s="88"/>
      <c r="WOG177" s="88"/>
      <c r="WOH177" s="88"/>
      <c r="WOI177" s="88"/>
      <c r="WOJ177" s="88"/>
      <c r="WOK177" s="88"/>
      <c r="WOL177" s="88"/>
      <c r="WOM177" s="88"/>
      <c r="WON177" s="88"/>
      <c r="WOO177" s="88"/>
      <c r="WOP177" s="88"/>
      <c r="WOQ177" s="88"/>
      <c r="WOR177" s="88"/>
      <c r="WOS177" s="88"/>
      <c r="WOT177" s="88"/>
      <c r="WOU177" s="88"/>
      <c r="WOV177" s="88"/>
      <c r="WOW177" s="88"/>
      <c r="WOX177" s="88"/>
      <c r="WOY177" s="88"/>
      <c r="WOZ177" s="88"/>
      <c r="WPA177" s="88"/>
      <c r="WPB177" s="88"/>
      <c r="WPC177" s="88"/>
      <c r="WPD177" s="88"/>
      <c r="WPE177" s="88"/>
      <c r="WPF177" s="88"/>
      <c r="WPG177" s="88"/>
      <c r="WPH177" s="88"/>
      <c r="WPI177" s="88"/>
      <c r="WPJ177" s="88"/>
      <c r="WPK177" s="88"/>
      <c r="WPL177" s="88"/>
      <c r="WPM177" s="88"/>
      <c r="WPN177" s="88"/>
      <c r="WPO177" s="88"/>
      <c r="WPP177" s="88"/>
      <c r="WPQ177" s="88"/>
      <c r="WPR177" s="88"/>
      <c r="WPS177" s="88"/>
      <c r="WPT177" s="88"/>
      <c r="WPU177" s="88"/>
      <c r="WPV177" s="88"/>
      <c r="WPW177" s="88"/>
      <c r="WPX177" s="88"/>
      <c r="WPY177" s="88"/>
      <c r="WPZ177" s="88"/>
      <c r="WQA177" s="88"/>
      <c r="WQB177" s="88"/>
      <c r="WQC177" s="88"/>
      <c r="WQD177" s="88"/>
      <c r="WQE177" s="88"/>
      <c r="WQF177" s="88"/>
      <c r="WQG177" s="88"/>
      <c r="WQH177" s="88"/>
      <c r="WQI177" s="88"/>
      <c r="WQJ177" s="88"/>
      <c r="WQK177" s="88"/>
      <c r="WQL177" s="88"/>
      <c r="WQM177" s="88"/>
      <c r="WQN177" s="88"/>
      <c r="WQO177" s="88"/>
      <c r="WQP177" s="88"/>
      <c r="WQQ177" s="88"/>
      <c r="WQR177" s="88"/>
      <c r="WQS177" s="88"/>
      <c r="WQT177" s="88"/>
      <c r="WQU177" s="88"/>
      <c r="WQV177" s="88"/>
      <c r="WQW177" s="88"/>
      <c r="WQX177" s="88"/>
      <c r="WQY177" s="88"/>
      <c r="WQZ177" s="88"/>
      <c r="WRA177" s="88"/>
      <c r="WRB177" s="88"/>
      <c r="WRC177" s="88"/>
      <c r="WRD177" s="88"/>
      <c r="WRE177" s="88"/>
      <c r="WRF177" s="88"/>
      <c r="WRG177" s="88"/>
      <c r="WRH177" s="88"/>
      <c r="WRI177" s="88"/>
      <c r="WRJ177" s="88"/>
      <c r="WRK177" s="88"/>
      <c r="WRL177" s="88"/>
      <c r="WRM177" s="88"/>
      <c r="WRN177" s="88"/>
      <c r="WRO177" s="88"/>
      <c r="WRP177" s="88"/>
      <c r="WRQ177" s="88"/>
      <c r="WRR177" s="88"/>
      <c r="WRS177" s="88"/>
      <c r="WRT177" s="88"/>
      <c r="WRU177" s="88"/>
      <c r="WRV177" s="88"/>
      <c r="WRW177" s="88"/>
      <c r="WRX177" s="88"/>
      <c r="WRY177" s="88"/>
      <c r="WRZ177" s="88"/>
      <c r="WSA177" s="88"/>
      <c r="WSB177" s="88"/>
      <c r="WSC177" s="88"/>
      <c r="WSD177" s="88"/>
      <c r="WSE177" s="88"/>
      <c r="WSF177" s="88"/>
      <c r="WSG177" s="88"/>
      <c r="WSH177" s="88"/>
      <c r="WSI177" s="88"/>
      <c r="WSJ177" s="88"/>
      <c r="WSK177" s="88"/>
      <c r="WSL177" s="88"/>
      <c r="WSM177" s="88"/>
      <c r="WSN177" s="88"/>
      <c r="WSO177" s="88"/>
      <c r="WSP177" s="88"/>
      <c r="WSQ177" s="88"/>
      <c r="WSR177" s="88"/>
      <c r="WSS177" s="88"/>
      <c r="WST177" s="88"/>
      <c r="WSU177" s="88"/>
      <c r="WSV177" s="88"/>
      <c r="WSW177" s="88"/>
      <c r="WSX177" s="88"/>
      <c r="WSY177" s="88"/>
      <c r="WSZ177" s="88"/>
      <c r="WTA177" s="88"/>
      <c r="WTB177" s="88"/>
      <c r="WTC177" s="88"/>
      <c r="WTD177" s="88"/>
      <c r="WTE177" s="88"/>
      <c r="WTF177" s="88"/>
      <c r="WTG177" s="88"/>
      <c r="WTH177" s="88"/>
      <c r="WTI177" s="88"/>
      <c r="WTJ177" s="88"/>
      <c r="WTK177" s="88"/>
      <c r="WTL177" s="88"/>
      <c r="WTM177" s="88"/>
      <c r="WTN177" s="88"/>
      <c r="WTO177" s="88"/>
      <c r="WTP177" s="88"/>
      <c r="WTQ177" s="88"/>
      <c r="WTR177" s="88"/>
      <c r="WTS177" s="88"/>
      <c r="WTT177" s="88"/>
      <c r="WTU177" s="88"/>
      <c r="WTV177" s="88"/>
      <c r="WTW177" s="88"/>
      <c r="WTX177" s="88"/>
      <c r="WTY177" s="88"/>
      <c r="WTZ177" s="88"/>
      <c r="WUA177" s="88"/>
      <c r="WUB177" s="88"/>
      <c r="WUC177" s="88"/>
      <c r="WUD177" s="88"/>
      <c r="WUE177" s="88"/>
      <c r="WUF177" s="88"/>
      <c r="WUG177" s="88"/>
      <c r="WUH177" s="88"/>
      <c r="WUI177" s="88"/>
      <c r="WUJ177" s="88"/>
      <c r="WUK177" s="88"/>
      <c r="WUL177" s="88"/>
      <c r="WUM177" s="88"/>
      <c r="WUN177" s="88"/>
      <c r="WUO177" s="88"/>
      <c r="WUP177" s="88"/>
      <c r="WUQ177" s="88"/>
      <c r="WUR177" s="88"/>
      <c r="WUS177" s="88"/>
      <c r="WUT177" s="88"/>
      <c r="WUU177" s="88"/>
      <c r="WUV177" s="88"/>
      <c r="WUW177" s="88"/>
      <c r="WUX177" s="88"/>
      <c r="WUY177" s="88"/>
      <c r="WUZ177" s="88"/>
      <c r="WVA177" s="88"/>
      <c r="WVB177" s="88"/>
      <c r="WVC177" s="88"/>
      <c r="WVD177" s="88"/>
      <c r="WVE177" s="88"/>
      <c r="WVF177" s="88"/>
      <c r="WVG177" s="88"/>
      <c r="WVH177" s="88"/>
      <c r="WVI177" s="88"/>
      <c r="WVJ177" s="88"/>
      <c r="WVK177" s="88"/>
      <c r="WVL177" s="88"/>
      <c r="WVM177" s="88"/>
      <c r="WVN177" s="88"/>
      <c r="WVO177" s="88"/>
      <c r="WVP177" s="88"/>
      <c r="WVQ177" s="88"/>
      <c r="WVR177" s="88"/>
      <c r="WVS177" s="88"/>
      <c r="WVT177" s="88"/>
      <c r="WVU177" s="88"/>
      <c r="WVV177" s="88"/>
      <c r="WVW177" s="88"/>
      <c r="WVX177" s="88"/>
      <c r="WVY177" s="88"/>
      <c r="WVZ177" s="88"/>
      <c r="WWA177" s="88"/>
      <c r="WWB177" s="88"/>
      <c r="WWC177" s="88"/>
      <c r="WWD177" s="88"/>
      <c r="WWE177" s="88"/>
      <c r="WWF177" s="88"/>
      <c r="WWG177" s="88"/>
      <c r="WWH177" s="88"/>
      <c r="WWI177" s="88"/>
      <c r="WWJ177" s="88"/>
      <c r="WWK177" s="88"/>
      <c r="WWL177" s="88"/>
      <c r="WWM177" s="88"/>
      <c r="WWN177" s="88"/>
      <c r="WWO177" s="88"/>
      <c r="WWP177" s="88"/>
      <c r="WWQ177" s="88"/>
      <c r="WWR177" s="88"/>
      <c r="WWS177" s="88"/>
      <c r="WWT177" s="88"/>
      <c r="WWU177" s="88"/>
      <c r="WWV177" s="88"/>
      <c r="WWW177" s="88"/>
      <c r="WWX177" s="88"/>
      <c r="WWY177" s="88"/>
      <c r="WWZ177" s="88"/>
      <c r="WXA177" s="88"/>
      <c r="WXB177" s="88"/>
      <c r="WXC177" s="88"/>
      <c r="WXD177" s="88"/>
      <c r="WXE177" s="88"/>
      <c r="WXF177" s="88"/>
      <c r="WXG177" s="88"/>
      <c r="WXH177" s="88"/>
      <c r="WXI177" s="88"/>
      <c r="WXJ177" s="88"/>
      <c r="WXK177" s="88"/>
      <c r="WXL177" s="88"/>
      <c r="WXM177" s="88"/>
      <c r="WXN177" s="88"/>
      <c r="WXO177" s="88"/>
      <c r="WXP177" s="88"/>
      <c r="WXQ177" s="88"/>
      <c r="WXR177" s="88"/>
      <c r="WXS177" s="88"/>
      <c r="WXT177" s="88"/>
      <c r="WXU177" s="88"/>
      <c r="WXV177" s="88"/>
      <c r="WXW177" s="88"/>
      <c r="WXX177" s="88"/>
      <c r="WXY177" s="88"/>
      <c r="WXZ177" s="88"/>
      <c r="WYA177" s="88"/>
      <c r="WYB177" s="88"/>
      <c r="WYC177" s="88"/>
      <c r="WYD177" s="88"/>
      <c r="WYE177" s="88"/>
      <c r="WYF177" s="88"/>
      <c r="WYG177" s="88"/>
      <c r="WYH177" s="88"/>
      <c r="WYI177" s="88"/>
      <c r="WYJ177" s="88"/>
      <c r="WYK177" s="88"/>
      <c r="WYL177" s="88"/>
      <c r="WYM177" s="88"/>
      <c r="WYN177" s="88"/>
      <c r="WYO177" s="88"/>
      <c r="WYP177" s="88"/>
      <c r="WYQ177" s="88"/>
      <c r="WYR177" s="88"/>
      <c r="WYS177" s="88"/>
      <c r="WYT177" s="88"/>
      <c r="WYU177" s="88"/>
      <c r="WYV177" s="88"/>
      <c r="WYW177" s="88"/>
      <c r="WYX177" s="88"/>
      <c r="WYY177" s="88"/>
      <c r="WYZ177" s="88"/>
      <c r="WZA177" s="88"/>
      <c r="WZB177" s="88"/>
      <c r="WZC177" s="88"/>
      <c r="WZD177" s="88"/>
      <c r="WZE177" s="88"/>
      <c r="WZF177" s="88"/>
      <c r="WZG177" s="88"/>
      <c r="WZH177" s="88"/>
      <c r="WZI177" s="88"/>
      <c r="WZJ177" s="88"/>
      <c r="WZK177" s="88"/>
      <c r="WZL177" s="88"/>
      <c r="WZM177" s="88"/>
      <c r="WZN177" s="88"/>
      <c r="WZO177" s="88"/>
      <c r="WZP177" s="88"/>
      <c r="WZQ177" s="88"/>
      <c r="WZR177" s="88"/>
      <c r="WZS177" s="88"/>
      <c r="WZT177" s="88"/>
      <c r="WZU177" s="88"/>
      <c r="WZV177" s="88"/>
      <c r="WZW177" s="88"/>
      <c r="WZX177" s="88"/>
      <c r="WZY177" s="88"/>
      <c r="WZZ177" s="88"/>
      <c r="XAA177" s="88"/>
      <c r="XAB177" s="88"/>
      <c r="XAC177" s="88"/>
      <c r="XAD177" s="88"/>
      <c r="XAE177" s="88"/>
      <c r="XAF177" s="88"/>
      <c r="XAG177" s="88"/>
      <c r="XAH177" s="88"/>
      <c r="XAI177" s="88"/>
      <c r="XAJ177" s="88"/>
      <c r="XAK177" s="88"/>
      <c r="XAL177" s="88"/>
      <c r="XAM177" s="88"/>
      <c r="XAN177" s="88"/>
      <c r="XAO177" s="88"/>
      <c r="XAP177" s="88"/>
      <c r="XAQ177" s="88"/>
      <c r="XAR177" s="88"/>
      <c r="XAS177" s="88"/>
      <c r="XAT177" s="88"/>
      <c r="XAU177" s="88"/>
      <c r="XAV177" s="88"/>
      <c r="XAW177" s="88"/>
      <c r="XAX177" s="88"/>
      <c r="XAY177" s="88"/>
      <c r="XAZ177" s="88"/>
      <c r="XBA177" s="88"/>
      <c r="XBB177" s="88"/>
      <c r="XBC177" s="88"/>
      <c r="XBD177" s="88"/>
      <c r="XBE177" s="88"/>
      <c r="XBF177" s="88"/>
      <c r="XBG177" s="88"/>
      <c r="XBH177" s="88"/>
      <c r="XBI177" s="88"/>
      <c r="XBJ177" s="88"/>
      <c r="XBK177" s="88"/>
      <c r="XBL177" s="88"/>
      <c r="XBM177" s="88"/>
      <c r="XBN177" s="88"/>
      <c r="XBO177" s="88"/>
      <c r="XBP177" s="88"/>
      <c r="XBQ177" s="88"/>
      <c r="XBR177" s="88"/>
      <c r="XBS177" s="88"/>
      <c r="XBT177" s="88"/>
      <c r="XBU177" s="88"/>
      <c r="XBV177" s="88"/>
      <c r="XBW177" s="88"/>
      <c r="XBX177" s="88"/>
      <c r="XBY177" s="88"/>
      <c r="XBZ177" s="88"/>
      <c r="XCA177" s="88"/>
      <c r="XCB177" s="88"/>
      <c r="XCC177" s="88"/>
      <c r="XCD177" s="88"/>
      <c r="XCE177" s="88"/>
      <c r="XCF177" s="88"/>
      <c r="XCG177" s="88"/>
      <c r="XCH177" s="88"/>
      <c r="XCI177" s="88"/>
      <c r="XCJ177" s="88"/>
      <c r="XCK177" s="88"/>
      <c r="XCL177" s="88"/>
      <c r="XCM177" s="88"/>
      <c r="XCN177" s="88"/>
      <c r="XCO177" s="88"/>
      <c r="XCP177" s="88"/>
      <c r="XCQ177" s="88"/>
      <c r="XCR177" s="88"/>
      <c r="XCS177" s="88"/>
      <c r="XCT177" s="88"/>
      <c r="XCU177" s="88"/>
      <c r="XCV177" s="88"/>
      <c r="XCW177" s="88"/>
      <c r="XCX177" s="88"/>
      <c r="XCY177" s="88"/>
      <c r="XCZ177" s="88"/>
      <c r="XDA177" s="88"/>
      <c r="XDB177" s="88"/>
      <c r="XDC177" s="88"/>
      <c r="XDD177" s="88"/>
      <c r="XDE177" s="88"/>
      <c r="XDF177" s="88"/>
      <c r="XDG177" s="88"/>
      <c r="XDH177" s="88"/>
      <c r="XDI177" s="88"/>
      <c r="XDJ177" s="88"/>
      <c r="XDK177" s="88"/>
      <c r="XDL177" s="88"/>
      <c r="XDM177" s="88"/>
      <c r="XDN177" s="88"/>
      <c r="XDO177" s="88"/>
      <c r="XDP177" s="88"/>
      <c r="XDQ177" s="88"/>
      <c r="XDR177" s="88"/>
      <c r="XDS177" s="88"/>
      <c r="XDT177" s="88"/>
      <c r="XDU177" s="88"/>
      <c r="XDV177" s="88"/>
      <c r="XDW177" s="88"/>
      <c r="XDX177" s="88"/>
      <c r="XDY177" s="88"/>
      <c r="XDZ177" s="88"/>
      <c r="XEA177" s="88"/>
      <c r="XEB177" s="88"/>
      <c r="XEC177" s="88"/>
      <c r="XED177" s="88"/>
      <c r="XEE177" s="88"/>
      <c r="XEF177" s="88"/>
      <c r="XEG177" s="88"/>
      <c r="XEH177" s="88"/>
      <c r="XEI177" s="88"/>
      <c r="XEJ177" s="88"/>
      <c r="XEK177" s="88"/>
      <c r="XEL177" s="88"/>
      <c r="XEM177" s="88"/>
      <c r="XEN177" s="88"/>
      <c r="XEO177" s="88"/>
      <c r="XEP177" s="88"/>
      <c r="XEQ177" s="88"/>
      <c r="XER177" s="88"/>
      <c r="XES177" s="88"/>
      <c r="XET177" s="88"/>
      <c r="XEU177" s="88"/>
      <c r="XEV177" s="88"/>
      <c r="XEW177" s="88"/>
      <c r="XEX177" s="88"/>
      <c r="XEY177" s="88"/>
      <c r="XEZ177" s="88"/>
      <c r="XFA177" s="88"/>
      <c r="XFB177" s="88"/>
      <c r="XFC177" s="88"/>
      <c r="XFD177" s="88"/>
    </row>
    <row r="178" spans="2:16384" s="85" customFormat="1">
      <c r="C178" s="90" t="s">
        <v>128</v>
      </c>
    </row>
  </sheetData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9"/>
  </sheetPr>
  <dimension ref="A1:XFD178"/>
  <sheetViews>
    <sheetView topLeftCell="AB1" zoomScale="80" zoomScaleNormal="80" workbookViewId="0">
      <selection activeCell="AP20" sqref="AP20"/>
    </sheetView>
  </sheetViews>
  <sheetFormatPr defaultColWidth="0" defaultRowHeight="12.4"/>
  <cols>
    <col min="1" max="4" width="1.76171875" style="2" customWidth="1"/>
    <col min="5" max="5" width="8.234375" style="2" bestFit="1" customWidth="1"/>
    <col min="6" max="6" width="30.5859375" style="2" customWidth="1"/>
    <col min="7" max="9" width="20.5859375" style="2" customWidth="1"/>
    <col min="10" max="10" width="10.234375" style="2" customWidth="1"/>
    <col min="11" max="11" width="1.76171875" style="2" customWidth="1"/>
    <col min="12" max="12" width="9.234375" style="2" customWidth="1"/>
    <col min="13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5859375" style="2" customWidth="1"/>
    <col min="39" max="44" width="9.234375" style="2" customWidth="1"/>
    <col min="45" max="45" width="1.76171875" style="2" customWidth="1"/>
    <col min="46" max="46" width="9.234375" style="2" customWidth="1"/>
    <col min="47" max="47" width="9.234375" style="35" customWidth="1"/>
    <col min="48" max="48" width="60.8203125" style="2" bestFit="1" customWidth="1"/>
    <col min="49" max="49" width="1.76171875" style="2" customWidth="1"/>
    <col min="50" max="60" width="1.76171875" style="2" hidden="1" customWidth="1"/>
    <col min="61" max="61" width="0" style="2" hidden="1" customWidth="1"/>
    <col min="62" max="16384" width="9.234375" style="2" hidden="1"/>
  </cols>
  <sheetData>
    <row r="1" spans="1:60" ht="22.9">
      <c r="A1" s="8" t="s">
        <v>246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3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0.2 (02/07/20)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4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308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4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190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4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191</v>
      </c>
      <c r="G5" s="10" t="s">
        <v>192</v>
      </c>
      <c r="H5" s="76">
        <f>Cover!$F$26</f>
        <v>44018.413298611114</v>
      </c>
      <c r="O5" s="10" t="s">
        <v>193</v>
      </c>
      <c r="R5" s="13">
        <f>Cover!$F$25</f>
        <v>65</v>
      </c>
      <c r="AU5" s="36"/>
    </row>
    <row r="6" spans="1:60">
      <c r="T6" s="72" t="s">
        <v>194</v>
      </c>
      <c r="U6" s="73"/>
      <c r="V6" s="73"/>
      <c r="W6" s="73"/>
      <c r="X6" s="74"/>
      <c r="Y6" s="72" t="s">
        <v>195</v>
      </c>
      <c r="Z6" s="73"/>
      <c r="AA6" s="73"/>
      <c r="AB6" s="73"/>
      <c r="AC6" s="73"/>
      <c r="AD6" s="73"/>
      <c r="AE6" s="73"/>
      <c r="AF6" s="74"/>
      <c r="AG6" s="72" t="s">
        <v>196</v>
      </c>
      <c r="AH6" s="73"/>
      <c r="AI6" s="73"/>
      <c r="AJ6" s="73"/>
      <c r="AK6" s="74"/>
      <c r="AL6" s="46"/>
      <c r="AM6" s="69" t="s">
        <v>194</v>
      </c>
      <c r="AN6" s="47" t="s">
        <v>195</v>
      </c>
      <c r="AO6" s="70" t="s">
        <v>196</v>
      </c>
      <c r="AP6" s="69" t="s">
        <v>197</v>
      </c>
      <c r="AQ6" s="69" t="s">
        <v>197</v>
      </c>
      <c r="AR6" s="69" t="s">
        <v>197</v>
      </c>
      <c r="AT6" s="75" t="s">
        <v>122</v>
      </c>
      <c r="AU6" s="75"/>
      <c r="AV6" s="75"/>
    </row>
    <row r="7" spans="1:60">
      <c r="A7" s="3"/>
      <c r="B7" s="3"/>
      <c r="C7" s="3"/>
      <c r="D7" s="3"/>
      <c r="E7" s="3" t="s">
        <v>208</v>
      </c>
      <c r="F7" s="3" t="s">
        <v>171</v>
      </c>
      <c r="G7" s="3" t="s">
        <v>234</v>
      </c>
      <c r="H7" s="3"/>
      <c r="I7" s="3"/>
      <c r="J7" s="3" t="s">
        <v>140</v>
      </c>
      <c r="K7" s="3"/>
      <c r="L7" s="3" t="s">
        <v>111</v>
      </c>
      <c r="M7" s="3" t="s">
        <v>119</v>
      </c>
      <c r="N7" s="3" t="s">
        <v>120</v>
      </c>
      <c r="O7" s="3" t="s">
        <v>117</v>
      </c>
      <c r="P7" s="3" t="s">
        <v>124</v>
      </c>
      <c r="Q7" s="3"/>
      <c r="R7" s="3" t="s">
        <v>112</v>
      </c>
      <c r="S7" s="3"/>
      <c r="T7" s="30">
        <v>2009</v>
      </c>
      <c r="U7" s="48">
        <v>2010</v>
      </c>
      <c r="V7" s="48">
        <v>2011</v>
      </c>
      <c r="W7" s="48">
        <v>2012</v>
      </c>
      <c r="X7" s="48">
        <v>2013</v>
      </c>
      <c r="Y7" s="30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0">
        <v>2022</v>
      </c>
      <c r="AH7" s="48">
        <v>2023</v>
      </c>
      <c r="AI7" s="48">
        <v>2024</v>
      </c>
      <c r="AJ7" s="48">
        <v>2025</v>
      </c>
      <c r="AK7" s="32">
        <v>2026</v>
      </c>
      <c r="AL7" s="48"/>
      <c r="AM7" s="49"/>
      <c r="AN7" s="50"/>
      <c r="AO7" s="51"/>
      <c r="AP7" s="49" t="s">
        <v>203</v>
      </c>
      <c r="AQ7" s="49" t="s">
        <v>203</v>
      </c>
      <c r="AR7" s="49" t="s">
        <v>203</v>
      </c>
      <c r="AS7" s="3"/>
      <c r="AT7" s="29" t="s">
        <v>8</v>
      </c>
      <c r="AU7" s="52" t="s">
        <v>7</v>
      </c>
      <c r="AV7" s="28" t="s">
        <v>118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4.65">
      <c r="B9" s="9" t="s">
        <v>25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4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</row>
    <row r="10" spans="1:60">
      <c r="AU10" s="2"/>
    </row>
    <row r="11" spans="1:60">
      <c r="E11" s="2" t="str">
        <f t="shared" ref="E11:E28" si="0">$B$9</f>
        <v>EoE</v>
      </c>
      <c r="F11" s="2" t="s">
        <v>223</v>
      </c>
      <c r="J11" s="2" t="str">
        <f>$E11&amp;""&amp;F11&amp;G11</f>
        <v>EoECSV Totex</v>
      </c>
      <c r="R11" s="11"/>
      <c r="T11" s="11"/>
      <c r="U11" s="11"/>
      <c r="V11" s="11"/>
      <c r="W11" s="11"/>
      <c r="X11" s="11"/>
      <c r="Y11" s="56">
        <f>INDEX(Cal_CSVAdjDrivers!Y:Y,MATCH($J11,Cal_CSVAdjDrivers!$J:$J,0))</f>
        <v>1501.9051224942566</v>
      </c>
      <c r="Z11" s="56">
        <f>INDEX(Cal_CSVAdjDrivers!Z:Z,MATCH($J11,Cal_CSVAdjDrivers!$J:$J,0))</f>
        <v>1527.3153843460054</v>
      </c>
      <c r="AA11" s="56">
        <f>INDEX(Cal_CSVAdjDrivers!AA:AA,MATCH($J11,Cal_CSVAdjDrivers!$J:$J,0))</f>
        <v>1578.4836718849883</v>
      </c>
      <c r="AB11" s="56">
        <f>INDEX(Cal_CSVAdjDrivers!AB:AB,MATCH($J11,Cal_CSVAdjDrivers!$J:$J,0))</f>
        <v>1524.5073058279775</v>
      </c>
      <c r="AC11" s="56">
        <f>INDEX(Cal_CSVAdjDrivers!AC:AC,MATCH($J11,Cal_CSVAdjDrivers!$J:$J,0))</f>
        <v>1545.4947151512513</v>
      </c>
      <c r="AD11" s="56">
        <f>INDEX(Cal_CSVAdjDrivers!AD:AD,MATCH($J11,Cal_CSVAdjDrivers!$J:$J,0))</f>
        <v>1659.0148567951876</v>
      </c>
      <c r="AE11" s="56">
        <f>INDEX(Cal_CSVAdjDrivers!AE:AE,MATCH($J11,Cal_CSVAdjDrivers!$J:$J,0))</f>
        <v>1735.1511093711542</v>
      </c>
      <c r="AF11" s="56">
        <f>INDEX(Cal_CSVAdjDrivers!AF:AF,MATCH($J11,Cal_CSVAdjDrivers!$J:$J,0))</f>
        <v>1721.2838829673278</v>
      </c>
      <c r="AG11" s="56">
        <f>INDEX(Cal_CSVAdjDrivers!AG:AG,MATCH($J11,Cal_CSVAdjDrivers!$J:$J,0))</f>
        <v>1620.1925768606425</v>
      </c>
      <c r="AH11" s="56">
        <f>INDEX(Cal_CSVAdjDrivers!AH:AH,MATCH($J11,Cal_CSVAdjDrivers!$J:$J,0))</f>
        <v>1618.9110527787996</v>
      </c>
      <c r="AI11" s="56">
        <f>INDEX(Cal_CSVAdjDrivers!AI:AI,MATCH($J11,Cal_CSVAdjDrivers!$J:$J,0))</f>
        <v>1614.5017794964463</v>
      </c>
      <c r="AJ11" s="56">
        <f>INDEX(Cal_CSVAdjDrivers!AJ:AJ,MATCH($J11,Cal_CSVAdjDrivers!$J:$J,0))</f>
        <v>1561.0713750736791</v>
      </c>
      <c r="AK11" s="56">
        <f>INDEX(Cal_CSVAdjDrivers!AK:AK,MATCH($J11,Cal_CSVAdjDrivers!$J:$J,0))</f>
        <v>1558.6530564930717</v>
      </c>
      <c r="AM11" s="11"/>
      <c r="AN11" s="11"/>
      <c r="AO11" s="11"/>
      <c r="AP11" s="11"/>
      <c r="AQ11" s="11"/>
      <c r="AR11" s="11"/>
    </row>
    <row r="12" spans="1:60">
      <c r="E12" s="2" t="str">
        <f t="shared" si="0"/>
        <v>EoE</v>
      </c>
      <c r="F12" s="2" t="s">
        <v>224</v>
      </c>
      <c r="J12" s="2" t="str">
        <f t="shared" ref="J12:J28" si="1">$E12&amp;""&amp;F12&amp;G12</f>
        <v>EoECSV Opex</v>
      </c>
      <c r="R12" s="11"/>
      <c r="T12" s="11"/>
      <c r="U12" s="11"/>
      <c r="V12" s="11"/>
      <c r="W12" s="11"/>
      <c r="X12" s="11"/>
      <c r="Y12" s="56">
        <f>INDEX(Cal_CSVAdjDrivers!Y:Y,MATCH($J12,Cal_CSVAdjDrivers!$J:$J,0))</f>
        <v>22979.691623943025</v>
      </c>
      <c r="Z12" s="56">
        <f>INDEX(Cal_CSVAdjDrivers!Z:Z,MATCH($J12,Cal_CSVAdjDrivers!$J:$J,0))</f>
        <v>23402.479991349159</v>
      </c>
      <c r="AA12" s="56">
        <f>INDEX(Cal_CSVAdjDrivers!AA:AA,MATCH($J12,Cal_CSVAdjDrivers!$J:$J,0))</f>
        <v>23358.889718071579</v>
      </c>
      <c r="AB12" s="56">
        <f>INDEX(Cal_CSVAdjDrivers!AB:AB,MATCH($J12,Cal_CSVAdjDrivers!$J:$J,0))</f>
        <v>23571.763011147119</v>
      </c>
      <c r="AC12" s="56">
        <f>INDEX(Cal_CSVAdjDrivers!AC:AC,MATCH($J12,Cal_CSVAdjDrivers!$J:$J,0))</f>
        <v>23323.744386616563</v>
      </c>
      <c r="AD12" s="56">
        <f>INDEX(Cal_CSVAdjDrivers!AD:AD,MATCH($J12,Cal_CSVAdjDrivers!$J:$J,0))</f>
        <v>23343.030237767762</v>
      </c>
      <c r="AE12" s="56">
        <f>INDEX(Cal_CSVAdjDrivers!AE:AE,MATCH($J12,Cal_CSVAdjDrivers!$J:$J,0))</f>
        <v>23278.399372230873</v>
      </c>
      <c r="AF12" s="56">
        <f>INDEX(Cal_CSVAdjDrivers!AF:AF,MATCH($J12,Cal_CSVAdjDrivers!$J:$J,0))</f>
        <v>23216.998617083715</v>
      </c>
      <c r="AG12" s="56">
        <f>INDEX(Cal_CSVAdjDrivers!AG:AG,MATCH($J12,Cal_CSVAdjDrivers!$J:$J,0))</f>
        <v>23125.238839515216</v>
      </c>
      <c r="AH12" s="56">
        <f>INDEX(Cal_CSVAdjDrivers!AH:AH,MATCH($J12,Cal_CSVAdjDrivers!$J:$J,0))</f>
        <v>23033.074353363438</v>
      </c>
      <c r="AI12" s="56">
        <f>INDEX(Cal_CSVAdjDrivers!AI:AI,MATCH($J12,Cal_CSVAdjDrivers!$J:$J,0))</f>
        <v>22940.540687971468</v>
      </c>
      <c r="AJ12" s="56">
        <f>INDEX(Cal_CSVAdjDrivers!AJ:AJ,MATCH($J12,Cal_CSVAdjDrivers!$J:$J,0))</f>
        <v>22845.580616694835</v>
      </c>
      <c r="AK12" s="56">
        <f>INDEX(Cal_CSVAdjDrivers!AK:AK,MATCH($J12,Cal_CSVAdjDrivers!$J:$J,0))</f>
        <v>22751.021974830805</v>
      </c>
      <c r="AM12" s="11"/>
      <c r="AN12" s="11"/>
      <c r="AO12" s="11"/>
      <c r="AP12" s="11"/>
      <c r="AQ12" s="11"/>
      <c r="AR12" s="11"/>
    </row>
    <row r="13" spans="1:60">
      <c r="E13" s="2" t="str">
        <f t="shared" si="0"/>
        <v>EoE</v>
      </c>
      <c r="F13" s="2" t="s">
        <v>225</v>
      </c>
      <c r="J13" s="2" t="str">
        <f t="shared" si="1"/>
        <v>EoECSV Capex</v>
      </c>
      <c r="R13" s="11"/>
      <c r="T13" s="11"/>
      <c r="U13" s="11"/>
      <c r="V13" s="11"/>
      <c r="W13" s="11"/>
      <c r="X13" s="11"/>
      <c r="Y13" s="56">
        <f>INDEX(Cal_CSVAdjDrivers!Y:Y,MATCH($J13,Cal_CSVAdjDrivers!$J:$J,0))</f>
        <v>694.58371618243768</v>
      </c>
      <c r="Z13" s="56">
        <f>INDEX(Cal_CSVAdjDrivers!Z:Z,MATCH($J13,Cal_CSVAdjDrivers!$J:$J,0))</f>
        <v>690.87569849488955</v>
      </c>
      <c r="AA13" s="56">
        <f>INDEX(Cal_CSVAdjDrivers!AA:AA,MATCH($J13,Cal_CSVAdjDrivers!$J:$J,0))</f>
        <v>716.13323703744413</v>
      </c>
      <c r="AB13" s="56">
        <f>INDEX(Cal_CSVAdjDrivers!AB:AB,MATCH($J13,Cal_CSVAdjDrivers!$J:$J,0))</f>
        <v>762.42536358726386</v>
      </c>
      <c r="AC13" s="56">
        <f>INDEX(Cal_CSVAdjDrivers!AC:AC,MATCH($J13,Cal_CSVAdjDrivers!$J:$J,0))</f>
        <v>790.99167174279353</v>
      </c>
      <c r="AD13" s="56">
        <f>INDEX(Cal_CSVAdjDrivers!AD:AD,MATCH($J13,Cal_CSVAdjDrivers!$J:$J,0))</f>
        <v>841.66125924589983</v>
      </c>
      <c r="AE13" s="56">
        <f>INDEX(Cal_CSVAdjDrivers!AE:AE,MATCH($J13,Cal_CSVAdjDrivers!$J:$J,0))</f>
        <v>844.87192849102291</v>
      </c>
      <c r="AF13" s="56">
        <f>INDEX(Cal_CSVAdjDrivers!AF:AF,MATCH($J13,Cal_CSVAdjDrivers!$J:$J,0))</f>
        <v>850.82724586911661</v>
      </c>
      <c r="AG13" s="56">
        <f>INDEX(Cal_CSVAdjDrivers!AG:AG,MATCH($J13,Cal_CSVAdjDrivers!$J:$J,0))</f>
        <v>680.49365340991994</v>
      </c>
      <c r="AH13" s="56">
        <f>INDEX(Cal_CSVAdjDrivers!AH:AH,MATCH($J13,Cal_CSVAdjDrivers!$J:$J,0))</f>
        <v>663.25097414812114</v>
      </c>
      <c r="AI13" s="56">
        <f>INDEX(Cal_CSVAdjDrivers!AI:AI,MATCH($J13,Cal_CSVAdjDrivers!$J:$J,0))</f>
        <v>634.42625838567881</v>
      </c>
      <c r="AJ13" s="56">
        <f>INDEX(Cal_CSVAdjDrivers!AJ:AJ,MATCH($J13,Cal_CSVAdjDrivers!$J:$J,0))</f>
        <v>591.34456956588929</v>
      </c>
      <c r="AK13" s="56">
        <f>INDEX(Cal_CSVAdjDrivers!AK:AK,MATCH($J13,Cal_CSVAdjDrivers!$J:$J,0))</f>
        <v>590.52784768707568</v>
      </c>
      <c r="AM13" s="11"/>
      <c r="AN13" s="11"/>
      <c r="AO13" s="11"/>
      <c r="AP13" s="11"/>
      <c r="AQ13" s="11"/>
      <c r="AR13" s="11"/>
    </row>
    <row r="14" spans="1:60">
      <c r="E14" s="2" t="str">
        <f t="shared" si="0"/>
        <v>EoE</v>
      </c>
      <c r="F14" s="2" t="s">
        <v>226</v>
      </c>
      <c r="J14" s="2" t="str">
        <f t="shared" si="1"/>
        <v>EoECSV Emergency</v>
      </c>
      <c r="R14" s="11"/>
      <c r="T14" s="11"/>
      <c r="U14" s="11"/>
      <c r="V14" s="11"/>
      <c r="W14" s="11"/>
      <c r="X14" s="11"/>
      <c r="Y14" s="56">
        <f>INDEX(Cal_CSVAdjDrivers!Y:Y,MATCH($J14,Cal_CSVAdjDrivers!$J:$J,0))</f>
        <v>1379250.7894775441</v>
      </c>
      <c r="Z14" s="56">
        <f>INDEX(Cal_CSVAdjDrivers!Z:Z,MATCH($J14,Cal_CSVAdjDrivers!$J:$J,0))</f>
        <v>1412503.3045443289</v>
      </c>
      <c r="AA14" s="56">
        <f>INDEX(Cal_CSVAdjDrivers!AA:AA,MATCH($J14,Cal_CSVAdjDrivers!$J:$J,0))</f>
        <v>1411877.3633273395</v>
      </c>
      <c r="AB14" s="56">
        <f>INDEX(Cal_CSVAdjDrivers!AB:AB,MATCH($J14,Cal_CSVAdjDrivers!$J:$J,0))</f>
        <v>1430581.0572285918</v>
      </c>
      <c r="AC14" s="56">
        <f>INDEX(Cal_CSVAdjDrivers!AC:AC,MATCH($J14,Cal_CSVAdjDrivers!$J:$J,0))</f>
        <v>1412962.8455471201</v>
      </c>
      <c r="AD14" s="56">
        <f>INDEX(Cal_CSVAdjDrivers!AD:AD,MATCH($J14,Cal_CSVAdjDrivers!$J:$J,0))</f>
        <v>1417322.5618821424</v>
      </c>
      <c r="AE14" s="56">
        <f>INDEX(Cal_CSVAdjDrivers!AE:AE,MATCH($J14,Cal_CSVAdjDrivers!$J:$J,0))</f>
        <v>1417210.8231250935</v>
      </c>
      <c r="AF14" s="56">
        <f>INDEX(Cal_CSVAdjDrivers!AF:AF,MATCH($J14,Cal_CSVAdjDrivers!$J:$J,0))</f>
        <v>1417115.9278035718</v>
      </c>
      <c r="AG14" s="56">
        <f>INDEX(Cal_CSVAdjDrivers!AG:AG,MATCH($J14,Cal_CSVAdjDrivers!$J:$J,0))</f>
        <v>1415324.0441673293</v>
      </c>
      <c r="AH14" s="56">
        <f>INDEX(Cal_CSVAdjDrivers!AH:AH,MATCH($J14,Cal_CSVAdjDrivers!$J:$J,0))</f>
        <v>1413519.2464468514</v>
      </c>
      <c r="AI14" s="56">
        <f>INDEX(Cal_CSVAdjDrivers!AI:AI,MATCH($J14,Cal_CSVAdjDrivers!$J:$J,0))</f>
        <v>1411717.6764100636</v>
      </c>
      <c r="AJ14" s="56">
        <f>INDEX(Cal_CSVAdjDrivers!AJ:AJ,MATCH($J14,Cal_CSVAdjDrivers!$J:$J,0))</f>
        <v>1409893.7721705211</v>
      </c>
      <c r="AK14" s="56">
        <f>INDEX(Cal_CSVAdjDrivers!AK:AK,MATCH($J14,Cal_CSVAdjDrivers!$J:$J,0))</f>
        <v>1408078.2229073986</v>
      </c>
      <c r="AM14" s="11"/>
      <c r="AN14" s="11"/>
      <c r="AO14" s="11"/>
      <c r="AP14" s="11"/>
      <c r="AQ14" s="11"/>
      <c r="AR14" s="11"/>
    </row>
    <row r="15" spans="1:60">
      <c r="E15" s="2" t="str">
        <f t="shared" si="0"/>
        <v>EoE</v>
      </c>
      <c r="F15" s="2" t="s">
        <v>533</v>
      </c>
      <c r="J15" s="2" t="str">
        <f t="shared" si="1"/>
        <v>EoEMEAV_egep_mobs</v>
      </c>
      <c r="L15" s="2" t="s">
        <v>113</v>
      </c>
      <c r="R15" s="11"/>
      <c r="T15" s="11"/>
      <c r="U15" s="11"/>
      <c r="V15" s="11"/>
      <c r="W15" s="11"/>
      <c r="X15" s="11"/>
      <c r="Y15" s="56">
        <f>INDEX(Cal_GDNDrivers!Y:Y,MATCH($J15,Cal_GDNDrivers!$J:$J,0))</f>
        <v>16252.848422240873</v>
      </c>
      <c r="Z15" s="56">
        <f>INDEX(Cal_GDNDrivers!Z:Z,MATCH($J15,Cal_GDNDrivers!$J:$J,0))</f>
        <v>16244.656823734203</v>
      </c>
      <c r="AA15" s="56">
        <f>INDEX(Cal_GDNDrivers!AA:AA,MATCH($J15,Cal_GDNDrivers!$J:$J,0))</f>
        <v>16243.083957459628</v>
      </c>
      <c r="AB15" s="56">
        <f>INDEX(Cal_GDNDrivers!AB:AB,MATCH($J15,Cal_GDNDrivers!$J:$J,0))</f>
        <v>16232.389361806214</v>
      </c>
      <c r="AC15" s="56">
        <f>INDEX(Cal_GDNDrivers!AC:AC,MATCH($J15,Cal_GDNDrivers!$J:$J,0))</f>
        <v>16221.844852688755</v>
      </c>
      <c r="AD15" s="56">
        <f>INDEX(Cal_GDNDrivers!AD:AD,MATCH($J15,Cal_GDNDrivers!$J:$J,0))</f>
        <v>16207.944256282477</v>
      </c>
      <c r="AE15" s="56">
        <f>INDEX(Cal_GDNDrivers!AE:AE,MATCH($J15,Cal_GDNDrivers!$J:$J,0))</f>
        <v>16167.699609539788</v>
      </c>
      <c r="AF15" s="56">
        <f>INDEX(Cal_GDNDrivers!AF:AF,MATCH($J15,Cal_GDNDrivers!$J:$J,0))</f>
        <v>16134.399925173078</v>
      </c>
      <c r="AG15" s="56">
        <f>INDEX(Cal_GDNDrivers!AG:AG,MATCH($J15,Cal_GDNDrivers!$J:$J,0))</f>
        <v>16106.074116156138</v>
      </c>
      <c r="AH15" s="56">
        <f>INDEX(Cal_GDNDrivers!AH:AH,MATCH($J15,Cal_GDNDrivers!$J:$J,0))</f>
        <v>16076.33021372047</v>
      </c>
      <c r="AI15" s="56">
        <f>INDEX(Cal_GDNDrivers!AI:AI,MATCH($J15,Cal_GDNDrivers!$J:$J,0))</f>
        <v>16044.950624032153</v>
      </c>
      <c r="AJ15" s="56">
        <f>INDEX(Cal_GDNDrivers!AJ:AJ,MATCH($J15,Cal_GDNDrivers!$J:$J,0))</f>
        <v>16011.083187397962</v>
      </c>
      <c r="AK15" s="56">
        <f>INDEX(Cal_GDNDrivers!AK:AK,MATCH($J15,Cal_GDNDrivers!$J:$J,0))</f>
        <v>15976.450438846809</v>
      </c>
      <c r="AM15" s="11"/>
      <c r="AN15" s="11"/>
      <c r="AO15" s="11"/>
      <c r="AP15" s="11"/>
      <c r="AQ15" s="11"/>
      <c r="AR15" s="11"/>
    </row>
    <row r="16" spans="1:60">
      <c r="E16" s="2" t="str">
        <f t="shared" si="0"/>
        <v>EoE</v>
      </c>
      <c r="F16" s="2" t="s">
        <v>230</v>
      </c>
      <c r="J16" s="2" t="str">
        <f t="shared" si="1"/>
        <v>EoEMaintenance MEAV</v>
      </c>
      <c r="L16" s="2" t="s">
        <v>113</v>
      </c>
      <c r="R16" s="11"/>
      <c r="T16" s="11"/>
      <c r="U16" s="11"/>
      <c r="V16" s="11"/>
      <c r="W16" s="11"/>
      <c r="X16" s="11"/>
      <c r="Y16" s="56">
        <f>INDEX(Cal_GDNDrivers!Y:Y,MATCH($J16,Cal_GDNDrivers!$J:$J,0))</f>
        <v>6917.1750944550367</v>
      </c>
      <c r="Z16" s="56">
        <f>INDEX(Cal_GDNDrivers!Z:Z,MATCH($J16,Cal_GDNDrivers!$J:$J,0))</f>
        <v>6933.1062065075675</v>
      </c>
      <c r="AA16" s="56">
        <f>INDEX(Cal_GDNDrivers!AA:AA,MATCH($J16,Cal_GDNDrivers!$J:$J,0))</f>
        <v>6949.6845010908255</v>
      </c>
      <c r="AB16" s="56">
        <f>INDEX(Cal_GDNDrivers!AB:AB,MATCH($J16,Cal_GDNDrivers!$J:$J,0))</f>
        <v>6950.5899557062039</v>
      </c>
      <c r="AC16" s="56">
        <f>INDEX(Cal_GDNDrivers!AC:AC,MATCH($J16,Cal_GDNDrivers!$J:$J,0))</f>
        <v>6968.8789198195573</v>
      </c>
      <c r="AD16" s="56">
        <f>INDEX(Cal_GDNDrivers!AD:AD,MATCH($J16,Cal_GDNDrivers!$J:$J,0))</f>
        <v>6975.8087221594542</v>
      </c>
      <c r="AE16" s="56">
        <f>INDEX(Cal_GDNDrivers!AE:AE,MATCH($J16,Cal_GDNDrivers!$J:$J,0))</f>
        <v>6976.3897479016396</v>
      </c>
      <c r="AF16" s="56">
        <f>INDEX(Cal_GDNDrivers!AF:AF,MATCH($J16,Cal_GDNDrivers!$J:$J,0))</f>
        <v>6976.4478504758608</v>
      </c>
      <c r="AG16" s="56">
        <f>INDEX(Cal_GDNDrivers!AG:AG,MATCH($J16,Cal_GDNDrivers!$J:$J,0))</f>
        <v>6976.447850475859</v>
      </c>
      <c r="AH16" s="56">
        <f>INDEX(Cal_GDNDrivers!AH:AH,MATCH($J16,Cal_GDNDrivers!$J:$J,0))</f>
        <v>6976.4478504758608</v>
      </c>
      <c r="AI16" s="56">
        <f>INDEX(Cal_GDNDrivers!AI:AI,MATCH($J16,Cal_GDNDrivers!$J:$J,0))</f>
        <v>6976.447850475859</v>
      </c>
      <c r="AJ16" s="56">
        <f>INDEX(Cal_GDNDrivers!AJ:AJ,MATCH($J16,Cal_GDNDrivers!$J:$J,0))</f>
        <v>6976.447850475859</v>
      </c>
      <c r="AK16" s="56">
        <f>INDEX(Cal_GDNDrivers!AK:AK,MATCH($J16,Cal_GDNDrivers!$J:$J,0))</f>
        <v>6976.4478504758608</v>
      </c>
      <c r="AM16" s="11"/>
      <c r="AN16" s="11"/>
      <c r="AO16" s="11"/>
      <c r="AP16" s="11"/>
      <c r="AQ16" s="11"/>
      <c r="AR16" s="11"/>
    </row>
    <row r="17" spans="2:53">
      <c r="E17" s="2" t="str">
        <f t="shared" si="0"/>
        <v>EoE</v>
      </c>
      <c r="F17" s="2" t="s">
        <v>166</v>
      </c>
      <c r="J17" s="2" t="str">
        <f t="shared" si="1"/>
        <v>EoETotal external condition reports
(service condition + mains condition)</v>
      </c>
      <c r="L17" s="2" t="s">
        <v>245</v>
      </c>
      <c r="R17" s="11"/>
      <c r="T17" s="11"/>
      <c r="U17" s="11"/>
      <c r="V17" s="11"/>
      <c r="W17" s="11"/>
      <c r="X17" s="11"/>
      <c r="Y17" s="56">
        <f>INDEX(Cal_GDNDrivers!Y:Y,MATCH($J17,Cal_GDNDrivers!$J:$J,0))</f>
        <v>19834</v>
      </c>
      <c r="Z17" s="56">
        <f>INDEX(Cal_GDNDrivers!Z:Z,MATCH($J17,Cal_GDNDrivers!$J:$J,0))</f>
        <v>22231</v>
      </c>
      <c r="AA17" s="56">
        <f>INDEX(Cal_GDNDrivers!AA:AA,MATCH($J17,Cal_GDNDrivers!$J:$J,0))</f>
        <v>21901</v>
      </c>
      <c r="AB17" s="56">
        <f>INDEX(Cal_GDNDrivers!AB:AB,MATCH($J17,Cal_GDNDrivers!$J:$J,0))</f>
        <v>23229</v>
      </c>
      <c r="AC17" s="56">
        <f>INDEX(Cal_GDNDrivers!AC:AC,MATCH($J17,Cal_GDNDrivers!$J:$J,0))</f>
        <v>21675</v>
      </c>
      <c r="AD17" s="56">
        <f>INDEX(Cal_GDNDrivers!AD:AD,MATCH($J17,Cal_GDNDrivers!$J:$J,0))</f>
        <v>21815</v>
      </c>
      <c r="AE17" s="56">
        <f>INDEX(Cal_GDNDrivers!AE:AE,MATCH($J17,Cal_GDNDrivers!$J:$J,0))</f>
        <v>21597</v>
      </c>
      <c r="AF17" s="56">
        <f>INDEX(Cal_GDNDrivers!AF:AF,MATCH($J17,Cal_GDNDrivers!$J:$J,0))</f>
        <v>21381</v>
      </c>
      <c r="AG17" s="56">
        <f>INDEX(Cal_GDNDrivers!AG:AG,MATCH($J17,Cal_GDNDrivers!$J:$J,0))</f>
        <v>20954</v>
      </c>
      <c r="AH17" s="56">
        <f>INDEX(Cal_GDNDrivers!AH:AH,MATCH($J17,Cal_GDNDrivers!$J:$J,0))</f>
        <v>20535</v>
      </c>
      <c r="AI17" s="56">
        <f>INDEX(Cal_GDNDrivers!AI:AI,MATCH($J17,Cal_GDNDrivers!$J:$J,0))</f>
        <v>20125</v>
      </c>
      <c r="AJ17" s="56">
        <f>INDEX(Cal_GDNDrivers!AJ:AJ,MATCH($J17,Cal_GDNDrivers!$J:$J,0))</f>
        <v>19722</v>
      </c>
      <c r="AK17" s="56">
        <f>INDEX(Cal_GDNDrivers!AK:AK,MATCH($J17,Cal_GDNDrivers!$J:$J,0))</f>
        <v>19328</v>
      </c>
      <c r="AM17" s="11"/>
      <c r="AN17" s="11"/>
      <c r="AO17" s="11"/>
      <c r="AP17" s="11"/>
      <c r="AQ17" s="11"/>
      <c r="AR17" s="11"/>
    </row>
    <row r="18" spans="2:53">
      <c r="E18" s="2" t="str">
        <f t="shared" si="0"/>
        <v>EoE</v>
      </c>
      <c r="F18" s="2" t="s">
        <v>239</v>
      </c>
      <c r="J18" s="2" t="str">
        <f t="shared" si="1"/>
        <v>EoECSV Opex Plus</v>
      </c>
      <c r="R18" s="11"/>
      <c r="T18" s="11"/>
      <c r="U18" s="11"/>
      <c r="V18" s="11"/>
      <c r="W18" s="11"/>
      <c r="X18" s="11"/>
      <c r="Y18" s="56">
        <f>INDEX(Cal_CSVAdjDrivers!Y:Y,MATCH($J18,Cal_CSVAdjDrivers!$J:$J,0))</f>
        <v>15867.434444693941</v>
      </c>
      <c r="Z18" s="56">
        <f>INDEX(Cal_CSVAdjDrivers!Z:Z,MATCH($J18,Cal_CSVAdjDrivers!$J:$J,0))</f>
        <v>16040.863438257631</v>
      </c>
      <c r="AA18" s="56">
        <f>INDEX(Cal_CSVAdjDrivers!AA:AA,MATCH($J18,Cal_CSVAdjDrivers!$J:$J,0))</f>
        <v>16125.122177183399</v>
      </c>
      <c r="AB18" s="56">
        <f>INDEX(Cal_CSVAdjDrivers!AB:AB,MATCH($J18,Cal_CSVAdjDrivers!$J:$J,0))</f>
        <v>16345.498815412135</v>
      </c>
      <c r="AC18" s="56">
        <f>INDEX(Cal_CSVAdjDrivers!AC:AC,MATCH($J18,Cal_CSVAdjDrivers!$J:$J,0))</f>
        <v>16289.305722694104</v>
      </c>
      <c r="AD18" s="56">
        <f>INDEX(Cal_CSVAdjDrivers!AD:AD,MATCH($J18,Cal_CSVAdjDrivers!$J:$J,0))</f>
        <v>16421.078467339576</v>
      </c>
      <c r="AE18" s="56">
        <f>INDEX(Cal_CSVAdjDrivers!AE:AE,MATCH($J18,Cal_CSVAdjDrivers!$J:$J,0))</f>
        <v>16297.367121874708</v>
      </c>
      <c r="AF18" s="56">
        <f>INDEX(Cal_CSVAdjDrivers!AF:AF,MATCH($J18,Cal_CSVAdjDrivers!$J:$J,0))</f>
        <v>16257.08068611903</v>
      </c>
      <c r="AG18" s="56">
        <f>INDEX(Cal_CSVAdjDrivers!AG:AG,MATCH($J18,Cal_CSVAdjDrivers!$J:$J,0))</f>
        <v>15399.244834915129</v>
      </c>
      <c r="AH18" s="56">
        <f>INDEX(Cal_CSVAdjDrivers!AH:AH,MATCH($J18,Cal_CSVAdjDrivers!$J:$J,0))</f>
        <v>15347.618733876843</v>
      </c>
      <c r="AI18" s="56">
        <f>INDEX(Cal_CSVAdjDrivers!AI:AI,MATCH($J18,Cal_CSVAdjDrivers!$J:$J,0))</f>
        <v>15295.59930821572</v>
      </c>
      <c r="AJ18" s="56">
        <f>INDEX(Cal_CSVAdjDrivers!AJ:AJ,MATCH($J18,Cal_CSVAdjDrivers!$J:$J,0))</f>
        <v>15241.747368227383</v>
      </c>
      <c r="AK18" s="56">
        <f>INDEX(Cal_CSVAdjDrivers!AK:AK,MATCH($J18,Cal_CSVAdjDrivers!$J:$J,0))</f>
        <v>15188.052688377345</v>
      </c>
      <c r="AM18" s="11"/>
      <c r="AN18" s="11"/>
      <c r="AO18" s="11"/>
      <c r="AP18" s="11"/>
      <c r="AQ18" s="11"/>
      <c r="AR18" s="11"/>
    </row>
    <row r="19" spans="2:53">
      <c r="E19" s="2" t="str">
        <f t="shared" si="0"/>
        <v>EoE</v>
      </c>
      <c r="F19" s="2" t="s">
        <v>241</v>
      </c>
      <c r="J19" s="2" t="str">
        <f t="shared" si="1"/>
        <v xml:space="preserve">EoECSV Business Support Costs </v>
      </c>
      <c r="R19" s="11"/>
      <c r="T19" s="11"/>
      <c r="U19" s="11"/>
      <c r="V19" s="11"/>
      <c r="W19" s="11"/>
      <c r="X19" s="11"/>
      <c r="Y19" s="56">
        <f>INDEX(Cal_CSVAdjDrivers!Y:Y,MATCH($J19,Cal_CSVAdjDrivers!$J:$J,0))</f>
        <v>442885.31411095872</v>
      </c>
      <c r="Z19" s="56">
        <f>INDEX(Cal_CSVAdjDrivers!Z:Z,MATCH($J19,Cal_CSVAdjDrivers!$J:$J,0))</f>
        <v>443151.98874631466</v>
      </c>
      <c r="AA19" s="56">
        <f>INDEX(Cal_CSVAdjDrivers!AA:AA,MATCH($J19,Cal_CSVAdjDrivers!$J:$J,0))</f>
        <v>443840.44730295904</v>
      </c>
      <c r="AB19" s="56">
        <f>INDEX(Cal_CSVAdjDrivers!AB:AB,MATCH($J19,Cal_CSVAdjDrivers!$J:$J,0))</f>
        <v>444285.59519525274</v>
      </c>
      <c r="AC19" s="56">
        <f>INDEX(Cal_CSVAdjDrivers!AC:AC,MATCH($J19,Cal_CSVAdjDrivers!$J:$J,0))</f>
        <v>444703.14447929501</v>
      </c>
      <c r="AD19" s="56">
        <f>INDEX(Cal_CSVAdjDrivers!AD:AD,MATCH($J19,Cal_CSVAdjDrivers!$J:$J,0))</f>
        <v>445221.02312804479</v>
      </c>
      <c r="AE19" s="56">
        <f>INDEX(Cal_CSVAdjDrivers!AE:AE,MATCH($J19,Cal_CSVAdjDrivers!$J:$J,0))</f>
        <v>445612.76543716143</v>
      </c>
      <c r="AF19" s="56">
        <f>INDEX(Cal_CSVAdjDrivers!AF:AF,MATCH($J19,Cal_CSVAdjDrivers!$J:$J,0))</f>
        <v>446418.62781441712</v>
      </c>
      <c r="AG19" s="56">
        <f>INDEX(Cal_CSVAdjDrivers!AG:AG,MATCH($J19,Cal_CSVAdjDrivers!$J:$J,0))</f>
        <v>447157.15793299006</v>
      </c>
      <c r="AH19" s="56">
        <f>INDEX(Cal_CSVAdjDrivers!AH:AH,MATCH($J19,Cal_CSVAdjDrivers!$J:$J,0))</f>
        <v>447895.34121642448</v>
      </c>
      <c r="AI19" s="56">
        <f>INDEX(Cal_CSVAdjDrivers!AI:AI,MATCH($J19,Cal_CSVAdjDrivers!$J:$J,0))</f>
        <v>448633.20316329523</v>
      </c>
      <c r="AJ19" s="56">
        <f>INDEX(Cal_CSVAdjDrivers!AJ:AJ,MATCH($J19,Cal_CSVAdjDrivers!$J:$J,0))</f>
        <v>449370.72841831279</v>
      </c>
      <c r="AK19" s="56">
        <f>INDEX(Cal_CSVAdjDrivers!AK:AK,MATCH($J19,Cal_CSVAdjDrivers!$J:$J,0))</f>
        <v>450107.95184715209</v>
      </c>
      <c r="AM19" s="11"/>
      <c r="AN19" s="11"/>
      <c r="AO19" s="11"/>
      <c r="AP19" s="11"/>
      <c r="AQ19" s="11"/>
      <c r="AR19" s="11"/>
    </row>
    <row r="20" spans="2:53">
      <c r="E20" s="2" t="str">
        <f t="shared" si="0"/>
        <v>EoE</v>
      </c>
      <c r="F20" s="2" t="s">
        <v>242</v>
      </c>
      <c r="J20" s="2" t="str">
        <f t="shared" si="1"/>
        <v>EoECSV Customers, network, throughput</v>
      </c>
      <c r="R20" s="11"/>
      <c r="T20" s="11"/>
      <c r="U20" s="11"/>
      <c r="V20" s="11"/>
      <c r="W20" s="11"/>
      <c r="X20" s="11"/>
      <c r="Y20" s="56">
        <f>INDEX(Cal_CSVAdjDrivers!Y:Y,MATCH($J20,Cal_CSVAdjDrivers!$J:$J,0))</f>
        <v>176024.57083001288</v>
      </c>
      <c r="Z20" s="56">
        <f>INDEX(Cal_CSVAdjDrivers!Z:Z,MATCH($J20,Cal_CSVAdjDrivers!$J:$J,0))</f>
        <v>175115.34443654091</v>
      </c>
      <c r="AA20" s="56">
        <f>INDEX(Cal_CSVAdjDrivers!AA:AA,MATCH($J20,Cal_CSVAdjDrivers!$J:$J,0))</f>
        <v>174636.50152765651</v>
      </c>
      <c r="AB20" s="56">
        <f>INDEX(Cal_CSVAdjDrivers!AB:AB,MATCH($J20,Cal_CSVAdjDrivers!$J:$J,0))</f>
        <v>176180.64955638445</v>
      </c>
      <c r="AC20" s="56">
        <f>INDEX(Cal_CSVAdjDrivers!AC:AC,MATCH($J20,Cal_CSVAdjDrivers!$J:$J,0))</f>
        <v>176544.01203994176</v>
      </c>
      <c r="AD20" s="56">
        <f>INDEX(Cal_CSVAdjDrivers!AD:AD,MATCH($J20,Cal_CSVAdjDrivers!$J:$J,0))</f>
        <v>175516.06356187657</v>
      </c>
      <c r="AE20" s="56">
        <f>INDEX(Cal_CSVAdjDrivers!AE:AE,MATCH($J20,Cal_CSVAdjDrivers!$J:$J,0))</f>
        <v>176649.3702635295</v>
      </c>
      <c r="AF20" s="56">
        <f>INDEX(Cal_CSVAdjDrivers!AF:AF,MATCH($J20,Cal_CSVAdjDrivers!$J:$J,0))</f>
        <v>176364.17603676324</v>
      </c>
      <c r="AG20" s="56">
        <f>INDEX(Cal_CSVAdjDrivers!AG:AG,MATCH($J20,Cal_CSVAdjDrivers!$J:$J,0))</f>
        <v>179452.25218705685</v>
      </c>
      <c r="AH20" s="56">
        <f>INDEX(Cal_CSVAdjDrivers!AH:AH,MATCH($J20,Cal_CSVAdjDrivers!$J:$J,0))</f>
        <v>179873.91919927666</v>
      </c>
      <c r="AI20" s="56">
        <f>INDEX(Cal_CSVAdjDrivers!AI:AI,MATCH($J20,Cal_CSVAdjDrivers!$J:$J,0))</f>
        <v>180415.05090163733</v>
      </c>
      <c r="AJ20" s="56">
        <f>INDEX(Cal_CSVAdjDrivers!AJ:AJ,MATCH($J20,Cal_CSVAdjDrivers!$J:$J,0))</f>
        <v>180536.73605029896</v>
      </c>
      <c r="AK20" s="56">
        <f>INDEX(Cal_CSVAdjDrivers!AK:AK,MATCH($J20,Cal_CSVAdjDrivers!$J:$J,0))</f>
        <v>180537.44900106979</v>
      </c>
      <c r="AM20" s="11"/>
      <c r="AN20" s="11"/>
      <c r="AO20" s="11"/>
      <c r="AP20" s="11"/>
      <c r="AQ20" s="11"/>
      <c r="AR20" s="11"/>
    </row>
    <row r="21" spans="2:53">
      <c r="E21" s="2" t="str">
        <f t="shared" si="0"/>
        <v>EoE</v>
      </c>
      <c r="F21" s="2" t="s">
        <v>243</v>
      </c>
      <c r="J21" s="2" t="str">
        <f t="shared" si="1"/>
        <v>EoECSV Customers, PREs, External condition reports</v>
      </c>
      <c r="R21" s="11"/>
      <c r="T21" s="11"/>
      <c r="U21" s="11"/>
      <c r="V21" s="11"/>
      <c r="W21" s="11"/>
      <c r="X21" s="11"/>
      <c r="Y21" s="56">
        <f>INDEX(Cal_CSVAdjDrivers!Y:Y,MATCH($J21,Cal_CSVAdjDrivers!$J:$J,0))</f>
        <v>126078.23179926304</v>
      </c>
      <c r="Z21" s="56">
        <f>INDEX(Cal_CSVAdjDrivers!Z:Z,MATCH($J21,Cal_CSVAdjDrivers!$J:$J,0))</f>
        <v>131548.42413289408</v>
      </c>
      <c r="AA21" s="56">
        <f>INDEX(Cal_CSVAdjDrivers!AA:AA,MATCH($J21,Cal_CSVAdjDrivers!$J:$J,0))</f>
        <v>130512.78165454534</v>
      </c>
      <c r="AB21" s="56">
        <f>INDEX(Cal_CSVAdjDrivers!AB:AB,MATCH($J21,Cal_CSVAdjDrivers!$J:$J,0))</f>
        <v>136694.0726001455</v>
      </c>
      <c r="AC21" s="56">
        <f>INDEX(Cal_CSVAdjDrivers!AC:AC,MATCH($J21,Cal_CSVAdjDrivers!$J:$J,0))</f>
        <v>129606.38169595617</v>
      </c>
      <c r="AD21" s="56">
        <f>INDEX(Cal_CSVAdjDrivers!AD:AD,MATCH($J21,Cal_CSVAdjDrivers!$J:$J,0))</f>
        <v>127445.37268460184</v>
      </c>
      <c r="AE21" s="56">
        <f>INDEX(Cal_CSVAdjDrivers!AE:AE,MATCH($J21,Cal_CSVAdjDrivers!$J:$J,0))</f>
        <v>126443.36685680701</v>
      </c>
      <c r="AF21" s="56">
        <f>INDEX(Cal_CSVAdjDrivers!AF:AF,MATCH($J21,Cal_CSVAdjDrivers!$J:$J,0))</f>
        <v>125442.87645747664</v>
      </c>
      <c r="AG21" s="56">
        <f>INDEX(Cal_CSVAdjDrivers!AG:AG,MATCH($J21,Cal_CSVAdjDrivers!$J:$J,0))</f>
        <v>123883.54380791665</v>
      </c>
      <c r="AH21" s="56">
        <f>INDEX(Cal_CSVAdjDrivers!AH:AH,MATCH($J21,Cal_CSVAdjDrivers!$J:$J,0))</f>
        <v>122342.56194755695</v>
      </c>
      <c r="AI21" s="56">
        <f>INDEX(Cal_CSVAdjDrivers!AI:AI,MATCH($J21,Cal_CSVAdjDrivers!$J:$J,0))</f>
        <v>120824.5102363481</v>
      </c>
      <c r="AJ21" s="56">
        <f>INDEX(Cal_CSVAdjDrivers!AJ:AJ,MATCH($J21,Cal_CSVAdjDrivers!$J:$J,0))</f>
        <v>119324.11082173491</v>
      </c>
      <c r="AK21" s="56">
        <f>INDEX(Cal_CSVAdjDrivers!AK:AK,MATCH($J21,Cal_CSVAdjDrivers!$J:$J,0))</f>
        <v>117844.90827630635</v>
      </c>
      <c r="AM21" s="11"/>
      <c r="AN21" s="11"/>
      <c r="AO21" s="11"/>
      <c r="AP21" s="11"/>
      <c r="AQ21" s="11"/>
      <c r="AR21" s="11"/>
    </row>
    <row r="22" spans="2:53">
      <c r="E22" s="2" t="str">
        <f t="shared" si="0"/>
        <v>EoE</v>
      </c>
      <c r="F22" s="2" t="s">
        <v>244</v>
      </c>
      <c r="J22" s="2" t="str">
        <f t="shared" si="1"/>
        <v>EoECSV Customers, PREs, External condition reports, MEAV</v>
      </c>
      <c r="R22" s="11"/>
      <c r="T22" s="11"/>
      <c r="U22" s="11"/>
      <c r="V22" s="11"/>
      <c r="W22" s="11"/>
      <c r="X22" s="11"/>
      <c r="Y22" s="56">
        <f>INDEX(Cal_CSVAdjDrivers!Y:Y,MATCH($J22,Cal_CSVAdjDrivers!$J:$J,0))</f>
        <v>180362.12801540198</v>
      </c>
      <c r="Z22" s="56">
        <f>INDEX(Cal_CSVAdjDrivers!Z:Z,MATCH($J22,Cal_CSVAdjDrivers!$J:$J,0))</f>
        <v>186594.90850475855</v>
      </c>
      <c r="AA22" s="56">
        <f>INDEX(Cal_CSVAdjDrivers!AA:AA,MATCH($J22,Cal_CSVAdjDrivers!$J:$J,0))</f>
        <v>185534.57032431409</v>
      </c>
      <c r="AB22" s="56">
        <f>INDEX(Cal_CSVAdjDrivers!AB:AB,MATCH($J22,Cal_CSVAdjDrivers!$J:$J,0))</f>
        <v>192543.49200835702</v>
      </c>
      <c r="AC22" s="56">
        <f>INDEX(Cal_CSVAdjDrivers!AC:AC,MATCH($J22,Cal_CSVAdjDrivers!$J:$J,0))</f>
        <v>184629.73573868521</v>
      </c>
      <c r="AD22" s="56">
        <f>INDEX(Cal_CSVAdjDrivers!AD:AD,MATCH($J22,Cal_CSVAdjDrivers!$J:$J,0))</f>
        <v>182254.18294995383</v>
      </c>
      <c r="AE22" s="56">
        <f>INDEX(Cal_CSVAdjDrivers!AE:AE,MATCH($J22,Cal_CSVAdjDrivers!$J:$J,0))</f>
        <v>181194.50157576616</v>
      </c>
      <c r="AF22" s="56">
        <f>INDEX(Cal_CSVAdjDrivers!AF:AF,MATCH($J22,Cal_CSVAdjDrivers!$J:$J,0))</f>
        <v>180134.27898019619</v>
      </c>
      <c r="AG22" s="56">
        <f>INDEX(Cal_CSVAdjDrivers!AG:AG,MATCH($J22,Cal_CSVAdjDrivers!$J:$J,0))</f>
        <v>178465.60611387683</v>
      </c>
      <c r="AH22" s="56">
        <f>INDEX(Cal_CSVAdjDrivers!AH:AH,MATCH($J22,Cal_CSVAdjDrivers!$J:$J,0))</f>
        <v>176810.97951312349</v>
      </c>
      <c r="AI22" s="56">
        <f>INDEX(Cal_CSVAdjDrivers!AI:AI,MATCH($J22,Cal_CSVAdjDrivers!$J:$J,0))</f>
        <v>175175.80650152205</v>
      </c>
      <c r="AJ22" s="56">
        <f>INDEX(Cal_CSVAdjDrivers!AJ:AJ,MATCH($J22,Cal_CSVAdjDrivers!$J:$J,0))</f>
        <v>173554.17226704469</v>
      </c>
      <c r="AK22" s="56">
        <f>INDEX(Cal_CSVAdjDrivers!AK:AK,MATCH($J22,Cal_CSVAdjDrivers!$J:$J,0))</f>
        <v>171950.31298052197</v>
      </c>
      <c r="AM22" s="11"/>
      <c r="AN22" s="11"/>
      <c r="AO22" s="11"/>
      <c r="AP22" s="11"/>
      <c r="AQ22" s="11"/>
      <c r="AR22" s="11"/>
    </row>
    <row r="23" spans="2:53">
      <c r="E23" s="2" t="str">
        <f t="shared" si="0"/>
        <v>EoE</v>
      </c>
      <c r="F23" s="2" t="s">
        <v>237</v>
      </c>
      <c r="J23" s="2" t="str">
        <f t="shared" si="1"/>
        <v>EoECSV Totex (smoothed)</v>
      </c>
      <c r="R23" s="11"/>
      <c r="T23" s="11"/>
      <c r="U23" s="11"/>
      <c r="V23" s="11"/>
      <c r="W23" s="11"/>
      <c r="X23" s="11"/>
      <c r="Y23" s="56">
        <f>INDEX(Cal_CSVAdjDrivers!Y:Y,MATCH($J23,Cal_CSVAdjDrivers!$J:$J,0))</f>
        <v>1535.2555131014722</v>
      </c>
      <c r="Z23" s="56">
        <f>INDEX(Cal_CSVAdjDrivers!Z:Z,MATCH($J23,Cal_CSVAdjDrivers!$J:$J,0))</f>
        <v>1543.9541083633881</v>
      </c>
      <c r="AA23" s="56">
        <f>INDEX(Cal_CSVAdjDrivers!AA:AA,MATCH($J23,Cal_CSVAdjDrivers!$J:$J,0))</f>
        <v>1574.8469267830283</v>
      </c>
      <c r="AB23" s="56">
        <f>INDEX(Cal_CSVAdjDrivers!AB:AB,MATCH($J23,Cal_CSVAdjDrivers!$J:$J,0))</f>
        <v>1511.910511956831</v>
      </c>
      <c r="AC23" s="56">
        <f>INDEX(Cal_CSVAdjDrivers!AC:AC,MATCH($J23,Cal_CSVAdjDrivers!$J:$J,0))</f>
        <v>1532.1732637878097</v>
      </c>
      <c r="AD23" s="56">
        <f>INDEX(Cal_CSVAdjDrivers!AD:AD,MATCH($J23,Cal_CSVAdjDrivers!$J:$J,0))</f>
        <v>1638.9677894089775</v>
      </c>
      <c r="AE23" s="56">
        <f>INDEX(Cal_CSVAdjDrivers!AE:AE,MATCH($J23,Cal_CSVAdjDrivers!$J:$J,0))</f>
        <v>1715.2871837807172</v>
      </c>
      <c r="AF23" s="56">
        <f>INDEX(Cal_CSVAdjDrivers!AF:AF,MATCH($J23,Cal_CSVAdjDrivers!$J:$J,0))</f>
        <v>1706.6787284900731</v>
      </c>
      <c r="AG23" s="56">
        <f>INDEX(Cal_CSVAdjDrivers!AG:AG,MATCH($J23,Cal_CSVAdjDrivers!$J:$J,0))</f>
        <v>1668.5926550525653</v>
      </c>
      <c r="AH23" s="56">
        <f>INDEX(Cal_CSVAdjDrivers!AH:AH,MATCH($J23,Cal_CSVAdjDrivers!$J:$J,0))</f>
        <v>1669.5947416561633</v>
      </c>
      <c r="AI23" s="56">
        <f>INDEX(Cal_CSVAdjDrivers!AI:AI,MATCH($J23,Cal_CSVAdjDrivers!$J:$J,0))</f>
        <v>1669.6891018098145</v>
      </c>
      <c r="AJ23" s="56">
        <f>INDEX(Cal_CSVAdjDrivers!AJ:AJ,MATCH($J23,Cal_CSVAdjDrivers!$J:$J,0))</f>
        <v>1625.6460231659207</v>
      </c>
      <c r="AK23" s="56">
        <f>INDEX(Cal_CSVAdjDrivers!AK:AK,MATCH($J23,Cal_CSVAdjDrivers!$J:$J,0))</f>
        <v>1605.6850687823021</v>
      </c>
      <c r="AM23" s="11"/>
      <c r="AN23" s="11"/>
      <c r="AO23" s="11"/>
      <c r="AP23" s="11"/>
      <c r="AQ23" s="11"/>
      <c r="AR23" s="11"/>
    </row>
    <row r="24" spans="2:53">
      <c r="E24" s="2" t="str">
        <f t="shared" si="0"/>
        <v>EoE</v>
      </c>
      <c r="F24" s="2" t="s">
        <v>238</v>
      </c>
      <c r="J24" s="2" t="str">
        <f t="shared" si="1"/>
        <v>EoECSV Capex (smoothed)</v>
      </c>
      <c r="R24" s="11"/>
      <c r="T24" s="11"/>
      <c r="U24" s="11"/>
      <c r="V24" s="11"/>
      <c r="W24" s="11"/>
      <c r="X24" s="11"/>
      <c r="Y24" s="56">
        <f>INDEX(Cal_CSVAdjDrivers!Y:Y,MATCH($J24,Cal_CSVAdjDrivers!$J:$J,0))</f>
        <v>1562.2799400301615</v>
      </c>
      <c r="Z24" s="56">
        <f>INDEX(Cal_CSVAdjDrivers!Z:Z,MATCH($J24,Cal_CSVAdjDrivers!$J:$J,0))</f>
        <v>1487.4846714491123</v>
      </c>
      <c r="AA24" s="56">
        <f>INDEX(Cal_CSVAdjDrivers!AA:AA,MATCH($J24,Cal_CSVAdjDrivers!$J:$J,0))</f>
        <v>1442.7713562980121</v>
      </c>
      <c r="AB24" s="56">
        <f>INDEX(Cal_CSVAdjDrivers!AB:AB,MATCH($J24,Cal_CSVAdjDrivers!$J:$J,0))</f>
        <v>1478.207998574688</v>
      </c>
      <c r="AC24" s="56">
        <f>INDEX(Cal_CSVAdjDrivers!AC:AC,MATCH($J24,Cal_CSVAdjDrivers!$J:$J,0))</f>
        <v>1519.8261315875545</v>
      </c>
      <c r="AD24" s="56">
        <f>INDEX(Cal_CSVAdjDrivers!AD:AD,MATCH($J24,Cal_CSVAdjDrivers!$J:$J,0))</f>
        <v>1576.7491480337408</v>
      </c>
      <c r="AE24" s="56">
        <f>INDEX(Cal_CSVAdjDrivers!AE:AE,MATCH($J24,Cal_CSVAdjDrivers!$J:$J,0))</f>
        <v>1592.3382648526535</v>
      </c>
      <c r="AF24" s="56">
        <f>INDEX(Cal_CSVAdjDrivers!AF:AF,MATCH($J24,Cal_CSVAdjDrivers!$J:$J,0))</f>
        <v>1623.0570486479482</v>
      </c>
      <c r="AG24" s="56">
        <f>INDEX(Cal_CSVAdjDrivers!AG:AG,MATCH($J24,Cal_CSVAdjDrivers!$J:$J,0))</f>
        <v>1603.2787732195261</v>
      </c>
      <c r="AH24" s="56">
        <f>INDEX(Cal_CSVAdjDrivers!AH:AH,MATCH($J24,Cal_CSVAdjDrivers!$J:$J,0))</f>
        <v>1579.7807620772608</v>
      </c>
      <c r="AI24" s="56">
        <f>INDEX(Cal_CSVAdjDrivers!AI:AI,MATCH($J24,Cal_CSVAdjDrivers!$J:$J,0))</f>
        <v>1541.2827070875765</v>
      </c>
      <c r="AJ24" s="56">
        <f>INDEX(Cal_CSVAdjDrivers!AJ:AJ,MATCH($J24,Cal_CSVAdjDrivers!$J:$J,0))</f>
        <v>1498.8360918604649</v>
      </c>
      <c r="AK24" s="56">
        <f>INDEX(Cal_CSVAdjDrivers!AK:AK,MATCH($J24,Cal_CSVAdjDrivers!$J:$J,0))</f>
        <v>1428.5132788364999</v>
      </c>
      <c r="AM24" s="11"/>
      <c r="AN24" s="11"/>
      <c r="AO24" s="11"/>
      <c r="AP24" s="11"/>
      <c r="AQ24" s="11"/>
      <c r="AR24" s="11"/>
    </row>
    <row r="25" spans="2:53">
      <c r="E25" s="2" t="str">
        <f t="shared" si="0"/>
        <v>EoE</v>
      </c>
      <c r="F25" s="2" t="s">
        <v>240</v>
      </c>
      <c r="J25" s="2" t="str">
        <f t="shared" si="1"/>
        <v>EoECSV Opex Plus (smoothed)</v>
      </c>
      <c r="R25" s="11"/>
      <c r="T25" s="11"/>
      <c r="U25" s="11"/>
      <c r="V25" s="11"/>
      <c r="W25" s="11"/>
      <c r="X25" s="11"/>
      <c r="Y25" s="56">
        <f>INDEX(Cal_CSVAdjDrivers!Y:Y,MATCH($J25,Cal_CSVAdjDrivers!$J:$J,0))</f>
        <v>11560.978134470801</v>
      </c>
      <c r="Z25" s="56">
        <f>INDEX(Cal_CSVAdjDrivers!Z:Z,MATCH($J25,Cal_CSVAdjDrivers!$J:$J,0))</f>
        <v>11544.720711358423</v>
      </c>
      <c r="AA25" s="56">
        <f>INDEX(Cal_CSVAdjDrivers!AA:AA,MATCH($J25,Cal_CSVAdjDrivers!$J:$J,0))</f>
        <v>11506.056082176014</v>
      </c>
      <c r="AB25" s="56">
        <f>INDEX(Cal_CSVAdjDrivers!AB:AB,MATCH($J25,Cal_CSVAdjDrivers!$J:$J,0))</f>
        <v>11644.708875580802</v>
      </c>
      <c r="AC25" s="56">
        <f>INDEX(Cal_CSVAdjDrivers!AC:AC,MATCH($J25,Cal_CSVAdjDrivers!$J:$J,0))</f>
        <v>11621.839323435883</v>
      </c>
      <c r="AD25" s="56">
        <f>INDEX(Cal_CSVAdjDrivers!AD:AD,MATCH($J25,Cal_CSVAdjDrivers!$J:$J,0))</f>
        <v>11671.908347776021</v>
      </c>
      <c r="AE25" s="56">
        <f>INDEX(Cal_CSVAdjDrivers!AE:AE,MATCH($J25,Cal_CSVAdjDrivers!$J:$J,0))</f>
        <v>11599.365341804047</v>
      </c>
      <c r="AF25" s="56">
        <f>INDEX(Cal_CSVAdjDrivers!AF:AF,MATCH($J25,Cal_CSVAdjDrivers!$J:$J,0))</f>
        <v>11601.869809484459</v>
      </c>
      <c r="AG25" s="56">
        <f>INDEX(Cal_CSVAdjDrivers!AG:AG,MATCH($J25,Cal_CSVAdjDrivers!$J:$J,0))</f>
        <v>11528.477463315088</v>
      </c>
      <c r="AH25" s="56">
        <f>INDEX(Cal_CSVAdjDrivers!AH:AH,MATCH($J25,Cal_CSVAdjDrivers!$J:$J,0))</f>
        <v>11443.070804344117</v>
      </c>
      <c r="AI25" s="56">
        <f>INDEX(Cal_CSVAdjDrivers!AI:AI,MATCH($J25,Cal_CSVAdjDrivers!$J:$J,0))</f>
        <v>11342.661451931657</v>
      </c>
      <c r="AJ25" s="56">
        <f>INDEX(Cal_CSVAdjDrivers!AJ:AJ,MATCH($J25,Cal_CSVAdjDrivers!$J:$J,0))</f>
        <v>11227.057138542204</v>
      </c>
      <c r="AK25" s="56">
        <f>INDEX(Cal_CSVAdjDrivers!AK:AK,MATCH($J25,Cal_CSVAdjDrivers!$J:$J,0))</f>
        <v>11085.869350999525</v>
      </c>
      <c r="AM25" s="11"/>
      <c r="AN25" s="11"/>
      <c r="AO25" s="11"/>
      <c r="AP25" s="11"/>
      <c r="AQ25" s="11"/>
      <c r="AR25" s="11"/>
    </row>
    <row r="26" spans="2:53">
      <c r="E26" s="2" t="str">
        <f t="shared" si="0"/>
        <v>EoE</v>
      </c>
      <c r="F26" s="2" t="s">
        <v>226</v>
      </c>
      <c r="G26" s="2" t="s">
        <v>235</v>
      </c>
      <c r="J26" s="2" t="str">
        <f t="shared" si="1"/>
        <v>EoECSV EmergencyEconometric</v>
      </c>
      <c r="R26" s="11"/>
      <c r="T26" s="11"/>
      <c r="U26" s="11"/>
      <c r="V26" s="11"/>
      <c r="W26" s="11"/>
      <c r="X26" s="11"/>
      <c r="Y26" s="56">
        <f>INDEX(Cal_CSVAdjDrivers!Y:Y,MATCH($J26,Cal_CSVAdjDrivers!$J:$J,0))</f>
        <v>323084.15391322359</v>
      </c>
      <c r="Z26" s="56">
        <f>INDEX(Cal_CSVAdjDrivers!Z:Z,MATCH($J26,Cal_CSVAdjDrivers!$J:$J,0))</f>
        <v>341251.97702171403</v>
      </c>
      <c r="AA26" s="56">
        <f>INDEX(Cal_CSVAdjDrivers!AA:AA,MATCH($J26,Cal_CSVAdjDrivers!$J:$J,0))</f>
        <v>339411.24956616154</v>
      </c>
      <c r="AB26" s="56">
        <f>INDEX(Cal_CSVAdjDrivers!AB:AB,MATCH($J26,Cal_CSVAdjDrivers!$J:$J,0))</f>
        <v>349328.3691390935</v>
      </c>
      <c r="AC26" s="56">
        <f>INDEX(Cal_CSVAdjDrivers!AC:AC,MATCH($J26,Cal_CSVAdjDrivers!$J:$J,0))</f>
        <v>338379.8160978962</v>
      </c>
      <c r="AD26" s="56">
        <f>INDEX(Cal_CSVAdjDrivers!AD:AD,MATCH($J26,Cal_CSVAdjDrivers!$J:$J,0))</f>
        <v>339814.04248427437</v>
      </c>
      <c r="AE26" s="56">
        <f>INDEX(Cal_CSVAdjDrivers!AE:AE,MATCH($J26,Cal_CSVAdjDrivers!$J:$J,0))</f>
        <v>338630.74992995849</v>
      </c>
      <c r="AF26" s="56">
        <f>INDEX(Cal_CSVAdjDrivers!AF:AF,MATCH($J26,Cal_CSVAdjDrivers!$J:$J,0))</f>
        <v>337453.25104498543</v>
      </c>
      <c r="AG26" s="56">
        <f>INDEX(Cal_CSVAdjDrivers!AG:AG,MATCH($J26,Cal_CSVAdjDrivers!$J:$J,0))</f>
        <v>334853.23221367504</v>
      </c>
      <c r="AH26" s="56">
        <f>INDEX(Cal_CSVAdjDrivers!AH:AH,MATCH($J26,Cal_CSVAdjDrivers!$J:$J,0))</f>
        <v>332267.97770829266</v>
      </c>
      <c r="AI26" s="56">
        <f>INDEX(Cal_CSVAdjDrivers!AI:AI,MATCH($J26,Cal_CSVAdjDrivers!$J:$J,0))</f>
        <v>329706.30952454126</v>
      </c>
      <c r="AJ26" s="56">
        <f>INDEX(Cal_CSVAdjDrivers!AJ:AJ,MATCH($J26,Cal_CSVAdjDrivers!$J:$J,0))</f>
        <v>327153.89962559473</v>
      </c>
      <c r="AK26" s="56">
        <f>INDEX(Cal_CSVAdjDrivers!AK:AK,MATCH($J26,Cal_CSVAdjDrivers!$J:$J,0))</f>
        <v>324627.5033329638</v>
      </c>
      <c r="AM26" s="11"/>
      <c r="AN26" s="11"/>
      <c r="AO26" s="11"/>
      <c r="AP26" s="11"/>
      <c r="AQ26" s="11"/>
      <c r="AR26" s="11"/>
    </row>
    <row r="27" spans="2:53">
      <c r="E27" s="2" t="str">
        <f t="shared" si="0"/>
        <v>EoE</v>
      </c>
      <c r="F27" s="2" t="s">
        <v>243</v>
      </c>
      <c r="G27" s="2" t="s">
        <v>235</v>
      </c>
      <c r="J27" s="2" t="str">
        <f t="shared" si="1"/>
        <v>EoECSV Customers, PREs, External condition reportsEconometric</v>
      </c>
      <c r="R27" s="11"/>
      <c r="T27" s="11"/>
      <c r="U27" s="11"/>
      <c r="V27" s="11"/>
      <c r="W27" s="11"/>
      <c r="X27" s="11"/>
      <c r="Y27" s="56">
        <f>INDEX(Cal_CSVAdjDrivers!Y:Y,MATCH($J27,Cal_CSVAdjDrivers!$J:$J,0))</f>
        <v>178504.83499885368</v>
      </c>
      <c r="Z27" s="56">
        <f>INDEX(Cal_CSVAdjDrivers!Z:Z,MATCH($J27,Cal_CSVAdjDrivers!$J:$J,0))</f>
        <v>186372.40507948538</v>
      </c>
      <c r="AA27" s="56">
        <f>INDEX(Cal_CSVAdjDrivers!AA:AA,MATCH($J27,Cal_CSVAdjDrivers!$J:$J,0))</f>
        <v>185091.75858169989</v>
      </c>
      <c r="AB27" s="56">
        <f>INDEX(Cal_CSVAdjDrivers!AB:AB,MATCH($J27,Cal_CSVAdjDrivers!$J:$J,0))</f>
        <v>192779.51391734634</v>
      </c>
      <c r="AC27" s="56">
        <f>INDEX(Cal_CSVAdjDrivers!AC:AC,MATCH($J27,Cal_CSVAdjDrivers!$J:$J,0))</f>
        <v>184041.08376045086</v>
      </c>
      <c r="AD27" s="56">
        <f>INDEX(Cal_CSVAdjDrivers!AD:AD,MATCH($J27,Cal_CSVAdjDrivers!$J:$J,0))</f>
        <v>181909.97835333561</v>
      </c>
      <c r="AE27" s="56">
        <f>INDEX(Cal_CSVAdjDrivers!AE:AE,MATCH($J27,Cal_CSVAdjDrivers!$J:$J,0))</f>
        <v>180726.27428379774</v>
      </c>
      <c r="AF27" s="56">
        <f>INDEX(Cal_CSVAdjDrivers!AF:AF,MATCH($J27,Cal_CSVAdjDrivers!$J:$J,0))</f>
        <v>179543.75959094864</v>
      </c>
      <c r="AG27" s="56">
        <f>INDEX(Cal_CSVAdjDrivers!AG:AG,MATCH($J27,Cal_CSVAdjDrivers!$J:$J,0))</f>
        <v>177612.65018011915</v>
      </c>
      <c r="AH27" s="56">
        <f>INDEX(Cal_CSVAdjDrivers!AH:AH,MATCH($J27,Cal_CSVAdjDrivers!$J:$J,0))</f>
        <v>175700.57240643966</v>
      </c>
      <c r="AI27" s="56">
        <f>INDEX(Cal_CSVAdjDrivers!AI:AI,MATCH($J27,Cal_CSVAdjDrivers!$J:$J,0))</f>
        <v>173813.477021228</v>
      </c>
      <c r="AJ27" s="56">
        <f>INDEX(Cal_CSVAdjDrivers!AJ:AJ,MATCH($J27,Cal_CSVAdjDrivers!$J:$J,0))</f>
        <v>171944.18742131017</v>
      </c>
      <c r="AK27" s="56">
        <f>INDEX(Cal_CSVAdjDrivers!AK:AK,MATCH($J27,Cal_CSVAdjDrivers!$J:$J,0))</f>
        <v>170098.39910896699</v>
      </c>
      <c r="AM27" s="11"/>
      <c r="AN27" s="11"/>
      <c r="AO27" s="11"/>
      <c r="AP27" s="11"/>
      <c r="AQ27" s="11"/>
      <c r="AR27" s="11"/>
    </row>
    <row r="28" spans="2:53">
      <c r="E28" s="2" t="str">
        <f t="shared" si="0"/>
        <v>EoE</v>
      </c>
      <c r="F28" s="2" t="s">
        <v>244</v>
      </c>
      <c r="G28" s="2" t="s">
        <v>235</v>
      </c>
      <c r="J28" s="2" t="str">
        <f t="shared" si="1"/>
        <v>EoECSV Customers, PREs, External condition reports, MEAVEconometric</v>
      </c>
      <c r="R28" s="11"/>
      <c r="T28" s="11"/>
      <c r="U28" s="11"/>
      <c r="V28" s="11"/>
      <c r="W28" s="11"/>
      <c r="X28" s="11"/>
      <c r="Y28" s="56">
        <f>INDEX(Cal_CSVAdjDrivers!Y:Y,MATCH($J28,Cal_CSVAdjDrivers!$J:$J,0))</f>
        <v>90415.63847522554</v>
      </c>
      <c r="Z28" s="56">
        <f>INDEX(Cal_CSVAdjDrivers!Z:Z,MATCH($J28,Cal_CSVAdjDrivers!$J:$J,0))</f>
        <v>93229.166551938484</v>
      </c>
      <c r="AA28" s="56">
        <f>INDEX(Cal_CSVAdjDrivers!AA:AA,MATCH($J28,Cal_CSVAdjDrivers!$J:$J,0))</f>
        <v>92429.260117304468</v>
      </c>
      <c r="AB28" s="56">
        <f>INDEX(Cal_CSVAdjDrivers!AB:AB,MATCH($J28,Cal_CSVAdjDrivers!$J:$J,0))</f>
        <v>97572.769172651213</v>
      </c>
      <c r="AC28" s="56">
        <f>INDEX(Cal_CSVAdjDrivers!AC:AC,MATCH($J28,Cal_CSVAdjDrivers!$J:$J,0))</f>
        <v>91629.118781779311</v>
      </c>
      <c r="AD28" s="56">
        <f>INDEX(Cal_CSVAdjDrivers!AD:AD,MATCH($J28,Cal_CSVAdjDrivers!$J:$J,0))</f>
        <v>88981.6512020378</v>
      </c>
      <c r="AE28" s="56">
        <f>INDEX(Cal_CSVAdjDrivers!AE:AE,MATCH($J28,Cal_CSVAdjDrivers!$J:$J,0))</f>
        <v>88099.763977224487</v>
      </c>
      <c r="AF28" s="56">
        <f>INDEX(Cal_CSVAdjDrivers!AF:AF,MATCH($J28,Cal_CSVAdjDrivers!$J:$J,0))</f>
        <v>87219.438371048978</v>
      </c>
      <c r="AG28" s="56">
        <f>INDEX(Cal_CSVAdjDrivers!AG:AG,MATCH($J28,Cal_CSVAdjDrivers!$J:$J,0))</f>
        <v>85978.490022530284</v>
      </c>
      <c r="AH28" s="56">
        <f>INDEX(Cal_CSVAdjDrivers!AH:AH,MATCH($J28,Cal_CSVAdjDrivers!$J:$J,0))</f>
        <v>84754.916018556833</v>
      </c>
      <c r="AI28" s="56">
        <f>INDEX(Cal_CSVAdjDrivers!AI:AI,MATCH($J28,Cal_CSVAdjDrivers!$J:$J,0))</f>
        <v>83552.21183149147</v>
      </c>
      <c r="AJ28" s="56">
        <f>INDEX(Cal_CSVAdjDrivers!AJ:AJ,MATCH($J28,Cal_CSVAdjDrivers!$J:$J,0))</f>
        <v>82367.007430488273</v>
      </c>
      <c r="AK28" s="56">
        <f>INDEX(Cal_CSVAdjDrivers!AK:AK,MATCH($J28,Cal_CSVAdjDrivers!$J:$J,0))</f>
        <v>81200.317834008325</v>
      </c>
      <c r="AM28" s="11"/>
      <c r="AN28" s="11"/>
      <c r="AO28" s="11"/>
      <c r="AP28" s="11"/>
      <c r="AQ28" s="11"/>
      <c r="AR28" s="11"/>
    </row>
    <row r="30" spans="2:53" ht="14.65">
      <c r="B30" s="9" t="s">
        <v>28</v>
      </c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34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</row>
    <row r="31" spans="2:53">
      <c r="AU31" s="2"/>
    </row>
    <row r="32" spans="2:53">
      <c r="E32" s="2" t="str">
        <f t="shared" ref="E32:E49" si="2">$B$30</f>
        <v>Lon</v>
      </c>
      <c r="F32" s="2" t="s">
        <v>223</v>
      </c>
      <c r="J32" s="2" t="str">
        <f>$E32&amp;""&amp;F32&amp;G32</f>
        <v>LonCSV Totex</v>
      </c>
      <c r="R32" s="11"/>
      <c r="T32" s="11"/>
      <c r="U32" s="11"/>
      <c r="V32" s="11"/>
      <c r="W32" s="11"/>
      <c r="X32" s="11"/>
      <c r="Y32" s="56">
        <f>INDEX(Cal_CSVAdjDrivers!Y:Y,MATCH($J32,Cal_CSVAdjDrivers!$J:$J,0))</f>
        <v>838.49571756559271</v>
      </c>
      <c r="Z32" s="56">
        <f>INDEX(Cal_CSVAdjDrivers!Z:Z,MATCH($J32,Cal_CSVAdjDrivers!$J:$J,0))</f>
        <v>872.03735843413676</v>
      </c>
      <c r="AA32" s="56">
        <f>INDEX(Cal_CSVAdjDrivers!AA:AA,MATCH($J32,Cal_CSVAdjDrivers!$J:$J,0))</f>
        <v>889.0975271120376</v>
      </c>
      <c r="AB32" s="56">
        <f>INDEX(Cal_CSVAdjDrivers!AB:AB,MATCH($J32,Cal_CSVAdjDrivers!$J:$J,0))</f>
        <v>933.88587532221891</v>
      </c>
      <c r="AC32" s="56">
        <f>INDEX(Cal_CSVAdjDrivers!AC:AC,MATCH($J32,Cal_CSVAdjDrivers!$J:$J,0))</f>
        <v>922.88184127050329</v>
      </c>
      <c r="AD32" s="56">
        <f>INDEX(Cal_CSVAdjDrivers!AD:AD,MATCH($J32,Cal_CSVAdjDrivers!$J:$J,0))</f>
        <v>989.09048748719556</v>
      </c>
      <c r="AE32" s="56">
        <f>INDEX(Cal_CSVAdjDrivers!AE:AE,MATCH($J32,Cal_CSVAdjDrivers!$J:$J,0))</f>
        <v>1014.8928270696023</v>
      </c>
      <c r="AF32" s="56">
        <f>INDEX(Cal_CSVAdjDrivers!AF:AF,MATCH($J32,Cal_CSVAdjDrivers!$J:$J,0))</f>
        <v>1001.0616421258209</v>
      </c>
      <c r="AG32" s="56">
        <f>INDEX(Cal_CSVAdjDrivers!AG:AG,MATCH($J32,Cal_CSVAdjDrivers!$J:$J,0))</f>
        <v>899.81880441012459</v>
      </c>
      <c r="AH32" s="56">
        <f>INDEX(Cal_CSVAdjDrivers!AH:AH,MATCH($J32,Cal_CSVAdjDrivers!$J:$J,0))</f>
        <v>893.42579432627622</v>
      </c>
      <c r="AI32" s="56">
        <f>INDEX(Cal_CSVAdjDrivers!AI:AI,MATCH($J32,Cal_CSVAdjDrivers!$J:$J,0))</f>
        <v>889.65351829778888</v>
      </c>
      <c r="AJ32" s="56">
        <f>INDEX(Cal_CSVAdjDrivers!AJ:AJ,MATCH($J32,Cal_CSVAdjDrivers!$J:$J,0))</f>
        <v>870.68291926237657</v>
      </c>
      <c r="AK32" s="56">
        <f>INDEX(Cal_CSVAdjDrivers!AK:AK,MATCH($J32,Cal_CSVAdjDrivers!$J:$J,0))</f>
        <v>868.57728940473714</v>
      </c>
      <c r="AM32" s="11"/>
      <c r="AN32" s="11"/>
      <c r="AO32" s="11"/>
      <c r="AP32" s="11"/>
      <c r="AQ32" s="11"/>
      <c r="AR32" s="11"/>
    </row>
    <row r="33" spans="5:44">
      <c r="E33" s="2" t="str">
        <f t="shared" si="2"/>
        <v>Lon</v>
      </c>
      <c r="F33" s="2" t="s">
        <v>224</v>
      </c>
      <c r="J33" s="2" t="str">
        <f t="shared" ref="J33:J49" si="3">$E33&amp;""&amp;F33&amp;G33</f>
        <v>LonCSV Opex</v>
      </c>
      <c r="R33" s="11"/>
      <c r="T33" s="11"/>
      <c r="U33" s="11"/>
      <c r="V33" s="11"/>
      <c r="W33" s="11"/>
      <c r="X33" s="11"/>
      <c r="Y33" s="56">
        <f>INDEX(Cal_CSVAdjDrivers!Y:Y,MATCH($J33,Cal_CSVAdjDrivers!$J:$J,0))</f>
        <v>13148.161544107896</v>
      </c>
      <c r="Z33" s="56">
        <f>INDEX(Cal_CSVAdjDrivers!Z:Z,MATCH($J33,Cal_CSVAdjDrivers!$J:$J,0))</f>
        <v>13359.641349558928</v>
      </c>
      <c r="AA33" s="56">
        <f>INDEX(Cal_CSVAdjDrivers!AA:AA,MATCH($J33,Cal_CSVAdjDrivers!$J:$J,0))</f>
        <v>13315.111249827298</v>
      </c>
      <c r="AB33" s="56">
        <f>INDEX(Cal_CSVAdjDrivers!AB:AB,MATCH($J33,Cal_CSVAdjDrivers!$J:$J,0))</f>
        <v>13385.573006826726</v>
      </c>
      <c r="AC33" s="56">
        <f>INDEX(Cal_CSVAdjDrivers!AC:AC,MATCH($J33,Cal_CSVAdjDrivers!$J:$J,0))</f>
        <v>13113.746573530932</v>
      </c>
      <c r="AD33" s="56">
        <f>INDEX(Cal_CSVAdjDrivers!AD:AD,MATCH($J33,Cal_CSVAdjDrivers!$J:$J,0))</f>
        <v>13044.491953666969</v>
      </c>
      <c r="AE33" s="56">
        <f>INDEX(Cal_CSVAdjDrivers!AE:AE,MATCH($J33,Cal_CSVAdjDrivers!$J:$J,0))</f>
        <v>12975.647768359275</v>
      </c>
      <c r="AF33" s="56">
        <f>INDEX(Cal_CSVAdjDrivers!AF:AF,MATCH($J33,Cal_CSVAdjDrivers!$J:$J,0))</f>
        <v>12907.257370551644</v>
      </c>
      <c r="AG33" s="56">
        <f>INDEX(Cal_CSVAdjDrivers!AG:AG,MATCH($J33,Cal_CSVAdjDrivers!$J:$J,0))</f>
        <v>12849.661725110311</v>
      </c>
      <c r="AH33" s="56">
        <f>INDEX(Cal_CSVAdjDrivers!AH:AH,MATCH($J33,Cal_CSVAdjDrivers!$J:$J,0))</f>
        <v>12791.484138189582</v>
      </c>
      <c r="AI33" s="56">
        <f>INDEX(Cal_CSVAdjDrivers!AI:AI,MATCH($J33,Cal_CSVAdjDrivers!$J:$J,0))</f>
        <v>12732.429479336053</v>
      </c>
      <c r="AJ33" s="56">
        <f>INDEX(Cal_CSVAdjDrivers!AJ:AJ,MATCH($J33,Cal_CSVAdjDrivers!$J:$J,0))</f>
        <v>12672.636829381396</v>
      </c>
      <c r="AK33" s="56">
        <f>INDEX(Cal_CSVAdjDrivers!AK:AK,MATCH($J33,Cal_CSVAdjDrivers!$J:$J,0))</f>
        <v>12612.89377753888</v>
      </c>
      <c r="AM33" s="11"/>
      <c r="AN33" s="11"/>
      <c r="AO33" s="11"/>
      <c r="AP33" s="11"/>
      <c r="AQ33" s="11"/>
      <c r="AR33" s="11"/>
    </row>
    <row r="34" spans="5:44">
      <c r="E34" s="2" t="str">
        <f t="shared" si="2"/>
        <v>Lon</v>
      </c>
      <c r="F34" s="2" t="s">
        <v>225</v>
      </c>
      <c r="J34" s="2" t="str">
        <f t="shared" si="3"/>
        <v>LonCSV Capex</v>
      </c>
      <c r="R34" s="11"/>
      <c r="T34" s="11"/>
      <c r="U34" s="11"/>
      <c r="V34" s="11"/>
      <c r="W34" s="11"/>
      <c r="X34" s="11"/>
      <c r="Y34" s="56">
        <f>INDEX(Cal_CSVAdjDrivers!Y:Y,MATCH($J34,Cal_CSVAdjDrivers!$J:$J,0))</f>
        <v>264.34359188951601</v>
      </c>
      <c r="Z34" s="56">
        <f>INDEX(Cal_CSVAdjDrivers!Z:Z,MATCH($J34,Cal_CSVAdjDrivers!$J:$J,0))</f>
        <v>287.16558759446542</v>
      </c>
      <c r="AA34" s="56">
        <f>INDEX(Cal_CSVAdjDrivers!AA:AA,MATCH($J34,Cal_CSVAdjDrivers!$J:$J,0))</f>
        <v>315.14480994539167</v>
      </c>
      <c r="AB34" s="56">
        <f>INDEX(Cal_CSVAdjDrivers!AB:AB,MATCH($J34,Cal_CSVAdjDrivers!$J:$J,0))</f>
        <v>324.39392391845405</v>
      </c>
      <c r="AC34" s="56">
        <f>INDEX(Cal_CSVAdjDrivers!AC:AC,MATCH($J34,Cal_CSVAdjDrivers!$J:$J,0))</f>
        <v>341.18118737432678</v>
      </c>
      <c r="AD34" s="56">
        <f>INDEX(Cal_CSVAdjDrivers!AD:AD,MATCH($J34,Cal_CSVAdjDrivers!$J:$J,0))</f>
        <v>400.0712117291074</v>
      </c>
      <c r="AE34" s="56">
        <f>INDEX(Cal_CSVAdjDrivers!AE:AE,MATCH($J34,Cal_CSVAdjDrivers!$J:$J,0))</f>
        <v>338.19080543454021</v>
      </c>
      <c r="AF34" s="56">
        <f>INDEX(Cal_CSVAdjDrivers!AF:AF,MATCH($J34,Cal_CSVAdjDrivers!$J:$J,0))</f>
        <v>337.53905057797499</v>
      </c>
      <c r="AG34" s="56">
        <f>INDEX(Cal_CSVAdjDrivers!AG:AG,MATCH($J34,Cal_CSVAdjDrivers!$J:$J,0))</f>
        <v>289.75417484771623</v>
      </c>
      <c r="AH34" s="56">
        <f>INDEX(Cal_CSVAdjDrivers!AH:AH,MATCH($J34,Cal_CSVAdjDrivers!$J:$J,0))</f>
        <v>276.51941063019945</v>
      </c>
      <c r="AI34" s="56">
        <f>INDEX(Cal_CSVAdjDrivers!AI:AI,MATCH($J34,Cal_CSVAdjDrivers!$J:$J,0))</f>
        <v>265.17708284719242</v>
      </c>
      <c r="AJ34" s="56">
        <f>INDEX(Cal_CSVAdjDrivers!AJ:AJ,MATCH($J34,Cal_CSVAdjDrivers!$J:$J,0))</f>
        <v>250.1533565154906</v>
      </c>
      <c r="AK34" s="56">
        <f>INDEX(Cal_CSVAdjDrivers!AK:AK,MATCH($J34,Cal_CSVAdjDrivers!$J:$J,0))</f>
        <v>249.65078065717498</v>
      </c>
      <c r="AM34" s="11"/>
      <c r="AN34" s="11"/>
      <c r="AO34" s="11"/>
      <c r="AP34" s="11"/>
      <c r="AQ34" s="11"/>
      <c r="AR34" s="11"/>
    </row>
    <row r="35" spans="5:44">
      <c r="E35" s="2" t="str">
        <f t="shared" si="2"/>
        <v>Lon</v>
      </c>
      <c r="F35" s="2" t="s">
        <v>226</v>
      </c>
      <c r="J35" s="2" t="str">
        <f t="shared" si="3"/>
        <v>LonCSV Emergency</v>
      </c>
      <c r="R35" s="11"/>
      <c r="T35" s="11"/>
      <c r="U35" s="11"/>
      <c r="V35" s="11"/>
      <c r="W35" s="11"/>
      <c r="X35" s="11"/>
      <c r="Y35" s="56">
        <f>INDEX(Cal_CSVAdjDrivers!Y:Y,MATCH($J35,Cal_CSVAdjDrivers!$J:$J,0))</f>
        <v>864037.93520501035</v>
      </c>
      <c r="Z35" s="56">
        <f>INDEX(Cal_CSVAdjDrivers!Z:Z,MATCH($J35,Cal_CSVAdjDrivers!$J:$J,0))</f>
        <v>882799.2761703264</v>
      </c>
      <c r="AA35" s="56">
        <f>INDEX(Cal_CSVAdjDrivers!AA:AA,MATCH($J35,Cal_CSVAdjDrivers!$J:$J,0))</f>
        <v>880832.91755615629</v>
      </c>
      <c r="AB35" s="56">
        <f>INDEX(Cal_CSVAdjDrivers!AB:AB,MATCH($J35,Cal_CSVAdjDrivers!$J:$J,0))</f>
        <v>887156.64515577571</v>
      </c>
      <c r="AC35" s="56">
        <f>INDEX(Cal_CSVAdjDrivers!AC:AC,MATCH($J35,Cal_CSVAdjDrivers!$J:$J,0))</f>
        <v>865649.38731112692</v>
      </c>
      <c r="AD35" s="56">
        <f>INDEX(Cal_CSVAdjDrivers!AD:AD,MATCH($J35,Cal_CSVAdjDrivers!$J:$J,0))</f>
        <v>859617.20905865356</v>
      </c>
      <c r="AE35" s="56">
        <f>INDEX(Cal_CSVAdjDrivers!AE:AE,MATCH($J35,Cal_CSVAdjDrivers!$J:$J,0))</f>
        <v>857969.97013570589</v>
      </c>
      <c r="AF35" s="56">
        <f>INDEX(Cal_CSVAdjDrivers!AF:AF,MATCH($J35,Cal_CSVAdjDrivers!$J:$J,0))</f>
        <v>856336.17133730452</v>
      </c>
      <c r="AG35" s="56">
        <f>INDEX(Cal_CSVAdjDrivers!AG:AG,MATCH($J35,Cal_CSVAdjDrivers!$J:$J,0))</f>
        <v>853630.31285139173</v>
      </c>
      <c r="AH35" s="56">
        <f>INDEX(Cal_CSVAdjDrivers!AH:AH,MATCH($J35,Cal_CSVAdjDrivers!$J:$J,0))</f>
        <v>850936.31968311861</v>
      </c>
      <c r="AI35" s="56">
        <f>INDEX(Cal_CSVAdjDrivers!AI:AI,MATCH($J35,Cal_CSVAdjDrivers!$J:$J,0))</f>
        <v>848245.19196165225</v>
      </c>
      <c r="AJ35" s="56">
        <f>INDEX(Cal_CSVAdjDrivers!AJ:AJ,MATCH($J35,Cal_CSVAdjDrivers!$J:$J,0))</f>
        <v>845568.64259056386</v>
      </c>
      <c r="AK35" s="56">
        <f>INDEX(Cal_CSVAdjDrivers!AK:AK,MATCH($J35,Cal_CSVAdjDrivers!$J:$J,0))</f>
        <v>842897.44579472963</v>
      </c>
      <c r="AM35" s="11"/>
      <c r="AN35" s="11"/>
      <c r="AO35" s="11"/>
      <c r="AP35" s="11"/>
      <c r="AQ35" s="11"/>
      <c r="AR35" s="11"/>
    </row>
    <row r="36" spans="5:44">
      <c r="E36" s="2" t="str">
        <f t="shared" si="2"/>
        <v>Lon</v>
      </c>
      <c r="F36" s="2" t="s">
        <v>533</v>
      </c>
      <c r="J36" s="2" t="str">
        <f t="shared" si="3"/>
        <v>LonMEAV_egep_mobs</v>
      </c>
      <c r="L36" s="2" t="s">
        <v>113</v>
      </c>
      <c r="R36" s="11"/>
      <c r="T36" s="11"/>
      <c r="U36" s="11"/>
      <c r="V36" s="11"/>
      <c r="W36" s="11"/>
      <c r="X36" s="11"/>
      <c r="Y36" s="56">
        <f>INDEX(Cal_GDNDrivers!Y:Y,MATCH($J36,Cal_GDNDrivers!$J:$J,0))</f>
        <v>8961.555537288561</v>
      </c>
      <c r="Z36" s="56">
        <f>INDEX(Cal_GDNDrivers!Z:Z,MATCH($J36,Cal_GDNDrivers!$J:$J,0))</f>
        <v>8934.2261751726546</v>
      </c>
      <c r="AA36" s="56">
        <f>INDEX(Cal_GDNDrivers!AA:AA,MATCH($J36,Cal_GDNDrivers!$J:$J,0))</f>
        <v>8918.0038088320889</v>
      </c>
      <c r="AB36" s="56">
        <f>INDEX(Cal_GDNDrivers!AB:AB,MATCH($J36,Cal_GDNDrivers!$J:$J,0))</f>
        <v>8900.8281474443847</v>
      </c>
      <c r="AC36" s="56">
        <f>INDEX(Cal_GDNDrivers!AC:AC,MATCH($J36,Cal_GDNDrivers!$J:$J,0))</f>
        <v>8868.466408448985</v>
      </c>
      <c r="AD36" s="56">
        <f>INDEX(Cal_GDNDrivers!AD:AD,MATCH($J36,Cal_GDNDrivers!$J:$J,0))</f>
        <v>8856.3486558345412</v>
      </c>
      <c r="AE36" s="56">
        <f>INDEX(Cal_GDNDrivers!AE:AE,MATCH($J36,Cal_GDNDrivers!$J:$J,0))</f>
        <v>8799.6447908657537</v>
      </c>
      <c r="AF36" s="56">
        <f>INDEX(Cal_GDNDrivers!AF:AF,MATCH($J36,Cal_GDNDrivers!$J:$J,0))</f>
        <v>8744.8750584540358</v>
      </c>
      <c r="AG36" s="56">
        <f>INDEX(Cal_GDNDrivers!AG:AG,MATCH($J36,Cal_GDNDrivers!$J:$J,0))</f>
        <v>8722.7962382331189</v>
      </c>
      <c r="AH36" s="56">
        <f>INDEX(Cal_GDNDrivers!AH:AH,MATCH($J36,Cal_GDNDrivers!$J:$J,0))</f>
        <v>8699.8755395204098</v>
      </c>
      <c r="AI36" s="56">
        <f>INDEX(Cal_GDNDrivers!AI:AI,MATCH($J36,Cal_GDNDrivers!$J:$J,0))</f>
        <v>8676.5289579084856</v>
      </c>
      <c r="AJ36" s="56">
        <f>INDEX(Cal_GDNDrivers!AJ:AJ,MATCH($J36,Cal_GDNDrivers!$J:$J,0))</f>
        <v>8651.4879714056769</v>
      </c>
      <c r="AK36" s="56">
        <f>INDEX(Cal_GDNDrivers!AK:AK,MATCH($J36,Cal_GDNDrivers!$J:$J,0))</f>
        <v>8626.9832260388703</v>
      </c>
      <c r="AM36" s="11"/>
      <c r="AN36" s="11"/>
      <c r="AO36" s="11"/>
      <c r="AP36" s="11"/>
      <c r="AQ36" s="11"/>
      <c r="AR36" s="11"/>
    </row>
    <row r="37" spans="5:44">
      <c r="E37" s="2" t="str">
        <f t="shared" si="2"/>
        <v>Lon</v>
      </c>
      <c r="F37" s="2" t="s">
        <v>230</v>
      </c>
      <c r="J37" s="2" t="str">
        <f t="shared" si="3"/>
        <v>LonMaintenance MEAV</v>
      </c>
      <c r="L37" s="2" t="s">
        <v>113</v>
      </c>
      <c r="R37" s="11"/>
      <c r="T37" s="11"/>
      <c r="U37" s="11"/>
      <c r="V37" s="11"/>
      <c r="W37" s="11"/>
      <c r="X37" s="11"/>
      <c r="Y37" s="56">
        <f>INDEX(Cal_GDNDrivers!Y:Y,MATCH($J37,Cal_GDNDrivers!$J:$J,0))</f>
        <v>3225.46481929113</v>
      </c>
      <c r="Z37" s="56">
        <f>INDEX(Cal_GDNDrivers!Z:Z,MATCH($J37,Cal_GDNDrivers!$J:$J,0))</f>
        <v>3227.088515625408</v>
      </c>
      <c r="AA37" s="56">
        <f>INDEX(Cal_GDNDrivers!AA:AA,MATCH($J37,Cal_GDNDrivers!$J:$J,0))</f>
        <v>3228.8011386469625</v>
      </c>
      <c r="AB37" s="56">
        <f>INDEX(Cal_GDNDrivers!AB:AB,MATCH($J37,Cal_GDNDrivers!$J:$J,0))</f>
        <v>3229.0700539653035</v>
      </c>
      <c r="AC37" s="56">
        <f>INDEX(Cal_GDNDrivers!AC:AC,MATCH($J37,Cal_GDNDrivers!$J:$J,0))</f>
        <v>3227.9055508809915</v>
      </c>
      <c r="AD37" s="56">
        <f>INDEX(Cal_GDNDrivers!AD:AD,MATCH($J37,Cal_GDNDrivers!$J:$J,0))</f>
        <v>3233.3268748582059</v>
      </c>
      <c r="AE37" s="56">
        <f>INDEX(Cal_GDNDrivers!AE:AE,MATCH($J37,Cal_GDNDrivers!$J:$J,0))</f>
        <v>3235.3636140996596</v>
      </c>
      <c r="AF37" s="56">
        <f>INDEX(Cal_GDNDrivers!AF:AF,MATCH($J37,Cal_GDNDrivers!$J:$J,0))</f>
        <v>3235.8162228199826</v>
      </c>
      <c r="AG37" s="56">
        <f>INDEX(Cal_GDNDrivers!AG:AG,MATCH($J37,Cal_GDNDrivers!$J:$J,0))</f>
        <v>3235.8270650180648</v>
      </c>
      <c r="AH37" s="56">
        <f>INDEX(Cal_GDNDrivers!AH:AH,MATCH($J37,Cal_GDNDrivers!$J:$J,0))</f>
        <v>3235.8378673973548</v>
      </c>
      <c r="AI37" s="56">
        <f>INDEX(Cal_GDNDrivers!AI:AI,MATCH($J37,Cal_GDNDrivers!$J:$J,0))</f>
        <v>3235.848635885578</v>
      </c>
      <c r="AJ37" s="56">
        <f>INDEX(Cal_GDNDrivers!AJ:AJ,MATCH($J37,Cal_GDNDrivers!$J:$J,0))</f>
        <v>3235.8593690832195</v>
      </c>
      <c r="AK37" s="56">
        <f>INDEX(Cal_GDNDrivers!AK:AK,MATCH($J37,Cal_GDNDrivers!$J:$J,0))</f>
        <v>3235.8700910844327</v>
      </c>
      <c r="AM37" s="11"/>
      <c r="AN37" s="11"/>
      <c r="AO37" s="11"/>
      <c r="AP37" s="11"/>
      <c r="AQ37" s="11"/>
      <c r="AR37" s="11"/>
    </row>
    <row r="38" spans="5:44">
      <c r="E38" s="2" t="str">
        <f t="shared" si="2"/>
        <v>Lon</v>
      </c>
      <c r="F38" s="2" t="s">
        <v>166</v>
      </c>
      <c r="J38" s="2" t="str">
        <f t="shared" si="3"/>
        <v>LonTotal external condition reports
(service condition + mains condition)</v>
      </c>
      <c r="L38" s="2" t="s">
        <v>245</v>
      </c>
      <c r="R38" s="11"/>
      <c r="T38" s="11"/>
      <c r="U38" s="11"/>
      <c r="V38" s="11"/>
      <c r="W38" s="11"/>
      <c r="X38" s="11"/>
      <c r="Y38" s="56">
        <f>INDEX(Cal_GDNDrivers!Y:Y,MATCH($J38,Cal_GDNDrivers!$J:$J,0))</f>
        <v>18034</v>
      </c>
      <c r="Z38" s="56">
        <f>INDEX(Cal_GDNDrivers!Z:Z,MATCH($J38,Cal_GDNDrivers!$J:$J,0))</f>
        <v>20152</v>
      </c>
      <c r="AA38" s="56">
        <f>INDEX(Cal_GDNDrivers!AA:AA,MATCH($J38,Cal_GDNDrivers!$J:$J,0))</f>
        <v>19821</v>
      </c>
      <c r="AB38" s="56">
        <f>INDEX(Cal_GDNDrivers!AB:AB,MATCH($J38,Cal_GDNDrivers!$J:$J,0))</f>
        <v>20563</v>
      </c>
      <c r="AC38" s="56">
        <f>INDEX(Cal_GDNDrivers!AC:AC,MATCH($J38,Cal_GDNDrivers!$J:$J,0))</f>
        <v>18185</v>
      </c>
      <c r="AD38" s="56">
        <f>INDEX(Cal_GDNDrivers!AD:AD,MATCH($J38,Cal_GDNDrivers!$J:$J,0))</f>
        <v>17514</v>
      </c>
      <c r="AE38" s="56">
        <f>INDEX(Cal_GDNDrivers!AE:AE,MATCH($J38,Cal_GDNDrivers!$J:$J,0))</f>
        <v>17339</v>
      </c>
      <c r="AF38" s="56">
        <f>INDEX(Cal_GDNDrivers!AF:AF,MATCH($J38,Cal_GDNDrivers!$J:$J,0))</f>
        <v>17165</v>
      </c>
      <c r="AG38" s="56">
        <f>INDEX(Cal_GDNDrivers!AG:AG,MATCH($J38,Cal_GDNDrivers!$J:$J,0))</f>
        <v>16822</v>
      </c>
      <c r="AH38" s="56">
        <f>INDEX(Cal_GDNDrivers!AH:AH,MATCH($J38,Cal_GDNDrivers!$J:$J,0))</f>
        <v>16486</v>
      </c>
      <c r="AI38" s="56">
        <f>INDEX(Cal_GDNDrivers!AI:AI,MATCH($J38,Cal_GDNDrivers!$J:$J,0))</f>
        <v>16156</v>
      </c>
      <c r="AJ38" s="56">
        <f>INDEX(Cal_GDNDrivers!AJ:AJ,MATCH($J38,Cal_GDNDrivers!$J:$J,0))</f>
        <v>15833</v>
      </c>
      <c r="AK38" s="56">
        <f>INDEX(Cal_GDNDrivers!AK:AK,MATCH($J38,Cal_GDNDrivers!$J:$J,0))</f>
        <v>15516</v>
      </c>
      <c r="AM38" s="11"/>
      <c r="AN38" s="11"/>
      <c r="AO38" s="11"/>
      <c r="AP38" s="11"/>
      <c r="AQ38" s="11"/>
      <c r="AR38" s="11"/>
    </row>
    <row r="39" spans="5:44">
      <c r="E39" s="2" t="str">
        <f t="shared" si="2"/>
        <v>Lon</v>
      </c>
      <c r="F39" s="2" t="s">
        <v>239</v>
      </c>
      <c r="J39" s="2" t="str">
        <f t="shared" si="3"/>
        <v>LonCSV Opex Plus</v>
      </c>
      <c r="R39" s="11"/>
      <c r="T39" s="11"/>
      <c r="U39" s="11"/>
      <c r="V39" s="11"/>
      <c r="W39" s="11"/>
      <c r="X39" s="11"/>
      <c r="Y39" s="56">
        <f>INDEX(Cal_CSVAdjDrivers!Y:Y,MATCH($J39,Cal_CSVAdjDrivers!$J:$J,0))</f>
        <v>8282.6315977422</v>
      </c>
      <c r="Z39" s="56">
        <f>INDEX(Cal_CSVAdjDrivers!Z:Z,MATCH($J39,Cal_CSVAdjDrivers!$J:$J,0))</f>
        <v>8488.8685263235857</v>
      </c>
      <c r="AA39" s="56">
        <f>INDEX(Cal_CSVAdjDrivers!AA:AA,MATCH($J39,Cal_CSVAdjDrivers!$J:$J,0))</f>
        <v>8601.857678161874</v>
      </c>
      <c r="AB39" s="56">
        <f>INDEX(Cal_CSVAdjDrivers!AB:AB,MATCH($J39,Cal_CSVAdjDrivers!$J:$J,0))</f>
        <v>8667.1970032228855</v>
      </c>
      <c r="AC39" s="56">
        <f>INDEX(Cal_CSVAdjDrivers!AC:AC,MATCH($J39,Cal_CSVAdjDrivers!$J:$J,0))</f>
        <v>8620.982554702121</v>
      </c>
      <c r="AD39" s="56">
        <f>INDEX(Cal_CSVAdjDrivers!AD:AD,MATCH($J39,Cal_CSVAdjDrivers!$J:$J,0))</f>
        <v>8865.1689308802142</v>
      </c>
      <c r="AE39" s="56">
        <f>INDEX(Cal_CSVAdjDrivers!AE:AE,MATCH($J39,Cal_CSVAdjDrivers!$J:$J,0))</f>
        <v>8480.1936248170132</v>
      </c>
      <c r="AF39" s="56">
        <f>INDEX(Cal_CSVAdjDrivers!AF:AF,MATCH($J39,Cal_CSVAdjDrivers!$J:$J,0))</f>
        <v>8441.2638847440558</v>
      </c>
      <c r="AG39" s="56">
        <f>INDEX(Cal_CSVAdjDrivers!AG:AG,MATCH($J39,Cal_CSVAdjDrivers!$J:$J,0))</f>
        <v>8124.3109948167457</v>
      </c>
      <c r="AH39" s="56">
        <f>INDEX(Cal_CSVAdjDrivers!AH:AH,MATCH($J39,Cal_CSVAdjDrivers!$J:$J,0))</f>
        <v>8092.1960646801235</v>
      </c>
      <c r="AI39" s="56">
        <f>INDEX(Cal_CSVAdjDrivers!AI:AI,MATCH($J39,Cal_CSVAdjDrivers!$J:$J,0))</f>
        <v>8059.4287086453442</v>
      </c>
      <c r="AJ39" s="56">
        <f>INDEX(Cal_CSVAdjDrivers!AJ:AJ,MATCH($J39,Cal_CSVAdjDrivers!$J:$J,0))</f>
        <v>8026.0804513690018</v>
      </c>
      <c r="AK39" s="56">
        <f>INDEX(Cal_CSVAdjDrivers!AK:AK,MATCH($J39,Cal_CSVAdjDrivers!$J:$J,0))</f>
        <v>7992.7195047251471</v>
      </c>
      <c r="AM39" s="11"/>
      <c r="AN39" s="11"/>
      <c r="AO39" s="11"/>
      <c r="AP39" s="11"/>
      <c r="AQ39" s="11"/>
      <c r="AR39" s="11"/>
    </row>
    <row r="40" spans="5:44">
      <c r="E40" s="2" t="str">
        <f t="shared" si="2"/>
        <v>Lon</v>
      </c>
      <c r="F40" s="2" t="s">
        <v>241</v>
      </c>
      <c r="J40" s="2" t="str">
        <f t="shared" si="3"/>
        <v xml:space="preserve">LonCSV Business Support Costs </v>
      </c>
      <c r="R40" s="11"/>
      <c r="T40" s="11"/>
      <c r="U40" s="11"/>
      <c r="V40" s="11"/>
      <c r="W40" s="11"/>
      <c r="X40" s="11"/>
      <c r="Y40" s="56">
        <f>INDEX(Cal_CSVAdjDrivers!Y:Y,MATCH($J40,Cal_CSVAdjDrivers!$J:$J,0))</f>
        <v>214851.22178040995</v>
      </c>
      <c r="Z40" s="56">
        <f>INDEX(Cal_CSVAdjDrivers!Z:Z,MATCH($J40,Cal_CSVAdjDrivers!$J:$J,0))</f>
        <v>214692.08210938037</v>
      </c>
      <c r="AA40" s="56">
        <f>INDEX(Cal_CSVAdjDrivers!AA:AA,MATCH($J40,Cal_CSVAdjDrivers!$J:$J,0))</f>
        <v>214799.75751418553</v>
      </c>
      <c r="AB40" s="56">
        <f>INDEX(Cal_CSVAdjDrivers!AB:AB,MATCH($J40,Cal_CSVAdjDrivers!$J:$J,0))</f>
        <v>214740.49991215314</v>
      </c>
      <c r="AC40" s="56">
        <f>INDEX(Cal_CSVAdjDrivers!AC:AC,MATCH($J40,Cal_CSVAdjDrivers!$J:$J,0))</f>
        <v>214738.05611282782</v>
      </c>
      <c r="AD40" s="56">
        <f>INDEX(Cal_CSVAdjDrivers!AD:AD,MATCH($J40,Cal_CSVAdjDrivers!$J:$J,0))</f>
        <v>214783.06719756799</v>
      </c>
      <c r="AE40" s="56">
        <f>INDEX(Cal_CSVAdjDrivers!AE:AE,MATCH($J40,Cal_CSVAdjDrivers!$J:$J,0))</f>
        <v>214767.35023786046</v>
      </c>
      <c r="AF40" s="56">
        <f>INDEX(Cal_CSVAdjDrivers!AF:AF,MATCH($J40,Cal_CSVAdjDrivers!$J:$J,0))</f>
        <v>214904.80411688727</v>
      </c>
      <c r="AG40" s="56">
        <f>INDEX(Cal_CSVAdjDrivers!AG:AG,MATCH($J40,Cal_CSVAdjDrivers!$J:$J,0))</f>
        <v>215032.20582770027</v>
      </c>
      <c r="AH40" s="56">
        <f>INDEX(Cal_CSVAdjDrivers!AH:AH,MATCH($J40,Cal_CSVAdjDrivers!$J:$J,0))</f>
        <v>215159.96784556593</v>
      </c>
      <c r="AI40" s="56">
        <f>INDEX(Cal_CSVAdjDrivers!AI:AI,MATCH($J40,Cal_CSVAdjDrivers!$J:$J,0))</f>
        <v>215288.09001841632</v>
      </c>
      <c r="AJ40" s="56">
        <f>INDEX(Cal_CSVAdjDrivers!AJ:AJ,MATCH($J40,Cal_CSVAdjDrivers!$J:$J,0))</f>
        <v>215416.59877840866</v>
      </c>
      <c r="AK40" s="56">
        <f>INDEX(Cal_CSVAdjDrivers!AK:AK,MATCH($J40,Cal_CSVAdjDrivers!$J:$J,0))</f>
        <v>215545.48353603354</v>
      </c>
      <c r="AM40" s="11"/>
      <c r="AN40" s="11"/>
      <c r="AO40" s="11"/>
      <c r="AP40" s="11"/>
      <c r="AQ40" s="11"/>
      <c r="AR40" s="11"/>
    </row>
    <row r="41" spans="5:44">
      <c r="E41" s="2" t="str">
        <f t="shared" si="2"/>
        <v>Lon</v>
      </c>
      <c r="F41" s="2" t="s">
        <v>242</v>
      </c>
      <c r="J41" s="2" t="str">
        <f t="shared" si="3"/>
        <v>LonCSV Customers, network, throughput</v>
      </c>
      <c r="R41" s="11"/>
      <c r="T41" s="11"/>
      <c r="U41" s="11"/>
      <c r="V41" s="11"/>
      <c r="W41" s="11"/>
      <c r="X41" s="11"/>
      <c r="Y41" s="56">
        <f>INDEX(Cal_CSVAdjDrivers!Y:Y,MATCH($J41,Cal_CSVAdjDrivers!$J:$J,0))</f>
        <v>83742.628115847925</v>
      </c>
      <c r="Z41" s="56">
        <f>INDEX(Cal_CSVAdjDrivers!Z:Z,MATCH($J41,Cal_CSVAdjDrivers!$J:$J,0))</f>
        <v>82968.355236685456</v>
      </c>
      <c r="AA41" s="56">
        <f>INDEX(Cal_CSVAdjDrivers!AA:AA,MATCH($J41,Cal_CSVAdjDrivers!$J:$J,0))</f>
        <v>82569.458223123205</v>
      </c>
      <c r="AB41" s="56">
        <f>INDEX(Cal_CSVAdjDrivers!AB:AB,MATCH($J41,Cal_CSVAdjDrivers!$J:$J,0))</f>
        <v>83571.96131576378</v>
      </c>
      <c r="AC41" s="56">
        <f>INDEX(Cal_CSVAdjDrivers!AC:AC,MATCH($J41,Cal_CSVAdjDrivers!$J:$J,0))</f>
        <v>83390.641046079894</v>
      </c>
      <c r="AD41" s="56">
        <f>INDEX(Cal_CSVAdjDrivers!AD:AD,MATCH($J41,Cal_CSVAdjDrivers!$J:$J,0))</f>
        <v>82173.818533097918</v>
      </c>
      <c r="AE41" s="56">
        <f>INDEX(Cal_CSVAdjDrivers!AE:AE,MATCH($J41,Cal_CSVAdjDrivers!$J:$J,0))</f>
        <v>83585.189942412486</v>
      </c>
      <c r="AF41" s="56">
        <f>INDEX(Cal_CSVAdjDrivers!AF:AF,MATCH($J41,Cal_CSVAdjDrivers!$J:$J,0))</f>
        <v>83419.117419793285</v>
      </c>
      <c r="AG41" s="56">
        <f>INDEX(Cal_CSVAdjDrivers!AG:AG,MATCH($J41,Cal_CSVAdjDrivers!$J:$J,0))</f>
        <v>84618.121352312592</v>
      </c>
      <c r="AH41" s="56">
        <f>INDEX(Cal_CSVAdjDrivers!AH:AH,MATCH($J41,Cal_CSVAdjDrivers!$J:$J,0))</f>
        <v>84678.988671700077</v>
      </c>
      <c r="AI41" s="56">
        <f>INDEX(Cal_CSVAdjDrivers!AI:AI,MATCH($J41,Cal_CSVAdjDrivers!$J:$J,0))</f>
        <v>84821.625814126615</v>
      </c>
      <c r="AJ41" s="56">
        <f>INDEX(Cal_CSVAdjDrivers!AJ:AJ,MATCH($J41,Cal_CSVAdjDrivers!$J:$J,0))</f>
        <v>84863.857763857668</v>
      </c>
      <c r="AK41" s="56">
        <f>INDEX(Cal_CSVAdjDrivers!AK:AK,MATCH($J41,Cal_CSVAdjDrivers!$J:$J,0))</f>
        <v>84932.545672300796</v>
      </c>
      <c r="AM41" s="11"/>
      <c r="AN41" s="11"/>
      <c r="AO41" s="11"/>
      <c r="AP41" s="11"/>
      <c r="AQ41" s="11"/>
      <c r="AR41" s="11"/>
    </row>
    <row r="42" spans="5:44">
      <c r="E42" s="2" t="str">
        <f t="shared" si="2"/>
        <v>Lon</v>
      </c>
      <c r="F42" s="2" t="s">
        <v>243</v>
      </c>
      <c r="J42" s="2" t="str">
        <f t="shared" si="3"/>
        <v>LonCSV Customers, PREs, External condition reports</v>
      </c>
      <c r="R42" s="11"/>
      <c r="T42" s="11"/>
      <c r="U42" s="11"/>
      <c r="V42" s="11"/>
      <c r="W42" s="11"/>
      <c r="X42" s="11"/>
      <c r="Y42" s="56">
        <f>INDEX(Cal_CSVAdjDrivers!Y:Y,MATCH($J42,Cal_CSVAdjDrivers!$J:$J,0))</f>
        <v>97756.425091695855</v>
      </c>
      <c r="Z42" s="56">
        <f>INDEX(Cal_CSVAdjDrivers!Z:Z,MATCH($J42,Cal_CSVAdjDrivers!$J:$J,0))</f>
        <v>101947.35361453677</v>
      </c>
      <c r="AA42" s="56">
        <f>INDEX(Cal_CSVAdjDrivers!AA:AA,MATCH($J42,Cal_CSVAdjDrivers!$J:$J,0))</f>
        <v>100847.8180474687</v>
      </c>
      <c r="AB42" s="56">
        <f>INDEX(Cal_CSVAdjDrivers!AB:AB,MATCH($J42,Cal_CSVAdjDrivers!$J:$J,0))</f>
        <v>104554.84768611923</v>
      </c>
      <c r="AC42" s="56">
        <f>INDEX(Cal_CSVAdjDrivers!AC:AC,MATCH($J42,Cal_CSVAdjDrivers!$J:$J,0))</f>
        <v>97583.361882793295</v>
      </c>
      <c r="AD42" s="56">
        <f>INDEX(Cal_CSVAdjDrivers!AD:AD,MATCH($J42,Cal_CSVAdjDrivers!$J:$J,0))</f>
        <v>93353.39118491071</v>
      </c>
      <c r="AE42" s="56">
        <f>INDEX(Cal_CSVAdjDrivers!AE:AE,MATCH($J42,Cal_CSVAdjDrivers!$J:$J,0))</f>
        <v>95211.648308593198</v>
      </c>
      <c r="AF42" s="56">
        <f>INDEX(Cal_CSVAdjDrivers!AF:AF,MATCH($J42,Cal_CSVAdjDrivers!$J:$J,0))</f>
        <v>94422.476124688183</v>
      </c>
      <c r="AG42" s="56">
        <f>INDEX(Cal_CSVAdjDrivers!AG:AG,MATCH($J42,Cal_CSVAdjDrivers!$J:$J,0))</f>
        <v>93205.926585611014</v>
      </c>
      <c r="AH42" s="56">
        <f>INDEX(Cal_CSVAdjDrivers!AH:AH,MATCH($J42,Cal_CSVAdjDrivers!$J:$J,0))</f>
        <v>92006.256979215366</v>
      </c>
      <c r="AI42" s="56">
        <f>INDEX(Cal_CSVAdjDrivers!AI:AI,MATCH($J42,Cal_CSVAdjDrivers!$J:$J,0))</f>
        <v>90821.217703059709</v>
      </c>
      <c r="AJ42" s="56">
        <f>INDEX(Cal_CSVAdjDrivers!AJ:AJ,MATCH($J42,Cal_CSVAdjDrivers!$J:$J,0))</f>
        <v>89653.442057785578</v>
      </c>
      <c r="AK42" s="56">
        <f>INDEX(Cal_CSVAdjDrivers!AK:AK,MATCH($J42,Cal_CSVAdjDrivers!$J:$J,0))</f>
        <v>88500.95516293055</v>
      </c>
      <c r="AM42" s="11"/>
      <c r="AN42" s="11"/>
      <c r="AO42" s="11"/>
      <c r="AP42" s="11"/>
      <c r="AQ42" s="11"/>
      <c r="AR42" s="11"/>
    </row>
    <row r="43" spans="5:44">
      <c r="E43" s="2" t="str">
        <f t="shared" si="2"/>
        <v>Lon</v>
      </c>
      <c r="F43" s="2" t="s">
        <v>244</v>
      </c>
      <c r="J43" s="2" t="str">
        <f t="shared" si="3"/>
        <v>LonCSV Customers, PREs, External condition reports, MEAV</v>
      </c>
      <c r="R43" s="11"/>
      <c r="T43" s="11"/>
      <c r="U43" s="11"/>
      <c r="V43" s="11"/>
      <c r="W43" s="11"/>
      <c r="X43" s="11"/>
      <c r="Y43" s="56">
        <f>INDEX(Cal_CSVAdjDrivers!Y:Y,MATCH($J43,Cal_CSVAdjDrivers!$J:$J,0))</f>
        <v>133026.74625948456</v>
      </c>
      <c r="Z43" s="56">
        <f>INDEX(Cal_CSVAdjDrivers!Z:Z,MATCH($J43,Cal_CSVAdjDrivers!$J:$J,0))</f>
        <v>137515.33041101811</v>
      </c>
      <c r="AA43" s="56">
        <f>INDEX(Cal_CSVAdjDrivers!AA:AA,MATCH($J43,Cal_CSVAdjDrivers!$J:$J,0))</f>
        <v>136369.30743878093</v>
      </c>
      <c r="AB43" s="56">
        <f>INDEX(Cal_CSVAdjDrivers!AB:AB,MATCH($J43,Cal_CSVAdjDrivers!$J:$J,0))</f>
        <v>140330.80907425334</v>
      </c>
      <c r="AC43" s="56">
        <f>INDEX(Cal_CSVAdjDrivers!AC:AC,MATCH($J43,Cal_CSVAdjDrivers!$J:$J,0))</f>
        <v>132845.52971489562</v>
      </c>
      <c r="AD43" s="56">
        <f>INDEX(Cal_CSVAdjDrivers!AD:AD,MATCH($J43,Cal_CSVAdjDrivers!$J:$J,0))</f>
        <v>128265.07948706081</v>
      </c>
      <c r="AE43" s="56">
        <f>INDEX(Cal_CSVAdjDrivers!AE:AE,MATCH($J43,Cal_CSVAdjDrivers!$J:$J,0))</f>
        <v>130292.15468205692</v>
      </c>
      <c r="AF43" s="56">
        <f>INDEX(Cal_CSVAdjDrivers!AF:AF,MATCH($J43,Cal_CSVAdjDrivers!$J:$J,0))</f>
        <v>129436.68958669237</v>
      </c>
      <c r="AG43" s="56">
        <f>INDEX(Cal_CSVAdjDrivers!AG:AG,MATCH($J43,Cal_CSVAdjDrivers!$J:$J,0))</f>
        <v>128135.43574625248</v>
      </c>
      <c r="AH43" s="56">
        <f>INDEX(Cal_CSVAdjDrivers!AH:AH,MATCH($J43,Cal_CSVAdjDrivers!$J:$J,0))</f>
        <v>126848.64589890697</v>
      </c>
      <c r="AI43" s="56">
        <f>INDEX(Cal_CSVAdjDrivers!AI:AI,MATCH($J43,Cal_CSVAdjDrivers!$J:$J,0))</f>
        <v>125573.94964477324</v>
      </c>
      <c r="AJ43" s="56">
        <f>INDEX(Cal_CSVAdjDrivers!AJ:AJ,MATCH($J43,Cal_CSVAdjDrivers!$J:$J,0))</f>
        <v>124314.32861946934</v>
      </c>
      <c r="AK43" s="56">
        <f>INDEX(Cal_CSVAdjDrivers!AK:AK,MATCH($J43,Cal_CSVAdjDrivers!$J:$J,0))</f>
        <v>123067.70747863768</v>
      </c>
      <c r="AM43" s="11"/>
      <c r="AN43" s="11"/>
      <c r="AO43" s="11"/>
      <c r="AP43" s="11"/>
      <c r="AQ43" s="11"/>
      <c r="AR43" s="11"/>
    </row>
    <row r="44" spans="5:44">
      <c r="E44" s="2" t="str">
        <f t="shared" si="2"/>
        <v>Lon</v>
      </c>
      <c r="F44" s="2" t="s">
        <v>237</v>
      </c>
      <c r="J44" s="2" t="str">
        <f t="shared" si="3"/>
        <v>LonCSV Totex (smoothed)</v>
      </c>
      <c r="R44" s="11"/>
      <c r="T44" s="11"/>
      <c r="U44" s="11"/>
      <c r="V44" s="11"/>
      <c r="W44" s="11"/>
      <c r="X44" s="11"/>
      <c r="Y44" s="56">
        <f>INDEX(Cal_CSVAdjDrivers!Y:Y,MATCH($J44,Cal_CSVAdjDrivers!$J:$J,0))</f>
        <v>856.3859365365654</v>
      </c>
      <c r="Z44" s="56">
        <f>INDEX(Cal_CSVAdjDrivers!Z:Z,MATCH($J44,Cal_CSVAdjDrivers!$J:$J,0))</f>
        <v>865.96913062413182</v>
      </c>
      <c r="AA44" s="56">
        <f>INDEX(Cal_CSVAdjDrivers!AA:AA,MATCH($J44,Cal_CSVAdjDrivers!$J:$J,0))</f>
        <v>866.52917688774266</v>
      </c>
      <c r="AB44" s="56">
        <f>INDEX(Cal_CSVAdjDrivers!AB:AB,MATCH($J44,Cal_CSVAdjDrivers!$J:$J,0))</f>
        <v>912.67172789470294</v>
      </c>
      <c r="AC44" s="56">
        <f>INDEX(Cal_CSVAdjDrivers!AC:AC,MATCH($J44,Cal_CSVAdjDrivers!$J:$J,0))</f>
        <v>901.11714293466514</v>
      </c>
      <c r="AD44" s="56">
        <f>INDEX(Cal_CSVAdjDrivers!AD:AD,MATCH($J44,Cal_CSVAdjDrivers!$J:$J,0))</f>
        <v>951.39126906369495</v>
      </c>
      <c r="AE44" s="56">
        <f>INDEX(Cal_CSVAdjDrivers!AE:AE,MATCH($J44,Cal_CSVAdjDrivers!$J:$J,0))</f>
        <v>1011.7293782830886</v>
      </c>
      <c r="AF44" s="56">
        <f>INDEX(Cal_CSVAdjDrivers!AF:AF,MATCH($J44,Cal_CSVAdjDrivers!$J:$J,0))</f>
        <v>1002.2205385909435</v>
      </c>
      <c r="AG44" s="56">
        <f>INDEX(Cal_CSVAdjDrivers!AG:AG,MATCH($J44,Cal_CSVAdjDrivers!$J:$J,0))</f>
        <v>924.25773582953218</v>
      </c>
      <c r="AH44" s="56">
        <f>INDEX(Cal_CSVAdjDrivers!AH:AH,MATCH($J44,Cal_CSVAdjDrivers!$J:$J,0))</f>
        <v>921.67585853763865</v>
      </c>
      <c r="AI44" s="56">
        <f>INDEX(Cal_CSVAdjDrivers!AI:AI,MATCH($J44,Cal_CSVAdjDrivers!$J:$J,0))</f>
        <v>920.48653894826452</v>
      </c>
      <c r="AJ44" s="56">
        <f>INDEX(Cal_CSVAdjDrivers!AJ:AJ,MATCH($J44,Cal_CSVAdjDrivers!$J:$J,0))</f>
        <v>906.00137053656158</v>
      </c>
      <c r="AK44" s="56">
        <f>INDEX(Cal_CSVAdjDrivers!AK:AK,MATCH($J44,Cal_CSVAdjDrivers!$J:$J,0))</f>
        <v>887.7383967734919</v>
      </c>
      <c r="AM44" s="11"/>
      <c r="AN44" s="11"/>
      <c r="AO44" s="11"/>
      <c r="AP44" s="11"/>
      <c r="AQ44" s="11"/>
      <c r="AR44" s="11"/>
    </row>
    <row r="45" spans="5:44">
      <c r="E45" s="2" t="str">
        <f t="shared" si="2"/>
        <v>Lon</v>
      </c>
      <c r="F45" s="2" t="s">
        <v>238</v>
      </c>
      <c r="J45" s="2" t="str">
        <f t="shared" si="3"/>
        <v>LonCSV Capex (smoothed)</v>
      </c>
      <c r="R45" s="11"/>
      <c r="T45" s="11"/>
      <c r="U45" s="11"/>
      <c r="V45" s="11"/>
      <c r="W45" s="11"/>
      <c r="X45" s="11"/>
      <c r="Y45" s="56">
        <f>INDEX(Cal_CSVAdjDrivers!Y:Y,MATCH($J45,Cal_CSVAdjDrivers!$J:$J,0))</f>
        <v>625.2553015139647</v>
      </c>
      <c r="Z45" s="56">
        <f>INDEX(Cal_CSVAdjDrivers!Z:Z,MATCH($J45,Cal_CSVAdjDrivers!$J:$J,0))</f>
        <v>594.59731930589123</v>
      </c>
      <c r="AA45" s="56">
        <f>INDEX(Cal_CSVAdjDrivers!AA:AA,MATCH($J45,Cal_CSVAdjDrivers!$J:$J,0))</f>
        <v>592.52467385792477</v>
      </c>
      <c r="AB45" s="56">
        <f>INDEX(Cal_CSVAdjDrivers!AB:AB,MATCH($J45,Cal_CSVAdjDrivers!$J:$J,0))</f>
        <v>612.42388372830646</v>
      </c>
      <c r="AC45" s="56">
        <f>INDEX(Cal_CSVAdjDrivers!AC:AC,MATCH($J45,Cal_CSVAdjDrivers!$J:$J,0))</f>
        <v>633.07619066854318</v>
      </c>
      <c r="AD45" s="56">
        <f>INDEX(Cal_CSVAdjDrivers!AD:AD,MATCH($J45,Cal_CSVAdjDrivers!$J:$J,0))</f>
        <v>672.61592835558451</v>
      </c>
      <c r="AE45" s="56">
        <f>INDEX(Cal_CSVAdjDrivers!AE:AE,MATCH($J45,Cal_CSVAdjDrivers!$J:$J,0))</f>
        <v>685.97414682699969</v>
      </c>
      <c r="AF45" s="56">
        <f>INDEX(Cal_CSVAdjDrivers!AF:AF,MATCH($J45,Cal_CSVAdjDrivers!$J:$J,0))</f>
        <v>696.35082032535877</v>
      </c>
      <c r="AG45" s="56">
        <f>INDEX(Cal_CSVAdjDrivers!AG:AG,MATCH($J45,Cal_CSVAdjDrivers!$J:$J,0))</f>
        <v>688.82642955914946</v>
      </c>
      <c r="AH45" s="56">
        <f>INDEX(Cal_CSVAdjDrivers!AH:AH,MATCH($J45,Cal_CSVAdjDrivers!$J:$J,0))</f>
        <v>674.41455198063431</v>
      </c>
      <c r="AI45" s="56">
        <f>INDEX(Cal_CSVAdjDrivers!AI:AI,MATCH($J45,Cal_CSVAdjDrivers!$J:$J,0))</f>
        <v>659.12293623737958</v>
      </c>
      <c r="AJ45" s="56">
        <f>INDEX(Cal_CSVAdjDrivers!AJ:AJ,MATCH($J45,Cal_CSVAdjDrivers!$J:$J,0))</f>
        <v>643.73815952128427</v>
      </c>
      <c r="AK45" s="56">
        <f>INDEX(Cal_CSVAdjDrivers!AK:AK,MATCH($J45,Cal_CSVAdjDrivers!$J:$J,0))</f>
        <v>594.21080407587272</v>
      </c>
      <c r="AM45" s="11"/>
      <c r="AN45" s="11"/>
      <c r="AO45" s="11"/>
      <c r="AP45" s="11"/>
      <c r="AQ45" s="11"/>
      <c r="AR45" s="11"/>
    </row>
    <row r="46" spans="5:44">
      <c r="E46" s="2" t="str">
        <f t="shared" si="2"/>
        <v>Lon</v>
      </c>
      <c r="F46" s="2" t="s">
        <v>240</v>
      </c>
      <c r="J46" s="2" t="str">
        <f t="shared" si="3"/>
        <v>LonCSV Opex Plus (smoothed)</v>
      </c>
      <c r="R46" s="11"/>
      <c r="T46" s="11"/>
      <c r="U46" s="11"/>
      <c r="V46" s="11"/>
      <c r="W46" s="11"/>
      <c r="X46" s="11"/>
      <c r="Y46" s="56">
        <f>INDEX(Cal_CSVAdjDrivers!Y:Y,MATCH($J46,Cal_CSVAdjDrivers!$J:$J,0))</f>
        <v>6069.1579814060779</v>
      </c>
      <c r="Z46" s="56">
        <f>INDEX(Cal_CSVAdjDrivers!Z:Z,MATCH($J46,Cal_CSVAdjDrivers!$J:$J,0))</f>
        <v>6025.3758699629207</v>
      </c>
      <c r="AA46" s="56">
        <f>INDEX(Cal_CSVAdjDrivers!AA:AA,MATCH($J46,Cal_CSVAdjDrivers!$J:$J,0))</f>
        <v>5970.8001807039327</v>
      </c>
      <c r="AB46" s="56">
        <f>INDEX(Cal_CSVAdjDrivers!AB:AB,MATCH($J46,Cal_CSVAdjDrivers!$J:$J,0))</f>
        <v>6047.3039263880091</v>
      </c>
      <c r="AC46" s="56">
        <f>INDEX(Cal_CSVAdjDrivers!AC:AC,MATCH($J46,Cal_CSVAdjDrivers!$J:$J,0))</f>
        <v>6015.2825288301492</v>
      </c>
      <c r="AD46" s="56">
        <f>INDEX(Cal_CSVAdjDrivers!AD:AD,MATCH($J46,Cal_CSVAdjDrivers!$J:$J,0))</f>
        <v>6069.2138693583602</v>
      </c>
      <c r="AE46" s="56">
        <f>INDEX(Cal_CSVAdjDrivers!AE:AE,MATCH($J46,Cal_CSVAdjDrivers!$J:$J,0))</f>
        <v>6072.4174044993315</v>
      </c>
      <c r="AF46" s="56">
        <f>INDEX(Cal_CSVAdjDrivers!AF:AF,MATCH($J46,Cal_CSVAdjDrivers!$J:$J,0))</f>
        <v>6066.7019827878885</v>
      </c>
      <c r="AG46" s="56">
        <f>INDEX(Cal_CSVAdjDrivers!AG:AG,MATCH($J46,Cal_CSVAdjDrivers!$J:$J,0))</f>
        <v>6037.6676185497954</v>
      </c>
      <c r="AH46" s="56">
        <f>INDEX(Cal_CSVAdjDrivers!AH:AH,MATCH($J46,Cal_CSVAdjDrivers!$J:$J,0))</f>
        <v>5996.7279321711749</v>
      </c>
      <c r="AI46" s="56">
        <f>INDEX(Cal_CSVAdjDrivers!AI:AI,MATCH($J46,Cal_CSVAdjDrivers!$J:$J,0))</f>
        <v>5951.4794783072521</v>
      </c>
      <c r="AJ46" s="56">
        <f>INDEX(Cal_CSVAdjDrivers!AJ:AJ,MATCH($J46,Cal_CSVAdjDrivers!$J:$J,0))</f>
        <v>5894.3068752444315</v>
      </c>
      <c r="AK46" s="56">
        <f>INDEX(Cal_CSVAdjDrivers!AK:AK,MATCH($J46,Cal_CSVAdjDrivers!$J:$J,0))</f>
        <v>5786.4257891707166</v>
      </c>
      <c r="AM46" s="11"/>
      <c r="AN46" s="11"/>
      <c r="AO46" s="11"/>
      <c r="AP46" s="11"/>
      <c r="AQ46" s="11"/>
      <c r="AR46" s="11"/>
    </row>
    <row r="47" spans="5:44">
      <c r="E47" s="2" t="str">
        <f t="shared" si="2"/>
        <v>Lon</v>
      </c>
      <c r="F47" s="2" t="s">
        <v>226</v>
      </c>
      <c r="G47" s="2" t="s">
        <v>235</v>
      </c>
      <c r="J47" s="2" t="str">
        <f t="shared" si="3"/>
        <v>LonCSV EmergencyEconometric</v>
      </c>
      <c r="R47" s="11"/>
      <c r="T47" s="11"/>
      <c r="U47" s="11"/>
      <c r="V47" s="11"/>
      <c r="W47" s="11"/>
      <c r="X47" s="11"/>
      <c r="Y47" s="56">
        <f>INDEX(Cal_CSVAdjDrivers!Y:Y,MATCH($J47,Cal_CSVAdjDrivers!$J:$J,0))</f>
        <v>229912.77341218814</v>
      </c>
      <c r="Z47" s="56">
        <f>INDEX(Cal_CSVAdjDrivers!Z:Z,MATCH($J47,Cal_CSVAdjDrivers!$J:$J,0))</f>
        <v>242214.98483619912</v>
      </c>
      <c r="AA47" s="56">
        <f>INDEX(Cal_CSVAdjDrivers!AA:AA,MATCH($J47,Cal_CSVAdjDrivers!$J:$J,0))</f>
        <v>240493.28388486439</v>
      </c>
      <c r="AB47" s="56">
        <f>INDEX(Cal_CSVAdjDrivers!AB:AB,MATCH($J47,Cal_CSVAdjDrivers!$J:$J,0))</f>
        <v>244685.26942180088</v>
      </c>
      <c r="AC47" s="56">
        <f>INDEX(Cal_CSVAdjDrivers!AC:AC,MATCH($J47,Cal_CSVAdjDrivers!$J:$J,0))</f>
        <v>230852.43614872306</v>
      </c>
      <c r="AD47" s="56">
        <f>INDEX(Cal_CSVAdjDrivers!AD:AD,MATCH($J47,Cal_CSVAdjDrivers!$J:$J,0))</f>
        <v>226855.83449456529</v>
      </c>
      <c r="AE47" s="56">
        <f>INDEX(Cal_CSVAdjDrivers!AE:AE,MATCH($J47,Cal_CSVAdjDrivers!$J:$J,0))</f>
        <v>225792.60903332094</v>
      </c>
      <c r="AF47" s="56">
        <f>INDEX(Cal_CSVAdjDrivers!AF:AF,MATCH($J47,Cal_CSVAdjDrivers!$J:$J,0))</f>
        <v>224732.78867125013</v>
      </c>
      <c r="AG47" s="56">
        <f>INDEX(Cal_CSVAdjDrivers!AG:AG,MATCH($J47,Cal_CSVAdjDrivers!$J:$J,0))</f>
        <v>222721.87439374678</v>
      </c>
      <c r="AH47" s="56">
        <f>INDEX(Cal_CSVAdjDrivers!AH:AH,MATCH($J47,Cal_CSVAdjDrivers!$J:$J,0))</f>
        <v>220730.18837643755</v>
      </c>
      <c r="AI47" s="56">
        <f>INDEX(Cal_CSVAdjDrivers!AI:AI,MATCH($J47,Cal_CSVAdjDrivers!$J:$J,0))</f>
        <v>218752.0618813083</v>
      </c>
      <c r="AJ47" s="56">
        <f>INDEX(Cal_CSVAdjDrivers!AJ:AJ,MATCH($J47,Cal_CSVAdjDrivers!$J:$J,0))</f>
        <v>216794.53395557124</v>
      </c>
      <c r="AK47" s="56">
        <f>INDEX(Cal_CSVAdjDrivers!AK:AK,MATCH($J47,Cal_CSVAdjDrivers!$J:$J,0))</f>
        <v>214851.83652296834</v>
      </c>
      <c r="AM47" s="11"/>
      <c r="AN47" s="11"/>
      <c r="AO47" s="11"/>
      <c r="AP47" s="11"/>
      <c r="AQ47" s="11"/>
      <c r="AR47" s="11"/>
    </row>
    <row r="48" spans="5:44">
      <c r="E48" s="2" t="str">
        <f t="shared" si="2"/>
        <v>Lon</v>
      </c>
      <c r="F48" s="2" t="s">
        <v>243</v>
      </c>
      <c r="G48" s="2" t="s">
        <v>235</v>
      </c>
      <c r="J48" s="2" t="str">
        <f t="shared" si="3"/>
        <v>LonCSV Customers, PREs, External condition reportsEconometric</v>
      </c>
      <c r="R48" s="11"/>
      <c r="T48" s="11"/>
      <c r="U48" s="11"/>
      <c r="V48" s="11"/>
      <c r="W48" s="11"/>
      <c r="X48" s="11"/>
      <c r="Y48" s="56">
        <f>INDEX(Cal_CSVAdjDrivers!Y:Y,MATCH($J48,Cal_CSVAdjDrivers!$J:$J,0))</f>
        <v>134137.94559564115</v>
      </c>
      <c r="Z48" s="56">
        <f>INDEX(Cal_CSVAdjDrivers!Z:Z,MATCH($J48,Cal_CSVAdjDrivers!$J:$J,0))</f>
        <v>139910.40601989414</v>
      </c>
      <c r="AA48" s="56">
        <f>INDEX(Cal_CSVAdjDrivers!AA:AA,MATCH($J48,Cal_CSVAdjDrivers!$J:$J,0))</f>
        <v>138582.49553511449</v>
      </c>
      <c r="AB48" s="56">
        <f>INDEX(Cal_CSVAdjDrivers!AB:AB,MATCH($J48,Cal_CSVAdjDrivers!$J:$J,0))</f>
        <v>142890.45949970841</v>
      </c>
      <c r="AC48" s="56">
        <f>INDEX(Cal_CSVAdjDrivers!AC:AC,MATCH($J48,Cal_CSVAdjDrivers!$J:$J,0))</f>
        <v>134073.23585201518</v>
      </c>
      <c r="AD48" s="56">
        <f>INDEX(Cal_CSVAdjDrivers!AD:AD,MATCH($J48,Cal_CSVAdjDrivers!$J:$J,0))</f>
        <v>129229.64629573228</v>
      </c>
      <c r="AE48" s="56">
        <f>INDEX(Cal_CSVAdjDrivers!AE:AE,MATCH($J48,Cal_CSVAdjDrivers!$J:$J,0))</f>
        <v>131029.21338052933</v>
      </c>
      <c r="AF48" s="56">
        <f>INDEX(Cal_CSVAdjDrivers!AF:AF,MATCH($J48,Cal_CSVAdjDrivers!$J:$J,0))</f>
        <v>130088.91705561774</v>
      </c>
      <c r="AG48" s="56">
        <f>INDEX(Cal_CSVAdjDrivers!AG:AG,MATCH($J48,Cal_CSVAdjDrivers!$J:$J,0))</f>
        <v>128598.66534314344</v>
      </c>
      <c r="AH48" s="56">
        <f>INDEX(Cal_CSVAdjDrivers!AH:AH,MATCH($J48,Cal_CSVAdjDrivers!$J:$J,0))</f>
        <v>127126.89617046261</v>
      </c>
      <c r="AI48" s="56">
        <f>INDEX(Cal_CSVAdjDrivers!AI:AI,MATCH($J48,Cal_CSVAdjDrivers!$J:$J,0))</f>
        <v>125670.64394375274</v>
      </c>
      <c r="AJ48" s="56">
        <f>INDEX(Cal_CSVAdjDrivers!AJ:AJ,MATCH($J48,Cal_CSVAdjDrivers!$J:$J,0))</f>
        <v>124233.50521321494</v>
      </c>
      <c r="AK48" s="56">
        <f>INDEX(Cal_CSVAdjDrivers!AK:AK,MATCH($J48,Cal_CSVAdjDrivers!$J:$J,0))</f>
        <v>122812.78666034949</v>
      </c>
      <c r="AM48" s="11"/>
      <c r="AN48" s="11"/>
      <c r="AO48" s="11"/>
      <c r="AP48" s="11"/>
      <c r="AQ48" s="11"/>
      <c r="AR48" s="11"/>
    </row>
    <row r="49" spans="2:53">
      <c r="E49" s="2" t="str">
        <f t="shared" si="2"/>
        <v>Lon</v>
      </c>
      <c r="F49" s="2" t="s">
        <v>244</v>
      </c>
      <c r="G49" s="2" t="s">
        <v>235</v>
      </c>
      <c r="J49" s="2" t="str">
        <f t="shared" si="3"/>
        <v>LonCSV Customers, PREs, External condition reports, MEAVEconometric</v>
      </c>
      <c r="R49" s="11"/>
      <c r="T49" s="11"/>
      <c r="U49" s="11"/>
      <c r="V49" s="11"/>
      <c r="W49" s="11"/>
      <c r="X49" s="11"/>
      <c r="Y49" s="56">
        <f>INDEX(Cal_CSVAdjDrivers!Y:Y,MATCH($J49,Cal_CSVAdjDrivers!$J:$J,0))</f>
        <v>72315.412073991669</v>
      </c>
      <c r="Z49" s="56">
        <f>INDEX(Cal_CSVAdjDrivers!Z:Z,MATCH($J49,Cal_CSVAdjDrivers!$J:$J,0))</f>
        <v>74622.76111419138</v>
      </c>
      <c r="AA49" s="56">
        <f>INDEX(Cal_CSVAdjDrivers!AA:AA,MATCH($J49,Cal_CSVAdjDrivers!$J:$J,0))</f>
        <v>73712.110957594428</v>
      </c>
      <c r="AB49" s="56">
        <f>INDEX(Cal_CSVAdjDrivers!AB:AB,MATCH($J49,Cal_CSVAdjDrivers!$J:$J,0))</f>
        <v>77151.123734745765</v>
      </c>
      <c r="AC49" s="56">
        <f>INDEX(Cal_CSVAdjDrivers!AC:AC,MATCH($J49,Cal_CSVAdjDrivers!$J:$J,0))</f>
        <v>71916.286243446622</v>
      </c>
      <c r="AD49" s="56">
        <f>INDEX(Cal_CSVAdjDrivers!AD:AD,MATCH($J49,Cal_CSVAdjDrivers!$J:$J,0))</f>
        <v>67831.93896193277</v>
      </c>
      <c r="AE49" s="56">
        <f>INDEX(Cal_CSVAdjDrivers!AE:AE,MATCH($J49,Cal_CSVAdjDrivers!$J:$J,0))</f>
        <v>70208.217355154324</v>
      </c>
      <c r="AF49" s="56">
        <f>INDEX(Cal_CSVAdjDrivers!AF:AF,MATCH($J49,Cal_CSVAdjDrivers!$J:$J,0))</f>
        <v>69508.15543041339</v>
      </c>
      <c r="AG49" s="56">
        <f>INDEX(Cal_CSVAdjDrivers!AG:AG,MATCH($J49,Cal_CSVAdjDrivers!$J:$J,0))</f>
        <v>68512.947878198</v>
      </c>
      <c r="AH49" s="56">
        <f>INDEX(Cal_CSVAdjDrivers!AH:AH,MATCH($J49,Cal_CSVAdjDrivers!$J:$J,0))</f>
        <v>67533.15460996762</v>
      </c>
      <c r="AI49" s="56">
        <f>INDEX(Cal_CSVAdjDrivers!AI:AI,MATCH($J49,Cal_CSVAdjDrivers!$J:$J,0))</f>
        <v>66567.317135880803</v>
      </c>
      <c r="AJ49" s="56">
        <f>INDEX(Cal_CSVAdjDrivers!AJ:AJ,MATCH($J49,Cal_CSVAdjDrivers!$J:$J,0))</f>
        <v>65617.045431678082</v>
      </c>
      <c r="AK49" s="56">
        <f>INDEX(Cal_CSVAdjDrivers!AK:AK,MATCH($J49,Cal_CSVAdjDrivers!$J:$J,0))</f>
        <v>64681.216410803914</v>
      </c>
      <c r="AM49" s="11"/>
      <c r="AN49" s="11"/>
      <c r="AO49" s="11"/>
      <c r="AP49" s="11"/>
      <c r="AQ49" s="11"/>
      <c r="AR49" s="11"/>
    </row>
    <row r="51" spans="2:53" ht="14.65">
      <c r="B51" s="9" t="s">
        <v>30</v>
      </c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34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</row>
    <row r="52" spans="2:53">
      <c r="AU52" s="2"/>
    </row>
    <row r="53" spans="2:53">
      <c r="E53" s="2" t="str">
        <f t="shared" ref="E53:E70" si="4">$B$51</f>
        <v>NW</v>
      </c>
      <c r="F53" s="2" t="s">
        <v>223</v>
      </c>
      <c r="J53" s="2" t="str">
        <f>$E53&amp;""&amp;F53&amp;G53</f>
        <v>NWCSV Totex</v>
      </c>
      <c r="R53" s="11"/>
      <c r="T53" s="11"/>
      <c r="U53" s="11"/>
      <c r="V53" s="11"/>
      <c r="W53" s="11"/>
      <c r="X53" s="11"/>
      <c r="Y53" s="56">
        <f>INDEX(Cal_CSVAdjDrivers!Y:Y,MATCH($J53,Cal_CSVAdjDrivers!$J:$J,0))</f>
        <v>1124.9689703144725</v>
      </c>
      <c r="Z53" s="56">
        <f>INDEX(Cal_CSVAdjDrivers!Z:Z,MATCH($J53,Cal_CSVAdjDrivers!$J:$J,0))</f>
        <v>1047.5594371580785</v>
      </c>
      <c r="AA53" s="56">
        <f>INDEX(Cal_CSVAdjDrivers!AA:AA,MATCH($J53,Cal_CSVAdjDrivers!$J:$J,0))</f>
        <v>1173.6831930052679</v>
      </c>
      <c r="AB53" s="56">
        <f>INDEX(Cal_CSVAdjDrivers!AB:AB,MATCH($J53,Cal_CSVAdjDrivers!$J:$J,0))</f>
        <v>1080.1003131195409</v>
      </c>
      <c r="AC53" s="56">
        <f>INDEX(Cal_CSVAdjDrivers!AC:AC,MATCH($J53,Cal_CSVAdjDrivers!$J:$J,0))</f>
        <v>1106.1076329140635</v>
      </c>
      <c r="AD53" s="56">
        <f>INDEX(Cal_CSVAdjDrivers!AD:AD,MATCH($J53,Cal_CSVAdjDrivers!$J:$J,0))</f>
        <v>1079.3819450340729</v>
      </c>
      <c r="AE53" s="56">
        <f>INDEX(Cal_CSVAdjDrivers!AE:AE,MATCH($J53,Cal_CSVAdjDrivers!$J:$J,0))</f>
        <v>1247.5752818057144</v>
      </c>
      <c r="AF53" s="56">
        <f>INDEX(Cal_CSVAdjDrivers!AF:AF,MATCH($J53,Cal_CSVAdjDrivers!$J:$J,0))</f>
        <v>1287.5443766848605</v>
      </c>
      <c r="AG53" s="56">
        <f>INDEX(Cal_CSVAdjDrivers!AG:AG,MATCH($J53,Cal_CSVAdjDrivers!$J:$J,0))</f>
        <v>1107.2841732080451</v>
      </c>
      <c r="AH53" s="56">
        <f>INDEX(Cal_CSVAdjDrivers!AH:AH,MATCH($J53,Cal_CSVAdjDrivers!$J:$J,0))</f>
        <v>1104.7465408161324</v>
      </c>
      <c r="AI53" s="56">
        <f>INDEX(Cal_CSVAdjDrivers!AI:AI,MATCH($J53,Cal_CSVAdjDrivers!$J:$J,0))</f>
        <v>1094.2005633664053</v>
      </c>
      <c r="AJ53" s="56">
        <f>INDEX(Cal_CSVAdjDrivers!AJ:AJ,MATCH($J53,Cal_CSVAdjDrivers!$J:$J,0))</f>
        <v>1056.5386810282685</v>
      </c>
      <c r="AK53" s="56">
        <f>INDEX(Cal_CSVAdjDrivers!AK:AK,MATCH($J53,Cal_CSVAdjDrivers!$J:$J,0))</f>
        <v>1053.6750956764322</v>
      </c>
      <c r="AM53" s="11"/>
      <c r="AN53" s="11"/>
      <c r="AO53" s="11"/>
      <c r="AP53" s="11"/>
      <c r="AQ53" s="11"/>
      <c r="AR53" s="11"/>
    </row>
    <row r="54" spans="2:53">
      <c r="E54" s="2" t="str">
        <f t="shared" si="4"/>
        <v>NW</v>
      </c>
      <c r="F54" s="2" t="s">
        <v>224</v>
      </c>
      <c r="J54" s="2" t="str">
        <f t="shared" ref="J54:J70" si="5">$E54&amp;""&amp;F54&amp;G54</f>
        <v>NWCSV Opex</v>
      </c>
      <c r="R54" s="11"/>
      <c r="T54" s="11"/>
      <c r="U54" s="11"/>
      <c r="V54" s="11"/>
      <c r="W54" s="11"/>
      <c r="X54" s="11"/>
      <c r="Y54" s="56">
        <f>INDEX(Cal_CSVAdjDrivers!Y:Y,MATCH($J54,Cal_CSVAdjDrivers!$J:$J,0))</f>
        <v>16299.311058654102</v>
      </c>
      <c r="Z54" s="56">
        <f>INDEX(Cal_CSVAdjDrivers!Z:Z,MATCH($J54,Cal_CSVAdjDrivers!$J:$J,0))</f>
        <v>16413.919776113573</v>
      </c>
      <c r="AA54" s="56">
        <f>INDEX(Cal_CSVAdjDrivers!AA:AA,MATCH($J54,Cal_CSVAdjDrivers!$J:$J,0))</f>
        <v>16332.863362516815</v>
      </c>
      <c r="AB54" s="56">
        <f>INDEX(Cal_CSVAdjDrivers!AB:AB,MATCH($J54,Cal_CSVAdjDrivers!$J:$J,0))</f>
        <v>16538.556347241487</v>
      </c>
      <c r="AC54" s="56">
        <f>INDEX(Cal_CSVAdjDrivers!AC:AC,MATCH($J54,Cal_CSVAdjDrivers!$J:$J,0))</f>
        <v>16417.847841537412</v>
      </c>
      <c r="AD54" s="56">
        <f>INDEX(Cal_CSVAdjDrivers!AD:AD,MATCH($J54,Cal_CSVAdjDrivers!$J:$J,0))</f>
        <v>16403.11887186081</v>
      </c>
      <c r="AE54" s="56">
        <f>INDEX(Cal_CSVAdjDrivers!AE:AE,MATCH($J54,Cal_CSVAdjDrivers!$J:$J,0))</f>
        <v>16345.373818383043</v>
      </c>
      <c r="AF54" s="56">
        <f>INDEX(Cal_CSVAdjDrivers!AF:AF,MATCH($J54,Cal_CSVAdjDrivers!$J:$J,0))</f>
        <v>16283.598947508235</v>
      </c>
      <c r="AG54" s="56">
        <f>INDEX(Cal_CSVAdjDrivers!AG:AG,MATCH($J54,Cal_CSVAdjDrivers!$J:$J,0))</f>
        <v>16256.295098296339</v>
      </c>
      <c r="AH54" s="56">
        <f>INDEX(Cal_CSVAdjDrivers!AH:AH,MATCH($J54,Cal_CSVAdjDrivers!$J:$J,0))</f>
        <v>16195.931648623602</v>
      </c>
      <c r="AI54" s="56">
        <f>INDEX(Cal_CSVAdjDrivers!AI:AI,MATCH($J54,Cal_CSVAdjDrivers!$J:$J,0))</f>
        <v>16133.401461396441</v>
      </c>
      <c r="AJ54" s="56">
        <f>INDEX(Cal_CSVAdjDrivers!AJ:AJ,MATCH($J54,Cal_CSVAdjDrivers!$J:$J,0))</f>
        <v>16064.186134135922</v>
      </c>
      <c r="AK54" s="56">
        <f>INDEX(Cal_CSVAdjDrivers!AK:AK,MATCH($J54,Cal_CSVAdjDrivers!$J:$J,0))</f>
        <v>15993.941680246498</v>
      </c>
      <c r="AM54" s="11"/>
      <c r="AN54" s="11"/>
      <c r="AO54" s="11"/>
      <c r="AP54" s="11"/>
      <c r="AQ54" s="11"/>
      <c r="AR54" s="11"/>
    </row>
    <row r="55" spans="2:53">
      <c r="E55" s="2" t="str">
        <f t="shared" si="4"/>
        <v>NW</v>
      </c>
      <c r="F55" s="2" t="s">
        <v>225</v>
      </c>
      <c r="J55" s="2" t="str">
        <f t="shared" si="5"/>
        <v>NWCSV Capex</v>
      </c>
      <c r="R55" s="11"/>
      <c r="T55" s="11"/>
      <c r="U55" s="11"/>
      <c r="V55" s="11"/>
      <c r="W55" s="11"/>
      <c r="X55" s="11"/>
      <c r="Y55" s="56">
        <f>INDEX(Cal_CSVAdjDrivers!Y:Y,MATCH($J55,Cal_CSVAdjDrivers!$J:$J,0))</f>
        <v>448.08019190672206</v>
      </c>
      <c r="Z55" s="56">
        <f>INDEX(Cal_CSVAdjDrivers!Z:Z,MATCH($J55,Cal_CSVAdjDrivers!$J:$J,0))</f>
        <v>427.95442083550984</v>
      </c>
      <c r="AA55" s="56">
        <f>INDEX(Cal_CSVAdjDrivers!AA:AA,MATCH($J55,Cal_CSVAdjDrivers!$J:$J,0))</f>
        <v>428.18640027043699</v>
      </c>
      <c r="AB55" s="56">
        <f>INDEX(Cal_CSVAdjDrivers!AB:AB,MATCH($J55,Cal_CSVAdjDrivers!$J:$J,0))</f>
        <v>407.95989790774729</v>
      </c>
      <c r="AC55" s="56">
        <f>INDEX(Cal_CSVAdjDrivers!AC:AC,MATCH($J55,Cal_CSVAdjDrivers!$J:$J,0))</f>
        <v>461.13446990113005</v>
      </c>
      <c r="AD55" s="56">
        <f>INDEX(Cal_CSVAdjDrivers!AD:AD,MATCH($J55,Cal_CSVAdjDrivers!$J:$J,0))</f>
        <v>460.66710048595445</v>
      </c>
      <c r="AE55" s="56">
        <f>INDEX(Cal_CSVAdjDrivers!AE:AE,MATCH($J55,Cal_CSVAdjDrivers!$J:$J,0))</f>
        <v>452.7772300440717</v>
      </c>
      <c r="AF55" s="56">
        <f>INDEX(Cal_CSVAdjDrivers!AF:AF,MATCH($J55,Cal_CSVAdjDrivers!$J:$J,0))</f>
        <v>466.57420837271673</v>
      </c>
      <c r="AG55" s="56">
        <f>INDEX(Cal_CSVAdjDrivers!AG:AG,MATCH($J55,Cal_CSVAdjDrivers!$J:$J,0))</f>
        <v>382.5964980676157</v>
      </c>
      <c r="AH55" s="56">
        <f>INDEX(Cal_CSVAdjDrivers!AH:AH,MATCH($J55,Cal_CSVAdjDrivers!$J:$J,0))</f>
        <v>379.32455565744459</v>
      </c>
      <c r="AI55" s="56">
        <f>INDEX(Cal_CSVAdjDrivers!AI:AI,MATCH($J55,Cal_CSVAdjDrivers!$J:$J,0))</f>
        <v>361.18738256611425</v>
      </c>
      <c r="AJ55" s="56">
        <f>INDEX(Cal_CSVAdjDrivers!AJ:AJ,MATCH($J55,Cal_CSVAdjDrivers!$J:$J,0))</f>
        <v>313.63757391562689</v>
      </c>
      <c r="AK55" s="56">
        <f>INDEX(Cal_CSVAdjDrivers!AK:AK,MATCH($J55,Cal_CSVAdjDrivers!$J:$J,0))</f>
        <v>313.15653889056085</v>
      </c>
      <c r="AM55" s="11"/>
      <c r="AN55" s="11"/>
      <c r="AO55" s="11"/>
      <c r="AP55" s="11"/>
      <c r="AQ55" s="11"/>
      <c r="AR55" s="11"/>
    </row>
    <row r="56" spans="2:53">
      <c r="E56" s="2" t="str">
        <f t="shared" si="4"/>
        <v>NW</v>
      </c>
      <c r="F56" s="2" t="s">
        <v>226</v>
      </c>
      <c r="J56" s="2" t="str">
        <f t="shared" si="5"/>
        <v>NWCSV Emergency</v>
      </c>
      <c r="R56" s="11"/>
      <c r="T56" s="11"/>
      <c r="U56" s="11"/>
      <c r="V56" s="11"/>
      <c r="W56" s="11"/>
      <c r="X56" s="11"/>
      <c r="Y56" s="56">
        <f>INDEX(Cal_CSVAdjDrivers!Y:Y,MATCH($J56,Cal_CSVAdjDrivers!$J:$J,0))</f>
        <v>996667.39608712692</v>
      </c>
      <c r="Z56" s="56">
        <f>INDEX(Cal_CSVAdjDrivers!Z:Z,MATCH($J56,Cal_CSVAdjDrivers!$J:$J,0))</f>
        <v>1009121.8959832342</v>
      </c>
      <c r="AA56" s="56">
        <f>INDEX(Cal_CSVAdjDrivers!AA:AA,MATCH($J56,Cal_CSVAdjDrivers!$J:$J,0))</f>
        <v>1006504.508323185</v>
      </c>
      <c r="AB56" s="56">
        <f>INDEX(Cal_CSVAdjDrivers!AB:AB,MATCH($J56,Cal_CSVAdjDrivers!$J:$J,0))</f>
        <v>1024773.7863331675</v>
      </c>
      <c r="AC56" s="56">
        <f>INDEX(Cal_CSVAdjDrivers!AC:AC,MATCH($J56,Cal_CSVAdjDrivers!$J:$J,0))</f>
        <v>1020263.7354128875</v>
      </c>
      <c r="AD56" s="56">
        <f>INDEX(Cal_CSVAdjDrivers!AD:AD,MATCH($J56,Cal_CSVAdjDrivers!$J:$J,0))</f>
        <v>1022381.7245271525</v>
      </c>
      <c r="AE56" s="56">
        <f>INDEX(Cal_CSVAdjDrivers!AE:AE,MATCH($J56,Cal_CSVAdjDrivers!$J:$J,0))</f>
        <v>1021341.1948357344</v>
      </c>
      <c r="AF56" s="56">
        <f>INDEX(Cal_CSVAdjDrivers!AF:AF,MATCH($J56,Cal_CSVAdjDrivers!$J:$J,0))</f>
        <v>1020307.3912736916</v>
      </c>
      <c r="AG56" s="56">
        <f>INDEX(Cal_CSVAdjDrivers!AG:AG,MATCH($J56,Cal_CSVAdjDrivers!$J:$J,0))</f>
        <v>1021603.368186502</v>
      </c>
      <c r="AH56" s="56">
        <f>INDEX(Cal_CSVAdjDrivers!AH:AH,MATCH($J56,Cal_CSVAdjDrivers!$J:$J,0))</f>
        <v>1019855.8816758598</v>
      </c>
      <c r="AI56" s="56">
        <f>INDEX(Cal_CSVAdjDrivers!AI:AI,MATCH($J56,Cal_CSVAdjDrivers!$J:$J,0))</f>
        <v>1017912.7546977705</v>
      </c>
      <c r="AJ56" s="56">
        <f>INDEX(Cal_CSVAdjDrivers!AJ:AJ,MATCH($J56,Cal_CSVAdjDrivers!$J:$J,0))</f>
        <v>1015384.4210730167</v>
      </c>
      <c r="AK56" s="56">
        <f>INDEX(Cal_CSVAdjDrivers!AK:AK,MATCH($J56,Cal_CSVAdjDrivers!$J:$J,0))</f>
        <v>1012744.7674464365</v>
      </c>
      <c r="AM56" s="11"/>
      <c r="AN56" s="11"/>
      <c r="AO56" s="11"/>
      <c r="AP56" s="11"/>
      <c r="AQ56" s="11"/>
      <c r="AR56" s="11"/>
    </row>
    <row r="57" spans="2:53">
      <c r="E57" s="2" t="str">
        <f t="shared" si="4"/>
        <v>NW</v>
      </c>
      <c r="F57" s="2" t="s">
        <v>533</v>
      </c>
      <c r="J57" s="2" t="str">
        <f t="shared" si="5"/>
        <v>NWMEAV_egep_mobs</v>
      </c>
      <c r="L57" s="2" t="s">
        <v>113</v>
      </c>
      <c r="R57" s="11"/>
      <c r="T57" s="11"/>
      <c r="U57" s="11"/>
      <c r="V57" s="11"/>
      <c r="W57" s="11"/>
      <c r="X57" s="11"/>
      <c r="Y57" s="56">
        <f>INDEX(Cal_GDNDrivers!Y:Y,MATCH($J57,Cal_GDNDrivers!$J:$J,0))</f>
        <v>10677.914457791019</v>
      </c>
      <c r="Z57" s="56">
        <f>INDEX(Cal_GDNDrivers!Z:Z,MATCH($J57,Cal_GDNDrivers!$J:$J,0))</f>
        <v>10635.256537036124</v>
      </c>
      <c r="AA57" s="56">
        <f>INDEX(Cal_GDNDrivers!AA:AA,MATCH($J57,Cal_GDNDrivers!$J:$J,0))</f>
        <v>10622.196596653834</v>
      </c>
      <c r="AB57" s="56">
        <f>INDEX(Cal_GDNDrivers!AB:AB,MATCH($J57,Cal_GDNDrivers!$J:$J,0))</f>
        <v>10608.647785950954</v>
      </c>
      <c r="AC57" s="56">
        <f>INDEX(Cal_GDNDrivers!AC:AC,MATCH($J57,Cal_GDNDrivers!$J:$J,0))</f>
        <v>10566.22815680884</v>
      </c>
      <c r="AD57" s="56">
        <f>INDEX(Cal_GDNDrivers!AD:AD,MATCH($J57,Cal_GDNDrivers!$J:$J,0))</f>
        <v>10536.16091988359</v>
      </c>
      <c r="AE57" s="56">
        <f>INDEX(Cal_GDNDrivers!AE:AE,MATCH($J57,Cal_GDNDrivers!$J:$J,0))</f>
        <v>10495.142477246154</v>
      </c>
      <c r="AF57" s="56">
        <f>INDEX(Cal_GDNDrivers!AF:AF,MATCH($J57,Cal_GDNDrivers!$J:$J,0))</f>
        <v>10451.259557036661</v>
      </c>
      <c r="AG57" s="56">
        <f>INDEX(Cal_GDNDrivers!AG:AG,MATCH($J57,Cal_GDNDrivers!$J:$J,0))</f>
        <v>10427.893559814276</v>
      </c>
      <c r="AH57" s="56">
        <f>INDEX(Cal_GDNDrivers!AH:AH,MATCH($J57,Cal_GDNDrivers!$J:$J,0))</f>
        <v>10404.342921632802</v>
      </c>
      <c r="AI57" s="56">
        <f>INDEX(Cal_GDNDrivers!AI:AI,MATCH($J57,Cal_GDNDrivers!$J:$J,0))</f>
        <v>10380.554887932494</v>
      </c>
      <c r="AJ57" s="56">
        <f>INDEX(Cal_GDNDrivers!AJ:AJ,MATCH($J57,Cal_GDNDrivers!$J:$J,0))</f>
        <v>10356.178983585116</v>
      </c>
      <c r="AK57" s="56">
        <f>INDEX(Cal_GDNDrivers!AK:AK,MATCH($J57,Cal_GDNDrivers!$J:$J,0))</f>
        <v>10332.433216957868</v>
      </c>
      <c r="AM57" s="11"/>
      <c r="AN57" s="11"/>
      <c r="AO57" s="11"/>
      <c r="AP57" s="11"/>
      <c r="AQ57" s="11"/>
      <c r="AR57" s="11"/>
    </row>
    <row r="58" spans="2:53">
      <c r="E58" s="2" t="str">
        <f t="shared" si="4"/>
        <v>NW</v>
      </c>
      <c r="F58" s="2" t="s">
        <v>230</v>
      </c>
      <c r="J58" s="2" t="str">
        <f t="shared" si="5"/>
        <v>NWMaintenance MEAV</v>
      </c>
      <c r="L58" s="2" t="s">
        <v>113</v>
      </c>
      <c r="R58" s="11"/>
      <c r="T58" s="11"/>
      <c r="U58" s="11"/>
      <c r="V58" s="11"/>
      <c r="W58" s="11"/>
      <c r="X58" s="11"/>
      <c r="Y58" s="56">
        <f>INDEX(Cal_GDNDrivers!Y:Y,MATCH($J58,Cal_GDNDrivers!$J:$J,0))</f>
        <v>4083.1812800493417</v>
      </c>
      <c r="Z58" s="56">
        <f>INDEX(Cal_GDNDrivers!Z:Z,MATCH($J58,Cal_GDNDrivers!$J:$J,0))</f>
        <v>4075.2610969821662</v>
      </c>
      <c r="AA58" s="56">
        <f>INDEX(Cal_GDNDrivers!AA:AA,MATCH($J58,Cal_GDNDrivers!$J:$J,0))</f>
        <v>4051.8307721888887</v>
      </c>
      <c r="AB58" s="56">
        <f>INDEX(Cal_GDNDrivers!AB:AB,MATCH($J58,Cal_GDNDrivers!$J:$J,0))</f>
        <v>4051.8722676819643</v>
      </c>
      <c r="AC58" s="56">
        <f>INDEX(Cal_GDNDrivers!AC:AC,MATCH($J58,Cal_GDNDrivers!$J:$J,0))</f>
        <v>4047.5043910833338</v>
      </c>
      <c r="AD58" s="56">
        <f>INDEX(Cal_GDNDrivers!AD:AD,MATCH($J58,Cal_GDNDrivers!$J:$J,0))</f>
        <v>4041.3910774112646</v>
      </c>
      <c r="AE58" s="56">
        <f>INDEX(Cal_GDNDrivers!AE:AE,MATCH($J58,Cal_GDNDrivers!$J:$J,0))</f>
        <v>4042.1721659444311</v>
      </c>
      <c r="AF58" s="56">
        <f>INDEX(Cal_GDNDrivers!AF:AF,MATCH($J58,Cal_GDNDrivers!$J:$J,0))</f>
        <v>4042.5366739265737</v>
      </c>
      <c r="AG58" s="56">
        <f>INDEX(Cal_GDNDrivers!AG:AG,MATCH($J58,Cal_GDNDrivers!$J:$J,0))</f>
        <v>4042.5366739265728</v>
      </c>
      <c r="AH58" s="56">
        <f>INDEX(Cal_GDNDrivers!AH:AH,MATCH($J58,Cal_GDNDrivers!$J:$J,0))</f>
        <v>4042.5366739265737</v>
      </c>
      <c r="AI58" s="56">
        <f>INDEX(Cal_GDNDrivers!AI:AI,MATCH($J58,Cal_GDNDrivers!$J:$J,0))</f>
        <v>4042.5366739265737</v>
      </c>
      <c r="AJ58" s="56">
        <f>INDEX(Cal_GDNDrivers!AJ:AJ,MATCH($J58,Cal_GDNDrivers!$J:$J,0))</f>
        <v>4042.5366739265728</v>
      </c>
      <c r="AK58" s="56">
        <f>INDEX(Cal_GDNDrivers!AK:AK,MATCH($J58,Cal_GDNDrivers!$J:$J,0))</f>
        <v>4042.5366739265737</v>
      </c>
      <c r="AM58" s="11"/>
      <c r="AN58" s="11"/>
      <c r="AO58" s="11"/>
      <c r="AP58" s="11"/>
      <c r="AQ58" s="11"/>
      <c r="AR58" s="11"/>
    </row>
    <row r="59" spans="2:53">
      <c r="E59" s="2" t="str">
        <f t="shared" si="4"/>
        <v>NW</v>
      </c>
      <c r="F59" s="2" t="s">
        <v>166</v>
      </c>
      <c r="J59" s="2" t="str">
        <f t="shared" si="5"/>
        <v>NWTotal external condition reports
(service condition + mains condition)</v>
      </c>
      <c r="L59" s="2" t="s">
        <v>245</v>
      </c>
      <c r="R59" s="11"/>
      <c r="T59" s="11"/>
      <c r="U59" s="11"/>
      <c r="V59" s="11"/>
      <c r="W59" s="11"/>
      <c r="X59" s="11"/>
      <c r="Y59" s="56">
        <f>INDEX(Cal_GDNDrivers!Y:Y,MATCH($J59,Cal_GDNDrivers!$J:$J,0))</f>
        <v>19318</v>
      </c>
      <c r="Z59" s="56">
        <f>INDEX(Cal_GDNDrivers!Z:Z,MATCH($J59,Cal_GDNDrivers!$J:$J,0))</f>
        <v>20345</v>
      </c>
      <c r="AA59" s="56">
        <f>INDEX(Cal_GDNDrivers!AA:AA,MATCH($J59,Cal_GDNDrivers!$J:$J,0))</f>
        <v>19898</v>
      </c>
      <c r="AB59" s="56">
        <f>INDEX(Cal_GDNDrivers!AB:AB,MATCH($J59,Cal_GDNDrivers!$J:$J,0))</f>
        <v>21694</v>
      </c>
      <c r="AC59" s="56">
        <f>INDEX(Cal_GDNDrivers!AC:AC,MATCH($J59,Cal_GDNDrivers!$J:$J,0))</f>
        <v>21142</v>
      </c>
      <c r="AD59" s="56">
        <f>INDEX(Cal_GDNDrivers!AD:AD,MATCH($J59,Cal_GDNDrivers!$J:$J,0))</f>
        <v>21245</v>
      </c>
      <c r="AE59" s="56">
        <f>INDEX(Cal_GDNDrivers!AE:AE,MATCH($J59,Cal_GDNDrivers!$J:$J,0))</f>
        <v>21033</v>
      </c>
      <c r="AF59" s="56">
        <f>INDEX(Cal_GDNDrivers!AF:AF,MATCH($J59,Cal_GDNDrivers!$J:$J,0))</f>
        <v>20822</v>
      </c>
      <c r="AG59" s="56">
        <f>INDEX(Cal_GDNDrivers!AG:AG,MATCH($J59,Cal_GDNDrivers!$J:$J,0))</f>
        <v>20790</v>
      </c>
      <c r="AH59" s="56">
        <f>INDEX(Cal_GDNDrivers!AH:AH,MATCH($J59,Cal_GDNDrivers!$J:$J,0))</f>
        <v>20451</v>
      </c>
      <c r="AI59" s="56">
        <f>INDEX(Cal_GDNDrivers!AI:AI,MATCH($J59,Cal_GDNDrivers!$J:$J,0))</f>
        <v>20098</v>
      </c>
      <c r="AJ59" s="56">
        <f>INDEX(Cal_GDNDrivers!AJ:AJ,MATCH($J59,Cal_GDNDrivers!$J:$J,0))</f>
        <v>19694</v>
      </c>
      <c r="AK59" s="56">
        <f>INDEX(Cal_GDNDrivers!AK:AK,MATCH($J59,Cal_GDNDrivers!$J:$J,0))</f>
        <v>19287</v>
      </c>
      <c r="AM59" s="11"/>
      <c r="AN59" s="11"/>
      <c r="AO59" s="11"/>
      <c r="AP59" s="11"/>
      <c r="AQ59" s="11"/>
      <c r="AR59" s="11"/>
    </row>
    <row r="60" spans="2:53">
      <c r="E60" s="2" t="str">
        <f t="shared" si="4"/>
        <v>NW</v>
      </c>
      <c r="F60" s="2" t="s">
        <v>239</v>
      </c>
      <c r="J60" s="2" t="str">
        <f t="shared" si="5"/>
        <v>NWCSV Opex Plus</v>
      </c>
      <c r="R60" s="11"/>
      <c r="T60" s="11"/>
      <c r="U60" s="11"/>
      <c r="V60" s="11"/>
      <c r="W60" s="11"/>
      <c r="X60" s="11"/>
      <c r="Y60" s="56">
        <f>INDEX(Cal_CSVAdjDrivers!Y:Y,MATCH($J60,Cal_CSVAdjDrivers!$J:$J,0))</f>
        <v>10925.533545674507</v>
      </c>
      <c r="Z60" s="56">
        <f>INDEX(Cal_CSVAdjDrivers!Z:Z,MATCH($J60,Cal_CSVAdjDrivers!$J:$J,0))</f>
        <v>10938.960089822369</v>
      </c>
      <c r="AA60" s="56">
        <f>INDEX(Cal_CSVAdjDrivers!AA:AA,MATCH($J60,Cal_CSVAdjDrivers!$J:$J,0))</f>
        <v>10904.40180346825</v>
      </c>
      <c r="AB60" s="56">
        <f>INDEX(Cal_CSVAdjDrivers!AB:AB,MATCH($J60,Cal_CSVAdjDrivers!$J:$J,0))</f>
        <v>10939.7399956631</v>
      </c>
      <c r="AC60" s="56">
        <f>INDEX(Cal_CSVAdjDrivers!AC:AC,MATCH($J60,Cal_CSVAdjDrivers!$J:$J,0))</f>
        <v>11096.938921553465</v>
      </c>
      <c r="AD60" s="56">
        <f>INDEX(Cal_CSVAdjDrivers!AD:AD,MATCH($J60,Cal_CSVAdjDrivers!$J:$J,0))</f>
        <v>11042.201338391875</v>
      </c>
      <c r="AE60" s="56">
        <f>INDEX(Cal_CSVAdjDrivers!AE:AE,MATCH($J60,Cal_CSVAdjDrivers!$J:$J,0))</f>
        <v>10835.488168221907</v>
      </c>
      <c r="AF60" s="56">
        <f>INDEX(Cal_CSVAdjDrivers!AF:AF,MATCH($J60,Cal_CSVAdjDrivers!$J:$J,0))</f>
        <v>10806.823837583384</v>
      </c>
      <c r="AG60" s="56">
        <f>INDEX(Cal_CSVAdjDrivers!AG:AG,MATCH($J60,Cal_CSVAdjDrivers!$J:$J,0))</f>
        <v>10328.009819466703</v>
      </c>
      <c r="AH60" s="56">
        <f>INDEX(Cal_CSVAdjDrivers!AH:AH,MATCH($J60,Cal_CSVAdjDrivers!$J:$J,0))</f>
        <v>10294.53520981052</v>
      </c>
      <c r="AI60" s="56">
        <f>INDEX(Cal_CSVAdjDrivers!AI:AI,MATCH($J60,Cal_CSVAdjDrivers!$J:$J,0))</f>
        <v>10259.993746374479</v>
      </c>
      <c r="AJ60" s="56">
        <f>INDEX(Cal_CSVAdjDrivers!AJ:AJ,MATCH($J60,Cal_CSVAdjDrivers!$J:$J,0))</f>
        <v>10222.201849131297</v>
      </c>
      <c r="AK60" s="56">
        <f>INDEX(Cal_CSVAdjDrivers!AK:AK,MATCH($J60,Cal_CSVAdjDrivers!$J:$J,0))</f>
        <v>10183.912541059932</v>
      </c>
      <c r="AM60" s="11"/>
      <c r="AN60" s="11"/>
      <c r="AO60" s="11"/>
      <c r="AP60" s="11"/>
      <c r="AQ60" s="11"/>
      <c r="AR60" s="11"/>
    </row>
    <row r="61" spans="2:53">
      <c r="E61" s="2" t="str">
        <f t="shared" si="4"/>
        <v>NW</v>
      </c>
      <c r="F61" s="2" t="s">
        <v>241</v>
      </c>
      <c r="J61" s="2" t="str">
        <f t="shared" si="5"/>
        <v xml:space="preserve">NWCSV Business Support Costs </v>
      </c>
      <c r="R61" s="11"/>
      <c r="T61" s="11"/>
      <c r="U61" s="11"/>
      <c r="V61" s="11"/>
      <c r="W61" s="11"/>
      <c r="X61" s="11"/>
      <c r="Y61" s="56">
        <f>INDEX(Cal_CSVAdjDrivers!Y:Y,MATCH($J61,Cal_CSVAdjDrivers!$J:$J,0))</f>
        <v>298677.2814015146</v>
      </c>
      <c r="Z61" s="56">
        <f>INDEX(Cal_CSVAdjDrivers!Z:Z,MATCH($J61,Cal_CSVAdjDrivers!$J:$J,0))</f>
        <v>298967.03289658704</v>
      </c>
      <c r="AA61" s="56">
        <f>INDEX(Cal_CSVAdjDrivers!AA:AA,MATCH($J61,Cal_CSVAdjDrivers!$J:$J,0))</f>
        <v>299288.11630413932</v>
      </c>
      <c r="AB61" s="56">
        <f>INDEX(Cal_CSVAdjDrivers!AB:AB,MATCH($J61,Cal_CSVAdjDrivers!$J:$J,0))</f>
        <v>299306.37785171566</v>
      </c>
      <c r="AC61" s="56">
        <f>INDEX(Cal_CSVAdjDrivers!AC:AC,MATCH($J61,Cal_CSVAdjDrivers!$J:$J,0))</f>
        <v>299322.78485805797</v>
      </c>
      <c r="AD61" s="56">
        <f>INDEX(Cal_CSVAdjDrivers!AD:AD,MATCH($J61,Cal_CSVAdjDrivers!$J:$J,0))</f>
        <v>299465.08621753554</v>
      </c>
      <c r="AE61" s="56">
        <f>INDEX(Cal_CSVAdjDrivers!AE:AE,MATCH($J61,Cal_CSVAdjDrivers!$J:$J,0))</f>
        <v>299599.69496983389</v>
      </c>
      <c r="AF61" s="56">
        <f>INDEX(Cal_CSVAdjDrivers!AF:AF,MATCH($J61,Cal_CSVAdjDrivers!$J:$J,0))</f>
        <v>300436.19217192649</v>
      </c>
      <c r="AG61" s="56">
        <f>INDEX(Cal_CSVAdjDrivers!AG:AG,MATCH($J61,Cal_CSVAdjDrivers!$J:$J,0))</f>
        <v>300761.04736240307</v>
      </c>
      <c r="AH61" s="56">
        <f>INDEX(Cal_CSVAdjDrivers!AH:AH,MATCH($J61,Cal_CSVAdjDrivers!$J:$J,0))</f>
        <v>301086.08084587596</v>
      </c>
      <c r="AI61" s="56">
        <f>INDEX(Cal_CSVAdjDrivers!AI:AI,MATCH($J61,Cal_CSVAdjDrivers!$J:$J,0))</f>
        <v>301411.36106245208</v>
      </c>
      <c r="AJ61" s="56">
        <f>INDEX(Cal_CSVAdjDrivers!AJ:AJ,MATCH($J61,Cal_CSVAdjDrivers!$J:$J,0))</f>
        <v>301712.51881767542</v>
      </c>
      <c r="AK61" s="56">
        <f>INDEX(Cal_CSVAdjDrivers!AK:AK,MATCH($J61,Cal_CSVAdjDrivers!$J:$J,0))</f>
        <v>302038.15222695982</v>
      </c>
      <c r="AM61" s="11"/>
      <c r="AN61" s="11"/>
      <c r="AO61" s="11"/>
      <c r="AP61" s="11"/>
      <c r="AQ61" s="11"/>
      <c r="AR61" s="11"/>
    </row>
    <row r="62" spans="2:53">
      <c r="E62" s="2" t="str">
        <f t="shared" si="4"/>
        <v>NW</v>
      </c>
      <c r="F62" s="2" t="s">
        <v>242</v>
      </c>
      <c r="J62" s="2" t="str">
        <f t="shared" si="5"/>
        <v>NWCSV Customers, network, throughput</v>
      </c>
      <c r="R62" s="11"/>
      <c r="T62" s="11"/>
      <c r="U62" s="11"/>
      <c r="V62" s="11"/>
      <c r="W62" s="11"/>
      <c r="X62" s="11"/>
      <c r="Y62" s="56">
        <f>INDEX(Cal_CSVAdjDrivers!Y:Y,MATCH($J62,Cal_CSVAdjDrivers!$J:$J,0))</f>
        <v>120079.96332414461</v>
      </c>
      <c r="Z62" s="56">
        <f>INDEX(Cal_CSVAdjDrivers!Z:Z,MATCH($J62,Cal_CSVAdjDrivers!$J:$J,0))</f>
        <v>118927.60966796029</v>
      </c>
      <c r="AA62" s="56">
        <f>INDEX(Cal_CSVAdjDrivers!AA:AA,MATCH($J62,Cal_CSVAdjDrivers!$J:$J,0))</f>
        <v>118363.74919211284</v>
      </c>
      <c r="AB62" s="56">
        <f>INDEX(Cal_CSVAdjDrivers!AB:AB,MATCH($J62,Cal_CSVAdjDrivers!$J:$J,0))</f>
        <v>118513.27202580622</v>
      </c>
      <c r="AC62" s="56">
        <f>INDEX(Cal_CSVAdjDrivers!AC:AC,MATCH($J62,Cal_CSVAdjDrivers!$J:$J,0))</f>
        <v>118727.66587651675</v>
      </c>
      <c r="AD62" s="56">
        <f>INDEX(Cal_CSVAdjDrivers!AD:AD,MATCH($J62,Cal_CSVAdjDrivers!$J:$J,0))</f>
        <v>118628.91407877856</v>
      </c>
      <c r="AE62" s="56">
        <f>INDEX(Cal_CSVAdjDrivers!AE:AE,MATCH($J62,Cal_CSVAdjDrivers!$J:$J,0))</f>
        <v>118452.59353764686</v>
      </c>
      <c r="AF62" s="56">
        <f>INDEX(Cal_CSVAdjDrivers!AF:AF,MATCH($J62,Cal_CSVAdjDrivers!$J:$J,0))</f>
        <v>118410.08811645674</v>
      </c>
      <c r="AG62" s="56">
        <f>INDEX(Cal_CSVAdjDrivers!AG:AG,MATCH($J62,Cal_CSVAdjDrivers!$J:$J,0))</f>
        <v>120832.85671101013</v>
      </c>
      <c r="AH62" s="56">
        <f>INDEX(Cal_CSVAdjDrivers!AH:AH,MATCH($J62,Cal_CSVAdjDrivers!$J:$J,0))</f>
        <v>120955.69533818043</v>
      </c>
      <c r="AI62" s="56">
        <f>INDEX(Cal_CSVAdjDrivers!AI:AI,MATCH($J62,Cal_CSVAdjDrivers!$J:$J,0))</f>
        <v>121217.93113174938</v>
      </c>
      <c r="AJ62" s="56">
        <f>INDEX(Cal_CSVAdjDrivers!AJ:AJ,MATCH($J62,Cal_CSVAdjDrivers!$J:$J,0))</f>
        <v>121375.80668328675</v>
      </c>
      <c r="AK62" s="56">
        <f>INDEX(Cal_CSVAdjDrivers!AK:AK,MATCH($J62,Cal_CSVAdjDrivers!$J:$J,0))</f>
        <v>121331.45895681992</v>
      </c>
      <c r="AM62" s="11"/>
      <c r="AN62" s="11"/>
      <c r="AO62" s="11"/>
      <c r="AP62" s="11"/>
      <c r="AQ62" s="11"/>
      <c r="AR62" s="11"/>
    </row>
    <row r="63" spans="2:53">
      <c r="E63" s="2" t="str">
        <f t="shared" si="4"/>
        <v>NW</v>
      </c>
      <c r="F63" s="2" t="s">
        <v>243</v>
      </c>
      <c r="J63" s="2" t="str">
        <f t="shared" si="5"/>
        <v>NWCSV Customers, PREs, External condition reports</v>
      </c>
      <c r="R63" s="11"/>
      <c r="T63" s="11"/>
      <c r="U63" s="11"/>
      <c r="V63" s="11"/>
      <c r="W63" s="11"/>
      <c r="X63" s="11"/>
      <c r="Y63" s="56">
        <f>INDEX(Cal_CSVAdjDrivers!Y:Y,MATCH($J63,Cal_CSVAdjDrivers!$J:$J,0))</f>
        <v>104500.56926388633</v>
      </c>
      <c r="Z63" s="56">
        <f>INDEX(Cal_CSVAdjDrivers!Z:Z,MATCH($J63,Cal_CSVAdjDrivers!$J:$J,0))</f>
        <v>104485.10542475495</v>
      </c>
      <c r="AA63" s="56">
        <f>INDEX(Cal_CSVAdjDrivers!AA:AA,MATCH($J63,Cal_CSVAdjDrivers!$J:$J,0))</f>
        <v>103394.57522142687</v>
      </c>
      <c r="AB63" s="56">
        <f>INDEX(Cal_CSVAdjDrivers!AB:AB,MATCH($J63,Cal_CSVAdjDrivers!$J:$J,0))</f>
        <v>107597.11148797508</v>
      </c>
      <c r="AC63" s="56">
        <f>INDEX(Cal_CSVAdjDrivers!AC:AC,MATCH($J63,Cal_CSVAdjDrivers!$J:$J,0))</f>
        <v>105261.85249406932</v>
      </c>
      <c r="AD63" s="56">
        <f>INDEX(Cal_CSVAdjDrivers!AD:AD,MATCH($J63,Cal_CSVAdjDrivers!$J:$J,0))</f>
        <v>102523.79527638282</v>
      </c>
      <c r="AE63" s="56">
        <f>INDEX(Cal_CSVAdjDrivers!AE:AE,MATCH($J63,Cal_CSVAdjDrivers!$J:$J,0))</f>
        <v>103767.81554825617</v>
      </c>
      <c r="AF63" s="56">
        <f>INDEX(Cal_CSVAdjDrivers!AF:AF,MATCH($J63,Cal_CSVAdjDrivers!$J:$J,0))</f>
        <v>102300.34580997392</v>
      </c>
      <c r="AG63" s="56">
        <f>INDEX(Cal_CSVAdjDrivers!AG:AG,MATCH($J63,Cal_CSVAdjDrivers!$J:$J,0))</f>
        <v>102417.33237471124</v>
      </c>
      <c r="AH63" s="56">
        <f>INDEX(Cal_CSVAdjDrivers!AH:AH,MATCH($J63,Cal_CSVAdjDrivers!$J:$J,0))</f>
        <v>101271.82936907388</v>
      </c>
      <c r="AI63" s="56">
        <f>INDEX(Cal_CSVAdjDrivers!AI:AI,MATCH($J63,Cal_CSVAdjDrivers!$J:$J,0))</f>
        <v>100097.65216340151</v>
      </c>
      <c r="AJ63" s="56">
        <f>INDEX(Cal_CSVAdjDrivers!AJ:AJ,MATCH($J63,Cal_CSVAdjDrivers!$J:$J,0))</f>
        <v>98813.846707467252</v>
      </c>
      <c r="AK63" s="56">
        <f>INDEX(Cal_CSVAdjDrivers!AK:AK,MATCH($J63,Cal_CSVAdjDrivers!$J:$J,0))</f>
        <v>97523.175707361763</v>
      </c>
      <c r="AM63" s="11"/>
      <c r="AN63" s="11"/>
      <c r="AO63" s="11"/>
      <c r="AP63" s="11"/>
      <c r="AQ63" s="11"/>
      <c r="AR63" s="11"/>
    </row>
    <row r="64" spans="2:53">
      <c r="E64" s="2" t="str">
        <f t="shared" si="4"/>
        <v>NW</v>
      </c>
      <c r="F64" s="2" t="s">
        <v>244</v>
      </c>
      <c r="J64" s="2" t="str">
        <f t="shared" si="5"/>
        <v>NWCSV Customers, PREs, External condition reports, MEAV</v>
      </c>
      <c r="R64" s="11"/>
      <c r="T64" s="11"/>
      <c r="U64" s="11"/>
      <c r="V64" s="11"/>
      <c r="W64" s="11"/>
      <c r="X64" s="11"/>
      <c r="Y64" s="56">
        <f>INDEX(Cal_CSVAdjDrivers!Y:Y,MATCH($J64,Cal_CSVAdjDrivers!$J:$J,0))</f>
        <v>144455.5535863855</v>
      </c>
      <c r="Z64" s="56">
        <f>INDEX(Cal_CSVAdjDrivers!Z:Z,MATCH($J64,Cal_CSVAdjDrivers!$J:$J,0))</f>
        <v>144506.38743435233</v>
      </c>
      <c r="AA64" s="56">
        <f>INDEX(Cal_CSVAdjDrivers!AA:AA,MATCH($J64,Cal_CSVAdjDrivers!$J:$J,0))</f>
        <v>143367.12759884133</v>
      </c>
      <c r="AB64" s="56">
        <f>INDEX(Cal_CSVAdjDrivers!AB:AB,MATCH($J64,Cal_CSVAdjDrivers!$J:$J,0))</f>
        <v>148001.62105746713</v>
      </c>
      <c r="AC64" s="56">
        <f>INDEX(Cal_CSVAdjDrivers!AC:AC,MATCH($J64,Cal_CSVAdjDrivers!$J:$J,0))</f>
        <v>145468.47851434353</v>
      </c>
      <c r="AD64" s="56">
        <f>INDEX(Cal_CSVAdjDrivers!AD:AD,MATCH($J64,Cal_CSVAdjDrivers!$J:$J,0))</f>
        <v>142489.83895030495</v>
      </c>
      <c r="AE64" s="56">
        <f>INDEX(Cal_CSVAdjDrivers!AE:AE,MATCH($J64,Cal_CSVAdjDrivers!$J:$J,0))</f>
        <v>143894.18413002876</v>
      </c>
      <c r="AF64" s="56">
        <f>INDEX(Cal_CSVAdjDrivers!AF:AF,MATCH($J64,Cal_CSVAdjDrivers!$J:$J,0))</f>
        <v>142307.63461474158</v>
      </c>
      <c r="AG64" s="56">
        <f>INDEX(Cal_CSVAdjDrivers!AG:AG,MATCH($J64,Cal_CSVAdjDrivers!$J:$J,0))</f>
        <v>142488.12888717532</v>
      </c>
      <c r="AH64" s="56">
        <f>INDEX(Cal_CSVAdjDrivers!AH:AH,MATCH($J64,Cal_CSVAdjDrivers!$J:$J,0))</f>
        <v>141271.24001112036</v>
      </c>
      <c r="AI64" s="56">
        <f>INDEX(Cal_CSVAdjDrivers!AI:AI,MATCH($J64,Cal_CSVAdjDrivers!$J:$J,0))</f>
        <v>140018.61130217824</v>
      </c>
      <c r="AJ64" s="56">
        <f>INDEX(Cal_CSVAdjDrivers!AJ:AJ,MATCH($J64,Cal_CSVAdjDrivers!$J:$J,0))</f>
        <v>138639.70075178085</v>
      </c>
      <c r="AK64" s="56">
        <f>INDEX(Cal_CSVAdjDrivers!AK:AK,MATCH($J64,Cal_CSVAdjDrivers!$J:$J,0))</f>
        <v>137248.25752621167</v>
      </c>
      <c r="AM64" s="11"/>
      <c r="AN64" s="11"/>
      <c r="AO64" s="11"/>
      <c r="AP64" s="11"/>
      <c r="AQ64" s="11"/>
      <c r="AR64" s="11"/>
    </row>
    <row r="65" spans="2:53">
      <c r="E65" s="2" t="str">
        <f t="shared" si="4"/>
        <v>NW</v>
      </c>
      <c r="F65" s="2" t="s">
        <v>237</v>
      </c>
      <c r="J65" s="2" t="str">
        <f t="shared" si="5"/>
        <v>NWCSV Totex (smoothed)</v>
      </c>
      <c r="R65" s="11"/>
      <c r="T65" s="11"/>
      <c r="U65" s="11"/>
      <c r="V65" s="11"/>
      <c r="W65" s="11"/>
      <c r="X65" s="11"/>
      <c r="Y65" s="56">
        <f>INDEX(Cal_CSVAdjDrivers!Y:Y,MATCH($J65,Cal_CSVAdjDrivers!$J:$J,0))</f>
        <v>1128.279435613752</v>
      </c>
      <c r="Z65" s="56">
        <f>INDEX(Cal_CSVAdjDrivers!Z:Z,MATCH($J65,Cal_CSVAdjDrivers!$J:$J,0))</f>
        <v>1049.7152728719213</v>
      </c>
      <c r="AA65" s="56">
        <f>INDEX(Cal_CSVAdjDrivers!AA:AA,MATCH($J65,Cal_CSVAdjDrivers!$J:$J,0))</f>
        <v>1175.0997099228032</v>
      </c>
      <c r="AB65" s="56">
        <f>INDEX(Cal_CSVAdjDrivers!AB:AB,MATCH($J65,Cal_CSVAdjDrivers!$J:$J,0))</f>
        <v>1091.7458505576415</v>
      </c>
      <c r="AC65" s="56">
        <f>INDEX(Cal_CSVAdjDrivers!AC:AC,MATCH($J65,Cal_CSVAdjDrivers!$J:$J,0))</f>
        <v>1097.1435726905675</v>
      </c>
      <c r="AD65" s="56">
        <f>INDEX(Cal_CSVAdjDrivers!AD:AD,MATCH($J65,Cal_CSVAdjDrivers!$J:$J,0))</f>
        <v>1072.7810891299778</v>
      </c>
      <c r="AE65" s="56">
        <f>INDEX(Cal_CSVAdjDrivers!AE:AE,MATCH($J65,Cal_CSVAdjDrivers!$J:$J,0))</f>
        <v>1247.0494043869885</v>
      </c>
      <c r="AF65" s="56">
        <f>INDEX(Cal_CSVAdjDrivers!AF:AF,MATCH($J65,Cal_CSVAdjDrivers!$J:$J,0))</f>
        <v>1284.2592593931413</v>
      </c>
      <c r="AG65" s="56">
        <f>INDEX(Cal_CSVAdjDrivers!AG:AG,MATCH($J65,Cal_CSVAdjDrivers!$J:$J,0))</f>
        <v>1140.6594379435105</v>
      </c>
      <c r="AH65" s="56">
        <f>INDEX(Cal_CSVAdjDrivers!AH:AH,MATCH($J65,Cal_CSVAdjDrivers!$J:$J,0))</f>
        <v>1134.6204771105267</v>
      </c>
      <c r="AI65" s="56">
        <f>INDEX(Cal_CSVAdjDrivers!AI:AI,MATCH($J65,Cal_CSVAdjDrivers!$J:$J,0))</f>
        <v>1129.1933535964472</v>
      </c>
      <c r="AJ65" s="56">
        <f>INDEX(Cal_CSVAdjDrivers!AJ:AJ,MATCH($J65,Cal_CSVAdjDrivers!$J:$J,0))</f>
        <v>1109.3106578850818</v>
      </c>
      <c r="AK65" s="56">
        <f>INDEX(Cal_CSVAdjDrivers!AK:AK,MATCH($J65,Cal_CSVAdjDrivers!$J:$J,0))</f>
        <v>1096.7663211860595</v>
      </c>
      <c r="AM65" s="11"/>
      <c r="AN65" s="11"/>
      <c r="AO65" s="11"/>
      <c r="AP65" s="11"/>
      <c r="AQ65" s="11"/>
      <c r="AR65" s="11"/>
    </row>
    <row r="66" spans="2:53">
      <c r="E66" s="2" t="str">
        <f t="shared" si="4"/>
        <v>NW</v>
      </c>
      <c r="F66" s="2" t="s">
        <v>238</v>
      </c>
      <c r="J66" s="2" t="str">
        <f t="shared" si="5"/>
        <v>NWCSV Capex (smoothed)</v>
      </c>
      <c r="R66" s="11"/>
      <c r="T66" s="11"/>
      <c r="U66" s="11"/>
      <c r="V66" s="11"/>
      <c r="W66" s="11"/>
      <c r="X66" s="11"/>
      <c r="Y66" s="56">
        <f>INDEX(Cal_CSVAdjDrivers!Y:Y,MATCH($J66,Cal_CSVAdjDrivers!$J:$J,0))</f>
        <v>933.8052387935254</v>
      </c>
      <c r="Z66" s="56">
        <f>INDEX(Cal_CSVAdjDrivers!Z:Z,MATCH($J66,Cal_CSVAdjDrivers!$J:$J,0))</f>
        <v>896.70834006379516</v>
      </c>
      <c r="AA66" s="56">
        <f>INDEX(Cal_CSVAdjDrivers!AA:AA,MATCH($J66,Cal_CSVAdjDrivers!$J:$J,0))</f>
        <v>892.87126537373547</v>
      </c>
      <c r="AB66" s="56">
        <f>INDEX(Cal_CSVAdjDrivers!AB:AB,MATCH($J66,Cal_CSVAdjDrivers!$J:$J,0))</f>
        <v>892.07786705753404</v>
      </c>
      <c r="AC66" s="56">
        <f>INDEX(Cal_CSVAdjDrivers!AC:AC,MATCH($J66,Cal_CSVAdjDrivers!$J:$J,0))</f>
        <v>906.00989723449561</v>
      </c>
      <c r="AD66" s="56">
        <f>INDEX(Cal_CSVAdjDrivers!AD:AD,MATCH($J66,Cal_CSVAdjDrivers!$J:$J,0))</f>
        <v>913.57394005677634</v>
      </c>
      <c r="AE66" s="56">
        <f>INDEX(Cal_CSVAdjDrivers!AE:AE,MATCH($J66,Cal_CSVAdjDrivers!$J:$J,0))</f>
        <v>928.20351322360125</v>
      </c>
      <c r="AF66" s="56">
        <f>INDEX(Cal_CSVAdjDrivers!AF:AF,MATCH($J66,Cal_CSVAdjDrivers!$J:$J,0))</f>
        <v>944.62219433396797</v>
      </c>
      <c r="AG66" s="56">
        <f>INDEX(Cal_CSVAdjDrivers!AG:AG,MATCH($J66,Cal_CSVAdjDrivers!$J:$J,0))</f>
        <v>928.86145711789209</v>
      </c>
      <c r="AH66" s="56">
        <f>INDEX(Cal_CSVAdjDrivers!AH:AH,MATCH($J66,Cal_CSVAdjDrivers!$J:$J,0))</f>
        <v>911.13114597191463</v>
      </c>
      <c r="AI66" s="56">
        <f>INDEX(Cal_CSVAdjDrivers!AI:AI,MATCH($J66,Cal_CSVAdjDrivers!$J:$J,0))</f>
        <v>893.55912604516925</v>
      </c>
      <c r="AJ66" s="56">
        <f>INDEX(Cal_CSVAdjDrivers!AJ:AJ,MATCH($J66,Cal_CSVAdjDrivers!$J:$J,0))</f>
        <v>856.81836885086648</v>
      </c>
      <c r="AK66" s="56">
        <f>INDEX(Cal_CSVAdjDrivers!AK:AK,MATCH($J66,Cal_CSVAdjDrivers!$J:$J,0))</f>
        <v>825.5299797422856</v>
      </c>
      <c r="AM66" s="11"/>
      <c r="AN66" s="11"/>
      <c r="AO66" s="11"/>
      <c r="AP66" s="11"/>
      <c r="AQ66" s="11"/>
      <c r="AR66" s="11"/>
    </row>
    <row r="67" spans="2:53">
      <c r="E67" s="2" t="str">
        <f t="shared" si="4"/>
        <v>NW</v>
      </c>
      <c r="F67" s="2" t="s">
        <v>240</v>
      </c>
      <c r="J67" s="2" t="str">
        <f t="shared" si="5"/>
        <v>NWCSV Opex Plus (smoothed)</v>
      </c>
      <c r="R67" s="11"/>
      <c r="T67" s="11"/>
      <c r="U67" s="11"/>
      <c r="V67" s="11"/>
      <c r="W67" s="11"/>
      <c r="X67" s="11"/>
      <c r="Y67" s="56">
        <f>INDEX(Cal_CSVAdjDrivers!Y:Y,MATCH($J67,Cal_CSVAdjDrivers!$J:$J,0))</f>
        <v>7850.4697248315197</v>
      </c>
      <c r="Z67" s="56">
        <f>INDEX(Cal_CSVAdjDrivers!Z:Z,MATCH($J67,Cal_CSVAdjDrivers!$J:$J,0))</f>
        <v>7805.5920749584511</v>
      </c>
      <c r="AA67" s="56">
        <f>INDEX(Cal_CSVAdjDrivers!AA:AA,MATCH($J67,Cal_CSVAdjDrivers!$J:$J,0))</f>
        <v>7779.8018211053177</v>
      </c>
      <c r="AB67" s="56">
        <f>INDEX(Cal_CSVAdjDrivers!AB:AB,MATCH($J67,Cal_CSVAdjDrivers!$J:$J,0))</f>
        <v>7883.3574342122256</v>
      </c>
      <c r="AC67" s="56">
        <f>INDEX(Cal_CSVAdjDrivers!AC:AC,MATCH($J67,Cal_CSVAdjDrivers!$J:$J,0))</f>
        <v>7866.7807204282508</v>
      </c>
      <c r="AD67" s="56">
        <f>INDEX(Cal_CSVAdjDrivers!AD:AD,MATCH($J67,Cal_CSVAdjDrivers!$J:$J,0))</f>
        <v>7867.1988917658455</v>
      </c>
      <c r="AE67" s="56">
        <f>INDEX(Cal_CSVAdjDrivers!AE:AE,MATCH($J67,Cal_CSVAdjDrivers!$J:$J,0))</f>
        <v>7821.5015358624041</v>
      </c>
      <c r="AF67" s="56">
        <f>INDEX(Cal_CSVAdjDrivers!AF:AF,MATCH($J67,Cal_CSVAdjDrivers!$J:$J,0))</f>
        <v>7785.8913212804782</v>
      </c>
      <c r="AG67" s="56">
        <f>INDEX(Cal_CSVAdjDrivers!AG:AG,MATCH($J67,Cal_CSVAdjDrivers!$J:$J,0))</f>
        <v>7732.6903444965392</v>
      </c>
      <c r="AH67" s="56">
        <f>INDEX(Cal_CSVAdjDrivers!AH:AH,MATCH($J67,Cal_CSVAdjDrivers!$J:$J,0))</f>
        <v>7664.7213997537092</v>
      </c>
      <c r="AI67" s="56">
        <f>INDEX(Cal_CSVAdjDrivers!AI:AI,MATCH($J67,Cal_CSVAdjDrivers!$J:$J,0))</f>
        <v>7600.8998989706733</v>
      </c>
      <c r="AJ67" s="56">
        <f>INDEX(Cal_CSVAdjDrivers!AJ:AJ,MATCH($J67,Cal_CSVAdjDrivers!$J:$J,0))</f>
        <v>7500.1071166193342</v>
      </c>
      <c r="AK67" s="56">
        <f>INDEX(Cal_CSVAdjDrivers!AK:AK,MATCH($J67,Cal_CSVAdjDrivers!$J:$J,0))</f>
        <v>7397.6375504461166</v>
      </c>
      <c r="AM67" s="11"/>
      <c r="AN67" s="11"/>
      <c r="AO67" s="11"/>
      <c r="AP67" s="11"/>
      <c r="AQ67" s="11"/>
      <c r="AR67" s="11"/>
    </row>
    <row r="68" spans="2:53">
      <c r="E68" s="2" t="s">
        <v>30</v>
      </c>
      <c r="F68" s="2" t="s">
        <v>226</v>
      </c>
      <c r="G68" s="2" t="s">
        <v>235</v>
      </c>
      <c r="J68" s="2" t="str">
        <f t="shared" si="5"/>
        <v>NWCSV EmergencyEconometric</v>
      </c>
      <c r="R68" s="11"/>
      <c r="T68" s="11"/>
      <c r="U68" s="11"/>
      <c r="V68" s="11"/>
      <c r="W68" s="11"/>
      <c r="X68" s="11"/>
      <c r="Y68" s="56">
        <f>INDEX(Cal_CSVAdjDrivers!Y:Y,MATCH($J68,Cal_CSVAdjDrivers!$J:$J,0))</f>
        <v>258571.82081723362</v>
      </c>
      <c r="Z68" s="56">
        <f>INDEX(Cal_CSVAdjDrivers!Z:Z,MATCH($J68,Cal_CSVAdjDrivers!$J:$J,0))</f>
        <v>265354.31012074358</v>
      </c>
      <c r="AA68" s="56">
        <f>INDEX(Cal_CSVAdjDrivers!AA:AA,MATCH($J68,Cal_CSVAdjDrivers!$J:$J,0))</f>
        <v>262895.38545510196</v>
      </c>
      <c r="AB68" s="56">
        <f>INDEX(Cal_CSVAdjDrivers!AB:AB,MATCH($J68,Cal_CSVAdjDrivers!$J:$J,0))</f>
        <v>274008.07411323773</v>
      </c>
      <c r="AC68" s="56">
        <f>INDEX(Cal_CSVAdjDrivers!AC:AC,MATCH($J68,Cal_CSVAdjDrivers!$J:$J,0))</f>
        <v>270815.35979796859</v>
      </c>
      <c r="AD68" s="56">
        <f>INDEX(Cal_CSVAdjDrivers!AD:AD,MATCH($J68,Cal_CSVAdjDrivers!$J:$J,0))</f>
        <v>271636.38374900754</v>
      </c>
      <c r="AE68" s="56">
        <f>INDEX(Cal_CSVAdjDrivers!AE:AE,MATCH($J68,Cal_CSVAdjDrivers!$J:$J,0))</f>
        <v>270524.60063369875</v>
      </c>
      <c r="AF68" s="56">
        <f>INDEX(Cal_CSVAdjDrivers!AF:AF,MATCH($J68,Cal_CSVAdjDrivers!$J:$J,0))</f>
        <v>269413.41399594565</v>
      </c>
      <c r="AG68" s="56">
        <f>INDEX(Cal_CSVAdjDrivers!AG:AG,MATCH($J68,Cal_CSVAdjDrivers!$J:$J,0))</f>
        <v>269496.62569700688</v>
      </c>
      <c r="AH68" s="56">
        <f>INDEX(Cal_CSVAdjDrivers!AH:AH,MATCH($J68,Cal_CSVAdjDrivers!$J:$J,0))</f>
        <v>267683.2862460491</v>
      </c>
      <c r="AI68" s="56">
        <f>INDEX(Cal_CSVAdjDrivers!AI:AI,MATCH($J68,Cal_CSVAdjDrivers!$J:$J,0))</f>
        <v>265759.70040337805</v>
      </c>
      <c r="AJ68" s="56">
        <f>INDEX(Cal_CSVAdjDrivers!AJ:AJ,MATCH($J68,Cal_CSVAdjDrivers!$J:$J,0))</f>
        <v>263488.20909273549</v>
      </c>
      <c r="AK68" s="56">
        <f>INDEX(Cal_CSVAdjDrivers!AK:AK,MATCH($J68,Cal_CSVAdjDrivers!$J:$J,0))</f>
        <v>261164.6639523881</v>
      </c>
      <c r="AM68" s="11"/>
      <c r="AN68" s="11"/>
      <c r="AO68" s="11"/>
      <c r="AP68" s="11"/>
      <c r="AQ68" s="11"/>
      <c r="AR68" s="11"/>
    </row>
    <row r="69" spans="2:53">
      <c r="E69" s="2" t="str">
        <f t="shared" si="4"/>
        <v>NW</v>
      </c>
      <c r="F69" s="2" t="s">
        <v>243</v>
      </c>
      <c r="G69" s="2" t="s">
        <v>235</v>
      </c>
      <c r="J69" s="2" t="str">
        <f t="shared" si="5"/>
        <v>NWCSV Customers, PREs, External condition reportsEconometric</v>
      </c>
      <c r="R69" s="11"/>
      <c r="T69" s="11"/>
      <c r="U69" s="11"/>
      <c r="V69" s="11"/>
      <c r="W69" s="11"/>
      <c r="X69" s="11"/>
      <c r="Y69" s="56">
        <f>INDEX(Cal_CSVAdjDrivers!Y:Y,MATCH($J69,Cal_CSVAdjDrivers!$J:$J,0))</f>
        <v>145507.43411266454</v>
      </c>
      <c r="Z69" s="56">
        <f>INDEX(Cal_CSVAdjDrivers!Z:Z,MATCH($J69,Cal_CSVAdjDrivers!$J:$J,0))</f>
        <v>146282.20036576348</v>
      </c>
      <c r="AA69" s="56">
        <f>INDEX(Cal_CSVAdjDrivers!AA:AA,MATCH($J69,Cal_CSVAdjDrivers!$J:$J,0))</f>
        <v>144873.65170879546</v>
      </c>
      <c r="AB69" s="56">
        <f>INDEX(Cal_CSVAdjDrivers!AB:AB,MATCH($J69,Cal_CSVAdjDrivers!$J:$J,0))</f>
        <v>150547.02477566735</v>
      </c>
      <c r="AC69" s="56">
        <f>INDEX(Cal_CSVAdjDrivers!AC:AC,MATCH($J69,Cal_CSVAdjDrivers!$J:$J,0))</f>
        <v>147739.93679626635</v>
      </c>
      <c r="AD69" s="56">
        <f>INDEX(Cal_CSVAdjDrivers!AD:AD,MATCH($J69,Cal_CSVAdjDrivers!$J:$J,0))</f>
        <v>144946.21229853638</v>
      </c>
      <c r="AE69" s="56">
        <f>INDEX(Cal_CSVAdjDrivers!AE:AE,MATCH($J69,Cal_CSVAdjDrivers!$J:$J,0))</f>
        <v>146148.90352344094</v>
      </c>
      <c r="AF69" s="56">
        <f>INDEX(Cal_CSVAdjDrivers!AF:AF,MATCH($J69,Cal_CSVAdjDrivers!$J:$J,0))</f>
        <v>144481.80124149172</v>
      </c>
      <c r="AG69" s="56">
        <f>INDEX(Cal_CSVAdjDrivers!AG:AG,MATCH($J69,Cal_CSVAdjDrivers!$J:$J,0))</f>
        <v>144627.67622256198</v>
      </c>
      <c r="AH69" s="56">
        <f>INDEX(Cal_CSVAdjDrivers!AH:AH,MATCH($J69,Cal_CSVAdjDrivers!$J:$J,0))</f>
        <v>143226.78665429569</v>
      </c>
      <c r="AI69" s="56">
        <f>INDEX(Cal_CSVAdjDrivers!AI:AI,MATCH($J69,Cal_CSVAdjDrivers!$J:$J,0))</f>
        <v>141781.98808980975</v>
      </c>
      <c r="AJ69" s="56">
        <f>INDEX(Cal_CSVAdjDrivers!AJ:AJ,MATCH($J69,Cal_CSVAdjDrivers!$J:$J,0))</f>
        <v>140181.15945980782</v>
      </c>
      <c r="AK69" s="56">
        <f>INDEX(Cal_CSVAdjDrivers!AK:AK,MATCH($J69,Cal_CSVAdjDrivers!$J:$J,0))</f>
        <v>138565.75891663987</v>
      </c>
      <c r="AM69" s="11"/>
      <c r="AN69" s="11"/>
      <c r="AO69" s="11"/>
      <c r="AP69" s="11"/>
      <c r="AQ69" s="11"/>
      <c r="AR69" s="11"/>
    </row>
    <row r="70" spans="2:53">
      <c r="E70" s="2" t="str">
        <f t="shared" si="4"/>
        <v>NW</v>
      </c>
      <c r="F70" s="2" t="s">
        <v>244</v>
      </c>
      <c r="G70" s="2" t="s">
        <v>235</v>
      </c>
      <c r="J70" s="2" t="str">
        <f t="shared" si="5"/>
        <v>NWCSV Customers, PREs, External condition reports, MEAVEconometric</v>
      </c>
      <c r="R70" s="11"/>
      <c r="T70" s="11"/>
      <c r="U70" s="11"/>
      <c r="V70" s="11"/>
      <c r="W70" s="11"/>
      <c r="X70" s="11"/>
      <c r="Y70" s="56">
        <f>INDEX(Cal_CSVAdjDrivers!Y:Y,MATCH($J70,Cal_CSVAdjDrivers!$J:$J,0))</f>
        <v>75326.089485770892</v>
      </c>
      <c r="Z70" s="56">
        <f>INDEX(Cal_CSVAdjDrivers!Z:Z,MATCH($J70,Cal_CSVAdjDrivers!$J:$J,0))</f>
        <v>74023.797822465931</v>
      </c>
      <c r="AA70" s="56">
        <f>INDEX(Cal_CSVAdjDrivers!AA:AA,MATCH($J70,Cal_CSVAdjDrivers!$J:$J,0))</f>
        <v>73274.626885203543</v>
      </c>
      <c r="AB70" s="56">
        <f>INDEX(Cal_CSVAdjDrivers!AB:AB,MATCH($J70,Cal_CSVAdjDrivers!$J:$J,0))</f>
        <v>75914.653826333073</v>
      </c>
      <c r="AC70" s="56">
        <f>INDEX(Cal_CSVAdjDrivers!AC:AC,MATCH($J70,Cal_CSVAdjDrivers!$J:$J,0))</f>
        <v>73904.920112309934</v>
      </c>
      <c r="AD70" s="56">
        <f>INDEX(Cal_CSVAdjDrivers!AD:AD,MATCH($J70,Cal_CSVAdjDrivers!$J:$J,0))</f>
        <v>70743.534070250156</v>
      </c>
      <c r="AE70" s="56">
        <f>INDEX(Cal_CSVAdjDrivers!AE:AE,MATCH($J70,Cal_CSVAdjDrivers!$J:$J,0))</f>
        <v>72316.915882640664</v>
      </c>
      <c r="AF70" s="56">
        <f>INDEX(Cal_CSVAdjDrivers!AF:AF,MATCH($J70,Cal_CSVAdjDrivers!$J:$J,0))</f>
        <v>70905.5819598979</v>
      </c>
      <c r="AG70" s="56">
        <f>INDEX(Cal_CSVAdjDrivers!AG:AG,MATCH($J70,Cal_CSVAdjDrivers!$J:$J,0))</f>
        <v>71031.662938671012</v>
      </c>
      <c r="AH70" s="56">
        <f>INDEX(Cal_CSVAdjDrivers!AH:AH,MATCH($J70,Cal_CSVAdjDrivers!$J:$J,0))</f>
        <v>70105.652529972474</v>
      </c>
      <c r="AI70" s="56">
        <f>INDEX(Cal_CSVAdjDrivers!AI:AI,MATCH($J70,Cal_CSVAdjDrivers!$J:$J,0))</f>
        <v>69167.694521443991</v>
      </c>
      <c r="AJ70" s="56">
        <f>INDEX(Cal_CSVAdjDrivers!AJ:AJ,MATCH($J70,Cal_CSVAdjDrivers!$J:$J,0))</f>
        <v>68170.434940271021</v>
      </c>
      <c r="AK70" s="56">
        <f>INDEX(Cal_CSVAdjDrivers!AK:AK,MATCH($J70,Cal_CSVAdjDrivers!$J:$J,0))</f>
        <v>67174.434403564112</v>
      </c>
      <c r="AM70" s="11"/>
      <c r="AN70" s="11"/>
      <c r="AO70" s="11"/>
      <c r="AP70" s="11"/>
      <c r="AQ70" s="11"/>
      <c r="AR70" s="11"/>
    </row>
    <row r="72" spans="2:53" ht="14.65">
      <c r="B72" s="9" t="s">
        <v>32</v>
      </c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34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</row>
    <row r="73" spans="2:53">
      <c r="AU73" s="2"/>
    </row>
    <row r="74" spans="2:53">
      <c r="E74" s="2" t="str">
        <f t="shared" ref="E74:E91" si="6">$B$72</f>
        <v>WM</v>
      </c>
      <c r="F74" s="2" t="s">
        <v>223</v>
      </c>
      <c r="J74" s="2" t="str">
        <f>$E74&amp;""&amp;F74&amp;G74</f>
        <v>WMCSV Totex</v>
      </c>
      <c r="R74" s="11"/>
      <c r="T74" s="11"/>
      <c r="U74" s="11"/>
      <c r="V74" s="11"/>
      <c r="W74" s="11"/>
      <c r="X74" s="11"/>
      <c r="Y74" s="56">
        <f>INDEX(Cal_CSVAdjDrivers!Y:Y,MATCH($J74,Cal_CSVAdjDrivers!$J:$J,0))</f>
        <v>835.39674387306343</v>
      </c>
      <c r="Z74" s="56">
        <f>INDEX(Cal_CSVAdjDrivers!Z:Z,MATCH($J74,Cal_CSVAdjDrivers!$J:$J,0))</f>
        <v>727.6277438941737</v>
      </c>
      <c r="AA74" s="56">
        <f>INDEX(Cal_CSVAdjDrivers!AA:AA,MATCH($J74,Cal_CSVAdjDrivers!$J:$J,0))</f>
        <v>917.20960047499022</v>
      </c>
      <c r="AB74" s="56">
        <f>INDEX(Cal_CSVAdjDrivers!AB:AB,MATCH($J74,Cal_CSVAdjDrivers!$J:$J,0))</f>
        <v>886.99434800995539</v>
      </c>
      <c r="AC74" s="56">
        <f>INDEX(Cal_CSVAdjDrivers!AC:AC,MATCH($J74,Cal_CSVAdjDrivers!$J:$J,0))</f>
        <v>838.59416752953439</v>
      </c>
      <c r="AD74" s="56">
        <f>INDEX(Cal_CSVAdjDrivers!AD:AD,MATCH($J74,Cal_CSVAdjDrivers!$J:$J,0))</f>
        <v>814.72934133941749</v>
      </c>
      <c r="AE74" s="56">
        <f>INDEX(Cal_CSVAdjDrivers!AE:AE,MATCH($J74,Cal_CSVAdjDrivers!$J:$J,0))</f>
        <v>918.98323176407951</v>
      </c>
      <c r="AF74" s="56">
        <f>INDEX(Cal_CSVAdjDrivers!AF:AF,MATCH($J74,Cal_CSVAdjDrivers!$J:$J,0))</f>
        <v>917.0065357030727</v>
      </c>
      <c r="AG74" s="56">
        <f>INDEX(Cal_CSVAdjDrivers!AG:AG,MATCH($J74,Cal_CSVAdjDrivers!$J:$J,0))</f>
        <v>862.93503185138718</v>
      </c>
      <c r="AH74" s="56">
        <f>INDEX(Cal_CSVAdjDrivers!AH:AH,MATCH($J74,Cal_CSVAdjDrivers!$J:$J,0))</f>
        <v>862.62522102598882</v>
      </c>
      <c r="AI74" s="56">
        <f>INDEX(Cal_CSVAdjDrivers!AI:AI,MATCH($J74,Cal_CSVAdjDrivers!$J:$J,0))</f>
        <v>856.37898107918363</v>
      </c>
      <c r="AJ74" s="56">
        <f>INDEX(Cal_CSVAdjDrivers!AJ:AJ,MATCH($J74,Cal_CSVAdjDrivers!$J:$J,0))</f>
        <v>812.30156231638432</v>
      </c>
      <c r="AK74" s="56">
        <f>INDEX(Cal_CSVAdjDrivers!AK:AK,MATCH($J74,Cal_CSVAdjDrivers!$J:$J,0))</f>
        <v>810.46090713701722</v>
      </c>
      <c r="AM74" s="11"/>
      <c r="AN74" s="11"/>
      <c r="AO74" s="11"/>
      <c r="AP74" s="11"/>
      <c r="AQ74" s="11"/>
      <c r="AR74" s="11"/>
    </row>
    <row r="75" spans="2:53">
      <c r="E75" s="2" t="str">
        <f t="shared" si="6"/>
        <v>WM</v>
      </c>
      <c r="F75" s="2" t="s">
        <v>224</v>
      </c>
      <c r="J75" s="2" t="str">
        <f t="shared" ref="J75:J91" si="7">$E75&amp;""&amp;F75&amp;G75</f>
        <v>WMCSV Opex</v>
      </c>
      <c r="R75" s="11"/>
      <c r="T75" s="11"/>
      <c r="U75" s="11"/>
      <c r="V75" s="11"/>
      <c r="W75" s="11"/>
      <c r="X75" s="11"/>
      <c r="Y75" s="56">
        <f>INDEX(Cal_CSVAdjDrivers!Y:Y,MATCH($J75,Cal_CSVAdjDrivers!$J:$J,0))</f>
        <v>12781.138757526998</v>
      </c>
      <c r="Z75" s="56">
        <f>INDEX(Cal_CSVAdjDrivers!Z:Z,MATCH($J75,Cal_CSVAdjDrivers!$J:$J,0))</f>
        <v>12844.881475728473</v>
      </c>
      <c r="AA75" s="56">
        <f>INDEX(Cal_CSVAdjDrivers!AA:AA,MATCH($J75,Cal_CSVAdjDrivers!$J:$J,0))</f>
        <v>12802.071880489246</v>
      </c>
      <c r="AB75" s="56">
        <f>INDEX(Cal_CSVAdjDrivers!AB:AB,MATCH($J75,Cal_CSVAdjDrivers!$J:$J,0))</f>
        <v>12835.763213060773</v>
      </c>
      <c r="AC75" s="56">
        <f>INDEX(Cal_CSVAdjDrivers!AC:AC,MATCH($J75,Cal_CSVAdjDrivers!$J:$J,0))</f>
        <v>12642.709693756588</v>
      </c>
      <c r="AD75" s="56">
        <f>INDEX(Cal_CSVAdjDrivers!AD:AD,MATCH($J75,Cal_CSVAdjDrivers!$J:$J,0))</f>
        <v>12545.938699350316</v>
      </c>
      <c r="AE75" s="56">
        <f>INDEX(Cal_CSVAdjDrivers!AE:AE,MATCH($J75,Cal_CSVAdjDrivers!$J:$J,0))</f>
        <v>12507.691089536302</v>
      </c>
      <c r="AF75" s="56">
        <f>INDEX(Cal_CSVAdjDrivers!AF:AF,MATCH($J75,Cal_CSVAdjDrivers!$J:$J,0))</f>
        <v>12467.759416392315</v>
      </c>
      <c r="AG75" s="56">
        <f>INDEX(Cal_CSVAdjDrivers!AG:AG,MATCH($J75,Cal_CSVAdjDrivers!$J:$J,0))</f>
        <v>12366.455598719376</v>
      </c>
      <c r="AH75" s="56">
        <f>INDEX(Cal_CSVAdjDrivers!AH:AH,MATCH($J75,Cal_CSVAdjDrivers!$J:$J,0))</f>
        <v>12317.626126092553</v>
      </c>
      <c r="AI75" s="56">
        <f>INDEX(Cal_CSVAdjDrivers!AI:AI,MATCH($J75,Cal_CSVAdjDrivers!$J:$J,0))</f>
        <v>12265.132141851422</v>
      </c>
      <c r="AJ75" s="56">
        <f>INDEX(Cal_CSVAdjDrivers!AJ:AJ,MATCH($J75,Cal_CSVAdjDrivers!$J:$J,0))</f>
        <v>12206.526847981511</v>
      </c>
      <c r="AK75" s="56">
        <f>INDEX(Cal_CSVAdjDrivers!AK:AK,MATCH($J75,Cal_CSVAdjDrivers!$J:$J,0))</f>
        <v>12147.562072180564</v>
      </c>
      <c r="AM75" s="11"/>
      <c r="AN75" s="11"/>
      <c r="AO75" s="11"/>
      <c r="AP75" s="11"/>
      <c r="AQ75" s="11"/>
      <c r="AR75" s="11"/>
    </row>
    <row r="76" spans="2:53">
      <c r="E76" s="2" t="str">
        <f t="shared" si="6"/>
        <v>WM</v>
      </c>
      <c r="F76" s="2" t="s">
        <v>225</v>
      </c>
      <c r="J76" s="2" t="str">
        <f t="shared" si="7"/>
        <v>WMCSV Capex</v>
      </c>
      <c r="R76" s="11"/>
      <c r="T76" s="11"/>
      <c r="U76" s="11"/>
      <c r="V76" s="11"/>
      <c r="W76" s="11"/>
      <c r="X76" s="11"/>
      <c r="Y76" s="56">
        <f>INDEX(Cal_CSVAdjDrivers!Y:Y,MATCH($J76,Cal_CSVAdjDrivers!$J:$J,0))</f>
        <v>340.17342912523338</v>
      </c>
      <c r="Z76" s="56">
        <f>INDEX(Cal_CSVAdjDrivers!Z:Z,MATCH($J76,Cal_CSVAdjDrivers!$J:$J,0))</f>
        <v>312.02518699764897</v>
      </c>
      <c r="AA76" s="56">
        <f>INDEX(Cal_CSVAdjDrivers!AA:AA,MATCH($J76,Cal_CSVAdjDrivers!$J:$J,0))</f>
        <v>334.46202401300826</v>
      </c>
      <c r="AB76" s="56">
        <f>INDEX(Cal_CSVAdjDrivers!AB:AB,MATCH($J76,Cal_CSVAdjDrivers!$J:$J,0))</f>
        <v>340.4142100203232</v>
      </c>
      <c r="AC76" s="56">
        <f>INDEX(Cal_CSVAdjDrivers!AC:AC,MATCH($J76,Cal_CSVAdjDrivers!$J:$J,0))</f>
        <v>358.78201271143638</v>
      </c>
      <c r="AD76" s="56">
        <f>INDEX(Cal_CSVAdjDrivers!AD:AD,MATCH($J76,Cal_CSVAdjDrivers!$J:$J,0))</f>
        <v>348.88919490480129</v>
      </c>
      <c r="AE76" s="56">
        <f>INDEX(Cal_CSVAdjDrivers!AE:AE,MATCH($J76,Cal_CSVAdjDrivers!$J:$J,0))</f>
        <v>336.22885991929576</v>
      </c>
      <c r="AF76" s="56">
        <f>INDEX(Cal_CSVAdjDrivers!AF:AF,MATCH($J76,Cal_CSVAdjDrivers!$J:$J,0))</f>
        <v>344.93906981738468</v>
      </c>
      <c r="AG76" s="56">
        <f>INDEX(Cal_CSVAdjDrivers!AG:AG,MATCH($J76,Cal_CSVAdjDrivers!$J:$J,0))</f>
        <v>305.01542002024036</v>
      </c>
      <c r="AH76" s="56">
        <f>INDEX(Cal_CSVAdjDrivers!AH:AH,MATCH($J76,Cal_CSVAdjDrivers!$J:$J,0))</f>
        <v>301.43290609743201</v>
      </c>
      <c r="AI76" s="56">
        <f>INDEX(Cal_CSVAdjDrivers!AI:AI,MATCH($J76,Cal_CSVAdjDrivers!$J:$J,0))</f>
        <v>285.89136730045266</v>
      </c>
      <c r="AJ76" s="56">
        <f>INDEX(Cal_CSVAdjDrivers!AJ:AJ,MATCH($J76,Cal_CSVAdjDrivers!$J:$J,0))</f>
        <v>233.89930151563598</v>
      </c>
      <c r="AK76" s="56">
        <f>INDEX(Cal_CSVAdjDrivers!AK:AK,MATCH($J76,Cal_CSVAdjDrivers!$J:$J,0))</f>
        <v>233.48913838768109</v>
      </c>
      <c r="AM76" s="11"/>
      <c r="AN76" s="11"/>
      <c r="AO76" s="11"/>
      <c r="AP76" s="11"/>
      <c r="AQ76" s="11"/>
      <c r="AR76" s="11"/>
    </row>
    <row r="77" spans="2:53">
      <c r="E77" s="2" t="str">
        <f t="shared" si="6"/>
        <v>WM</v>
      </c>
      <c r="F77" s="2" t="s">
        <v>226</v>
      </c>
      <c r="J77" s="2" t="str">
        <f t="shared" si="7"/>
        <v>WMCSV Emergency</v>
      </c>
      <c r="R77" s="11"/>
      <c r="T77" s="11"/>
      <c r="U77" s="11"/>
      <c r="V77" s="11"/>
      <c r="W77" s="11"/>
      <c r="X77" s="11"/>
      <c r="Y77" s="56">
        <f>INDEX(Cal_CSVAdjDrivers!Y:Y,MATCH($J77,Cal_CSVAdjDrivers!$J:$J,0))</f>
        <v>728669.96933845768</v>
      </c>
      <c r="Z77" s="56">
        <f>INDEX(Cal_CSVAdjDrivers!Z:Z,MATCH($J77,Cal_CSVAdjDrivers!$J:$J,0))</f>
        <v>731261.69271240314</v>
      </c>
      <c r="AA77" s="56">
        <f>INDEX(Cal_CSVAdjDrivers!AA:AA,MATCH($J77,Cal_CSVAdjDrivers!$J:$J,0))</f>
        <v>730753.51075943466</v>
      </c>
      <c r="AB77" s="56">
        <f>INDEX(Cal_CSVAdjDrivers!AB:AB,MATCH($J77,Cal_CSVAdjDrivers!$J:$J,0))</f>
        <v>734429.13790486881</v>
      </c>
      <c r="AC77" s="56">
        <f>INDEX(Cal_CSVAdjDrivers!AC:AC,MATCH($J77,Cal_CSVAdjDrivers!$J:$J,0))</f>
        <v>721585.7915410432</v>
      </c>
      <c r="AD77" s="56">
        <f>INDEX(Cal_CSVAdjDrivers!AD:AD,MATCH($J77,Cal_CSVAdjDrivers!$J:$J,0))</f>
        <v>715394.03372680722</v>
      </c>
      <c r="AE77" s="56">
        <f>INDEX(Cal_CSVAdjDrivers!AE:AE,MATCH($J77,Cal_CSVAdjDrivers!$J:$J,0))</f>
        <v>714687.0129846168</v>
      </c>
      <c r="AF77" s="56">
        <f>INDEX(Cal_CSVAdjDrivers!AF:AF,MATCH($J77,Cal_CSVAdjDrivers!$J:$J,0))</f>
        <v>714005.3953945837</v>
      </c>
      <c r="AG77" s="56">
        <f>INDEX(Cal_CSVAdjDrivers!AG:AG,MATCH($J77,Cal_CSVAdjDrivers!$J:$J,0))</f>
        <v>708658.23740266089</v>
      </c>
      <c r="AH77" s="56">
        <f>INDEX(Cal_CSVAdjDrivers!AH:AH,MATCH($J77,Cal_CSVAdjDrivers!$J:$J,0))</f>
        <v>707365.84344096179</v>
      </c>
      <c r="AI77" s="56">
        <f>INDEX(Cal_CSVAdjDrivers!AI:AI,MATCH($J77,Cal_CSVAdjDrivers!$J:$J,0))</f>
        <v>705784.18335160136</v>
      </c>
      <c r="AJ77" s="56">
        <f>INDEX(Cal_CSVAdjDrivers!AJ:AJ,MATCH($J77,Cal_CSVAdjDrivers!$J:$J,0))</f>
        <v>703734.29178561794</v>
      </c>
      <c r="AK77" s="56">
        <f>INDEX(Cal_CSVAdjDrivers!AK:AK,MATCH($J77,Cal_CSVAdjDrivers!$J:$J,0))</f>
        <v>701642.67473965988</v>
      </c>
      <c r="AM77" s="11"/>
      <c r="AN77" s="11"/>
      <c r="AO77" s="11"/>
      <c r="AP77" s="11"/>
      <c r="AQ77" s="11"/>
      <c r="AR77" s="11"/>
    </row>
    <row r="78" spans="2:53">
      <c r="E78" s="2" t="str">
        <f t="shared" si="6"/>
        <v>WM</v>
      </c>
      <c r="F78" s="2" t="s">
        <v>533</v>
      </c>
      <c r="J78" s="2" t="str">
        <f t="shared" si="7"/>
        <v>WMMEAV_egep_mobs</v>
      </c>
      <c r="L78" s="2" t="s">
        <v>113</v>
      </c>
      <c r="R78" s="11"/>
      <c r="T78" s="11"/>
      <c r="U78" s="11"/>
      <c r="V78" s="11"/>
      <c r="W78" s="11"/>
      <c r="X78" s="11"/>
      <c r="Y78" s="56">
        <f>INDEX(Cal_GDNDrivers!Y:Y,MATCH($J78,Cal_GDNDrivers!$J:$J,0))</f>
        <v>8211.9182740912674</v>
      </c>
      <c r="Z78" s="56">
        <f>INDEX(Cal_GDNDrivers!Z:Z,MATCH($J78,Cal_GDNDrivers!$J:$J,0))</f>
        <v>8165.7408950459821</v>
      </c>
      <c r="AA78" s="56">
        <f>INDEX(Cal_GDNDrivers!AA:AA,MATCH($J78,Cal_GDNDrivers!$J:$J,0))</f>
        <v>8143.4093124448918</v>
      </c>
      <c r="AB78" s="56">
        <f>INDEX(Cal_GDNDrivers!AB:AB,MATCH($J78,Cal_GDNDrivers!$J:$J,0))</f>
        <v>8121.0018855329299</v>
      </c>
      <c r="AC78" s="56">
        <f>INDEX(Cal_GDNDrivers!AC:AC,MATCH($J78,Cal_GDNDrivers!$J:$J,0))</f>
        <v>8102.2004568036173</v>
      </c>
      <c r="AD78" s="56">
        <f>INDEX(Cal_GDNDrivers!AD:AD,MATCH($J78,Cal_GDNDrivers!$J:$J,0))</f>
        <v>8080.5477528415804</v>
      </c>
      <c r="AE78" s="56">
        <f>INDEX(Cal_GDNDrivers!AE:AE,MATCH($J78,Cal_GDNDrivers!$J:$J,0))</f>
        <v>8057.4995341475533</v>
      </c>
      <c r="AF78" s="56">
        <f>INDEX(Cal_GDNDrivers!AF:AF,MATCH($J78,Cal_GDNDrivers!$J:$J,0))</f>
        <v>8033.168090650187</v>
      </c>
      <c r="AG78" s="56">
        <f>INDEX(Cal_GDNDrivers!AG:AG,MATCH($J78,Cal_GDNDrivers!$J:$J,0))</f>
        <v>8011.5742380707015</v>
      </c>
      <c r="AH78" s="56">
        <f>INDEX(Cal_GDNDrivers!AH:AH,MATCH($J78,Cal_GDNDrivers!$J:$J,0))</f>
        <v>7992.9813461055801</v>
      </c>
      <c r="AI78" s="56">
        <f>INDEX(Cal_GDNDrivers!AI:AI,MATCH($J78,Cal_GDNDrivers!$J:$J,0))</f>
        <v>7973.2992846646621</v>
      </c>
      <c r="AJ78" s="56">
        <f>INDEX(Cal_GDNDrivers!AJ:AJ,MATCH($J78,Cal_GDNDrivers!$J:$J,0))</f>
        <v>7952.8006664436671</v>
      </c>
      <c r="AK78" s="56">
        <f>INDEX(Cal_GDNDrivers!AK:AK,MATCH($J78,Cal_GDNDrivers!$J:$J,0))</f>
        <v>7932.910490503139</v>
      </c>
      <c r="AM78" s="11"/>
      <c r="AN78" s="11"/>
      <c r="AO78" s="11"/>
      <c r="AP78" s="11"/>
      <c r="AQ78" s="11"/>
      <c r="AR78" s="11"/>
    </row>
    <row r="79" spans="2:53">
      <c r="E79" s="2" t="str">
        <f t="shared" si="6"/>
        <v>WM</v>
      </c>
      <c r="F79" s="2" t="s">
        <v>230</v>
      </c>
      <c r="J79" s="2" t="str">
        <f t="shared" si="7"/>
        <v>WMMaintenance MEAV</v>
      </c>
      <c r="L79" s="2" t="s">
        <v>113</v>
      </c>
      <c r="R79" s="11"/>
      <c r="T79" s="11"/>
      <c r="U79" s="11"/>
      <c r="V79" s="11"/>
      <c r="W79" s="11"/>
      <c r="X79" s="11"/>
      <c r="Y79" s="56">
        <f>INDEX(Cal_GDNDrivers!Y:Y,MATCH($J79,Cal_GDNDrivers!$J:$J,0))</f>
        <v>3177.5733075149301</v>
      </c>
      <c r="Z79" s="56">
        <f>INDEX(Cal_GDNDrivers!Z:Z,MATCH($J79,Cal_GDNDrivers!$J:$J,0))</f>
        <v>3156.027683977497</v>
      </c>
      <c r="AA79" s="56">
        <f>INDEX(Cal_GDNDrivers!AA:AA,MATCH($J79,Cal_GDNDrivers!$J:$J,0))</f>
        <v>3155.4647123143986</v>
      </c>
      <c r="AB79" s="56">
        <f>INDEX(Cal_GDNDrivers!AB:AB,MATCH($J79,Cal_GDNDrivers!$J:$J,0))</f>
        <v>3156.8363348426046</v>
      </c>
      <c r="AC79" s="56">
        <f>INDEX(Cal_GDNDrivers!AC:AC,MATCH($J79,Cal_GDNDrivers!$J:$J,0))</f>
        <v>3157.6207425964194</v>
      </c>
      <c r="AD79" s="56">
        <f>INDEX(Cal_GDNDrivers!AD:AD,MATCH($J79,Cal_GDNDrivers!$J:$J,0))</f>
        <v>3159.1938348996</v>
      </c>
      <c r="AE79" s="56">
        <f>INDEX(Cal_GDNDrivers!AE:AE,MATCH($J79,Cal_GDNDrivers!$J:$J,0))</f>
        <v>3160.3335012917432</v>
      </c>
      <c r="AF79" s="56">
        <f>INDEX(Cal_GDNDrivers!AF:AF,MATCH($J79,Cal_GDNDrivers!$J:$J,0))</f>
        <v>3160.5505020539204</v>
      </c>
      <c r="AG79" s="56">
        <f>INDEX(Cal_GDNDrivers!AG:AG,MATCH($J79,Cal_GDNDrivers!$J:$J,0))</f>
        <v>3157.8695474028209</v>
      </c>
      <c r="AH79" s="56">
        <f>INDEX(Cal_GDNDrivers!AH:AH,MATCH($J79,Cal_GDNDrivers!$J:$J,0))</f>
        <v>3157.8695474028209</v>
      </c>
      <c r="AI79" s="56">
        <f>INDEX(Cal_GDNDrivers!AI:AI,MATCH($J79,Cal_GDNDrivers!$J:$J,0))</f>
        <v>3157.8695474028209</v>
      </c>
      <c r="AJ79" s="56">
        <f>INDEX(Cal_GDNDrivers!AJ:AJ,MATCH($J79,Cal_GDNDrivers!$J:$J,0))</f>
        <v>3157.8695474028209</v>
      </c>
      <c r="AK79" s="56">
        <f>INDEX(Cal_GDNDrivers!AK:AK,MATCH($J79,Cal_GDNDrivers!$J:$J,0))</f>
        <v>3157.8695474028209</v>
      </c>
      <c r="AM79" s="11"/>
      <c r="AN79" s="11"/>
      <c r="AO79" s="11"/>
      <c r="AP79" s="11"/>
      <c r="AQ79" s="11"/>
      <c r="AR79" s="11"/>
    </row>
    <row r="80" spans="2:53">
      <c r="E80" s="2" t="str">
        <f t="shared" si="6"/>
        <v>WM</v>
      </c>
      <c r="F80" s="2" t="s">
        <v>166</v>
      </c>
      <c r="J80" s="2" t="str">
        <f t="shared" si="7"/>
        <v>WMTotal external condition reports
(service condition + mains condition)</v>
      </c>
      <c r="L80" s="2" t="s">
        <v>245</v>
      </c>
      <c r="R80" s="11"/>
      <c r="T80" s="11"/>
      <c r="U80" s="11"/>
      <c r="V80" s="11"/>
      <c r="W80" s="11"/>
      <c r="X80" s="11"/>
      <c r="Y80" s="56">
        <f>INDEX(Cal_GDNDrivers!Y:Y,MATCH($J80,Cal_GDNDrivers!$J:$J,0))</f>
        <v>13637</v>
      </c>
      <c r="Z80" s="56">
        <f>INDEX(Cal_GDNDrivers!Z:Z,MATCH($J80,Cal_GDNDrivers!$J:$J,0))</f>
        <v>14345</v>
      </c>
      <c r="AA80" s="56">
        <f>INDEX(Cal_GDNDrivers!AA:AA,MATCH($J80,Cal_GDNDrivers!$J:$J,0))</f>
        <v>14175</v>
      </c>
      <c r="AB80" s="56">
        <f>INDEX(Cal_GDNDrivers!AB:AB,MATCH($J80,Cal_GDNDrivers!$J:$J,0))</f>
        <v>14465</v>
      </c>
      <c r="AC80" s="56">
        <f>INDEX(Cal_GDNDrivers!AC:AC,MATCH($J80,Cal_GDNDrivers!$J:$J,0))</f>
        <v>13194</v>
      </c>
      <c r="AD80" s="56">
        <f>INDEX(Cal_GDNDrivers!AD:AD,MATCH($J80,Cal_GDNDrivers!$J:$J,0))</f>
        <v>12563</v>
      </c>
      <c r="AE80" s="56">
        <f>INDEX(Cal_GDNDrivers!AE:AE,MATCH($J80,Cal_GDNDrivers!$J:$J,0))</f>
        <v>12437</v>
      </c>
      <c r="AF80" s="56">
        <f>INDEX(Cal_GDNDrivers!AF:AF,MATCH($J80,Cal_GDNDrivers!$J:$J,0))</f>
        <v>12313</v>
      </c>
      <c r="AG80" s="56">
        <f>INDEX(Cal_GDNDrivers!AG:AG,MATCH($J80,Cal_GDNDrivers!$J:$J,0))</f>
        <v>11765</v>
      </c>
      <c r="AH80" s="56">
        <f>INDEX(Cal_GDNDrivers!AH:AH,MATCH($J80,Cal_GDNDrivers!$J:$J,0))</f>
        <v>11566</v>
      </c>
      <c r="AI80" s="56">
        <f>INDEX(Cal_GDNDrivers!AI:AI,MATCH($J80,Cal_GDNDrivers!$J:$J,0))</f>
        <v>11347</v>
      </c>
      <c r="AJ80" s="56">
        <f>INDEX(Cal_GDNDrivers!AJ:AJ,MATCH($J80,Cal_GDNDrivers!$J:$J,0))</f>
        <v>11095</v>
      </c>
      <c r="AK80" s="56">
        <f>INDEX(Cal_GDNDrivers!AK:AK,MATCH($J80,Cal_GDNDrivers!$J:$J,0))</f>
        <v>10845</v>
      </c>
      <c r="AM80" s="11"/>
      <c r="AN80" s="11"/>
      <c r="AO80" s="11"/>
      <c r="AP80" s="11"/>
      <c r="AQ80" s="11"/>
      <c r="AR80" s="11"/>
    </row>
    <row r="81" spans="2:53">
      <c r="E81" s="2" t="str">
        <f t="shared" si="6"/>
        <v>WM</v>
      </c>
      <c r="F81" s="2" t="s">
        <v>239</v>
      </c>
      <c r="J81" s="2" t="str">
        <f t="shared" si="7"/>
        <v>WMCSV Opex Plus</v>
      </c>
      <c r="R81" s="11"/>
      <c r="T81" s="11"/>
      <c r="U81" s="11"/>
      <c r="V81" s="11"/>
      <c r="W81" s="11"/>
      <c r="X81" s="11"/>
      <c r="Y81" s="56">
        <f>INDEX(Cal_CSVAdjDrivers!Y:Y,MATCH($J81,Cal_CSVAdjDrivers!$J:$J,0))</f>
        <v>8583.7465529977217</v>
      </c>
      <c r="Z81" s="56">
        <f>INDEX(Cal_CSVAdjDrivers!Z:Z,MATCH($J81,Cal_CSVAdjDrivers!$J:$J,0))</f>
        <v>8522.4185104613607</v>
      </c>
      <c r="AA81" s="56">
        <f>INDEX(Cal_CSVAdjDrivers!AA:AA,MATCH($J81,Cal_CSVAdjDrivers!$J:$J,0))</f>
        <v>8545.7873900604191</v>
      </c>
      <c r="AB81" s="56">
        <f>INDEX(Cal_CSVAdjDrivers!AB:AB,MATCH($J81,Cal_CSVAdjDrivers!$J:$J,0))</f>
        <v>8569.2587334378786</v>
      </c>
      <c r="AC81" s="56">
        <f>INDEX(Cal_CSVAdjDrivers!AC:AC,MATCH($J81,Cal_CSVAdjDrivers!$J:$J,0))</f>
        <v>8528.5227611439859</v>
      </c>
      <c r="AD81" s="56">
        <f>INDEX(Cal_CSVAdjDrivers!AD:AD,MATCH($J81,Cal_CSVAdjDrivers!$J:$J,0))</f>
        <v>8387.6872181490944</v>
      </c>
      <c r="AE81" s="56">
        <f>INDEX(Cal_CSVAdjDrivers!AE:AE,MATCH($J81,Cal_CSVAdjDrivers!$J:$J,0))</f>
        <v>8235.888446947034</v>
      </c>
      <c r="AF81" s="56">
        <f>INDEX(Cal_CSVAdjDrivers!AF:AF,MATCH($J81,Cal_CSVAdjDrivers!$J:$J,0))</f>
        <v>8220.9929515249332</v>
      </c>
      <c r="AG81" s="56">
        <f>INDEX(Cal_CSVAdjDrivers!AG:AG,MATCH($J81,Cal_CSVAdjDrivers!$J:$J,0))</f>
        <v>7955.984675236612</v>
      </c>
      <c r="AH81" s="56">
        <f>INDEX(Cal_CSVAdjDrivers!AH:AH,MATCH($J81,Cal_CSVAdjDrivers!$J:$J,0))</f>
        <v>7928.3779668310153</v>
      </c>
      <c r="AI81" s="56">
        <f>INDEX(Cal_CSVAdjDrivers!AI:AI,MATCH($J81,Cal_CSVAdjDrivers!$J:$J,0))</f>
        <v>7898.9454524172388</v>
      </c>
      <c r="AJ81" s="56">
        <f>INDEX(Cal_CSVAdjDrivers!AJ:AJ,MATCH($J81,Cal_CSVAdjDrivers!$J:$J,0))</f>
        <v>7866.4470952769989</v>
      </c>
      <c r="AK81" s="56">
        <f>INDEX(Cal_CSVAdjDrivers!AK:AK,MATCH($J81,Cal_CSVAdjDrivers!$J:$J,0))</f>
        <v>7833.7575680176442</v>
      </c>
      <c r="AM81" s="11"/>
      <c r="AN81" s="11"/>
      <c r="AO81" s="11"/>
      <c r="AP81" s="11"/>
      <c r="AQ81" s="11"/>
      <c r="AR81" s="11"/>
    </row>
    <row r="82" spans="2:53">
      <c r="E82" s="2" t="str">
        <f t="shared" si="6"/>
        <v>WM</v>
      </c>
      <c r="F82" s="2" t="s">
        <v>241</v>
      </c>
      <c r="J82" s="2" t="str">
        <f t="shared" si="7"/>
        <v xml:space="preserve">WMCSV Business Support Costs </v>
      </c>
      <c r="R82" s="11"/>
      <c r="T82" s="11"/>
      <c r="U82" s="11"/>
      <c r="V82" s="11"/>
      <c r="W82" s="11"/>
      <c r="X82" s="11"/>
      <c r="Y82" s="56">
        <f>INDEX(Cal_CSVAdjDrivers!Y:Y,MATCH($J82,Cal_CSVAdjDrivers!$J:$J,0))</f>
        <v>214346.48300176975</v>
      </c>
      <c r="Z82" s="56">
        <f>INDEX(Cal_CSVAdjDrivers!Z:Z,MATCH($J82,Cal_CSVAdjDrivers!$J:$J,0))</f>
        <v>213443.10415565025</v>
      </c>
      <c r="AA82" s="56">
        <f>INDEX(Cal_CSVAdjDrivers!AA:AA,MATCH($J82,Cal_CSVAdjDrivers!$J:$J,0))</f>
        <v>213669.81315520461</v>
      </c>
      <c r="AB82" s="56">
        <f>INDEX(Cal_CSVAdjDrivers!AB:AB,MATCH($J82,Cal_CSVAdjDrivers!$J:$J,0))</f>
        <v>213825.71093719464</v>
      </c>
      <c r="AC82" s="56">
        <f>INDEX(Cal_CSVAdjDrivers!AC:AC,MATCH($J82,Cal_CSVAdjDrivers!$J:$J,0))</f>
        <v>213876.15113772592</v>
      </c>
      <c r="AD82" s="56">
        <f>INDEX(Cal_CSVAdjDrivers!AD:AD,MATCH($J82,Cal_CSVAdjDrivers!$J:$J,0))</f>
        <v>213980.49601318809</v>
      </c>
      <c r="AE82" s="56">
        <f>INDEX(Cal_CSVAdjDrivers!AE:AE,MATCH($J82,Cal_CSVAdjDrivers!$J:$J,0))</f>
        <v>214263.46683181266</v>
      </c>
      <c r="AF82" s="56">
        <f>INDEX(Cal_CSVAdjDrivers!AF:AF,MATCH($J82,Cal_CSVAdjDrivers!$J:$J,0))</f>
        <v>214569.86183214886</v>
      </c>
      <c r="AG82" s="56">
        <f>INDEX(Cal_CSVAdjDrivers!AG:AG,MATCH($J82,Cal_CSVAdjDrivers!$J:$J,0))</f>
        <v>214779.03594219961</v>
      </c>
      <c r="AH82" s="56">
        <f>INDEX(Cal_CSVAdjDrivers!AH:AH,MATCH($J82,Cal_CSVAdjDrivers!$J:$J,0))</f>
        <v>214988.20740180399</v>
      </c>
      <c r="AI82" s="56">
        <f>INDEX(Cal_CSVAdjDrivers!AI:AI,MATCH($J82,Cal_CSVAdjDrivers!$J:$J,0))</f>
        <v>215197.34215405394</v>
      </c>
      <c r="AJ82" s="56">
        <f>INDEX(Cal_CSVAdjDrivers!AJ:AJ,MATCH($J82,Cal_CSVAdjDrivers!$J:$J,0))</f>
        <v>215406.44750277992</v>
      </c>
      <c r="AK82" s="56">
        <f>INDEX(Cal_CSVAdjDrivers!AK:AK,MATCH($J82,Cal_CSVAdjDrivers!$J:$J,0))</f>
        <v>215615.54003330474</v>
      </c>
      <c r="AM82" s="11"/>
      <c r="AN82" s="11"/>
      <c r="AO82" s="11"/>
      <c r="AP82" s="11"/>
      <c r="AQ82" s="11"/>
      <c r="AR82" s="11"/>
    </row>
    <row r="83" spans="2:53">
      <c r="E83" s="2" t="str">
        <f t="shared" si="6"/>
        <v>WM</v>
      </c>
      <c r="F83" s="2" t="s">
        <v>242</v>
      </c>
      <c r="J83" s="2" t="str">
        <f t="shared" si="7"/>
        <v>WMCSV Customers, network, throughput</v>
      </c>
      <c r="R83" s="11"/>
      <c r="T83" s="11"/>
      <c r="U83" s="11"/>
      <c r="V83" s="11"/>
      <c r="W83" s="11"/>
      <c r="X83" s="11"/>
      <c r="Y83" s="56">
        <f>INDEX(Cal_CSVAdjDrivers!Y:Y,MATCH($J83,Cal_CSVAdjDrivers!$J:$J,0))</f>
        <v>83511.871979000018</v>
      </c>
      <c r="Z83" s="56">
        <f>INDEX(Cal_CSVAdjDrivers!Z:Z,MATCH($J83,Cal_CSVAdjDrivers!$J:$J,0))</f>
        <v>82824.675776688222</v>
      </c>
      <c r="AA83" s="56">
        <f>INDEX(Cal_CSVAdjDrivers!AA:AA,MATCH($J83,Cal_CSVAdjDrivers!$J:$J,0))</f>
        <v>82520.525790426793</v>
      </c>
      <c r="AB83" s="56">
        <f>INDEX(Cal_CSVAdjDrivers!AB:AB,MATCH($J83,Cal_CSVAdjDrivers!$J:$J,0))</f>
        <v>83274.184535806897</v>
      </c>
      <c r="AC83" s="56">
        <f>INDEX(Cal_CSVAdjDrivers!AC:AC,MATCH($J83,Cal_CSVAdjDrivers!$J:$J,0))</f>
        <v>83549.519809259175</v>
      </c>
      <c r="AD83" s="56">
        <f>INDEX(Cal_CSVAdjDrivers!AD:AD,MATCH($J83,Cal_CSVAdjDrivers!$J:$J,0))</f>
        <v>82662.66422737953</v>
      </c>
      <c r="AE83" s="56">
        <f>INDEX(Cal_CSVAdjDrivers!AE:AE,MATCH($J83,Cal_CSVAdjDrivers!$J:$J,0))</f>
        <v>83307.374264221435</v>
      </c>
      <c r="AF83" s="56">
        <f>INDEX(Cal_CSVAdjDrivers!AF:AF,MATCH($J83,Cal_CSVAdjDrivers!$J:$J,0))</f>
        <v>83161.275153426031</v>
      </c>
      <c r="AG83" s="56">
        <f>INDEX(Cal_CSVAdjDrivers!AG:AG,MATCH($J83,Cal_CSVAdjDrivers!$J:$J,0))</f>
        <v>84467.576953346812</v>
      </c>
      <c r="AH83" s="56">
        <f>INDEX(Cal_CSVAdjDrivers!AH:AH,MATCH($J83,Cal_CSVAdjDrivers!$J:$J,0))</f>
        <v>84559.391791843402</v>
      </c>
      <c r="AI83" s="56">
        <f>INDEX(Cal_CSVAdjDrivers!AI:AI,MATCH($J83,Cal_CSVAdjDrivers!$J:$J,0))</f>
        <v>84728.705646323055</v>
      </c>
      <c r="AJ83" s="56">
        <f>INDEX(Cal_CSVAdjDrivers!AJ:AJ,MATCH($J83,Cal_CSVAdjDrivers!$J:$J,0))</f>
        <v>84790.860613066034</v>
      </c>
      <c r="AK83" s="56">
        <f>INDEX(Cal_CSVAdjDrivers!AK:AK,MATCH($J83,Cal_CSVAdjDrivers!$J:$J,0))</f>
        <v>84741.551676649018</v>
      </c>
      <c r="AM83" s="11"/>
      <c r="AN83" s="11"/>
      <c r="AO83" s="11"/>
      <c r="AP83" s="11"/>
      <c r="AQ83" s="11"/>
      <c r="AR83" s="11"/>
    </row>
    <row r="84" spans="2:53">
      <c r="E84" s="2" t="str">
        <f t="shared" si="6"/>
        <v>WM</v>
      </c>
      <c r="F84" s="2" t="s">
        <v>243</v>
      </c>
      <c r="J84" s="2" t="str">
        <f t="shared" si="7"/>
        <v>WMCSV Customers, PREs, External condition reports</v>
      </c>
      <c r="R84" s="11"/>
      <c r="T84" s="11"/>
      <c r="U84" s="11"/>
      <c r="V84" s="11"/>
      <c r="W84" s="11"/>
      <c r="X84" s="11"/>
      <c r="Y84" s="56">
        <f>INDEX(Cal_CSVAdjDrivers!Y:Y,MATCH($J84,Cal_CSVAdjDrivers!$J:$J,0))</f>
        <v>75967.247701436005</v>
      </c>
      <c r="Z84" s="56">
        <f>INDEX(Cal_CSVAdjDrivers!Z:Z,MATCH($J84,Cal_CSVAdjDrivers!$J:$J,0))</f>
        <v>75760.45735715903</v>
      </c>
      <c r="AA84" s="56">
        <f>INDEX(Cal_CSVAdjDrivers!AA:AA,MATCH($J84,Cal_CSVAdjDrivers!$J:$J,0))</f>
        <v>74709.185150632984</v>
      </c>
      <c r="AB84" s="56">
        <f>INDEX(Cal_CSVAdjDrivers!AB:AB,MATCH($J84,Cal_CSVAdjDrivers!$J:$J,0))</f>
        <v>76011.052280084798</v>
      </c>
      <c r="AC84" s="56">
        <f>INDEX(Cal_CSVAdjDrivers!AC:AC,MATCH($J84,Cal_CSVAdjDrivers!$J:$J,0))</f>
        <v>71553.510011547784</v>
      </c>
      <c r="AD84" s="56">
        <f>INDEX(Cal_CSVAdjDrivers!AD:AD,MATCH($J84,Cal_CSVAdjDrivers!$J:$J,0))</f>
        <v>68313.148667147034</v>
      </c>
      <c r="AE84" s="56">
        <f>INDEX(Cal_CSVAdjDrivers!AE:AE,MATCH($J84,Cal_CSVAdjDrivers!$J:$J,0))</f>
        <v>68089.135399413935</v>
      </c>
      <c r="AF84" s="56">
        <f>INDEX(Cal_CSVAdjDrivers!AF:AF,MATCH($J84,Cal_CSVAdjDrivers!$J:$J,0))</f>
        <v>67541.072732721484</v>
      </c>
      <c r="AG84" s="56">
        <f>INDEX(Cal_CSVAdjDrivers!AG:AG,MATCH($J84,Cal_CSVAdjDrivers!$J:$J,0))</f>
        <v>65947.387142389809</v>
      </c>
      <c r="AH84" s="56">
        <f>INDEX(Cal_CSVAdjDrivers!AH:AH,MATCH($J84,Cal_CSVAdjDrivers!$J:$J,0))</f>
        <v>65197.735458324198</v>
      </c>
      <c r="AI84" s="56">
        <f>INDEX(Cal_CSVAdjDrivers!AI:AI,MATCH($J84,Cal_CSVAdjDrivers!$J:$J,0))</f>
        <v>64399.689026818814</v>
      </c>
      <c r="AJ84" s="56">
        <f>INDEX(Cal_CSVAdjDrivers!AJ:AJ,MATCH($J84,Cal_CSVAdjDrivers!$J:$J,0))</f>
        <v>63519.295580654492</v>
      </c>
      <c r="AK84" s="56">
        <f>INDEX(Cal_CSVAdjDrivers!AK:AK,MATCH($J84,Cal_CSVAdjDrivers!$J:$J,0))</f>
        <v>62643.007688201949</v>
      </c>
      <c r="AM84" s="11"/>
      <c r="AN84" s="11"/>
      <c r="AO84" s="11"/>
      <c r="AP84" s="11"/>
      <c r="AQ84" s="11"/>
      <c r="AR84" s="11"/>
    </row>
    <row r="85" spans="2:53">
      <c r="E85" s="2" t="str">
        <f t="shared" si="6"/>
        <v>WM</v>
      </c>
      <c r="F85" s="2" t="s">
        <v>244</v>
      </c>
      <c r="J85" s="2" t="str">
        <f t="shared" si="7"/>
        <v>WMCSV Customers, PREs, External condition reports, MEAV</v>
      </c>
      <c r="R85" s="11"/>
      <c r="T85" s="11"/>
      <c r="U85" s="11"/>
      <c r="V85" s="11"/>
      <c r="W85" s="11"/>
      <c r="X85" s="11"/>
      <c r="Y85" s="56">
        <f>INDEX(Cal_CSVAdjDrivers!Y:Y,MATCH($J85,Cal_CSVAdjDrivers!$J:$J,0))</f>
        <v>106069.45041268178</v>
      </c>
      <c r="Z85" s="56">
        <f>INDEX(Cal_CSVAdjDrivers!Z:Z,MATCH($J85,Cal_CSVAdjDrivers!$J:$J,0))</f>
        <v>105681.5279493339</v>
      </c>
      <c r="AA85" s="56">
        <f>INDEX(Cal_CSVAdjDrivers!AA:AA,MATCH($J85,Cal_CSVAdjDrivers!$J:$J,0))</f>
        <v>104555.00795679164</v>
      </c>
      <c r="AB85" s="56">
        <f>INDEX(Cal_CSVAdjDrivers!AB:AB,MATCH($J85,Cal_CSVAdjDrivers!$J:$J,0))</f>
        <v>106023.33885397</v>
      </c>
      <c r="AC85" s="56">
        <f>INDEX(Cal_CSVAdjDrivers!AC:AC,MATCH($J85,Cal_CSVAdjDrivers!$J:$J,0))</f>
        <v>101070.32930410655</v>
      </c>
      <c r="AD85" s="56">
        <f>INDEX(Cal_CSVAdjDrivers!AD:AD,MATCH($J85,Cal_CSVAdjDrivers!$J:$J,0))</f>
        <v>97442.919300103662</v>
      </c>
      <c r="AE85" s="56">
        <f>INDEX(Cal_CSVAdjDrivers!AE:AE,MATCH($J85,Cal_CSVAdjDrivers!$J:$J,0))</f>
        <v>97211.725059926132</v>
      </c>
      <c r="AF85" s="56">
        <f>INDEX(Cal_CSVAdjDrivers!AF:AF,MATCH($J85,Cal_CSVAdjDrivers!$J:$J,0))</f>
        <v>96612.654234823072</v>
      </c>
      <c r="AG85" s="56">
        <f>INDEX(Cal_CSVAdjDrivers!AG:AG,MATCH($J85,Cal_CSVAdjDrivers!$J:$J,0))</f>
        <v>94831.370390279699</v>
      </c>
      <c r="AH85" s="56">
        <f>INDEX(Cal_CSVAdjDrivers!AH:AH,MATCH($J85,Cal_CSVAdjDrivers!$J:$J,0))</f>
        <v>94007.899716592874</v>
      </c>
      <c r="AI85" s="56">
        <f>INDEX(Cal_CSVAdjDrivers!AI:AI,MATCH($J85,Cal_CSVAdjDrivers!$J:$J,0))</f>
        <v>93126.15892099755</v>
      </c>
      <c r="AJ85" s="56">
        <f>INDEX(Cal_CSVAdjDrivers!AJ:AJ,MATCH($J85,Cal_CSVAdjDrivers!$J:$J,0))</f>
        <v>92146.500197508445</v>
      </c>
      <c r="AK85" s="56">
        <f>INDEX(Cal_CSVAdjDrivers!AK:AK,MATCH($J85,Cal_CSVAdjDrivers!$J:$J,0))</f>
        <v>91167.943898161102</v>
      </c>
      <c r="AM85" s="11"/>
      <c r="AN85" s="11"/>
      <c r="AO85" s="11"/>
      <c r="AP85" s="11"/>
      <c r="AQ85" s="11"/>
      <c r="AR85" s="11"/>
    </row>
    <row r="86" spans="2:53">
      <c r="E86" s="2" t="str">
        <f t="shared" si="6"/>
        <v>WM</v>
      </c>
      <c r="F86" s="2" t="s">
        <v>237</v>
      </c>
      <c r="J86" s="2" t="str">
        <f t="shared" si="7"/>
        <v>WMCSV Totex (smoothed)</v>
      </c>
      <c r="R86" s="11"/>
      <c r="T86" s="11"/>
      <c r="U86" s="11"/>
      <c r="V86" s="11"/>
      <c r="W86" s="11"/>
      <c r="X86" s="11"/>
      <c r="Y86" s="56">
        <f>INDEX(Cal_CSVAdjDrivers!Y:Y,MATCH($J86,Cal_CSVAdjDrivers!$J:$J,0))</f>
        <v>844.2214630133949</v>
      </c>
      <c r="Z86" s="56">
        <f>INDEX(Cal_CSVAdjDrivers!Z:Z,MATCH($J86,Cal_CSVAdjDrivers!$J:$J,0))</f>
        <v>737.91390424778081</v>
      </c>
      <c r="AA86" s="56">
        <f>INDEX(Cal_CSVAdjDrivers!AA:AA,MATCH($J86,Cal_CSVAdjDrivers!$J:$J,0))</f>
        <v>914.31359174204738</v>
      </c>
      <c r="AB86" s="56">
        <f>INDEX(Cal_CSVAdjDrivers!AB:AB,MATCH($J86,Cal_CSVAdjDrivers!$J:$J,0))</f>
        <v>882.31549311953529</v>
      </c>
      <c r="AC86" s="56">
        <f>INDEX(Cal_CSVAdjDrivers!AC:AC,MATCH($J86,Cal_CSVAdjDrivers!$J:$J,0))</f>
        <v>829.74715144945264</v>
      </c>
      <c r="AD86" s="56">
        <f>INDEX(Cal_CSVAdjDrivers!AD:AD,MATCH($J86,Cal_CSVAdjDrivers!$J:$J,0))</f>
        <v>812.63660569923218</v>
      </c>
      <c r="AE86" s="56">
        <f>INDEX(Cal_CSVAdjDrivers!AE:AE,MATCH($J86,Cal_CSVAdjDrivers!$J:$J,0))</f>
        <v>925.67727030033689</v>
      </c>
      <c r="AF86" s="56">
        <f>INDEX(Cal_CSVAdjDrivers!AF:AF,MATCH($J86,Cal_CSVAdjDrivers!$J:$J,0))</f>
        <v>921.21021790093687</v>
      </c>
      <c r="AG86" s="56">
        <f>INDEX(Cal_CSVAdjDrivers!AG:AG,MATCH($J86,Cal_CSVAdjDrivers!$J:$J,0))</f>
        <v>883.52729377703395</v>
      </c>
      <c r="AH86" s="56">
        <f>INDEX(Cal_CSVAdjDrivers!AH:AH,MATCH($J86,Cal_CSVAdjDrivers!$J:$J,0))</f>
        <v>879.86747533346659</v>
      </c>
      <c r="AI86" s="56">
        <f>INDEX(Cal_CSVAdjDrivers!AI:AI,MATCH($J86,Cal_CSVAdjDrivers!$J:$J,0))</f>
        <v>876.65355425239181</v>
      </c>
      <c r="AJ86" s="56">
        <f>INDEX(Cal_CSVAdjDrivers!AJ:AJ,MATCH($J86,Cal_CSVAdjDrivers!$J:$J,0))</f>
        <v>856.84271268714349</v>
      </c>
      <c r="AK86" s="56">
        <f>INDEX(Cal_CSVAdjDrivers!AK:AK,MATCH($J86,Cal_CSVAdjDrivers!$J:$J,0))</f>
        <v>849.0021988970974</v>
      </c>
      <c r="AM86" s="11"/>
      <c r="AN86" s="11"/>
      <c r="AO86" s="11"/>
      <c r="AP86" s="11"/>
      <c r="AQ86" s="11"/>
      <c r="AR86" s="11"/>
    </row>
    <row r="87" spans="2:53">
      <c r="E87" s="2" t="str">
        <f t="shared" si="6"/>
        <v>WM</v>
      </c>
      <c r="F87" s="2" t="s">
        <v>238</v>
      </c>
      <c r="J87" s="2" t="str">
        <f t="shared" si="7"/>
        <v>WMCSV Capex (smoothed)</v>
      </c>
      <c r="R87" s="11"/>
      <c r="T87" s="11"/>
      <c r="U87" s="11"/>
      <c r="V87" s="11"/>
      <c r="W87" s="11"/>
      <c r="X87" s="11"/>
      <c r="Y87" s="56">
        <f>INDEX(Cal_CSVAdjDrivers!Y:Y,MATCH($J87,Cal_CSVAdjDrivers!$J:$J,0))</f>
        <v>734.41556110996282</v>
      </c>
      <c r="Z87" s="56">
        <f>INDEX(Cal_CSVAdjDrivers!Z:Z,MATCH($J87,Cal_CSVAdjDrivers!$J:$J,0))</f>
        <v>694.74898965788327</v>
      </c>
      <c r="AA87" s="56">
        <f>INDEX(Cal_CSVAdjDrivers!AA:AA,MATCH($J87,Cal_CSVAdjDrivers!$J:$J,0))</f>
        <v>680.663252278031</v>
      </c>
      <c r="AB87" s="56">
        <f>INDEX(Cal_CSVAdjDrivers!AB:AB,MATCH($J87,Cal_CSVAdjDrivers!$J:$J,0))</f>
        <v>681.44377024771063</v>
      </c>
      <c r="AC87" s="56">
        <f>INDEX(Cal_CSVAdjDrivers!AC:AC,MATCH($J87,Cal_CSVAdjDrivers!$J:$J,0))</f>
        <v>694.00616790725087</v>
      </c>
      <c r="AD87" s="56">
        <f>INDEX(Cal_CSVAdjDrivers!AD:AD,MATCH($J87,Cal_CSVAdjDrivers!$J:$J,0))</f>
        <v>703.58613060416246</v>
      </c>
      <c r="AE87" s="56">
        <f>INDEX(Cal_CSVAdjDrivers!AE:AE,MATCH($J87,Cal_CSVAdjDrivers!$J:$J,0))</f>
        <v>716.29898732824552</v>
      </c>
      <c r="AF87" s="56">
        <f>INDEX(Cal_CSVAdjDrivers!AF:AF,MATCH($J87,Cal_CSVAdjDrivers!$J:$J,0))</f>
        <v>725.07578927565805</v>
      </c>
      <c r="AG87" s="56">
        <f>INDEX(Cal_CSVAdjDrivers!AG:AG,MATCH($J87,Cal_CSVAdjDrivers!$J:$J,0))</f>
        <v>714.4275887666962</v>
      </c>
      <c r="AH87" s="56">
        <f>INDEX(Cal_CSVAdjDrivers!AH:AH,MATCH($J87,Cal_CSVAdjDrivers!$J:$J,0))</f>
        <v>696.01088356371542</v>
      </c>
      <c r="AI87" s="56">
        <f>INDEX(Cal_CSVAdjDrivers!AI:AI,MATCH($J87,Cal_CSVAdjDrivers!$J:$J,0))</f>
        <v>676.6874595581246</v>
      </c>
      <c r="AJ87" s="56">
        <f>INDEX(Cal_CSVAdjDrivers!AJ:AJ,MATCH($J87,Cal_CSVAdjDrivers!$J:$J,0))</f>
        <v>652.30030764081255</v>
      </c>
      <c r="AK87" s="56">
        <f>INDEX(Cal_CSVAdjDrivers!AK:AK,MATCH($J87,Cal_CSVAdjDrivers!$J:$J,0))</f>
        <v>632.2927012924157</v>
      </c>
      <c r="AM87" s="11"/>
      <c r="AN87" s="11"/>
      <c r="AO87" s="11"/>
      <c r="AP87" s="11"/>
      <c r="AQ87" s="11"/>
      <c r="AR87" s="11"/>
    </row>
    <row r="88" spans="2:53">
      <c r="E88" s="2" t="s">
        <v>32</v>
      </c>
      <c r="F88" s="2" t="s">
        <v>240</v>
      </c>
      <c r="J88" s="2" t="str">
        <f t="shared" si="7"/>
        <v>WMCSV Opex Plus (smoothed)</v>
      </c>
      <c r="R88" s="11"/>
      <c r="T88" s="11"/>
      <c r="U88" s="11"/>
      <c r="V88" s="11"/>
      <c r="W88" s="11"/>
      <c r="X88" s="11"/>
      <c r="Y88" s="56">
        <f>INDEX(Cal_CSVAdjDrivers!Y:Y,MATCH($J88,Cal_CSVAdjDrivers!$J:$J,0))</f>
        <v>6119.7105917980316</v>
      </c>
      <c r="Z88" s="56">
        <f>INDEX(Cal_CSVAdjDrivers!Z:Z,MATCH($J88,Cal_CSVAdjDrivers!$J:$J,0))</f>
        <v>6071.7284257886904</v>
      </c>
      <c r="AA88" s="56">
        <f>INDEX(Cal_CSVAdjDrivers!AA:AA,MATCH($J88,Cal_CSVAdjDrivers!$J:$J,0))</f>
        <v>6055.2199627941736</v>
      </c>
      <c r="AB88" s="56">
        <f>INDEX(Cal_CSVAdjDrivers!AB:AB,MATCH($J88,Cal_CSVAdjDrivers!$J:$J,0))</f>
        <v>6102.5194991290336</v>
      </c>
      <c r="AC88" s="56">
        <f>INDEX(Cal_CSVAdjDrivers!AC:AC,MATCH($J88,Cal_CSVAdjDrivers!$J:$J,0))</f>
        <v>6062.7116910548575</v>
      </c>
      <c r="AD88" s="56">
        <f>INDEX(Cal_CSVAdjDrivers!AD:AD,MATCH($J88,Cal_CSVAdjDrivers!$J:$J,0))</f>
        <v>6034.5485145314788</v>
      </c>
      <c r="AE88" s="56">
        <f>INDEX(Cal_CSVAdjDrivers!AE:AE,MATCH($J88,Cal_CSVAdjDrivers!$J:$J,0))</f>
        <v>5999.5794940185306</v>
      </c>
      <c r="AF88" s="56">
        <f>INDEX(Cal_CSVAdjDrivers!AF:AF,MATCH($J88,Cal_CSVAdjDrivers!$J:$J,0))</f>
        <v>5963.7641114010321</v>
      </c>
      <c r="AG88" s="56">
        <f>INDEX(Cal_CSVAdjDrivers!AG:AG,MATCH($J88,Cal_CSVAdjDrivers!$J:$J,0))</f>
        <v>5898.9833467935687</v>
      </c>
      <c r="AH88" s="56">
        <f>INDEX(Cal_CSVAdjDrivers!AH:AH,MATCH($J88,Cal_CSVAdjDrivers!$J:$J,0))</f>
        <v>5845.8083178249981</v>
      </c>
      <c r="AI88" s="56">
        <f>INDEX(Cal_CSVAdjDrivers!AI:AI,MATCH($J88,Cal_CSVAdjDrivers!$J:$J,0))</f>
        <v>5787.8129744796443</v>
      </c>
      <c r="AJ88" s="56">
        <f>INDEX(Cal_CSVAdjDrivers!AJ:AJ,MATCH($J88,Cal_CSVAdjDrivers!$J:$J,0))</f>
        <v>5715.7290405901294</v>
      </c>
      <c r="AK88" s="56">
        <f>INDEX(Cal_CSVAdjDrivers!AK:AK,MATCH($J88,Cal_CSVAdjDrivers!$J:$J,0))</f>
        <v>5653.4154278861251</v>
      </c>
      <c r="AM88" s="11"/>
      <c r="AN88" s="11"/>
      <c r="AO88" s="11"/>
      <c r="AP88" s="11"/>
      <c r="AQ88" s="11"/>
      <c r="AR88" s="11"/>
    </row>
    <row r="89" spans="2:53">
      <c r="E89" s="2" t="str">
        <f t="shared" si="6"/>
        <v>WM</v>
      </c>
      <c r="F89" s="2" t="s">
        <v>226</v>
      </c>
      <c r="G89" s="2" t="s">
        <v>235</v>
      </c>
      <c r="J89" s="2" t="str">
        <f t="shared" si="7"/>
        <v>WMCSV EmergencyEconometric</v>
      </c>
      <c r="R89" s="11"/>
      <c r="T89" s="11"/>
      <c r="U89" s="11"/>
      <c r="V89" s="11"/>
      <c r="W89" s="11"/>
      <c r="X89" s="11"/>
      <c r="Y89" s="56">
        <f>INDEX(Cal_CSVAdjDrivers!Y:Y,MATCH($J89,Cal_CSVAdjDrivers!$J:$J,0))</f>
        <v>186789.67815805867</v>
      </c>
      <c r="Z89" s="56">
        <f>INDEX(Cal_CSVAdjDrivers!Z:Z,MATCH($J89,Cal_CSVAdjDrivers!$J:$J,0))</f>
        <v>190497.1032358332</v>
      </c>
      <c r="AA89" s="56">
        <f>INDEX(Cal_CSVAdjDrivers!AA:AA,MATCH($J89,Cal_CSVAdjDrivers!$J:$J,0))</f>
        <v>189634.89937814561</v>
      </c>
      <c r="AB89" s="56">
        <f>INDEX(Cal_CSVAdjDrivers!AB:AB,MATCH($J89,Cal_CSVAdjDrivers!$J:$J,0))</f>
        <v>191584.81192336543</v>
      </c>
      <c r="AC89" s="56">
        <f>INDEX(Cal_CSVAdjDrivers!AC:AC,MATCH($J89,Cal_CSVAdjDrivers!$J:$J,0))</f>
        <v>183507.74637279028</v>
      </c>
      <c r="AD89" s="56">
        <f>INDEX(Cal_CSVAdjDrivers!AD:AD,MATCH($J89,Cal_CSVAdjDrivers!$J:$J,0))</f>
        <v>179436.25634572277</v>
      </c>
      <c r="AE89" s="56">
        <f>INDEX(Cal_CSVAdjDrivers!AE:AE,MATCH($J89,Cal_CSVAdjDrivers!$J:$J,0))</f>
        <v>178702.17900172644</v>
      </c>
      <c r="AF89" s="56">
        <f>INDEX(Cal_CSVAdjDrivers!AF:AF,MATCH($J89,Cal_CSVAdjDrivers!$J:$J,0))</f>
        <v>177978.79727692078</v>
      </c>
      <c r="AG89" s="56">
        <f>INDEX(Cal_CSVAdjDrivers!AG:AG,MATCH($J89,Cal_CSVAdjDrivers!$J:$J,0))</f>
        <v>174363.49813440189</v>
      </c>
      <c r="AH89" s="56">
        <f>INDEX(Cal_CSVAdjDrivers!AH:AH,MATCH($J89,Cal_CSVAdjDrivers!$J:$J,0))</f>
        <v>173140.68456974498</v>
      </c>
      <c r="AI89" s="56">
        <f>INDEX(Cal_CSVAdjDrivers!AI:AI,MATCH($J89,Cal_CSVAdjDrivers!$J:$J,0))</f>
        <v>171758.79583014955</v>
      </c>
      <c r="AJ89" s="56">
        <f>INDEX(Cal_CSVAdjDrivers!AJ:AJ,MATCH($J89,Cal_CSVAdjDrivers!$J:$J,0))</f>
        <v>170118.17096863914</v>
      </c>
      <c r="AK89" s="56">
        <f>INDEX(Cal_CSVAdjDrivers!AK:AK,MATCH($J89,Cal_CSVAdjDrivers!$J:$J,0))</f>
        <v>168466.57179533772</v>
      </c>
      <c r="AM89" s="11"/>
      <c r="AN89" s="11"/>
      <c r="AO89" s="11"/>
      <c r="AP89" s="11"/>
      <c r="AQ89" s="11"/>
      <c r="AR89" s="11"/>
    </row>
    <row r="90" spans="2:53">
      <c r="E90" s="2" t="str">
        <f t="shared" si="6"/>
        <v>WM</v>
      </c>
      <c r="F90" s="2" t="s">
        <v>243</v>
      </c>
      <c r="G90" s="2" t="s">
        <v>235</v>
      </c>
      <c r="J90" s="2" t="str">
        <f t="shared" si="7"/>
        <v>WMCSV Customers, PREs, External condition reportsEconometric</v>
      </c>
      <c r="R90" s="11"/>
      <c r="T90" s="11"/>
      <c r="U90" s="11"/>
      <c r="V90" s="11"/>
      <c r="W90" s="11"/>
      <c r="X90" s="11"/>
      <c r="Y90" s="56">
        <f>INDEX(Cal_CSVAdjDrivers!Y:Y,MATCH($J90,Cal_CSVAdjDrivers!$J:$J,0))</f>
        <v>105709.46095139538</v>
      </c>
      <c r="Z90" s="56">
        <f>INDEX(Cal_CSVAdjDrivers!Z:Z,MATCH($J90,Cal_CSVAdjDrivers!$J:$J,0))</f>
        <v>105880.22336063387</v>
      </c>
      <c r="AA90" s="56">
        <f>INDEX(Cal_CSVAdjDrivers!AA:AA,MATCH($J90,Cal_CSVAdjDrivers!$J:$J,0))</f>
        <v>104688.62012250064</v>
      </c>
      <c r="AB90" s="56">
        <f>INDEX(Cal_CSVAdjDrivers!AB:AB,MATCH($J90,Cal_CSVAdjDrivers!$J:$J,0))</f>
        <v>106282.60153485904</v>
      </c>
      <c r="AC90" s="56">
        <f>INDEX(Cal_CSVAdjDrivers!AC:AC,MATCH($J90,Cal_CSVAdjDrivers!$J:$J,0))</f>
        <v>100683.1678101516</v>
      </c>
      <c r="AD90" s="56">
        <f>INDEX(Cal_CSVAdjDrivers!AD:AD,MATCH($J90,Cal_CSVAdjDrivers!$J:$J,0))</f>
        <v>96803.138823700079</v>
      </c>
      <c r="AE90" s="56">
        <f>INDEX(Cal_CSVAdjDrivers!AE:AE,MATCH($J90,Cal_CSVAdjDrivers!$J:$J,0))</f>
        <v>96489.362228626153</v>
      </c>
      <c r="AF90" s="56">
        <f>INDEX(Cal_CSVAdjDrivers!AF:AF,MATCH($J90,Cal_CSVAdjDrivers!$J:$J,0))</f>
        <v>95832.06249619757</v>
      </c>
      <c r="AG90" s="56">
        <f>INDEX(Cal_CSVAdjDrivers!AG:AG,MATCH($J90,Cal_CSVAdjDrivers!$J:$J,0))</f>
        <v>93743.899039464173</v>
      </c>
      <c r="AH90" s="56">
        <f>INDEX(Cal_CSVAdjDrivers!AH:AH,MATCH($J90,Cal_CSVAdjDrivers!$J:$J,0))</f>
        <v>92817.612877036008</v>
      </c>
      <c r="AI90" s="56">
        <f>INDEX(Cal_CSVAdjDrivers!AI:AI,MATCH($J90,Cal_CSVAdjDrivers!$J:$J,0))</f>
        <v>91821.224411515839</v>
      </c>
      <c r="AJ90" s="56">
        <f>INDEX(Cal_CSVAdjDrivers!AJ:AJ,MATCH($J90,Cal_CSVAdjDrivers!$J:$J,0))</f>
        <v>90707.36505689779</v>
      </c>
      <c r="AK90" s="56">
        <f>INDEX(Cal_CSVAdjDrivers!AK:AK,MATCH($J90,Cal_CSVAdjDrivers!$J:$J,0))</f>
        <v>89595.596431341241</v>
      </c>
      <c r="AM90" s="11"/>
      <c r="AN90" s="11"/>
      <c r="AO90" s="11"/>
      <c r="AP90" s="11"/>
      <c r="AQ90" s="11"/>
      <c r="AR90" s="11"/>
    </row>
    <row r="91" spans="2:53">
      <c r="E91" s="2" t="str">
        <f t="shared" si="6"/>
        <v>WM</v>
      </c>
      <c r="F91" s="2" t="s">
        <v>244</v>
      </c>
      <c r="G91" s="2" t="s">
        <v>235</v>
      </c>
      <c r="J91" s="2" t="str">
        <f t="shared" si="7"/>
        <v>WMCSV Customers, PREs, External condition reports, MEAVEconometric</v>
      </c>
      <c r="R91" s="11"/>
      <c r="T91" s="11"/>
      <c r="U91" s="11"/>
      <c r="V91" s="11"/>
      <c r="W91" s="11"/>
      <c r="X91" s="11"/>
      <c r="Y91" s="56">
        <f>INDEX(Cal_CSVAdjDrivers!Y:Y,MATCH($J91,Cal_CSVAdjDrivers!$J:$J,0))</f>
        <v>55060.760274885288</v>
      </c>
      <c r="Z91" s="56">
        <f>INDEX(Cal_CSVAdjDrivers!Z:Z,MATCH($J91,Cal_CSVAdjDrivers!$J:$J,0))</f>
        <v>54063.981250963305</v>
      </c>
      <c r="AA91" s="56">
        <f>INDEX(Cal_CSVAdjDrivers!AA:AA,MATCH($J91,Cal_CSVAdjDrivers!$J:$J,0))</f>
        <v>53050.49122166352</v>
      </c>
      <c r="AB91" s="56">
        <f>INDEX(Cal_CSVAdjDrivers!AB:AB,MATCH($J91,Cal_CSVAdjDrivers!$J:$J,0))</f>
        <v>54155.647905304497</v>
      </c>
      <c r="AC91" s="56">
        <f>INDEX(Cal_CSVAdjDrivers!AC:AC,MATCH($J91,Cal_CSVAdjDrivers!$J:$J,0))</f>
        <v>50657.781218743257</v>
      </c>
      <c r="AD91" s="56">
        <f>INDEX(Cal_CSVAdjDrivers!AD:AD,MATCH($J91,Cal_CSVAdjDrivers!$J:$J,0))</f>
        <v>47790.418110425591</v>
      </c>
      <c r="AE91" s="56">
        <f>INDEX(Cal_CSVAdjDrivers!AE:AE,MATCH($J91,Cal_CSVAdjDrivers!$J:$J,0))</f>
        <v>47678.819400732005</v>
      </c>
      <c r="AF91" s="56">
        <f>INDEX(Cal_CSVAdjDrivers!AF:AF,MATCH($J91,Cal_CSVAdjDrivers!$J:$J,0))</f>
        <v>47205.691955546681</v>
      </c>
      <c r="AG91" s="56">
        <f>INDEX(Cal_CSVAdjDrivers!AG:AG,MATCH($J91,Cal_CSVAdjDrivers!$J:$J,0))</f>
        <v>46091.603585151548</v>
      </c>
      <c r="AH91" s="56">
        <f>INDEX(Cal_CSVAdjDrivers!AH:AH,MATCH($J91,Cal_CSVAdjDrivers!$J:$J,0))</f>
        <v>45486.211104351154</v>
      </c>
      <c r="AI91" s="56">
        <f>INDEX(Cal_CSVAdjDrivers!AI:AI,MATCH($J91,Cal_CSVAdjDrivers!$J:$J,0))</f>
        <v>44855.361616499416</v>
      </c>
      <c r="AJ91" s="56">
        <f>INDEX(Cal_CSVAdjDrivers!AJ:AJ,MATCH($J91,Cal_CSVAdjDrivers!$J:$J,0))</f>
        <v>44178.803781130795</v>
      </c>
      <c r="AK91" s="56">
        <f>INDEX(Cal_CSVAdjDrivers!AK:AK,MATCH($J91,Cal_CSVAdjDrivers!$J:$J,0))</f>
        <v>43508.339713799644</v>
      </c>
      <c r="AM91" s="11"/>
      <c r="AN91" s="11"/>
      <c r="AO91" s="11"/>
      <c r="AP91" s="11"/>
      <c r="AQ91" s="11"/>
      <c r="AR91" s="11"/>
    </row>
    <row r="93" spans="2:53" ht="14.65">
      <c r="B93" s="9" t="s">
        <v>34</v>
      </c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34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</row>
    <row r="94" spans="2:53">
      <c r="AU94" s="2"/>
    </row>
    <row r="95" spans="2:53">
      <c r="E95" s="2" t="str">
        <f t="shared" ref="E95:E112" si="8">$B$93</f>
        <v>NGN</v>
      </c>
      <c r="F95" s="2" t="s">
        <v>223</v>
      </c>
      <c r="J95" s="2" t="str">
        <f>$E95&amp;""&amp;F95&amp;G95</f>
        <v>NGNCSV Totex</v>
      </c>
      <c r="R95" s="11"/>
      <c r="T95" s="11"/>
      <c r="U95" s="11"/>
      <c r="V95" s="11"/>
      <c r="W95" s="11"/>
      <c r="X95" s="11"/>
      <c r="Y95" s="56">
        <f>INDEX(Cal_CSVAdjDrivers!Y:Y,MATCH($J95,Cal_CSVAdjDrivers!$J:$J,0))</f>
        <v>1307.2701617205782</v>
      </c>
      <c r="Z95" s="56">
        <f>INDEX(Cal_CSVAdjDrivers!Z:Z,MATCH($J95,Cal_CSVAdjDrivers!$J:$J,0))</f>
        <v>1340.1086248439863</v>
      </c>
      <c r="AA95" s="56">
        <f>INDEX(Cal_CSVAdjDrivers!AA:AA,MATCH($J95,Cal_CSVAdjDrivers!$J:$J,0))</f>
        <v>1255.8478982595659</v>
      </c>
      <c r="AB95" s="56">
        <f>INDEX(Cal_CSVAdjDrivers!AB:AB,MATCH($J95,Cal_CSVAdjDrivers!$J:$J,0))</f>
        <v>1240.2269075056456</v>
      </c>
      <c r="AC95" s="56">
        <f>INDEX(Cal_CSVAdjDrivers!AC:AC,MATCH($J95,Cal_CSVAdjDrivers!$J:$J,0))</f>
        <v>1277.9648592583708</v>
      </c>
      <c r="AD95" s="56">
        <f>INDEX(Cal_CSVAdjDrivers!AD:AD,MATCH($J95,Cal_CSVAdjDrivers!$J:$J,0))</f>
        <v>1332.3205815365352</v>
      </c>
      <c r="AE95" s="56">
        <f>INDEX(Cal_CSVAdjDrivers!AE:AE,MATCH($J95,Cal_CSVAdjDrivers!$J:$J,0))</f>
        <v>1301.8619695401248</v>
      </c>
      <c r="AF95" s="56">
        <f>INDEX(Cal_CSVAdjDrivers!AF:AF,MATCH($J95,Cal_CSVAdjDrivers!$J:$J,0))</f>
        <v>1250.2866236682919</v>
      </c>
      <c r="AG95" s="56">
        <f>INDEX(Cal_CSVAdjDrivers!AG:AG,MATCH($J95,Cal_CSVAdjDrivers!$J:$J,0))</f>
        <v>1223.7189618087962</v>
      </c>
      <c r="AH95" s="56">
        <f>INDEX(Cal_CSVAdjDrivers!AH:AH,MATCH($J95,Cal_CSVAdjDrivers!$J:$J,0))</f>
        <v>1227.620574545155</v>
      </c>
      <c r="AI95" s="56">
        <f>INDEX(Cal_CSVAdjDrivers!AI:AI,MATCH($J95,Cal_CSVAdjDrivers!$J:$J,0))</f>
        <v>1233.4948881020161</v>
      </c>
      <c r="AJ95" s="56">
        <f>INDEX(Cal_CSVAdjDrivers!AJ:AJ,MATCH($J95,Cal_CSVAdjDrivers!$J:$J,0))</f>
        <v>1237.3088145836109</v>
      </c>
      <c r="AK95" s="56">
        <f>INDEX(Cal_CSVAdjDrivers!AK:AK,MATCH($J95,Cal_CSVAdjDrivers!$J:$J,0))</f>
        <v>1183.1545546199484</v>
      </c>
      <c r="AM95" s="11"/>
      <c r="AN95" s="11"/>
      <c r="AO95" s="11"/>
      <c r="AP95" s="11"/>
      <c r="AQ95" s="11"/>
      <c r="AR95" s="11"/>
    </row>
    <row r="96" spans="2:53">
      <c r="E96" s="2" t="str">
        <f t="shared" si="8"/>
        <v>NGN</v>
      </c>
      <c r="F96" s="2" t="s">
        <v>224</v>
      </c>
      <c r="J96" s="2" t="str">
        <f t="shared" ref="J96:J112" si="9">$E96&amp;""&amp;F96&amp;G96</f>
        <v>NGNCSV Opex</v>
      </c>
      <c r="R96" s="11"/>
      <c r="T96" s="11"/>
      <c r="U96" s="11"/>
      <c r="V96" s="11"/>
      <c r="W96" s="11"/>
      <c r="X96" s="11"/>
      <c r="Y96" s="56">
        <f>INDEX(Cal_CSVAdjDrivers!Y:Y,MATCH($J96,Cal_CSVAdjDrivers!$J:$J,0))</f>
        <v>17226.698522188977</v>
      </c>
      <c r="Z96" s="56">
        <f>INDEX(Cal_CSVAdjDrivers!Z:Z,MATCH($J96,Cal_CSVAdjDrivers!$J:$J,0))</f>
        <v>16896.814012794439</v>
      </c>
      <c r="AA96" s="56">
        <f>INDEX(Cal_CSVAdjDrivers!AA:AA,MATCH($J96,Cal_CSVAdjDrivers!$J:$J,0))</f>
        <v>16663.544387460013</v>
      </c>
      <c r="AB96" s="56">
        <f>INDEX(Cal_CSVAdjDrivers!AB:AB,MATCH($J96,Cal_CSVAdjDrivers!$J:$J,0))</f>
        <v>16281.720763736701</v>
      </c>
      <c r="AC96" s="56">
        <f>INDEX(Cal_CSVAdjDrivers!AC:AC,MATCH($J96,Cal_CSVAdjDrivers!$J:$J,0))</f>
        <v>16161.229445832065</v>
      </c>
      <c r="AD96" s="56">
        <f>INDEX(Cal_CSVAdjDrivers!AD:AD,MATCH($J96,Cal_CSVAdjDrivers!$J:$J,0))</f>
        <v>16361.595238773047</v>
      </c>
      <c r="AE96" s="56">
        <f>INDEX(Cal_CSVAdjDrivers!AE:AE,MATCH($J96,Cal_CSVAdjDrivers!$J:$J,0))</f>
        <v>16472.445469358317</v>
      </c>
      <c r="AF96" s="56">
        <f>INDEX(Cal_CSVAdjDrivers!AF:AF,MATCH($J96,Cal_CSVAdjDrivers!$J:$J,0))</f>
        <v>16365.382916261995</v>
      </c>
      <c r="AG96" s="56">
        <f>INDEX(Cal_CSVAdjDrivers!AG:AG,MATCH($J96,Cal_CSVAdjDrivers!$J:$J,0))</f>
        <v>16257.439614073537</v>
      </c>
      <c r="AH96" s="56">
        <f>INDEX(Cal_CSVAdjDrivers!AH:AH,MATCH($J96,Cal_CSVAdjDrivers!$J:$J,0))</f>
        <v>16150.443261274268</v>
      </c>
      <c r="AI96" s="56">
        <f>INDEX(Cal_CSVAdjDrivers!AI:AI,MATCH($J96,Cal_CSVAdjDrivers!$J:$J,0))</f>
        <v>16044.402585431917</v>
      </c>
      <c r="AJ96" s="56">
        <f>INDEX(Cal_CSVAdjDrivers!AJ:AJ,MATCH($J96,Cal_CSVAdjDrivers!$J:$J,0))</f>
        <v>15939.273871796013</v>
      </c>
      <c r="AK96" s="56">
        <f>INDEX(Cal_CSVAdjDrivers!AK:AK,MATCH($J96,Cal_CSVAdjDrivers!$J:$J,0))</f>
        <v>15835.085468872207</v>
      </c>
      <c r="AM96" s="11"/>
      <c r="AN96" s="11"/>
      <c r="AO96" s="11"/>
      <c r="AP96" s="11"/>
      <c r="AQ96" s="11"/>
      <c r="AR96" s="11"/>
    </row>
    <row r="97" spans="5:44">
      <c r="E97" s="2" t="str">
        <f t="shared" si="8"/>
        <v>NGN</v>
      </c>
      <c r="F97" s="2" t="s">
        <v>225</v>
      </c>
      <c r="J97" s="2" t="str">
        <f t="shared" si="9"/>
        <v>NGNCSV Capex</v>
      </c>
      <c r="R97" s="11"/>
      <c r="T97" s="11"/>
      <c r="U97" s="11"/>
      <c r="V97" s="11"/>
      <c r="W97" s="11"/>
      <c r="X97" s="11"/>
      <c r="Y97" s="56">
        <f>INDEX(Cal_CSVAdjDrivers!Y:Y,MATCH($J97,Cal_CSVAdjDrivers!$J:$J,0))</f>
        <v>603.34997102275452</v>
      </c>
      <c r="Z97" s="56">
        <f>INDEX(Cal_CSVAdjDrivers!Z:Z,MATCH($J97,Cal_CSVAdjDrivers!$J:$J,0))</f>
        <v>642.31894482693747</v>
      </c>
      <c r="AA97" s="56">
        <f>INDEX(Cal_CSVAdjDrivers!AA:AA,MATCH($J97,Cal_CSVAdjDrivers!$J:$J,0))</f>
        <v>670.53005280057073</v>
      </c>
      <c r="AB97" s="56">
        <f>INDEX(Cal_CSVAdjDrivers!AB:AB,MATCH($J97,Cal_CSVAdjDrivers!$J:$J,0))</f>
        <v>643.97038759040493</v>
      </c>
      <c r="AC97" s="56">
        <f>INDEX(Cal_CSVAdjDrivers!AC:AC,MATCH($J97,Cal_CSVAdjDrivers!$J:$J,0))</f>
        <v>629.63189289769923</v>
      </c>
      <c r="AD97" s="56">
        <f>INDEX(Cal_CSVAdjDrivers!AD:AD,MATCH($J97,Cal_CSVAdjDrivers!$J:$J,0))</f>
        <v>676.83155267708082</v>
      </c>
      <c r="AE97" s="56">
        <f>INDEX(Cal_CSVAdjDrivers!AE:AE,MATCH($J97,Cal_CSVAdjDrivers!$J:$J,0))</f>
        <v>618.07507082145605</v>
      </c>
      <c r="AF97" s="56">
        <f>INDEX(Cal_CSVAdjDrivers!AF:AF,MATCH($J97,Cal_CSVAdjDrivers!$J:$J,0))</f>
        <v>601.93985381392213</v>
      </c>
      <c r="AG97" s="56">
        <f>INDEX(Cal_CSVAdjDrivers!AG:AG,MATCH($J97,Cal_CSVAdjDrivers!$J:$J,0))</f>
        <v>617.48459081088379</v>
      </c>
      <c r="AH97" s="56">
        <f>INDEX(Cal_CSVAdjDrivers!AH:AH,MATCH($J97,Cal_CSVAdjDrivers!$J:$J,0))</f>
        <v>639.3170860213479</v>
      </c>
      <c r="AI97" s="56">
        <f>INDEX(Cal_CSVAdjDrivers!AI:AI,MATCH($J97,Cal_CSVAdjDrivers!$J:$J,0))</f>
        <v>667.31804002350248</v>
      </c>
      <c r="AJ97" s="56">
        <f>INDEX(Cal_CSVAdjDrivers!AJ:AJ,MATCH($J97,Cal_CSVAdjDrivers!$J:$J,0))</f>
        <v>690.3720059348625</v>
      </c>
      <c r="AK97" s="56">
        <f>INDEX(Cal_CSVAdjDrivers!AK:AK,MATCH($J97,Cal_CSVAdjDrivers!$J:$J,0))</f>
        <v>549.80321274680398</v>
      </c>
      <c r="AM97" s="11"/>
      <c r="AN97" s="11"/>
      <c r="AO97" s="11"/>
      <c r="AP97" s="11"/>
      <c r="AQ97" s="11"/>
      <c r="AR97" s="11"/>
    </row>
    <row r="98" spans="5:44">
      <c r="E98" s="2" t="str">
        <f t="shared" si="8"/>
        <v>NGN</v>
      </c>
      <c r="F98" s="2" t="s">
        <v>226</v>
      </c>
      <c r="J98" s="2" t="str">
        <f t="shared" si="9"/>
        <v>NGNCSV Emergency</v>
      </c>
      <c r="R98" s="11"/>
      <c r="T98" s="11"/>
      <c r="U98" s="11"/>
      <c r="V98" s="11"/>
      <c r="W98" s="11"/>
      <c r="X98" s="11"/>
      <c r="Y98" s="56">
        <f>INDEX(Cal_CSVAdjDrivers!Y:Y,MATCH($J98,Cal_CSVAdjDrivers!$J:$J,0))</f>
        <v>970846.4275531742</v>
      </c>
      <c r="Z98" s="56">
        <f>INDEX(Cal_CSVAdjDrivers!Z:Z,MATCH($J98,Cal_CSVAdjDrivers!$J:$J,0))</f>
        <v>929126.47442022746</v>
      </c>
      <c r="AA98" s="56">
        <f>INDEX(Cal_CSVAdjDrivers!AA:AA,MATCH($J98,Cal_CSVAdjDrivers!$J:$J,0))</f>
        <v>913147.25036519952</v>
      </c>
      <c r="AB98" s="56">
        <f>INDEX(Cal_CSVAdjDrivers!AB:AB,MATCH($J98,Cal_CSVAdjDrivers!$J:$J,0))</f>
        <v>902349.65829273069</v>
      </c>
      <c r="AC98" s="56">
        <f>INDEX(Cal_CSVAdjDrivers!AC:AC,MATCH($J98,Cal_CSVAdjDrivers!$J:$J,0))</f>
        <v>902750.18258386268</v>
      </c>
      <c r="AD98" s="56">
        <f>INDEX(Cal_CSVAdjDrivers!AD:AD,MATCH($J98,Cal_CSVAdjDrivers!$J:$J,0))</f>
        <v>924624.5285311467</v>
      </c>
      <c r="AE98" s="56">
        <f>INDEX(Cal_CSVAdjDrivers!AE:AE,MATCH($J98,Cal_CSVAdjDrivers!$J:$J,0))</f>
        <v>936734.38668621413</v>
      </c>
      <c r="AF98" s="56">
        <f>INDEX(Cal_CSVAdjDrivers!AF:AF,MATCH($J98,Cal_CSVAdjDrivers!$J:$J,0))</f>
        <v>930510.6749416145</v>
      </c>
      <c r="AG98" s="56">
        <f>INDEX(Cal_CSVAdjDrivers!AG:AG,MATCH($J98,Cal_CSVAdjDrivers!$J:$J,0))</f>
        <v>924325.72535145446</v>
      </c>
      <c r="AH98" s="56">
        <f>INDEX(Cal_CSVAdjDrivers!AH:AH,MATCH($J98,Cal_CSVAdjDrivers!$J:$J,0))</f>
        <v>918179.32439064281</v>
      </c>
      <c r="AI98" s="56">
        <f>INDEX(Cal_CSVAdjDrivers!AI:AI,MATCH($J98,Cal_CSVAdjDrivers!$J:$J,0))</f>
        <v>912071.25938618183</v>
      </c>
      <c r="AJ98" s="56">
        <f>INDEX(Cal_CSVAdjDrivers!AJ:AJ,MATCH($J98,Cal_CSVAdjDrivers!$J:$J,0))</f>
        <v>906001.31852168753</v>
      </c>
      <c r="AK98" s="56">
        <f>INDEX(Cal_CSVAdjDrivers!AK:AK,MATCH($J98,Cal_CSVAdjDrivers!$J:$J,0))</f>
        <v>899969.29082320526</v>
      </c>
      <c r="AM98" s="11"/>
      <c r="AN98" s="11"/>
      <c r="AO98" s="11"/>
      <c r="AP98" s="11"/>
      <c r="AQ98" s="11"/>
      <c r="AR98" s="11"/>
    </row>
    <row r="99" spans="5:44">
      <c r="E99" s="2" t="str">
        <f t="shared" si="8"/>
        <v>NGN</v>
      </c>
      <c r="F99" s="2" t="s">
        <v>533</v>
      </c>
      <c r="J99" s="2" t="str">
        <f t="shared" si="9"/>
        <v>NGNMEAV_egep_mobs</v>
      </c>
      <c r="L99" s="2" t="s">
        <v>113</v>
      </c>
      <c r="R99" s="11"/>
      <c r="T99" s="11"/>
      <c r="U99" s="11"/>
      <c r="V99" s="11"/>
      <c r="W99" s="11"/>
      <c r="X99" s="11"/>
      <c r="Y99" s="56">
        <f>INDEX(Cal_GDNDrivers!Y:Y,MATCH($J99,Cal_GDNDrivers!$J:$J,0))</f>
        <v>11025.800835071983</v>
      </c>
      <c r="Z99" s="56">
        <f>INDEX(Cal_GDNDrivers!Z:Z,MATCH($J99,Cal_GDNDrivers!$J:$J,0))</f>
        <v>11095.879408830815</v>
      </c>
      <c r="AA99" s="56">
        <f>INDEX(Cal_GDNDrivers!AA:AA,MATCH($J99,Cal_GDNDrivers!$J:$J,0))</f>
        <v>11081.699009205586</v>
      </c>
      <c r="AB99" s="56">
        <f>INDEX(Cal_GDNDrivers!AB:AB,MATCH($J99,Cal_GDNDrivers!$J:$J,0))</f>
        <v>10925.05850465965</v>
      </c>
      <c r="AC99" s="56">
        <f>INDEX(Cal_GDNDrivers!AC:AC,MATCH($J99,Cal_GDNDrivers!$J:$J,0))</f>
        <v>10855.600348608308</v>
      </c>
      <c r="AD99" s="56">
        <f>INDEX(Cal_GDNDrivers!AD:AD,MATCH($J99,Cal_GDNDrivers!$J:$J,0))</f>
        <v>10794.816868248772</v>
      </c>
      <c r="AE99" s="56">
        <f>INDEX(Cal_GDNDrivers!AE:AE,MATCH($J99,Cal_GDNDrivers!$J:$J,0))</f>
        <v>10774.702972755229</v>
      </c>
      <c r="AF99" s="56">
        <f>INDEX(Cal_GDNDrivers!AF:AF,MATCH($J99,Cal_GDNDrivers!$J:$J,0))</f>
        <v>10753.368421513869</v>
      </c>
      <c r="AG99" s="56">
        <f>INDEX(Cal_GDNDrivers!AG:AG,MATCH($J99,Cal_GDNDrivers!$J:$J,0))</f>
        <v>10733.456316031603</v>
      </c>
      <c r="AH99" s="56">
        <f>INDEX(Cal_GDNDrivers!AH:AH,MATCH($J99,Cal_GDNDrivers!$J:$J,0))</f>
        <v>10713.893385932533</v>
      </c>
      <c r="AI99" s="56">
        <f>INDEX(Cal_GDNDrivers!AI:AI,MATCH($J99,Cal_GDNDrivers!$J:$J,0))</f>
        <v>10694.674867089965</v>
      </c>
      <c r="AJ99" s="56">
        <f>INDEX(Cal_GDNDrivers!AJ:AJ,MATCH($J99,Cal_GDNDrivers!$J:$J,0))</f>
        <v>10675.796747286144</v>
      </c>
      <c r="AK99" s="56">
        <f>INDEX(Cal_GDNDrivers!AK:AK,MATCH($J99,Cal_GDNDrivers!$J:$J,0))</f>
        <v>10657.255608451947</v>
      </c>
      <c r="AM99" s="11"/>
      <c r="AN99" s="11"/>
      <c r="AO99" s="11"/>
      <c r="AP99" s="11"/>
      <c r="AQ99" s="11"/>
      <c r="AR99" s="11"/>
    </row>
    <row r="100" spans="5:44">
      <c r="E100" s="2" t="str">
        <f t="shared" si="8"/>
        <v>NGN</v>
      </c>
      <c r="F100" s="2" t="s">
        <v>230</v>
      </c>
      <c r="J100" s="2" t="str">
        <f t="shared" si="9"/>
        <v>NGNMaintenance MEAV</v>
      </c>
      <c r="L100" s="2" t="s">
        <v>113</v>
      </c>
      <c r="R100" s="11"/>
      <c r="T100" s="11"/>
      <c r="U100" s="11"/>
      <c r="V100" s="11"/>
      <c r="W100" s="11"/>
      <c r="X100" s="11"/>
      <c r="Y100" s="56">
        <f>INDEX(Cal_GDNDrivers!Y:Y,MATCH($J100,Cal_GDNDrivers!$J:$J,0))</f>
        <v>4388.8218380541002</v>
      </c>
      <c r="Z100" s="56">
        <f>INDEX(Cal_GDNDrivers!Z:Z,MATCH($J100,Cal_GDNDrivers!$J:$J,0))</f>
        <v>4503.5030636719166</v>
      </c>
      <c r="AA100" s="56">
        <f>INDEX(Cal_GDNDrivers!AA:AA,MATCH($J100,Cal_GDNDrivers!$J:$J,0))</f>
        <v>4507.4523978607076</v>
      </c>
      <c r="AB100" s="56">
        <f>INDEX(Cal_GDNDrivers!AB:AB,MATCH($J100,Cal_GDNDrivers!$J:$J,0))</f>
        <v>4377.274485158553</v>
      </c>
      <c r="AC100" s="56">
        <f>INDEX(Cal_GDNDrivers!AC:AC,MATCH($J100,Cal_GDNDrivers!$J:$J,0))</f>
        <v>4344.0010550015131</v>
      </c>
      <c r="AD100" s="56">
        <f>INDEX(Cal_GDNDrivers!AD:AD,MATCH($J100,Cal_GDNDrivers!$J:$J,0))</f>
        <v>4316.9168720288935</v>
      </c>
      <c r="AE100" s="56">
        <f>INDEX(Cal_GDNDrivers!AE:AE,MATCH($J100,Cal_GDNDrivers!$J:$J,0))</f>
        <v>4321.2470198155524</v>
      </c>
      <c r="AF100" s="56">
        <f>INDEX(Cal_GDNDrivers!AF:AF,MATCH($J100,Cal_GDNDrivers!$J:$J,0))</f>
        <v>4325.0100940522125</v>
      </c>
      <c r="AG100" s="56">
        <f>INDEX(Cal_GDNDrivers!AG:AG,MATCH($J100,Cal_GDNDrivers!$J:$J,0))</f>
        <v>4328.7731682888725</v>
      </c>
      <c r="AH100" s="56">
        <f>INDEX(Cal_GDNDrivers!AH:AH,MATCH($J100,Cal_GDNDrivers!$J:$J,0))</f>
        <v>4332.5362425255353</v>
      </c>
      <c r="AI100" s="56">
        <f>INDEX(Cal_GDNDrivers!AI:AI,MATCH($J100,Cal_GDNDrivers!$J:$J,0))</f>
        <v>4336.2993167621935</v>
      </c>
      <c r="AJ100" s="56">
        <f>INDEX(Cal_GDNDrivers!AJ:AJ,MATCH($J100,Cal_GDNDrivers!$J:$J,0))</f>
        <v>4340.0623909988544</v>
      </c>
      <c r="AK100" s="56">
        <f>INDEX(Cal_GDNDrivers!AK:AK,MATCH($J100,Cal_GDNDrivers!$J:$J,0))</f>
        <v>4343.8254652355163</v>
      </c>
      <c r="AM100" s="11"/>
      <c r="AN100" s="11"/>
      <c r="AO100" s="11"/>
      <c r="AP100" s="11"/>
      <c r="AQ100" s="11"/>
      <c r="AR100" s="11"/>
    </row>
    <row r="101" spans="5:44">
      <c r="E101" s="2" t="str">
        <f t="shared" si="8"/>
        <v>NGN</v>
      </c>
      <c r="F101" s="2" t="s">
        <v>166</v>
      </c>
      <c r="J101" s="2" t="str">
        <f t="shared" si="9"/>
        <v>NGNTotal external condition reports
(service condition + mains condition)</v>
      </c>
      <c r="L101" s="2" t="s">
        <v>245</v>
      </c>
      <c r="R101" s="11"/>
      <c r="T101" s="11"/>
      <c r="U101" s="11"/>
      <c r="V101" s="11"/>
      <c r="W101" s="11"/>
      <c r="X101" s="11"/>
      <c r="Y101" s="56">
        <f>INDEX(Cal_GDNDrivers!Y:Y,MATCH($J101,Cal_GDNDrivers!$J:$J,0))</f>
        <v>21709</v>
      </c>
      <c r="Z101" s="56">
        <f>INDEX(Cal_GDNDrivers!Z:Z,MATCH($J101,Cal_GDNDrivers!$J:$J,0))</f>
        <v>17312</v>
      </c>
      <c r="AA101" s="56">
        <f>INDEX(Cal_GDNDrivers!AA:AA,MATCH($J101,Cal_GDNDrivers!$J:$J,0))</f>
        <v>15722</v>
      </c>
      <c r="AB101" s="56">
        <f>INDEX(Cal_GDNDrivers!AB:AB,MATCH($J101,Cal_GDNDrivers!$J:$J,0))</f>
        <v>14525</v>
      </c>
      <c r="AC101" s="56">
        <f>INDEX(Cal_GDNDrivers!AC:AC,MATCH($J101,Cal_GDNDrivers!$J:$J,0))</f>
        <v>14406</v>
      </c>
      <c r="AD101" s="56">
        <f>INDEX(Cal_GDNDrivers!AD:AD,MATCH($J101,Cal_GDNDrivers!$J:$J,0))</f>
        <v>16238</v>
      </c>
      <c r="AE101" s="56">
        <f>INDEX(Cal_GDNDrivers!AE:AE,MATCH($J101,Cal_GDNDrivers!$J:$J,0))</f>
        <v>17200</v>
      </c>
      <c r="AF101" s="56">
        <f>INDEX(Cal_GDNDrivers!AF:AF,MATCH($J101,Cal_GDNDrivers!$J:$J,0))</f>
        <v>16512</v>
      </c>
      <c r="AG101" s="56">
        <f>INDEX(Cal_GDNDrivers!AG:AG,MATCH($J101,Cal_GDNDrivers!$J:$J,0))</f>
        <v>15851.52</v>
      </c>
      <c r="AH101" s="56">
        <f>INDEX(Cal_GDNDrivers!AH:AH,MATCH($J101,Cal_GDNDrivers!$J:$J,0))</f>
        <v>15217.459200000001</v>
      </c>
      <c r="AI101" s="56">
        <f>INDEX(Cal_GDNDrivers!AI:AI,MATCH($J101,Cal_GDNDrivers!$J:$J,0))</f>
        <v>14608.760832</v>
      </c>
      <c r="AJ101" s="56">
        <f>INDEX(Cal_GDNDrivers!AJ:AJ,MATCH($J101,Cal_GDNDrivers!$J:$J,0))</f>
        <v>14024.410399</v>
      </c>
      <c r="AK101" s="56">
        <f>INDEX(Cal_GDNDrivers!AK:AK,MATCH($J101,Cal_GDNDrivers!$J:$J,0))</f>
        <v>13463.433982999999</v>
      </c>
      <c r="AM101" s="11"/>
      <c r="AN101" s="11"/>
      <c r="AO101" s="11"/>
      <c r="AP101" s="11"/>
      <c r="AQ101" s="11"/>
      <c r="AR101" s="11"/>
    </row>
    <row r="102" spans="5:44">
      <c r="E102" s="2" t="str">
        <f t="shared" si="8"/>
        <v>NGN</v>
      </c>
      <c r="F102" s="2" t="s">
        <v>239</v>
      </c>
      <c r="J102" s="2" t="str">
        <f t="shared" si="9"/>
        <v>NGNCSV Opex Plus</v>
      </c>
      <c r="R102" s="11"/>
      <c r="T102" s="11"/>
      <c r="U102" s="11"/>
      <c r="V102" s="11"/>
      <c r="W102" s="11"/>
      <c r="X102" s="11"/>
      <c r="Y102" s="56">
        <f>INDEX(Cal_CSVAdjDrivers!Y:Y,MATCH($J102,Cal_CSVAdjDrivers!$J:$J,0))</f>
        <v>11911.936734010147</v>
      </c>
      <c r="Z102" s="56">
        <f>INDEX(Cal_CSVAdjDrivers!Z:Z,MATCH($J102,Cal_CSVAdjDrivers!$J:$J,0))</f>
        <v>11956.650770140057</v>
      </c>
      <c r="AA102" s="56">
        <f>INDEX(Cal_CSVAdjDrivers!AA:AA,MATCH($J102,Cal_CSVAdjDrivers!$J:$J,0))</f>
        <v>11966.49830331378</v>
      </c>
      <c r="AB102" s="56">
        <f>INDEX(Cal_CSVAdjDrivers!AB:AB,MATCH($J102,Cal_CSVAdjDrivers!$J:$J,0))</f>
        <v>11735.161240727568</v>
      </c>
      <c r="AC102" s="56">
        <f>INDEX(Cal_CSVAdjDrivers!AC:AC,MATCH($J102,Cal_CSVAdjDrivers!$J:$J,0))</f>
        <v>11617.031660803901</v>
      </c>
      <c r="AD102" s="56">
        <f>INDEX(Cal_CSVAdjDrivers!AD:AD,MATCH($J102,Cal_CSVAdjDrivers!$J:$J,0))</f>
        <v>11909.829398037853</v>
      </c>
      <c r="AE102" s="56">
        <f>INDEX(Cal_CSVAdjDrivers!AE:AE,MATCH($J102,Cal_CSVAdjDrivers!$J:$J,0))</f>
        <v>11774.867831305444</v>
      </c>
      <c r="AF102" s="56">
        <f>INDEX(Cal_CSVAdjDrivers!AF:AF,MATCH($J102,Cal_CSVAdjDrivers!$J:$J,0))</f>
        <v>11666.786402398955</v>
      </c>
      <c r="AG102" s="56">
        <f>INDEX(Cal_CSVAdjDrivers!AG:AG,MATCH($J102,Cal_CSVAdjDrivers!$J:$J,0))</f>
        <v>11624.695556280192</v>
      </c>
      <c r="AH102" s="56">
        <f>INDEX(Cal_CSVAdjDrivers!AH:AH,MATCH($J102,Cal_CSVAdjDrivers!$J:$J,0))</f>
        <v>11614.93173265786</v>
      </c>
      <c r="AI102" s="56">
        <f>INDEX(Cal_CSVAdjDrivers!AI:AI,MATCH($J102,Cal_CSVAdjDrivers!$J:$J,0))</f>
        <v>11601.990766851754</v>
      </c>
      <c r="AJ102" s="56">
        <f>INDEX(Cal_CSVAdjDrivers!AJ:AJ,MATCH($J102,Cal_CSVAdjDrivers!$J:$J,0))</f>
        <v>11586.340276932622</v>
      </c>
      <c r="AK102" s="56">
        <f>INDEX(Cal_CSVAdjDrivers!AK:AK,MATCH($J102,Cal_CSVAdjDrivers!$J:$J,0))</f>
        <v>10907.161663703955</v>
      </c>
      <c r="AM102" s="11"/>
      <c r="AN102" s="11"/>
      <c r="AO102" s="11"/>
      <c r="AP102" s="11"/>
      <c r="AQ102" s="11"/>
      <c r="AR102" s="11"/>
    </row>
    <row r="103" spans="5:44">
      <c r="E103" s="2" t="str">
        <f t="shared" si="8"/>
        <v>NGN</v>
      </c>
      <c r="F103" s="2" t="s">
        <v>241</v>
      </c>
      <c r="J103" s="2" t="str">
        <f t="shared" si="9"/>
        <v xml:space="preserve">NGNCSV Business Support Costs </v>
      </c>
      <c r="R103" s="11"/>
      <c r="T103" s="11"/>
      <c r="U103" s="11"/>
      <c r="V103" s="11"/>
      <c r="W103" s="11"/>
      <c r="X103" s="11"/>
      <c r="Y103" s="56">
        <f>INDEX(Cal_CSVAdjDrivers!Y:Y,MATCH($J103,Cal_CSVAdjDrivers!$J:$J,0))</f>
        <v>299635.17844380689</v>
      </c>
      <c r="Z103" s="56">
        <f>INDEX(Cal_CSVAdjDrivers!Z:Z,MATCH($J103,Cal_CSVAdjDrivers!$J:$J,0))</f>
        <v>299780.29681057256</v>
      </c>
      <c r="AA103" s="56">
        <f>INDEX(Cal_CSVAdjDrivers!AA:AA,MATCH($J103,Cal_CSVAdjDrivers!$J:$J,0))</f>
        <v>300256.7393489012</v>
      </c>
      <c r="AB103" s="56">
        <f>INDEX(Cal_CSVAdjDrivers!AB:AB,MATCH($J103,Cal_CSVAdjDrivers!$J:$J,0))</f>
        <v>301119.70187979727</v>
      </c>
      <c r="AC103" s="56">
        <f>INDEX(Cal_CSVAdjDrivers!AC:AC,MATCH($J103,Cal_CSVAdjDrivers!$J:$J,0))</f>
        <v>301583.74861514667</v>
      </c>
      <c r="AD103" s="56">
        <f>INDEX(Cal_CSVAdjDrivers!AD:AD,MATCH($J103,Cal_CSVAdjDrivers!$J:$J,0))</f>
        <v>301760.16336870909</v>
      </c>
      <c r="AE103" s="56">
        <f>INDEX(Cal_CSVAdjDrivers!AE:AE,MATCH($J103,Cal_CSVAdjDrivers!$J:$J,0))</f>
        <v>302125.03926216869</v>
      </c>
      <c r="AF103" s="56">
        <f>INDEX(Cal_CSVAdjDrivers!AF:AF,MATCH($J103,Cal_CSVAdjDrivers!$J:$J,0))</f>
        <v>302500.77528815193</v>
      </c>
      <c r="AG103" s="56">
        <f>INDEX(Cal_CSVAdjDrivers!AG:AG,MATCH($J103,Cal_CSVAdjDrivers!$J:$J,0))</f>
        <v>302943.63558546331</v>
      </c>
      <c r="AH103" s="56">
        <f>INDEX(Cal_CSVAdjDrivers!AH:AH,MATCH($J103,Cal_CSVAdjDrivers!$J:$J,0))</f>
        <v>303395.04945150798</v>
      </c>
      <c r="AI103" s="56">
        <f>INDEX(Cal_CSVAdjDrivers!AI:AI,MATCH($J103,Cal_CSVAdjDrivers!$J:$J,0))</f>
        <v>303854.85383112938</v>
      </c>
      <c r="AJ103" s="56">
        <f>INDEX(Cal_CSVAdjDrivers!AJ:AJ,MATCH($J103,Cal_CSVAdjDrivers!$J:$J,0))</f>
        <v>304322.94796811492</v>
      </c>
      <c r="AK103" s="56">
        <f>INDEX(Cal_CSVAdjDrivers!AK:AK,MATCH($J103,Cal_CSVAdjDrivers!$J:$J,0))</f>
        <v>304799.20912274852</v>
      </c>
      <c r="AM103" s="11"/>
      <c r="AN103" s="11"/>
      <c r="AO103" s="11"/>
      <c r="AP103" s="11"/>
      <c r="AQ103" s="11"/>
      <c r="AR103" s="11"/>
    </row>
    <row r="104" spans="5:44">
      <c r="E104" s="2" t="str">
        <f t="shared" si="8"/>
        <v>NGN</v>
      </c>
      <c r="F104" s="2" t="s">
        <v>242</v>
      </c>
      <c r="J104" s="2" t="str">
        <f t="shared" si="9"/>
        <v>NGNCSV Customers, network, throughput</v>
      </c>
      <c r="R104" s="11"/>
      <c r="T104" s="11"/>
      <c r="U104" s="11"/>
      <c r="V104" s="11"/>
      <c r="W104" s="11"/>
      <c r="X104" s="11"/>
      <c r="Y104" s="56">
        <f>INDEX(Cal_CSVAdjDrivers!Y:Y,MATCH($J104,Cal_CSVAdjDrivers!$J:$J,0))</f>
        <v>122212.74935671569</v>
      </c>
      <c r="Z104" s="56">
        <f>INDEX(Cal_CSVAdjDrivers!Z:Z,MATCH($J104,Cal_CSVAdjDrivers!$J:$J,0))</f>
        <v>122741.12458193814</v>
      </c>
      <c r="AA104" s="56">
        <f>INDEX(Cal_CSVAdjDrivers!AA:AA,MATCH($J104,Cal_CSVAdjDrivers!$J:$J,0))</f>
        <v>121961.86851738444</v>
      </c>
      <c r="AB104" s="56">
        <f>INDEX(Cal_CSVAdjDrivers!AB:AB,MATCH($J104,Cal_CSVAdjDrivers!$J:$J,0))</f>
        <v>122908.95532280805</v>
      </c>
      <c r="AC104" s="56">
        <f>INDEX(Cal_CSVAdjDrivers!AC:AC,MATCH($J104,Cal_CSVAdjDrivers!$J:$J,0))</f>
        <v>124909.46422004129</v>
      </c>
      <c r="AD104" s="56">
        <f>INDEX(Cal_CSVAdjDrivers!AD:AD,MATCH($J104,Cal_CSVAdjDrivers!$J:$J,0))</f>
        <v>122337.6107647522</v>
      </c>
      <c r="AE104" s="56">
        <f>INDEX(Cal_CSVAdjDrivers!AE:AE,MATCH($J104,Cal_CSVAdjDrivers!$J:$J,0))</f>
        <v>124022.78610428239</v>
      </c>
      <c r="AF104" s="56">
        <f>INDEX(Cal_CSVAdjDrivers!AF:AF,MATCH($J104,Cal_CSVAdjDrivers!$J:$J,0))</f>
        <v>124126.17813333997</v>
      </c>
      <c r="AG104" s="56">
        <f>INDEX(Cal_CSVAdjDrivers!AG:AG,MATCH($J104,Cal_CSVAdjDrivers!$J:$J,0))</f>
        <v>124103.6831400035</v>
      </c>
      <c r="AH104" s="56">
        <f>INDEX(Cal_CSVAdjDrivers!AH:AH,MATCH($J104,Cal_CSVAdjDrivers!$J:$J,0))</f>
        <v>124049.7452869611</v>
      </c>
      <c r="AI104" s="56">
        <f>INDEX(Cal_CSVAdjDrivers!AI:AI,MATCH($J104,Cal_CSVAdjDrivers!$J:$J,0))</f>
        <v>124007.72506522945</v>
      </c>
      <c r="AJ104" s="56">
        <f>INDEX(Cal_CSVAdjDrivers!AJ:AJ,MATCH($J104,Cal_CSVAdjDrivers!$J:$J,0))</f>
        <v>123913.75359407901</v>
      </c>
      <c r="AK104" s="56">
        <f>INDEX(Cal_CSVAdjDrivers!AK:AK,MATCH($J104,Cal_CSVAdjDrivers!$J:$J,0))</f>
        <v>123903.33755456665</v>
      </c>
      <c r="AM104" s="11"/>
      <c r="AN104" s="11"/>
      <c r="AO104" s="11"/>
      <c r="AP104" s="11"/>
      <c r="AQ104" s="11"/>
      <c r="AR104" s="11"/>
    </row>
    <row r="105" spans="5:44">
      <c r="E105" s="2" t="str">
        <f t="shared" si="8"/>
        <v>NGN</v>
      </c>
      <c r="F105" s="2" t="s">
        <v>243</v>
      </c>
      <c r="J105" s="2" t="str">
        <f t="shared" si="9"/>
        <v>NGNCSV Customers, PREs, External condition reports</v>
      </c>
      <c r="R105" s="11"/>
      <c r="T105" s="11"/>
      <c r="U105" s="11"/>
      <c r="V105" s="11"/>
      <c r="W105" s="11"/>
      <c r="X105" s="11"/>
      <c r="Y105" s="56">
        <f>INDEX(Cal_CSVAdjDrivers!Y:Y,MATCH($J105,Cal_CSVAdjDrivers!$J:$J,0))</f>
        <v>100444.0671777269</v>
      </c>
      <c r="Z105" s="56">
        <f>INDEX(Cal_CSVAdjDrivers!Z:Z,MATCH($J105,Cal_CSVAdjDrivers!$J:$J,0))</f>
        <v>88932.274104236334</v>
      </c>
      <c r="AA105" s="56">
        <f>INDEX(Cal_CSVAdjDrivers!AA:AA,MATCH($J105,Cal_CSVAdjDrivers!$J:$J,0))</f>
        <v>88670.323645314988</v>
      </c>
      <c r="AB105" s="56">
        <f>INDEX(Cal_CSVAdjDrivers!AB:AB,MATCH($J105,Cal_CSVAdjDrivers!$J:$J,0))</f>
        <v>84666.929937031542</v>
      </c>
      <c r="AC105" s="56">
        <f>INDEX(Cal_CSVAdjDrivers!AC:AC,MATCH($J105,Cal_CSVAdjDrivers!$J:$J,0))</f>
        <v>84478.391882403695</v>
      </c>
      <c r="AD105" s="56">
        <f>INDEX(Cal_CSVAdjDrivers!AD:AD,MATCH($J105,Cal_CSVAdjDrivers!$J:$J,0))</f>
        <v>86405.763973102818</v>
      </c>
      <c r="AE105" s="56">
        <f>INDEX(Cal_CSVAdjDrivers!AE:AE,MATCH($J105,Cal_CSVAdjDrivers!$J:$J,0))</f>
        <v>91427.037928522695</v>
      </c>
      <c r="AF105" s="56">
        <f>INDEX(Cal_CSVAdjDrivers!AF:AF,MATCH($J105,Cal_CSVAdjDrivers!$J:$J,0))</f>
        <v>89622.40359321564</v>
      </c>
      <c r="AG105" s="56">
        <f>INDEX(Cal_CSVAdjDrivers!AG:AG,MATCH($J105,Cal_CSVAdjDrivers!$J:$J,0))</f>
        <v>87860.267953474657</v>
      </c>
      <c r="AH105" s="56">
        <f>INDEX(Cal_CSVAdjDrivers!AH:AH,MATCH($J105,Cal_CSVAdjDrivers!$J:$J,0))</f>
        <v>86140.326223321375</v>
      </c>
      <c r="AI105" s="56">
        <f>INDEX(Cal_CSVAdjDrivers!AI:AI,MATCH($J105,Cal_CSVAdjDrivers!$J:$J,0))</f>
        <v>84459.970993052528</v>
      </c>
      <c r="AJ105" s="56">
        <f>INDEX(Cal_CSVAdjDrivers!AJ:AJ,MATCH($J105,Cal_CSVAdjDrivers!$J:$J,0))</f>
        <v>82818.97999375459</v>
      </c>
      <c r="AK105" s="56">
        <f>INDEX(Cal_CSVAdjDrivers!AK:AK,MATCH($J105,Cal_CSVAdjDrivers!$J:$J,0))</f>
        <v>81216.164692375431</v>
      </c>
      <c r="AM105" s="11"/>
      <c r="AN105" s="11"/>
      <c r="AO105" s="11"/>
      <c r="AP105" s="11"/>
      <c r="AQ105" s="11"/>
      <c r="AR105" s="11"/>
    </row>
    <row r="106" spans="5:44">
      <c r="E106" s="2" t="str">
        <f t="shared" si="8"/>
        <v>NGN</v>
      </c>
      <c r="F106" s="2" t="s">
        <v>244</v>
      </c>
      <c r="J106" s="2" t="str">
        <f t="shared" si="9"/>
        <v>NGNCSV Customers, PREs, External condition reports, MEAV</v>
      </c>
      <c r="R106" s="11"/>
      <c r="T106" s="11"/>
      <c r="U106" s="11"/>
      <c r="V106" s="11"/>
      <c r="W106" s="11"/>
      <c r="X106" s="11"/>
      <c r="Y106" s="56">
        <f>INDEX(Cal_CSVAdjDrivers!Y:Y,MATCH($J106,Cal_CSVAdjDrivers!$J:$J,0))</f>
        <v>138408.90996793655</v>
      </c>
      <c r="Z106" s="56">
        <f>INDEX(Cal_CSVAdjDrivers!Z:Z,MATCH($J106,Cal_CSVAdjDrivers!$J:$J,0))</f>
        <v>125688.60191313479</v>
      </c>
      <c r="AA106" s="56">
        <f>INDEX(Cal_CSVAdjDrivers!AA:AA,MATCH($J106,Cal_CSVAdjDrivers!$J:$J,0))</f>
        <v>125449.27504489753</v>
      </c>
      <c r="AB106" s="56">
        <f>INDEX(Cal_CSVAdjDrivers!AB:AB,MATCH($J106,Cal_CSVAdjDrivers!$J:$J,0))</f>
        <v>121036.77491102221</v>
      </c>
      <c r="AC106" s="56">
        <f>INDEX(Cal_CSVAdjDrivers!AC:AC,MATCH($J106,Cal_CSVAdjDrivers!$J:$J,0))</f>
        <v>120880.14137112896</v>
      </c>
      <c r="AD106" s="56">
        <f>INDEX(Cal_CSVAdjDrivers!AD:AD,MATCH($J106,Cal_CSVAdjDrivers!$J:$J,0))</f>
        <v>123066.17723188481</v>
      </c>
      <c r="AE106" s="56">
        <f>INDEX(Cal_CSVAdjDrivers!AE:AE,MATCH($J106,Cal_CSVAdjDrivers!$J:$J,0))</f>
        <v>128759.0820319794</v>
      </c>
      <c r="AF106" s="56">
        <f>INDEX(Cal_CSVAdjDrivers!AF:AF,MATCH($J106,Cal_CSVAdjDrivers!$J:$J,0))</f>
        <v>126779.02013547395</v>
      </c>
      <c r="AG106" s="56">
        <f>INDEX(Cal_CSVAdjDrivers!AG:AG,MATCH($J106,Cal_CSVAdjDrivers!$J:$J,0))</f>
        <v>124837.09230714536</v>
      </c>
      <c r="AH106" s="56">
        <f>INDEX(Cal_CSVAdjDrivers!AH:AH,MATCH($J106,Cal_CSVAdjDrivers!$J:$J,0))</f>
        <v>122933.38909031927</v>
      </c>
      <c r="AI106" s="56">
        <f>INDEX(Cal_CSVAdjDrivers!AI:AI,MATCH($J106,Cal_CSVAdjDrivers!$J:$J,0))</f>
        <v>121065.3783836302</v>
      </c>
      <c r="AJ106" s="56">
        <f>INDEX(Cal_CSVAdjDrivers!AJ:AJ,MATCH($J106,Cal_CSVAdjDrivers!$J:$J,0))</f>
        <v>119233.20982565545</v>
      </c>
      <c r="AK106" s="56">
        <f>INDEX(Cal_CSVAdjDrivers!AK:AK,MATCH($J106,Cal_CSVAdjDrivers!$J:$J,0))</f>
        <v>117435.92394528241</v>
      </c>
      <c r="AM106" s="11"/>
      <c r="AN106" s="11"/>
      <c r="AO106" s="11"/>
      <c r="AP106" s="11"/>
      <c r="AQ106" s="11"/>
      <c r="AR106" s="11"/>
    </row>
    <row r="107" spans="5:44">
      <c r="E107" s="2" t="str">
        <f t="shared" si="8"/>
        <v>NGN</v>
      </c>
      <c r="F107" s="2" t="s">
        <v>237</v>
      </c>
      <c r="J107" s="2" t="str">
        <f t="shared" si="9"/>
        <v>NGNCSV Totex (smoothed)</v>
      </c>
      <c r="R107" s="11"/>
      <c r="T107" s="11"/>
      <c r="U107" s="11"/>
      <c r="V107" s="11"/>
      <c r="W107" s="11"/>
      <c r="X107" s="11"/>
      <c r="Y107" s="56">
        <f>INDEX(Cal_CSVAdjDrivers!Y:Y,MATCH($J107,Cal_CSVAdjDrivers!$J:$J,0))</f>
        <v>1323.007186036542</v>
      </c>
      <c r="Z107" s="56">
        <f>INDEX(Cal_CSVAdjDrivers!Z:Z,MATCH($J107,Cal_CSVAdjDrivers!$J:$J,0))</f>
        <v>1338.0637552919218</v>
      </c>
      <c r="AA107" s="56">
        <f>INDEX(Cal_CSVAdjDrivers!AA:AA,MATCH($J107,Cal_CSVAdjDrivers!$J:$J,0))</f>
        <v>1243.3161302018511</v>
      </c>
      <c r="AB107" s="56">
        <f>INDEX(Cal_CSVAdjDrivers!AB:AB,MATCH($J107,Cal_CSVAdjDrivers!$J:$J,0))</f>
        <v>1232.3629091121027</v>
      </c>
      <c r="AC107" s="56">
        <f>INDEX(Cal_CSVAdjDrivers!AC:AC,MATCH($J107,Cal_CSVAdjDrivers!$J:$J,0))</f>
        <v>1275.6503215967205</v>
      </c>
      <c r="AD107" s="56">
        <f>INDEX(Cal_CSVAdjDrivers!AD:AD,MATCH($J107,Cal_CSVAdjDrivers!$J:$J,0))</f>
        <v>1315.0416628987682</v>
      </c>
      <c r="AE107" s="56">
        <f>INDEX(Cal_CSVAdjDrivers!AE:AE,MATCH($J107,Cal_CSVAdjDrivers!$J:$J,0))</f>
        <v>1304.0952475637671</v>
      </c>
      <c r="AF107" s="56">
        <f>INDEX(Cal_CSVAdjDrivers!AF:AF,MATCH($J107,Cal_CSVAdjDrivers!$J:$J,0))</f>
        <v>1258.4255982086631</v>
      </c>
      <c r="AG107" s="56">
        <f>INDEX(Cal_CSVAdjDrivers!AG:AG,MATCH($J107,Cal_CSVAdjDrivers!$J:$J,0))</f>
        <v>1229.0594914832534</v>
      </c>
      <c r="AH107" s="56">
        <f>INDEX(Cal_CSVAdjDrivers!AH:AH,MATCH($J107,Cal_CSVAdjDrivers!$J:$J,0))</f>
        <v>1226.2192456013843</v>
      </c>
      <c r="AI107" s="56">
        <f>INDEX(Cal_CSVAdjDrivers!AI:AI,MATCH($J107,Cal_CSVAdjDrivers!$J:$J,0))</f>
        <v>1225.6039352709172</v>
      </c>
      <c r="AJ107" s="56">
        <f>INDEX(Cal_CSVAdjDrivers!AJ:AJ,MATCH($J107,Cal_CSVAdjDrivers!$J:$J,0))</f>
        <v>1225.2593382783066</v>
      </c>
      <c r="AK107" s="56">
        <f>INDEX(Cal_CSVAdjDrivers!AK:AK,MATCH($J107,Cal_CSVAdjDrivers!$J:$J,0))</f>
        <v>1216.4549522369407</v>
      </c>
      <c r="AM107" s="11"/>
      <c r="AN107" s="11"/>
      <c r="AO107" s="11"/>
      <c r="AP107" s="11"/>
      <c r="AQ107" s="11"/>
      <c r="AR107" s="11"/>
    </row>
    <row r="108" spans="5:44">
      <c r="E108" s="2" t="str">
        <f t="shared" si="8"/>
        <v>NGN</v>
      </c>
      <c r="F108" s="2" t="s">
        <v>238</v>
      </c>
      <c r="J108" s="2" t="str">
        <f t="shared" si="9"/>
        <v>NGNCSV Capex (smoothed)</v>
      </c>
      <c r="R108" s="11"/>
      <c r="T108" s="11"/>
      <c r="U108" s="11"/>
      <c r="V108" s="11"/>
      <c r="W108" s="11"/>
      <c r="X108" s="11"/>
      <c r="Y108" s="56">
        <f>INDEX(Cal_CSVAdjDrivers!Y:Y,MATCH($J108,Cal_CSVAdjDrivers!$J:$J,0))</f>
        <v>1243.4643432536136</v>
      </c>
      <c r="Z108" s="56">
        <f>INDEX(Cal_CSVAdjDrivers!Z:Z,MATCH($J108,Cal_CSVAdjDrivers!$J:$J,0))</f>
        <v>1233.8231780589572</v>
      </c>
      <c r="AA108" s="56">
        <f>INDEX(Cal_CSVAdjDrivers!AA:AA,MATCH($J108,Cal_CSVAdjDrivers!$J:$J,0))</f>
        <v>1228.9334108374399</v>
      </c>
      <c r="AB108" s="56">
        <f>INDEX(Cal_CSVAdjDrivers!AB:AB,MATCH($J108,Cal_CSVAdjDrivers!$J:$J,0))</f>
        <v>1202.0739009998297</v>
      </c>
      <c r="AC108" s="56">
        <f>INDEX(Cal_CSVAdjDrivers!AC:AC,MATCH($J108,Cal_CSVAdjDrivers!$J:$J,0))</f>
        <v>1200.7113290964473</v>
      </c>
      <c r="AD108" s="56">
        <f>INDEX(Cal_CSVAdjDrivers!AD:AD,MATCH($J108,Cal_CSVAdjDrivers!$J:$J,0))</f>
        <v>1207.3550016726851</v>
      </c>
      <c r="AE108" s="56">
        <f>INDEX(Cal_CSVAdjDrivers!AE:AE,MATCH($J108,Cal_CSVAdjDrivers!$J:$J,0))</f>
        <v>1191.6485365638043</v>
      </c>
      <c r="AF108" s="56">
        <f>INDEX(Cal_CSVAdjDrivers!AF:AF,MATCH($J108,Cal_CSVAdjDrivers!$J:$J,0))</f>
        <v>1188.3847928886371</v>
      </c>
      <c r="AG108" s="56">
        <f>INDEX(Cal_CSVAdjDrivers!AG:AG,MATCH($J108,Cal_CSVAdjDrivers!$J:$J,0))</f>
        <v>1203.0591804001824</v>
      </c>
      <c r="AH108" s="56">
        <f>INDEX(Cal_CSVAdjDrivers!AH:AH,MATCH($J108,Cal_CSVAdjDrivers!$J:$J,0))</f>
        <v>1208.6507189852871</v>
      </c>
      <c r="AI108" s="56">
        <f>INDEX(Cal_CSVAdjDrivers!AI:AI,MATCH($J108,Cal_CSVAdjDrivers!$J:$J,0))</f>
        <v>1224.4047191881634</v>
      </c>
      <c r="AJ108" s="56">
        <f>INDEX(Cal_CSVAdjDrivers!AJ:AJ,MATCH($J108,Cal_CSVAdjDrivers!$J:$J,0))</f>
        <v>1240.7152435841344</v>
      </c>
      <c r="AK108" s="56">
        <f>INDEX(Cal_CSVAdjDrivers!AK:AK,MATCH($J108,Cal_CSVAdjDrivers!$J:$J,0))</f>
        <v>1223.0405364366</v>
      </c>
      <c r="AM108" s="11"/>
      <c r="AN108" s="11"/>
      <c r="AO108" s="11"/>
      <c r="AP108" s="11"/>
      <c r="AQ108" s="11"/>
      <c r="AR108" s="11"/>
    </row>
    <row r="109" spans="5:44">
      <c r="E109" s="2" t="s">
        <v>34</v>
      </c>
      <c r="F109" s="2" t="s">
        <v>240</v>
      </c>
      <c r="J109" s="2" t="str">
        <f t="shared" si="9"/>
        <v>NGNCSV Opex Plus (smoothed)</v>
      </c>
      <c r="R109" s="11"/>
      <c r="T109" s="11"/>
      <c r="U109" s="11"/>
      <c r="V109" s="11"/>
      <c r="W109" s="11"/>
      <c r="X109" s="11"/>
      <c r="Y109" s="56">
        <f>INDEX(Cal_CSVAdjDrivers!Y:Y,MATCH($J109,Cal_CSVAdjDrivers!$J:$J,0))</f>
        <v>8681.5061386323359</v>
      </c>
      <c r="Z109" s="56">
        <f>INDEX(Cal_CSVAdjDrivers!Z:Z,MATCH($J109,Cal_CSVAdjDrivers!$J:$J,0))</f>
        <v>8546.1137248384057</v>
      </c>
      <c r="AA109" s="56">
        <f>INDEX(Cal_CSVAdjDrivers!AA:AA,MATCH($J109,Cal_CSVAdjDrivers!$J:$J,0))</f>
        <v>8460.7409598472241</v>
      </c>
      <c r="AB109" s="56">
        <f>INDEX(Cal_CSVAdjDrivers!AB:AB,MATCH($J109,Cal_CSVAdjDrivers!$J:$J,0))</f>
        <v>8298.5373929334346</v>
      </c>
      <c r="AC109" s="56">
        <f>INDEX(Cal_CSVAdjDrivers!AC:AC,MATCH($J109,Cal_CSVAdjDrivers!$J:$J,0))</f>
        <v>8269.521012394187</v>
      </c>
      <c r="AD109" s="56">
        <f>INDEX(Cal_CSVAdjDrivers!AD:AD,MATCH($J109,Cal_CSVAdjDrivers!$J:$J,0))</f>
        <v>8376.2115817218182</v>
      </c>
      <c r="AE109" s="56">
        <f>INDEX(Cal_CSVAdjDrivers!AE:AE,MATCH($J109,Cal_CSVAdjDrivers!$J:$J,0))</f>
        <v>8449.8774766497099</v>
      </c>
      <c r="AF109" s="56">
        <f>INDEX(Cal_CSVAdjDrivers!AF:AF,MATCH($J109,Cal_CSVAdjDrivers!$J:$J,0))</f>
        <v>8428.3841039620092</v>
      </c>
      <c r="AG109" s="56">
        <f>INDEX(Cal_CSVAdjDrivers!AG:AG,MATCH($J109,Cal_CSVAdjDrivers!$J:$J,0))</f>
        <v>8392.000747714932</v>
      </c>
      <c r="AH109" s="56">
        <f>INDEX(Cal_CSVAdjDrivers!AH:AH,MATCH($J109,Cal_CSVAdjDrivers!$J:$J,0))</f>
        <v>8348.0469558948007</v>
      </c>
      <c r="AI109" s="56">
        <f>INDEX(Cal_CSVAdjDrivers!AI:AI,MATCH($J109,Cal_CSVAdjDrivers!$J:$J,0))</f>
        <v>8309.7864977017089</v>
      </c>
      <c r="AJ109" s="56">
        <f>INDEX(Cal_CSVAdjDrivers!AJ:AJ,MATCH($J109,Cal_CSVAdjDrivers!$J:$J,0))</f>
        <v>8280.7536548827211</v>
      </c>
      <c r="AK109" s="56">
        <f>INDEX(Cal_CSVAdjDrivers!AK:AK,MATCH($J109,Cal_CSVAdjDrivers!$J:$J,0))</f>
        <v>8175.4276427449067</v>
      </c>
      <c r="AM109" s="11"/>
      <c r="AN109" s="11"/>
      <c r="AO109" s="11"/>
      <c r="AP109" s="11"/>
      <c r="AQ109" s="11"/>
      <c r="AR109" s="11"/>
    </row>
    <row r="110" spans="5:44">
      <c r="E110" s="2" t="str">
        <f t="shared" si="8"/>
        <v>NGN</v>
      </c>
      <c r="F110" s="2" t="s">
        <v>226</v>
      </c>
      <c r="G110" s="2" t="s">
        <v>235</v>
      </c>
      <c r="J110" s="2" t="str">
        <f t="shared" si="9"/>
        <v>NGNCSV EmergencyEconometric</v>
      </c>
      <c r="R110" s="11"/>
      <c r="T110" s="11"/>
      <c r="U110" s="11"/>
      <c r="V110" s="11"/>
      <c r="W110" s="11"/>
      <c r="X110" s="11"/>
      <c r="Y110" s="56">
        <f>INDEX(Cal_CSVAdjDrivers!Y:Y,MATCH($J110,Cal_CSVAdjDrivers!$J:$J,0))</f>
        <v>264497.46450825193</v>
      </c>
      <c r="Z110" s="56">
        <f>INDEX(Cal_CSVAdjDrivers!Z:Z,MATCH($J110,Cal_CSVAdjDrivers!$J:$J,0))</f>
        <v>237816.19348006992</v>
      </c>
      <c r="AA110" s="56">
        <f>INDEX(Cal_CSVAdjDrivers!AA:AA,MATCH($J110,Cal_CSVAdjDrivers!$J:$J,0))</f>
        <v>227493.84742030708</v>
      </c>
      <c r="AB110" s="56">
        <f>INDEX(Cal_CSVAdjDrivers!AB:AB,MATCH($J110,Cal_CSVAdjDrivers!$J:$J,0))</f>
        <v>219686.82066076243</v>
      </c>
      <c r="AC110" s="56">
        <f>INDEX(Cal_CSVAdjDrivers!AC:AC,MATCH($J110,Cal_CSVAdjDrivers!$J:$J,0))</f>
        <v>219133.29212191366</v>
      </c>
      <c r="AD110" s="56">
        <f>INDEX(Cal_CSVAdjDrivers!AD:AD,MATCH($J110,Cal_CSVAdjDrivers!$J:$J,0))</f>
        <v>231919.26615327195</v>
      </c>
      <c r="AE110" s="56">
        <f>INDEX(Cal_CSVAdjDrivers!AE:AE,MATCH($J110,Cal_CSVAdjDrivers!$J:$J,0))</f>
        <v>238565.0423625331</v>
      </c>
      <c r="AF110" s="56">
        <f>INDEX(Cal_CSVAdjDrivers!AF:AF,MATCH($J110,Cal_CSVAdjDrivers!$J:$J,0))</f>
        <v>234226.6470724174</v>
      </c>
      <c r="AG110" s="56">
        <f>INDEX(Cal_CSVAdjDrivers!AG:AG,MATCH($J110,Cal_CSVAdjDrivers!$J:$J,0))</f>
        <v>229966.72348114694</v>
      </c>
      <c r="AH110" s="56">
        <f>INDEX(Cal_CSVAdjDrivers!AH:AH,MATCH($J110,Cal_CSVAdjDrivers!$J:$J,0))</f>
        <v>225783.86151437074</v>
      </c>
      <c r="AI110" s="56">
        <f>INDEX(Cal_CSVAdjDrivers!AI:AI,MATCH($J110,Cal_CSVAdjDrivers!$J:$J,0))</f>
        <v>221676.67622905984</v>
      </c>
      <c r="AJ110" s="56">
        <f>INDEX(Cal_CSVAdjDrivers!AJ:AJ,MATCH($J110,Cal_CSVAdjDrivers!$J:$J,0))</f>
        <v>217643.80737231261</v>
      </c>
      <c r="AK110" s="56">
        <f>INDEX(Cal_CSVAdjDrivers!AK:AK,MATCH($J110,Cal_CSVAdjDrivers!$J:$J,0))</f>
        <v>213683.91893723884</v>
      </c>
      <c r="AM110" s="11"/>
      <c r="AN110" s="11"/>
      <c r="AO110" s="11"/>
      <c r="AP110" s="11"/>
      <c r="AQ110" s="11"/>
      <c r="AR110" s="11"/>
    </row>
    <row r="111" spans="5:44">
      <c r="E111" s="2" t="str">
        <f t="shared" si="8"/>
        <v>NGN</v>
      </c>
      <c r="F111" s="2" t="s">
        <v>243</v>
      </c>
      <c r="G111" s="2" t="s">
        <v>235</v>
      </c>
      <c r="J111" s="2" t="str">
        <f t="shared" si="9"/>
        <v>NGNCSV Customers, PREs, External condition reportsEconometric</v>
      </c>
      <c r="R111" s="11"/>
      <c r="T111" s="11"/>
      <c r="U111" s="11"/>
      <c r="V111" s="11"/>
      <c r="W111" s="11"/>
      <c r="X111" s="11"/>
      <c r="Y111" s="56">
        <f>INDEX(Cal_CSVAdjDrivers!Y:Y,MATCH($J111,Cal_CSVAdjDrivers!$J:$J,0))</f>
        <v>141512.47412892827</v>
      </c>
      <c r="Z111" s="56">
        <f>INDEX(Cal_CSVAdjDrivers!Z:Z,MATCH($J111,Cal_CSVAdjDrivers!$J:$J,0))</f>
        <v>126387.34907552676</v>
      </c>
      <c r="AA111" s="56">
        <f>INDEX(Cal_CSVAdjDrivers!AA:AA,MATCH($J111,Cal_CSVAdjDrivers!$J:$J,0))</f>
        <v>124979.84091787727</v>
      </c>
      <c r="AB111" s="56">
        <f>INDEX(Cal_CSVAdjDrivers!AB:AB,MATCH($J111,Cal_CSVAdjDrivers!$J:$J,0))</f>
        <v>119887.90347400638</v>
      </c>
      <c r="AC111" s="56">
        <f>INDEX(Cal_CSVAdjDrivers!AC:AC,MATCH($J111,Cal_CSVAdjDrivers!$J:$J,0))</f>
        <v>119639.71383360538</v>
      </c>
      <c r="AD111" s="56">
        <f>INDEX(Cal_CSVAdjDrivers!AD:AD,MATCH($J111,Cal_CSVAdjDrivers!$J:$J,0))</f>
        <v>123104.04832702779</v>
      </c>
      <c r="AE111" s="56">
        <f>INDEX(Cal_CSVAdjDrivers!AE:AE,MATCH($J111,Cal_CSVAdjDrivers!$J:$J,0))</f>
        <v>129189.63487865428</v>
      </c>
      <c r="AF111" s="56">
        <f>INDEX(Cal_CSVAdjDrivers!AF:AF,MATCH($J111,Cal_CSVAdjDrivers!$J:$J,0))</f>
        <v>126804.69591164264</v>
      </c>
      <c r="AG111" s="56">
        <f>INDEX(Cal_CSVAdjDrivers!AG:AG,MATCH($J111,Cal_CSVAdjDrivers!$J:$J,0))</f>
        <v>124471.02830940775</v>
      </c>
      <c r="AH111" s="56">
        <f>INDEX(Cal_CSVAdjDrivers!AH:AH,MATCH($J111,Cal_CSVAdjDrivers!$J:$J,0))</f>
        <v>122188.27521098497</v>
      </c>
      <c r="AI111" s="56">
        <f>INDEX(Cal_CSVAdjDrivers!AI:AI,MATCH($J111,Cal_CSVAdjDrivers!$J:$J,0))</f>
        <v>119953.62805798533</v>
      </c>
      <c r="AJ111" s="56">
        <f>INDEX(Cal_CSVAdjDrivers!AJ:AJ,MATCH($J111,Cal_CSVAdjDrivers!$J:$J,0))</f>
        <v>117766.81230446696</v>
      </c>
      <c r="AK111" s="56">
        <f>INDEX(Cal_CSVAdjDrivers!AK:AK,MATCH($J111,Cal_CSVAdjDrivers!$J:$J,0))</f>
        <v>115626.52341727242</v>
      </c>
      <c r="AM111" s="11"/>
      <c r="AN111" s="11"/>
      <c r="AO111" s="11"/>
      <c r="AP111" s="11"/>
      <c r="AQ111" s="11"/>
      <c r="AR111" s="11"/>
    </row>
    <row r="112" spans="5:44">
      <c r="E112" s="2" t="str">
        <f t="shared" si="8"/>
        <v>NGN</v>
      </c>
      <c r="F112" s="2" t="s">
        <v>244</v>
      </c>
      <c r="G112" s="2" t="s">
        <v>235</v>
      </c>
      <c r="J112" s="2" t="str">
        <f t="shared" si="9"/>
        <v>NGNCSV Customers, PREs, External condition reports, MEAVEconometric</v>
      </c>
      <c r="R112" s="11"/>
      <c r="T112" s="11"/>
      <c r="U112" s="11"/>
      <c r="V112" s="11"/>
      <c r="W112" s="11"/>
      <c r="X112" s="11"/>
      <c r="Y112" s="56">
        <f>INDEX(Cal_CSVAdjDrivers!Y:Y,MATCH($J112,Cal_CSVAdjDrivers!$J:$J,0))</f>
        <v>69295.493964438952</v>
      </c>
      <c r="Z112" s="56">
        <f>INDEX(Cal_CSVAdjDrivers!Z:Z,MATCH($J112,Cal_CSVAdjDrivers!$J:$J,0))</f>
        <v>61377.823745575952</v>
      </c>
      <c r="AA112" s="56">
        <f>INDEX(Cal_CSVAdjDrivers!AA:AA,MATCH($J112,Cal_CSVAdjDrivers!$J:$J,0))</f>
        <v>62956.900699225553</v>
      </c>
      <c r="AB112" s="56">
        <f>INDEX(Cal_CSVAdjDrivers!AB:AB,MATCH($J112,Cal_CSVAdjDrivers!$J:$J,0))</f>
        <v>59926.182799504189</v>
      </c>
      <c r="AC112" s="56">
        <f>INDEX(Cal_CSVAdjDrivers!AC:AC,MATCH($J112,Cal_CSVAdjDrivers!$J:$J,0))</f>
        <v>59829.790300630615</v>
      </c>
      <c r="AD112" s="56">
        <f>INDEX(Cal_CSVAdjDrivers!AD:AD,MATCH($J112,Cal_CSVAdjDrivers!$J:$J,0))</f>
        <v>59686.602496170657</v>
      </c>
      <c r="AE112" s="56">
        <f>INDEX(Cal_CSVAdjDrivers!AE:AE,MATCH($J112,Cal_CSVAdjDrivers!$J:$J,0))</f>
        <v>64061.298712631913</v>
      </c>
      <c r="AF112" s="56">
        <f>INDEX(Cal_CSVAdjDrivers!AF:AF,MATCH($J112,Cal_CSVAdjDrivers!$J:$J,0))</f>
        <v>62849.290897505183</v>
      </c>
      <c r="AG112" s="56">
        <f>INDEX(Cal_CSVAdjDrivers!AG:AG,MATCH($J112,Cal_CSVAdjDrivers!$J:$J,0))</f>
        <v>61667.927502797451</v>
      </c>
      <c r="AH112" s="56">
        <f>INDEX(Cal_CSVAdjDrivers!AH:AH,MATCH($J112,Cal_CSVAdjDrivers!$J:$J,0))</f>
        <v>60517.235343193119</v>
      </c>
      <c r="AI112" s="56">
        <f>INDEX(Cal_CSVAdjDrivers!AI:AI,MATCH($J112,Cal_CSVAdjDrivers!$J:$J,0))</f>
        <v>59394.668953928965</v>
      </c>
      <c r="AJ112" s="56">
        <f>INDEX(Cal_CSVAdjDrivers!AJ:AJ,MATCH($J112,Cal_CSVAdjDrivers!$J:$J,0))</f>
        <v>58300.331494045975</v>
      </c>
      <c r="AK112" s="56">
        <f>INDEX(Cal_CSVAdjDrivers!AK:AK,MATCH($J112,Cal_CSVAdjDrivers!$J:$J,0))</f>
        <v>57233.24244112939</v>
      </c>
      <c r="AM112" s="11"/>
      <c r="AN112" s="11"/>
      <c r="AO112" s="11"/>
      <c r="AP112" s="11"/>
      <c r="AQ112" s="11"/>
      <c r="AR112" s="11"/>
    </row>
    <row r="114" spans="2:53" ht="14.65">
      <c r="B114" s="9" t="s">
        <v>36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4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</row>
    <row r="115" spans="2:53">
      <c r="AU115" s="2"/>
    </row>
    <row r="116" spans="2:53">
      <c r="E116" s="2" t="str">
        <f t="shared" ref="E116:E133" si="10">$B$114</f>
        <v>Sc</v>
      </c>
      <c r="F116" s="2" t="s">
        <v>223</v>
      </c>
      <c r="J116" s="2" t="str">
        <f>$E116&amp;""&amp;F116&amp;G116</f>
        <v>ScCSV Totex</v>
      </c>
      <c r="R116" s="11"/>
      <c r="T116" s="11"/>
      <c r="U116" s="11"/>
      <c r="V116" s="11"/>
      <c r="W116" s="11"/>
      <c r="X116" s="11"/>
      <c r="Y116" s="56">
        <f>INDEX(Cal_CSVAdjDrivers!Y:Y,MATCH($J116,Cal_CSVAdjDrivers!$J:$J,0))</f>
        <v>807.51887052686652</v>
      </c>
      <c r="Z116" s="56">
        <f>INDEX(Cal_CSVAdjDrivers!Z:Z,MATCH($J116,Cal_CSVAdjDrivers!$J:$J,0))</f>
        <v>785.9614062662115</v>
      </c>
      <c r="AA116" s="56">
        <f>INDEX(Cal_CSVAdjDrivers!AA:AA,MATCH($J116,Cal_CSVAdjDrivers!$J:$J,0))</f>
        <v>799.04927021271283</v>
      </c>
      <c r="AB116" s="56">
        <f>INDEX(Cal_CSVAdjDrivers!AB:AB,MATCH($J116,Cal_CSVAdjDrivers!$J:$J,0))</f>
        <v>797.89443646007487</v>
      </c>
      <c r="AC116" s="56">
        <f>INDEX(Cal_CSVAdjDrivers!AC:AC,MATCH($J116,Cal_CSVAdjDrivers!$J:$J,0))</f>
        <v>759.41808199285151</v>
      </c>
      <c r="AD116" s="56">
        <f>INDEX(Cal_CSVAdjDrivers!AD:AD,MATCH($J116,Cal_CSVAdjDrivers!$J:$J,0))</f>
        <v>810.31396004140845</v>
      </c>
      <c r="AE116" s="56">
        <f>INDEX(Cal_CSVAdjDrivers!AE:AE,MATCH($J116,Cal_CSVAdjDrivers!$J:$J,0))</f>
        <v>763.57739663087295</v>
      </c>
      <c r="AF116" s="56">
        <f>INDEX(Cal_CSVAdjDrivers!AF:AF,MATCH($J116,Cal_CSVAdjDrivers!$J:$J,0))</f>
        <v>765.25092316219173</v>
      </c>
      <c r="AG116" s="56">
        <f>INDEX(Cal_CSVAdjDrivers!AG:AG,MATCH($J116,Cal_CSVAdjDrivers!$J:$J,0))</f>
        <v>736.75300729956655</v>
      </c>
      <c r="AH116" s="56">
        <f>INDEX(Cal_CSVAdjDrivers!AH:AH,MATCH($J116,Cal_CSVAdjDrivers!$J:$J,0))</f>
        <v>736.93615469313158</v>
      </c>
      <c r="AI116" s="56">
        <f>INDEX(Cal_CSVAdjDrivers!AI:AI,MATCH($J116,Cal_CSVAdjDrivers!$J:$J,0))</f>
        <v>735.30548080376661</v>
      </c>
      <c r="AJ116" s="56">
        <f>INDEX(Cal_CSVAdjDrivers!AJ:AJ,MATCH($J116,Cal_CSVAdjDrivers!$J:$J,0))</f>
        <v>732.61576440368424</v>
      </c>
      <c r="AK116" s="56">
        <f>INDEX(Cal_CSVAdjDrivers!AK:AK,MATCH($J116,Cal_CSVAdjDrivers!$J:$J,0))</f>
        <v>728.3851383337261</v>
      </c>
      <c r="AM116" s="11"/>
      <c r="AN116" s="11"/>
      <c r="AO116" s="11"/>
      <c r="AP116" s="11"/>
      <c r="AQ116" s="11"/>
      <c r="AR116" s="11"/>
    </row>
    <row r="117" spans="2:53">
      <c r="E117" s="2" t="str">
        <f t="shared" si="10"/>
        <v>Sc</v>
      </c>
      <c r="F117" s="2" t="s">
        <v>224</v>
      </c>
      <c r="J117" s="2" t="str">
        <f t="shared" ref="J117:J133" si="11">$E117&amp;""&amp;F117&amp;G117</f>
        <v>ScCSV Opex</v>
      </c>
      <c r="R117" s="11"/>
      <c r="T117" s="11"/>
      <c r="U117" s="11"/>
      <c r="V117" s="11"/>
      <c r="W117" s="11"/>
      <c r="X117" s="11"/>
      <c r="Y117" s="56">
        <f>INDEX(Cal_CSVAdjDrivers!Y:Y,MATCH($J117,Cal_CSVAdjDrivers!$J:$J,0))</f>
        <v>11367.249859437963</v>
      </c>
      <c r="Z117" s="56">
        <f>INDEX(Cal_CSVAdjDrivers!Z:Z,MATCH($J117,Cal_CSVAdjDrivers!$J:$J,0))</f>
        <v>11033.737031315855</v>
      </c>
      <c r="AA117" s="56">
        <f>INDEX(Cal_CSVAdjDrivers!AA:AA,MATCH($J117,Cal_CSVAdjDrivers!$J:$J,0))</f>
        <v>11175.02982636148</v>
      </c>
      <c r="AB117" s="56">
        <f>INDEX(Cal_CSVAdjDrivers!AB:AB,MATCH($J117,Cal_CSVAdjDrivers!$J:$J,0))</f>
        <v>11252.939129696908</v>
      </c>
      <c r="AC117" s="56">
        <f>INDEX(Cal_CSVAdjDrivers!AC:AC,MATCH($J117,Cal_CSVAdjDrivers!$J:$J,0))</f>
        <v>11202.359238095814</v>
      </c>
      <c r="AD117" s="56">
        <f>INDEX(Cal_CSVAdjDrivers!AD:AD,MATCH($J117,Cal_CSVAdjDrivers!$J:$J,0))</f>
        <v>11194.033338224375</v>
      </c>
      <c r="AE117" s="56">
        <f>INDEX(Cal_CSVAdjDrivers!AE:AE,MATCH($J117,Cal_CSVAdjDrivers!$J:$J,0))</f>
        <v>11059.65333538252</v>
      </c>
      <c r="AF117" s="56">
        <f>INDEX(Cal_CSVAdjDrivers!AF:AF,MATCH($J117,Cal_CSVAdjDrivers!$J:$J,0))</f>
        <v>11021.188607657297</v>
      </c>
      <c r="AG117" s="56">
        <f>INDEX(Cal_CSVAdjDrivers!AG:AG,MATCH($J117,Cal_CSVAdjDrivers!$J:$J,0))</f>
        <v>11001.986221795765</v>
      </c>
      <c r="AH117" s="56">
        <f>INDEX(Cal_CSVAdjDrivers!AH:AH,MATCH($J117,Cal_CSVAdjDrivers!$J:$J,0))</f>
        <v>10984.86155275718</v>
      </c>
      <c r="AI117" s="56">
        <f>INDEX(Cal_CSVAdjDrivers!AI:AI,MATCH($J117,Cal_CSVAdjDrivers!$J:$J,0))</f>
        <v>10960.14987516297</v>
      </c>
      <c r="AJ117" s="56">
        <f>INDEX(Cal_CSVAdjDrivers!AJ:AJ,MATCH($J117,Cal_CSVAdjDrivers!$J:$J,0))</f>
        <v>10920.010165845468</v>
      </c>
      <c r="AK117" s="56">
        <f>INDEX(Cal_CSVAdjDrivers!AK:AK,MATCH($J117,Cal_CSVAdjDrivers!$J:$J,0))</f>
        <v>10888.892193062236</v>
      </c>
      <c r="AM117" s="11"/>
      <c r="AN117" s="11"/>
      <c r="AO117" s="11"/>
      <c r="AP117" s="11"/>
      <c r="AQ117" s="11"/>
      <c r="AR117" s="11"/>
    </row>
    <row r="118" spans="2:53">
      <c r="E118" s="2" t="str">
        <f t="shared" si="10"/>
        <v>Sc</v>
      </c>
      <c r="F118" s="2" t="s">
        <v>225</v>
      </c>
      <c r="J118" s="2" t="str">
        <f t="shared" si="11"/>
        <v>ScCSV Capex</v>
      </c>
      <c r="R118" s="11"/>
      <c r="T118" s="11"/>
      <c r="U118" s="11"/>
      <c r="V118" s="11"/>
      <c r="W118" s="11"/>
      <c r="X118" s="11"/>
      <c r="Y118" s="56">
        <f>INDEX(Cal_CSVAdjDrivers!Y:Y,MATCH($J118,Cal_CSVAdjDrivers!$J:$J,0))</f>
        <v>633.01494222371934</v>
      </c>
      <c r="Z118" s="56">
        <f>INDEX(Cal_CSVAdjDrivers!Z:Z,MATCH($J118,Cal_CSVAdjDrivers!$J:$J,0))</f>
        <v>583.93537777910308</v>
      </c>
      <c r="AA118" s="56">
        <f>INDEX(Cal_CSVAdjDrivers!AA:AA,MATCH($J118,Cal_CSVAdjDrivers!$J:$J,0))</f>
        <v>531.51068152164737</v>
      </c>
      <c r="AB118" s="56">
        <f>INDEX(Cal_CSVAdjDrivers!AB:AB,MATCH($J118,Cal_CSVAdjDrivers!$J:$J,0))</f>
        <v>539.8289107186489</v>
      </c>
      <c r="AC118" s="56">
        <f>INDEX(Cal_CSVAdjDrivers!AC:AC,MATCH($J118,Cal_CSVAdjDrivers!$J:$J,0))</f>
        <v>525.67659265730015</v>
      </c>
      <c r="AD118" s="56">
        <f>INDEX(Cal_CSVAdjDrivers!AD:AD,MATCH($J118,Cal_CSVAdjDrivers!$J:$J,0))</f>
        <v>527.5809533911596</v>
      </c>
      <c r="AE118" s="56">
        <f>INDEX(Cal_CSVAdjDrivers!AE:AE,MATCH($J118,Cal_CSVAdjDrivers!$J:$J,0))</f>
        <v>515.12729405768664</v>
      </c>
      <c r="AF118" s="56">
        <f>INDEX(Cal_CSVAdjDrivers!AF:AF,MATCH($J118,Cal_CSVAdjDrivers!$J:$J,0))</f>
        <v>525.43204852575013</v>
      </c>
      <c r="AG118" s="56">
        <f>INDEX(Cal_CSVAdjDrivers!AG:AG,MATCH($J118,Cal_CSVAdjDrivers!$J:$J,0))</f>
        <v>559.53883444354369</v>
      </c>
      <c r="AH118" s="56">
        <f>INDEX(Cal_CSVAdjDrivers!AH:AH,MATCH($J118,Cal_CSVAdjDrivers!$J:$J,0))</f>
        <v>564.81185254249738</v>
      </c>
      <c r="AI118" s="56">
        <f>INDEX(Cal_CSVAdjDrivers!AI:AI,MATCH($J118,Cal_CSVAdjDrivers!$J:$J,0))</f>
        <v>563.30287900825806</v>
      </c>
      <c r="AJ118" s="56">
        <f>INDEX(Cal_CSVAdjDrivers!AJ:AJ,MATCH($J118,Cal_CSVAdjDrivers!$J:$J,0))</f>
        <v>559.12342983417489</v>
      </c>
      <c r="AK118" s="56">
        <f>INDEX(Cal_CSVAdjDrivers!AK:AK,MATCH($J118,Cal_CSVAdjDrivers!$J:$J,0))</f>
        <v>547.77755689250262</v>
      </c>
      <c r="AM118" s="11"/>
      <c r="AN118" s="11"/>
      <c r="AO118" s="11"/>
      <c r="AP118" s="11"/>
      <c r="AQ118" s="11"/>
      <c r="AR118" s="11"/>
    </row>
    <row r="119" spans="2:53">
      <c r="E119" s="2" t="str">
        <f t="shared" si="10"/>
        <v>Sc</v>
      </c>
      <c r="F119" s="2" t="s">
        <v>226</v>
      </c>
      <c r="J119" s="2" t="str">
        <f t="shared" si="11"/>
        <v>ScCSV Emergency</v>
      </c>
      <c r="R119" s="11"/>
      <c r="T119" s="11"/>
      <c r="U119" s="11"/>
      <c r="V119" s="11"/>
      <c r="W119" s="11"/>
      <c r="X119" s="11"/>
      <c r="Y119" s="56">
        <f>INDEX(Cal_CSVAdjDrivers!Y:Y,MATCH($J119,Cal_CSVAdjDrivers!$J:$J,0))</f>
        <v>583690.80472789181</v>
      </c>
      <c r="Z119" s="56">
        <f>INDEX(Cal_CSVAdjDrivers!Z:Z,MATCH($J119,Cal_CSVAdjDrivers!$J:$J,0))</f>
        <v>558630.17212141992</v>
      </c>
      <c r="AA119" s="56">
        <f>INDEX(Cal_CSVAdjDrivers!AA:AA,MATCH($J119,Cal_CSVAdjDrivers!$J:$J,0))</f>
        <v>571210.24190901301</v>
      </c>
      <c r="AB119" s="56">
        <f>INDEX(Cal_CSVAdjDrivers!AB:AB,MATCH($J119,Cal_CSVAdjDrivers!$J:$J,0))</f>
        <v>576954.07483192917</v>
      </c>
      <c r="AC119" s="56">
        <f>INDEX(Cal_CSVAdjDrivers!AC:AC,MATCH($J119,Cal_CSVAdjDrivers!$J:$J,0))</f>
        <v>576903.40087187802</v>
      </c>
      <c r="AD119" s="56">
        <f>INDEX(Cal_CSVAdjDrivers!AD:AD,MATCH($J119,Cal_CSVAdjDrivers!$J:$J,0))</f>
        <v>579393.96717870911</v>
      </c>
      <c r="AE119" s="56">
        <f>INDEX(Cal_CSVAdjDrivers!AE:AE,MATCH($J119,Cal_CSVAdjDrivers!$J:$J,0))</f>
        <v>571593.11198411719</v>
      </c>
      <c r="AF119" s="56">
        <f>INDEX(Cal_CSVAdjDrivers!AF:AF,MATCH($J119,Cal_CSVAdjDrivers!$J:$J,0))</f>
        <v>570952.44467979146</v>
      </c>
      <c r="AG119" s="56">
        <f>INDEX(Cal_CSVAdjDrivers!AG:AG,MATCH($J119,Cal_CSVAdjDrivers!$J:$J,0))</f>
        <v>571358.9508194779</v>
      </c>
      <c r="AH119" s="56">
        <f>INDEX(Cal_CSVAdjDrivers!AH:AH,MATCH($J119,Cal_CSVAdjDrivers!$J:$J,0))</f>
        <v>571620.53251027281</v>
      </c>
      <c r="AI119" s="56">
        <f>INDEX(Cal_CSVAdjDrivers!AI:AI,MATCH($J119,Cal_CSVAdjDrivers!$J:$J,0))</f>
        <v>571846.4144613737</v>
      </c>
      <c r="AJ119" s="56">
        <f>INDEX(Cal_CSVAdjDrivers!AJ:AJ,MATCH($J119,Cal_CSVAdjDrivers!$J:$J,0))</f>
        <v>572048.09862253605</v>
      </c>
      <c r="AK119" s="56">
        <f>INDEX(Cal_CSVAdjDrivers!AK:AK,MATCH($J119,Cal_CSVAdjDrivers!$J:$J,0))</f>
        <v>572231.06203274766</v>
      </c>
      <c r="AM119" s="11"/>
      <c r="AN119" s="11"/>
      <c r="AO119" s="11"/>
      <c r="AP119" s="11"/>
      <c r="AQ119" s="11"/>
      <c r="AR119" s="11"/>
    </row>
    <row r="120" spans="2:53">
      <c r="E120" s="2" t="str">
        <f t="shared" si="10"/>
        <v>Sc</v>
      </c>
      <c r="F120" s="2" t="s">
        <v>533</v>
      </c>
      <c r="J120" s="2" t="str">
        <f t="shared" si="11"/>
        <v>ScMEAV_egep_mobs</v>
      </c>
      <c r="L120" s="2" t="s">
        <v>113</v>
      </c>
      <c r="R120" s="11"/>
      <c r="T120" s="11"/>
      <c r="U120" s="11"/>
      <c r="V120" s="11"/>
      <c r="W120" s="11"/>
      <c r="X120" s="11"/>
      <c r="Y120" s="56">
        <f>INDEX(Cal_GDNDrivers!Y:Y,MATCH($J120,Cal_GDNDrivers!$J:$J,0))</f>
        <v>9096.7715278490177</v>
      </c>
      <c r="Z120" s="56">
        <f>INDEX(Cal_GDNDrivers!Z:Z,MATCH($J120,Cal_GDNDrivers!$J:$J,0))</f>
        <v>9099.5720519728111</v>
      </c>
      <c r="AA120" s="56">
        <f>INDEX(Cal_GDNDrivers!AA:AA,MATCH($J120,Cal_GDNDrivers!$J:$J,0))</f>
        <v>9101.6017817675165</v>
      </c>
      <c r="AB120" s="56">
        <f>INDEX(Cal_GDNDrivers!AB:AB,MATCH($J120,Cal_GDNDrivers!$J:$J,0))</f>
        <v>9107.3729001569118</v>
      </c>
      <c r="AC120" s="56">
        <f>INDEX(Cal_GDNDrivers!AC:AC,MATCH($J120,Cal_GDNDrivers!$J:$J,0))</f>
        <v>9100.2723714720087</v>
      </c>
      <c r="AD120" s="56">
        <f>INDEX(Cal_GDNDrivers!AD:AD,MATCH($J120,Cal_GDNDrivers!$J:$J,0))</f>
        <v>9063.6590657128927</v>
      </c>
      <c r="AE120" s="56">
        <f>INDEX(Cal_GDNDrivers!AE:AE,MATCH($J120,Cal_GDNDrivers!$J:$J,0))</f>
        <v>9051.6864090352865</v>
      </c>
      <c r="AF120" s="56">
        <f>INDEX(Cal_GDNDrivers!AF:AF,MATCH($J120,Cal_GDNDrivers!$J:$J,0))</f>
        <v>9040.5948972726965</v>
      </c>
      <c r="AG120" s="56">
        <f>INDEX(Cal_GDNDrivers!AG:AG,MATCH($J120,Cal_GDNDrivers!$J:$J,0))</f>
        <v>9038.1196697824562</v>
      </c>
      <c r="AH120" s="56">
        <f>INDEX(Cal_GDNDrivers!AH:AH,MATCH($J120,Cal_GDNDrivers!$J:$J,0))</f>
        <v>9038.2681875058151</v>
      </c>
      <c r="AI120" s="56">
        <f>INDEX(Cal_GDNDrivers!AI:AI,MATCH($J120,Cal_GDNDrivers!$J:$J,0))</f>
        <v>9033.7189882678667</v>
      </c>
      <c r="AJ120" s="56">
        <f>INDEX(Cal_GDNDrivers!AJ:AJ,MATCH($J120,Cal_GDNDrivers!$J:$J,0))</f>
        <v>9018.460011673491</v>
      </c>
      <c r="AK120" s="56">
        <f>INDEX(Cal_GDNDrivers!AK:AK,MATCH($J120,Cal_GDNDrivers!$J:$J,0))</f>
        <v>9009.0094171947967</v>
      </c>
      <c r="AM120" s="11"/>
      <c r="AN120" s="11"/>
      <c r="AO120" s="11"/>
      <c r="AP120" s="11"/>
      <c r="AQ120" s="11"/>
      <c r="AR120" s="11"/>
    </row>
    <row r="121" spans="2:53">
      <c r="E121" s="2" t="str">
        <f t="shared" si="10"/>
        <v>Sc</v>
      </c>
      <c r="F121" s="2" t="s">
        <v>230</v>
      </c>
      <c r="J121" s="2" t="str">
        <f t="shared" si="11"/>
        <v>ScMaintenance MEAV</v>
      </c>
      <c r="L121" s="2" t="s">
        <v>113</v>
      </c>
      <c r="R121" s="11"/>
      <c r="T121" s="11"/>
      <c r="U121" s="11"/>
      <c r="V121" s="11"/>
      <c r="W121" s="11"/>
      <c r="X121" s="11"/>
      <c r="Y121" s="56">
        <f>INDEX(Cal_GDNDrivers!Y:Y,MATCH($J121,Cal_GDNDrivers!$J:$J,0))</f>
        <v>3206.8139611084171</v>
      </c>
      <c r="Z121" s="56">
        <f>INDEX(Cal_GDNDrivers!Z:Z,MATCH($J121,Cal_GDNDrivers!$J:$J,0))</f>
        <v>3214.7994070718332</v>
      </c>
      <c r="AA121" s="56">
        <f>INDEX(Cal_GDNDrivers!AA:AA,MATCH($J121,Cal_GDNDrivers!$J:$J,0))</f>
        <v>3221.4107941282664</v>
      </c>
      <c r="AB121" s="56">
        <f>INDEX(Cal_GDNDrivers!AB:AB,MATCH($J121,Cal_GDNDrivers!$J:$J,0))</f>
        <v>3231.6502608854271</v>
      </c>
      <c r="AC121" s="56">
        <f>INDEX(Cal_GDNDrivers!AC:AC,MATCH($J121,Cal_GDNDrivers!$J:$J,0))</f>
        <v>3240.6488893352589</v>
      </c>
      <c r="AD121" s="56">
        <f>INDEX(Cal_GDNDrivers!AD:AD,MATCH($J121,Cal_GDNDrivers!$J:$J,0))</f>
        <v>3227.6417490782624</v>
      </c>
      <c r="AE121" s="56">
        <f>INDEX(Cal_GDNDrivers!AE:AE,MATCH($J121,Cal_GDNDrivers!$J:$J,0))</f>
        <v>3232.5527403652113</v>
      </c>
      <c r="AF121" s="56">
        <f>INDEX(Cal_GDNDrivers!AF:AF,MATCH($J121,Cal_GDNDrivers!$J:$J,0))</f>
        <v>3238.4743044437328</v>
      </c>
      <c r="AG121" s="56">
        <f>INDEX(Cal_GDNDrivers!AG:AG,MATCH($J121,Cal_GDNDrivers!$J:$J,0))</f>
        <v>3244.443676737932</v>
      </c>
      <c r="AH121" s="56">
        <f>INDEX(Cal_GDNDrivers!AH:AH,MATCH($J121,Cal_GDNDrivers!$J:$J,0))</f>
        <v>3253.0751198921716</v>
      </c>
      <c r="AI121" s="56">
        <f>INDEX(Cal_GDNDrivers!AI:AI,MATCH($J121,Cal_GDNDrivers!$J:$J,0))</f>
        <v>3256.4281292249043</v>
      </c>
      <c r="AJ121" s="56">
        <f>INDEX(Cal_GDNDrivers!AJ:AJ,MATCH($J121,Cal_GDNDrivers!$J:$J,0))</f>
        <v>3249.5640401634264</v>
      </c>
      <c r="AK121" s="56">
        <f>INDEX(Cal_GDNDrivers!AK:AK,MATCH($J121,Cal_GDNDrivers!$J:$J,0))</f>
        <v>3249.4192616257833</v>
      </c>
      <c r="AM121" s="11"/>
      <c r="AN121" s="11"/>
      <c r="AO121" s="11"/>
      <c r="AP121" s="11"/>
      <c r="AQ121" s="11"/>
      <c r="AR121" s="11"/>
    </row>
    <row r="122" spans="2:53">
      <c r="E122" s="2" t="str">
        <f t="shared" si="10"/>
        <v>Sc</v>
      </c>
      <c r="F122" s="2" t="s">
        <v>166</v>
      </c>
      <c r="J122" s="2" t="str">
        <f t="shared" si="11"/>
        <v>ScTotal external condition reports
(service condition + mains condition)</v>
      </c>
      <c r="L122" s="2" t="s">
        <v>245</v>
      </c>
      <c r="R122" s="11"/>
      <c r="T122" s="11"/>
      <c r="U122" s="11"/>
      <c r="V122" s="11"/>
      <c r="W122" s="11"/>
      <c r="X122" s="11"/>
      <c r="Y122" s="56">
        <f>INDEX(Cal_GDNDrivers!Y:Y,MATCH($J122,Cal_GDNDrivers!$J:$J,0))</f>
        <v>6534</v>
      </c>
      <c r="Z122" s="56">
        <f>INDEX(Cal_GDNDrivers!Z:Z,MATCH($J122,Cal_GDNDrivers!$J:$J,0))</f>
        <v>5125</v>
      </c>
      <c r="AA122" s="56">
        <f>INDEX(Cal_GDNDrivers!AA:AA,MATCH($J122,Cal_GDNDrivers!$J:$J,0))</f>
        <v>5620</v>
      </c>
      <c r="AB122" s="56">
        <f>INDEX(Cal_GDNDrivers!AB:AB,MATCH($J122,Cal_GDNDrivers!$J:$J,0))</f>
        <v>5814</v>
      </c>
      <c r="AC122" s="56">
        <f>INDEX(Cal_GDNDrivers!AC:AC,MATCH($J122,Cal_GDNDrivers!$J:$J,0))</f>
        <v>5682</v>
      </c>
      <c r="AD122" s="56">
        <f>INDEX(Cal_GDNDrivers!AD:AD,MATCH($J122,Cal_GDNDrivers!$J:$J,0))</f>
        <v>5781</v>
      </c>
      <c r="AE122" s="56">
        <f>INDEX(Cal_GDNDrivers!AE:AE,MATCH($J122,Cal_GDNDrivers!$J:$J,0))</f>
        <v>5311.7302149999996</v>
      </c>
      <c r="AF122" s="56">
        <f>INDEX(Cal_GDNDrivers!AF:AF,MATCH($J122,Cal_GDNDrivers!$J:$J,0))</f>
        <v>5193.9710850000001</v>
      </c>
      <c r="AG122" s="56">
        <f>INDEX(Cal_GDNDrivers!AG:AG,MATCH($J122,Cal_GDNDrivers!$J:$J,0))</f>
        <v>5125.9497579999997</v>
      </c>
      <c r="AH122" s="56">
        <f>INDEX(Cal_GDNDrivers!AH:AH,MATCH($J122,Cal_GDNDrivers!$J:$J,0))</f>
        <v>5052.7510220000004</v>
      </c>
      <c r="AI122" s="56">
        <f>INDEX(Cal_GDNDrivers!AI:AI,MATCH($J122,Cal_GDNDrivers!$J:$J,0))</f>
        <v>4979.3825139999999</v>
      </c>
      <c r="AJ122" s="56">
        <f>INDEX(Cal_GDNDrivers!AJ:AJ,MATCH($J122,Cal_GDNDrivers!$J:$J,0))</f>
        <v>4906.374503</v>
      </c>
      <c r="AK122" s="56">
        <f>INDEX(Cal_GDNDrivers!AK:AK,MATCH($J122,Cal_GDNDrivers!$J:$J,0))</f>
        <v>4833.9721900000004</v>
      </c>
      <c r="AM122" s="11"/>
      <c r="AN122" s="11"/>
      <c r="AO122" s="11"/>
      <c r="AP122" s="11"/>
      <c r="AQ122" s="11"/>
      <c r="AR122" s="11"/>
    </row>
    <row r="123" spans="2:53">
      <c r="E123" s="2" t="str">
        <f t="shared" si="10"/>
        <v>Sc</v>
      </c>
      <c r="F123" s="2" t="s">
        <v>239</v>
      </c>
      <c r="J123" s="2" t="str">
        <f t="shared" si="11"/>
        <v>ScCSV Opex Plus</v>
      </c>
      <c r="R123" s="11"/>
      <c r="T123" s="11"/>
      <c r="U123" s="11"/>
      <c r="V123" s="11"/>
      <c r="W123" s="11"/>
      <c r="X123" s="11"/>
      <c r="Y123" s="56">
        <f>INDEX(Cal_CSVAdjDrivers!Y:Y,MATCH($J123,Cal_CSVAdjDrivers!$J:$J,0))</f>
        <v>8727.8648120505495</v>
      </c>
      <c r="Z123" s="56">
        <f>INDEX(Cal_CSVAdjDrivers!Z:Z,MATCH($J123,Cal_CSVAdjDrivers!$J:$J,0))</f>
        <v>8402.2088217189776</v>
      </c>
      <c r="AA123" s="56">
        <f>INDEX(Cal_CSVAdjDrivers!AA:AA,MATCH($J123,Cal_CSVAdjDrivers!$J:$J,0))</f>
        <v>8333.3145839873705</v>
      </c>
      <c r="AB123" s="56">
        <f>INDEX(Cal_CSVAdjDrivers!AB:AB,MATCH($J123,Cal_CSVAdjDrivers!$J:$J,0))</f>
        <v>8403.4009889593181</v>
      </c>
      <c r="AC123" s="56">
        <f>INDEX(Cal_CSVAdjDrivers!AC:AC,MATCH($J123,Cal_CSVAdjDrivers!$J:$J,0))</f>
        <v>8304.907517372274</v>
      </c>
      <c r="AD123" s="56">
        <f>INDEX(Cal_CSVAdjDrivers!AD:AD,MATCH($J123,Cal_CSVAdjDrivers!$J:$J,0))</f>
        <v>8280.1022881970639</v>
      </c>
      <c r="AE123" s="56">
        <f>INDEX(Cal_CSVAdjDrivers!AE:AE,MATCH($J123,Cal_CSVAdjDrivers!$J:$J,0))</f>
        <v>8155.2057804260194</v>
      </c>
      <c r="AF123" s="56">
        <f>INDEX(Cal_CSVAdjDrivers!AF:AF,MATCH($J123,Cal_CSVAdjDrivers!$J:$J,0))</f>
        <v>8162.5910100599031</v>
      </c>
      <c r="AG123" s="56">
        <f>INDEX(Cal_CSVAdjDrivers!AG:AG,MATCH($J123,Cal_CSVAdjDrivers!$J:$J,0))</f>
        <v>8256.9145028152852</v>
      </c>
      <c r="AH123" s="56">
        <f>INDEX(Cal_CSVAdjDrivers!AH:AH,MATCH($J123,Cal_CSVAdjDrivers!$J:$J,0))</f>
        <v>8254.5936347385596</v>
      </c>
      <c r="AI123" s="56">
        <f>INDEX(Cal_CSVAdjDrivers!AI:AI,MATCH($J123,Cal_CSVAdjDrivers!$J:$J,0))</f>
        <v>8223.836231585974</v>
      </c>
      <c r="AJ123" s="56">
        <f>INDEX(Cal_CSVAdjDrivers!AJ:AJ,MATCH($J123,Cal_CSVAdjDrivers!$J:$J,0))</f>
        <v>8179.9961714578694</v>
      </c>
      <c r="AK123" s="56">
        <f>INDEX(Cal_CSVAdjDrivers!AK:AK,MATCH($J123,Cal_CSVAdjDrivers!$J:$J,0))</f>
        <v>8143.7025316094459</v>
      </c>
      <c r="AM123" s="11"/>
      <c r="AN123" s="11"/>
      <c r="AO123" s="11"/>
      <c r="AP123" s="11"/>
      <c r="AQ123" s="11"/>
      <c r="AR123" s="11"/>
    </row>
    <row r="124" spans="2:53">
      <c r="E124" s="2" t="str">
        <f t="shared" si="10"/>
        <v>Sc</v>
      </c>
      <c r="F124" s="2" t="s">
        <v>241</v>
      </c>
      <c r="J124" s="2" t="str">
        <f t="shared" si="11"/>
        <v xml:space="preserve">ScCSV Business Support Costs </v>
      </c>
      <c r="R124" s="11"/>
      <c r="T124" s="11"/>
      <c r="U124" s="11"/>
      <c r="V124" s="11"/>
      <c r="W124" s="11"/>
      <c r="X124" s="11"/>
      <c r="Y124" s="56">
        <f>INDEX(Cal_CSVAdjDrivers!Y:Y,MATCH($J124,Cal_CSVAdjDrivers!$J:$J,0))</f>
        <v>204678.55878554381</v>
      </c>
      <c r="Z124" s="56">
        <f>INDEX(Cal_CSVAdjDrivers!Z:Z,MATCH($J124,Cal_CSVAdjDrivers!$J:$J,0))</f>
        <v>205508.25570941382</v>
      </c>
      <c r="AA124" s="56">
        <f>INDEX(Cal_CSVAdjDrivers!AA:AA,MATCH($J124,Cal_CSVAdjDrivers!$J:$J,0))</f>
        <v>206126.34714861173</v>
      </c>
      <c r="AB124" s="56">
        <f>INDEX(Cal_CSVAdjDrivers!AB:AB,MATCH($J124,Cal_CSVAdjDrivers!$J:$J,0))</f>
        <v>206808.90102577308</v>
      </c>
      <c r="AC124" s="56">
        <f>INDEX(Cal_CSVAdjDrivers!AC:AC,MATCH($J124,Cal_CSVAdjDrivers!$J:$J,0))</f>
        <v>207514.82434900885</v>
      </c>
      <c r="AD124" s="56">
        <f>INDEX(Cal_CSVAdjDrivers!AD:AD,MATCH($J124,Cal_CSVAdjDrivers!$J:$J,0))</f>
        <v>207769.85751233745</v>
      </c>
      <c r="AE124" s="56">
        <f>INDEX(Cal_CSVAdjDrivers!AE:AE,MATCH($J124,Cal_CSVAdjDrivers!$J:$J,0))</f>
        <v>208218.82843995158</v>
      </c>
      <c r="AF124" s="56">
        <f>INDEX(Cal_CSVAdjDrivers!AF:AF,MATCH($J124,Cal_CSVAdjDrivers!$J:$J,0))</f>
        <v>208658.37675173118</v>
      </c>
      <c r="AG124" s="56">
        <f>INDEX(Cal_CSVAdjDrivers!AG:AG,MATCH($J124,Cal_CSVAdjDrivers!$J:$J,0))</f>
        <v>209040.60048660613</v>
      </c>
      <c r="AH124" s="56">
        <f>INDEX(Cal_CSVAdjDrivers!AH:AH,MATCH($J124,Cal_CSVAdjDrivers!$J:$J,0))</f>
        <v>209403.22337119287</v>
      </c>
      <c r="AI124" s="56">
        <f>INDEX(Cal_CSVAdjDrivers!AI:AI,MATCH($J124,Cal_CSVAdjDrivers!$J:$J,0))</f>
        <v>209793.86552198257</v>
      </c>
      <c r="AJ124" s="56">
        <f>INDEX(Cal_CSVAdjDrivers!AJ:AJ,MATCH($J124,Cal_CSVAdjDrivers!$J:$J,0))</f>
        <v>210169.23880824374</v>
      </c>
      <c r="AK124" s="56">
        <f>INDEX(Cal_CSVAdjDrivers!AK:AK,MATCH($J124,Cal_CSVAdjDrivers!$J:$J,0))</f>
        <v>210524.81190542458</v>
      </c>
      <c r="AM124" s="11"/>
      <c r="AN124" s="11"/>
      <c r="AO124" s="11"/>
      <c r="AP124" s="11"/>
      <c r="AQ124" s="11"/>
      <c r="AR124" s="11"/>
    </row>
    <row r="125" spans="2:53">
      <c r="E125" s="2" t="str">
        <f t="shared" si="10"/>
        <v>Sc</v>
      </c>
      <c r="F125" s="2" t="s">
        <v>242</v>
      </c>
      <c r="J125" s="2" t="str">
        <f t="shared" si="11"/>
        <v>ScCSV Customers, network, throughput</v>
      </c>
      <c r="R125" s="11"/>
      <c r="T125" s="11"/>
      <c r="U125" s="11"/>
      <c r="V125" s="11"/>
      <c r="W125" s="11"/>
      <c r="X125" s="11"/>
      <c r="Y125" s="56">
        <f>INDEX(Cal_CSVAdjDrivers!Y:Y,MATCH($J125,Cal_CSVAdjDrivers!$J:$J,0))</f>
        <v>83788.378338797105</v>
      </c>
      <c r="Z125" s="56">
        <f>INDEX(Cal_CSVAdjDrivers!Z:Z,MATCH($J125,Cal_CSVAdjDrivers!$J:$J,0))</f>
        <v>83669.895641095878</v>
      </c>
      <c r="AA125" s="56">
        <f>INDEX(Cal_CSVAdjDrivers!AA:AA,MATCH($J125,Cal_CSVAdjDrivers!$J:$J,0))</f>
        <v>83960.945944204359</v>
      </c>
      <c r="AB125" s="56">
        <f>INDEX(Cal_CSVAdjDrivers!AB:AB,MATCH($J125,Cal_CSVAdjDrivers!$J:$J,0))</f>
        <v>83748.419308575176</v>
      </c>
      <c r="AC125" s="56">
        <f>INDEX(Cal_CSVAdjDrivers!AC:AC,MATCH($J125,Cal_CSVAdjDrivers!$J:$J,0))</f>
        <v>84230.937126572346</v>
      </c>
      <c r="AD125" s="56">
        <f>INDEX(Cal_CSVAdjDrivers!AD:AD,MATCH($J125,Cal_CSVAdjDrivers!$J:$J,0))</f>
        <v>83845.861605606755</v>
      </c>
      <c r="AE125" s="56">
        <f>INDEX(Cal_CSVAdjDrivers!AE:AE,MATCH($J125,Cal_CSVAdjDrivers!$J:$J,0))</f>
        <v>84352.36819527077</v>
      </c>
      <c r="AF125" s="56">
        <f>INDEX(Cal_CSVAdjDrivers!AF:AF,MATCH($J125,Cal_CSVAdjDrivers!$J:$J,0))</f>
        <v>84190.05906184607</v>
      </c>
      <c r="AG125" s="56">
        <f>INDEX(Cal_CSVAdjDrivers!AG:AG,MATCH($J125,Cal_CSVAdjDrivers!$J:$J,0))</f>
        <v>84051.439390643878</v>
      </c>
      <c r="AH125" s="56">
        <f>INDEX(Cal_CSVAdjDrivers!AH:AH,MATCH($J125,Cal_CSVAdjDrivers!$J:$J,0))</f>
        <v>83871.804121787529</v>
      </c>
      <c r="AI125" s="56">
        <f>INDEX(Cal_CSVAdjDrivers!AI:AI,MATCH($J125,Cal_CSVAdjDrivers!$J:$J,0))</f>
        <v>83771.41153482256</v>
      </c>
      <c r="AJ125" s="56">
        <f>INDEX(Cal_CSVAdjDrivers!AJ:AJ,MATCH($J125,Cal_CSVAdjDrivers!$J:$J,0))</f>
        <v>83530.896825440694</v>
      </c>
      <c r="AK125" s="56">
        <f>INDEX(Cal_CSVAdjDrivers!AK:AK,MATCH($J125,Cal_CSVAdjDrivers!$J:$J,0))</f>
        <v>83378.095711106362</v>
      </c>
      <c r="AM125" s="11"/>
      <c r="AN125" s="11"/>
      <c r="AO125" s="11"/>
      <c r="AP125" s="11"/>
      <c r="AQ125" s="11"/>
      <c r="AR125" s="11"/>
    </row>
    <row r="126" spans="2:53">
      <c r="E126" s="2" t="str">
        <f t="shared" si="10"/>
        <v>Sc</v>
      </c>
      <c r="F126" s="2" t="s">
        <v>243</v>
      </c>
      <c r="J126" s="2" t="str">
        <f t="shared" si="11"/>
        <v>ScCSV Customers, PREs, External condition reports</v>
      </c>
      <c r="R126" s="11"/>
      <c r="T126" s="11"/>
      <c r="U126" s="11"/>
      <c r="V126" s="11"/>
      <c r="W126" s="11"/>
      <c r="X126" s="11"/>
      <c r="Y126" s="56">
        <f>INDEX(Cal_CSVAdjDrivers!Y:Y,MATCH($J126,Cal_CSVAdjDrivers!$J:$J,0))</f>
        <v>51930.478282072698</v>
      </c>
      <c r="Z126" s="56">
        <f>INDEX(Cal_CSVAdjDrivers!Z:Z,MATCH($J126,Cal_CSVAdjDrivers!$J:$J,0))</f>
        <v>45843.2576742647</v>
      </c>
      <c r="AA126" s="56">
        <f>INDEX(Cal_CSVAdjDrivers!AA:AA,MATCH($J126,Cal_CSVAdjDrivers!$J:$J,0))</f>
        <v>48422.939634517315</v>
      </c>
      <c r="AB126" s="56">
        <f>INDEX(Cal_CSVAdjDrivers!AB:AB,MATCH($J126,Cal_CSVAdjDrivers!$J:$J,0))</f>
        <v>49063.558310435445</v>
      </c>
      <c r="AC126" s="56">
        <f>INDEX(Cal_CSVAdjDrivers!AC:AC,MATCH($J126,Cal_CSVAdjDrivers!$J:$J,0))</f>
        <v>47925.587364466614</v>
      </c>
      <c r="AD126" s="56">
        <f>INDEX(Cal_CSVAdjDrivers!AD:AD,MATCH($J126,Cal_CSVAdjDrivers!$J:$J,0))</f>
        <v>47031.790922600994</v>
      </c>
      <c r="AE126" s="56">
        <f>INDEX(Cal_CSVAdjDrivers!AE:AE,MATCH($J126,Cal_CSVAdjDrivers!$J:$J,0))</f>
        <v>44818.818131968335</v>
      </c>
      <c r="AF126" s="56">
        <f>INDEX(Cal_CSVAdjDrivers!AF:AF,MATCH($J126,Cal_CSVAdjDrivers!$J:$J,0))</f>
        <v>43968.261418940441</v>
      </c>
      <c r="AG126" s="56">
        <f>INDEX(Cal_CSVAdjDrivers!AG:AG,MATCH($J126,Cal_CSVAdjDrivers!$J:$J,0))</f>
        <v>43306.929619933268</v>
      </c>
      <c r="AH126" s="56">
        <f>INDEX(Cal_CSVAdjDrivers!AH:AH,MATCH($J126,Cal_CSVAdjDrivers!$J:$J,0))</f>
        <v>42618.018872549801</v>
      </c>
      <c r="AI126" s="56">
        <f>INDEX(Cal_CSVAdjDrivers!AI:AI,MATCH($J126,Cal_CSVAdjDrivers!$J:$J,0))</f>
        <v>41921.004311007106</v>
      </c>
      <c r="AJ126" s="56">
        <f>INDEX(Cal_CSVAdjDrivers!AJ:AJ,MATCH($J126,Cal_CSVAdjDrivers!$J:$J,0))</f>
        <v>41217.651796050101</v>
      </c>
      <c r="AK126" s="56">
        <f>INDEX(Cal_CSVAdjDrivers!AK:AK,MATCH($J126,Cal_CSVAdjDrivers!$J:$J,0))</f>
        <v>40508.566649908535</v>
      </c>
      <c r="AM126" s="11"/>
      <c r="AN126" s="11"/>
      <c r="AO126" s="11"/>
      <c r="AP126" s="11"/>
      <c r="AQ126" s="11"/>
      <c r="AR126" s="11"/>
    </row>
    <row r="127" spans="2:53">
      <c r="E127" s="2" t="str">
        <f t="shared" si="10"/>
        <v>Sc</v>
      </c>
      <c r="F127" s="2" t="s">
        <v>244</v>
      </c>
      <c r="J127" s="2" t="str">
        <f t="shared" si="11"/>
        <v>ScCSV Customers, PREs, External condition reports, MEAV</v>
      </c>
      <c r="R127" s="11"/>
      <c r="T127" s="11"/>
      <c r="U127" s="11"/>
      <c r="V127" s="11"/>
      <c r="W127" s="11"/>
      <c r="X127" s="11"/>
      <c r="Y127" s="56">
        <f>INDEX(Cal_CSVAdjDrivers!Y:Y,MATCH($J127,Cal_CSVAdjDrivers!$J:$J,0))</f>
        <v>77079.852183348863</v>
      </c>
      <c r="Z127" s="56">
        <f>INDEX(Cal_CSVAdjDrivers!Z:Z,MATCH($J127,Cal_CSVAdjDrivers!$J:$J,0))</f>
        <v>69885.338878486</v>
      </c>
      <c r="AA127" s="56">
        <f>INDEX(Cal_CSVAdjDrivers!AA:AA,MATCH($J127,Cal_CSVAdjDrivers!$J:$J,0))</f>
        <v>73055.837193748885</v>
      </c>
      <c r="AB127" s="56">
        <f>INDEX(Cal_CSVAdjDrivers!AB:AB,MATCH($J127,Cal_CSVAdjDrivers!$J:$J,0))</f>
        <v>73876.857475735698</v>
      </c>
      <c r="AC127" s="56">
        <f>INDEX(Cal_CSVAdjDrivers!AC:AC,MATCH($J127,Cal_CSVAdjDrivers!$J:$J,0))</f>
        <v>72586.734502875537</v>
      </c>
      <c r="AD127" s="56">
        <f>INDEX(Cal_CSVAdjDrivers!AD:AD,MATCH($J127,Cal_CSVAdjDrivers!$J:$J,0))</f>
        <v>71523.041297836622</v>
      </c>
      <c r="AE127" s="56">
        <f>INDEX(Cal_CSVAdjDrivers!AE:AE,MATCH($J127,Cal_CSVAdjDrivers!$J:$J,0))</f>
        <v>68889.106160183102</v>
      </c>
      <c r="AF127" s="56">
        <f>INDEX(Cal_CSVAdjDrivers!AF:AF,MATCH($J127,Cal_CSVAdjDrivers!$J:$J,0))</f>
        <v>67900.401174657702</v>
      </c>
      <c r="AG127" s="56">
        <f>INDEX(Cal_CSVAdjDrivers!AG:AG,MATCH($J127,Cal_CSVAdjDrivers!$J:$J,0))</f>
        <v>67138.948212432864</v>
      </c>
      <c r="AH127" s="56">
        <f>INDEX(Cal_CSVAdjDrivers!AH:AH,MATCH($J127,Cal_CSVAdjDrivers!$J:$J,0))</f>
        <v>66339.41813755015</v>
      </c>
      <c r="AI127" s="56">
        <f>INDEX(Cal_CSVAdjDrivers!AI:AI,MATCH($J127,Cal_CSVAdjDrivers!$J:$J,0))</f>
        <v>65525.53044837121</v>
      </c>
      <c r="AJ127" s="56">
        <f>INDEX(Cal_CSVAdjDrivers!AJ:AJ,MATCH($J127,Cal_CSVAdjDrivers!$J:$J,0))</f>
        <v>64699.305526539705</v>
      </c>
      <c r="AK127" s="56">
        <f>INDEX(Cal_CSVAdjDrivers!AK:AK,MATCH($J127,Cal_CSVAdjDrivers!$J:$J,0))</f>
        <v>63861.340373485305</v>
      </c>
      <c r="AM127" s="11"/>
      <c r="AN127" s="11"/>
      <c r="AO127" s="11"/>
      <c r="AP127" s="11"/>
      <c r="AQ127" s="11"/>
      <c r="AR127" s="11"/>
    </row>
    <row r="128" spans="2:53">
      <c r="E128" s="2" t="str">
        <f t="shared" si="10"/>
        <v>Sc</v>
      </c>
      <c r="F128" s="2" t="s">
        <v>237</v>
      </c>
      <c r="J128" s="2" t="str">
        <f t="shared" si="11"/>
        <v>ScCSV Totex (smoothed)</v>
      </c>
      <c r="R128" s="11"/>
      <c r="T128" s="11"/>
      <c r="U128" s="11"/>
      <c r="V128" s="11"/>
      <c r="W128" s="11"/>
      <c r="X128" s="11"/>
      <c r="Y128" s="56">
        <f>INDEX(Cal_CSVAdjDrivers!Y:Y,MATCH($J128,Cal_CSVAdjDrivers!$J:$J,0))</f>
        <v>808.29843770287812</v>
      </c>
      <c r="Z128" s="56">
        <f>INDEX(Cal_CSVAdjDrivers!Z:Z,MATCH($J128,Cal_CSVAdjDrivers!$J:$J,0))</f>
        <v>796.43856848834423</v>
      </c>
      <c r="AA128" s="56">
        <f>INDEX(Cal_CSVAdjDrivers!AA:AA,MATCH($J128,Cal_CSVAdjDrivers!$J:$J,0))</f>
        <v>818.83077477924633</v>
      </c>
      <c r="AB128" s="56">
        <f>INDEX(Cal_CSVAdjDrivers!AB:AB,MATCH($J128,Cal_CSVAdjDrivers!$J:$J,0))</f>
        <v>810.7383527882929</v>
      </c>
      <c r="AC128" s="56">
        <f>INDEX(Cal_CSVAdjDrivers!AC:AC,MATCH($J128,Cal_CSVAdjDrivers!$J:$J,0))</f>
        <v>773.52771405201736</v>
      </c>
      <c r="AD128" s="56">
        <f>INDEX(Cal_CSVAdjDrivers!AD:AD,MATCH($J128,Cal_CSVAdjDrivers!$J:$J,0))</f>
        <v>819.62819442383875</v>
      </c>
      <c r="AE128" s="56">
        <f>INDEX(Cal_CSVAdjDrivers!AE:AE,MATCH($J128,Cal_CSVAdjDrivers!$J:$J,0))</f>
        <v>772.96507684697951</v>
      </c>
      <c r="AF128" s="56">
        <f>INDEX(Cal_CSVAdjDrivers!AF:AF,MATCH($J128,Cal_CSVAdjDrivers!$J:$J,0))</f>
        <v>768.39869697627921</v>
      </c>
      <c r="AG128" s="56">
        <f>INDEX(Cal_CSVAdjDrivers!AG:AG,MATCH($J128,Cal_CSVAdjDrivers!$J:$J,0))</f>
        <v>731.56555283085288</v>
      </c>
      <c r="AH128" s="56">
        <f>INDEX(Cal_CSVAdjDrivers!AH:AH,MATCH($J128,Cal_CSVAdjDrivers!$J:$J,0))</f>
        <v>731.17848545982349</v>
      </c>
      <c r="AI128" s="56">
        <f>INDEX(Cal_CSVAdjDrivers!AI:AI,MATCH($J128,Cal_CSVAdjDrivers!$J:$J,0))</f>
        <v>730.89158040593986</v>
      </c>
      <c r="AJ128" s="56">
        <f>INDEX(Cal_CSVAdjDrivers!AJ:AJ,MATCH($J128,Cal_CSVAdjDrivers!$J:$J,0))</f>
        <v>730.00545398550059</v>
      </c>
      <c r="AK128" s="56">
        <f>INDEX(Cal_CSVAdjDrivers!AK:AK,MATCH($J128,Cal_CSVAdjDrivers!$J:$J,0))</f>
        <v>728.51069549199508</v>
      </c>
      <c r="AM128" s="11"/>
      <c r="AN128" s="11"/>
      <c r="AO128" s="11"/>
      <c r="AP128" s="11"/>
      <c r="AQ128" s="11"/>
      <c r="AR128" s="11"/>
    </row>
    <row r="129" spans="2:53">
      <c r="E129" s="2" t="s">
        <v>36</v>
      </c>
      <c r="F129" s="2" t="s">
        <v>238</v>
      </c>
      <c r="J129" s="2" t="str">
        <f t="shared" si="11"/>
        <v>ScCSV Capex (smoothed)</v>
      </c>
      <c r="R129" s="11"/>
      <c r="T129" s="11"/>
      <c r="U129" s="11"/>
      <c r="V129" s="11"/>
      <c r="W129" s="11"/>
      <c r="X129" s="11"/>
      <c r="Y129" s="56">
        <f>INDEX(Cal_CSVAdjDrivers!Y:Y,MATCH($J129,Cal_CSVAdjDrivers!$J:$J,0))</f>
        <v>1139.6764763347462</v>
      </c>
      <c r="Z129" s="56">
        <f>INDEX(Cal_CSVAdjDrivers!Z:Z,MATCH($J129,Cal_CSVAdjDrivers!$J:$J,0))</f>
        <v>1124.5345143594695</v>
      </c>
      <c r="AA129" s="56">
        <f>INDEX(Cal_CSVAdjDrivers!AA:AA,MATCH($J129,Cal_CSVAdjDrivers!$J:$J,0))</f>
        <v>1092.5208927698482</v>
      </c>
      <c r="AB129" s="56">
        <f>INDEX(Cal_CSVAdjDrivers!AB:AB,MATCH($J129,Cal_CSVAdjDrivers!$J:$J,0))</f>
        <v>1061.5505093389193</v>
      </c>
      <c r="AC129" s="56">
        <f>INDEX(Cal_CSVAdjDrivers!AC:AC,MATCH($J129,Cal_CSVAdjDrivers!$J:$J,0))</f>
        <v>1051.481413462554</v>
      </c>
      <c r="AD129" s="56">
        <f>INDEX(Cal_CSVAdjDrivers!AD:AD,MATCH($J129,Cal_CSVAdjDrivers!$J:$J,0))</f>
        <v>1022.4677597389216</v>
      </c>
      <c r="AE129" s="56">
        <f>INDEX(Cal_CSVAdjDrivers!AE:AE,MATCH($J129,Cal_CSVAdjDrivers!$J:$J,0))</f>
        <v>1009.0112343008815</v>
      </c>
      <c r="AF129" s="56">
        <f>INDEX(Cal_CSVAdjDrivers!AF:AF,MATCH($J129,Cal_CSVAdjDrivers!$J:$J,0))</f>
        <v>992.08122907066604</v>
      </c>
      <c r="AG129" s="56">
        <f>INDEX(Cal_CSVAdjDrivers!AG:AG,MATCH($J129,Cal_CSVAdjDrivers!$J:$J,0))</f>
        <v>995.51025128408355</v>
      </c>
      <c r="AH129" s="56">
        <f>INDEX(Cal_CSVAdjDrivers!AH:AH,MATCH($J129,Cal_CSVAdjDrivers!$J:$J,0))</f>
        <v>999.7852117208422</v>
      </c>
      <c r="AI129" s="56">
        <f>INDEX(Cal_CSVAdjDrivers!AI:AI,MATCH($J129,Cal_CSVAdjDrivers!$J:$J,0))</f>
        <v>1006.4884081830539</v>
      </c>
      <c r="AJ129" s="56">
        <f>INDEX(Cal_CSVAdjDrivers!AJ:AJ,MATCH($J129,Cal_CSVAdjDrivers!$J:$J,0))</f>
        <v>1011.1057833925994</v>
      </c>
      <c r="AK129" s="56">
        <f>INDEX(Cal_CSVAdjDrivers!AK:AK,MATCH($J129,Cal_CSVAdjDrivers!$J:$J,0))</f>
        <v>1009.8647919362762</v>
      </c>
      <c r="AM129" s="11"/>
      <c r="AN129" s="11"/>
      <c r="AO129" s="11"/>
      <c r="AP129" s="11"/>
      <c r="AQ129" s="11"/>
      <c r="AR129" s="11"/>
    </row>
    <row r="130" spans="2:53">
      <c r="E130" s="2" t="str">
        <f t="shared" si="10"/>
        <v>Sc</v>
      </c>
      <c r="F130" s="2" t="s">
        <v>240</v>
      </c>
      <c r="J130" s="2" t="str">
        <f t="shared" si="11"/>
        <v>ScCSV Opex Plus (smoothed)</v>
      </c>
      <c r="R130" s="11"/>
      <c r="T130" s="11"/>
      <c r="U130" s="11"/>
      <c r="V130" s="11"/>
      <c r="W130" s="11"/>
      <c r="X130" s="11"/>
      <c r="Y130" s="56">
        <f>INDEX(Cal_CSVAdjDrivers!Y:Y,MATCH($J130,Cal_CSVAdjDrivers!$J:$J,0))</f>
        <v>6182.4252185355244</v>
      </c>
      <c r="Z130" s="56">
        <f>INDEX(Cal_CSVAdjDrivers!Z:Z,MATCH($J130,Cal_CSVAdjDrivers!$J:$J,0))</f>
        <v>6057.9719033028914</v>
      </c>
      <c r="AA130" s="56">
        <f>INDEX(Cal_CSVAdjDrivers!AA:AA,MATCH($J130,Cal_CSVAdjDrivers!$J:$J,0))</f>
        <v>6103.9063416961071</v>
      </c>
      <c r="AB130" s="56">
        <f>INDEX(Cal_CSVAdjDrivers!AB:AB,MATCH($J130,Cal_CSVAdjDrivers!$J:$J,0))</f>
        <v>6148.191612669626</v>
      </c>
      <c r="AC130" s="56">
        <f>INDEX(Cal_CSVAdjDrivers!AC:AC,MATCH($J130,Cal_CSVAdjDrivers!$J:$J,0))</f>
        <v>6108.9449967339669</v>
      </c>
      <c r="AD130" s="56">
        <f>INDEX(Cal_CSVAdjDrivers!AD:AD,MATCH($J130,Cal_CSVAdjDrivers!$J:$J,0))</f>
        <v>6073.255902177697</v>
      </c>
      <c r="AE130" s="56">
        <f>INDEX(Cal_CSVAdjDrivers!AE:AE,MATCH($J130,Cal_CSVAdjDrivers!$J:$J,0))</f>
        <v>5979.8152857614241</v>
      </c>
      <c r="AF130" s="56">
        <f>INDEX(Cal_CSVAdjDrivers!AF:AF,MATCH($J130,Cal_CSVAdjDrivers!$J:$J,0))</f>
        <v>5918.4594682363277</v>
      </c>
      <c r="AG130" s="56">
        <f>INDEX(Cal_CSVAdjDrivers!AG:AG,MATCH($J130,Cal_CSVAdjDrivers!$J:$J,0))</f>
        <v>5896.3359584663867</v>
      </c>
      <c r="AH130" s="56">
        <f>INDEX(Cal_CSVAdjDrivers!AH:AH,MATCH($J130,Cal_CSVAdjDrivers!$J:$J,0))</f>
        <v>5894.2204610788694</v>
      </c>
      <c r="AI130" s="56">
        <f>INDEX(Cal_CSVAdjDrivers!AI:AI,MATCH($J130,Cal_CSVAdjDrivers!$J:$J,0))</f>
        <v>5883.8015742769403</v>
      </c>
      <c r="AJ130" s="56">
        <f>INDEX(Cal_CSVAdjDrivers!AJ:AJ,MATCH($J130,Cal_CSVAdjDrivers!$J:$J,0))</f>
        <v>5870.9180015618422</v>
      </c>
      <c r="AK130" s="56">
        <f>INDEX(Cal_CSVAdjDrivers!AK:AK,MATCH($J130,Cal_CSVAdjDrivers!$J:$J,0))</f>
        <v>5861.7264877354346</v>
      </c>
      <c r="AM130" s="11"/>
      <c r="AN130" s="11"/>
      <c r="AO130" s="11"/>
      <c r="AP130" s="11"/>
      <c r="AQ130" s="11"/>
      <c r="AR130" s="11"/>
    </row>
    <row r="131" spans="2:53">
      <c r="E131" s="2" t="str">
        <f t="shared" si="10"/>
        <v>Sc</v>
      </c>
      <c r="F131" s="2" t="s">
        <v>226</v>
      </c>
      <c r="G131" s="2" t="s">
        <v>235</v>
      </c>
      <c r="J131" s="2" t="str">
        <f t="shared" si="11"/>
        <v>ScCSV EmergencyEconometric</v>
      </c>
      <c r="R131" s="11"/>
      <c r="T131" s="11"/>
      <c r="U131" s="11"/>
      <c r="V131" s="11"/>
      <c r="W131" s="11"/>
      <c r="X131" s="11"/>
      <c r="Y131" s="56">
        <f>INDEX(Cal_CSVAdjDrivers!Y:Y,MATCH($J131,Cal_CSVAdjDrivers!$J:$J,0))</f>
        <v>125498.5976535708</v>
      </c>
      <c r="Z131" s="56">
        <f>INDEX(Cal_CSVAdjDrivers!Z:Z,MATCH($J131,Cal_CSVAdjDrivers!$J:$J,0))</f>
        <v>112204.20064950407</v>
      </c>
      <c r="AA131" s="56">
        <f>INDEX(Cal_CSVAdjDrivers!AA:AA,MATCH($J131,Cal_CSVAdjDrivers!$J:$J,0))</f>
        <v>117509.29685602331</v>
      </c>
      <c r="AB131" s="56">
        <f>INDEX(Cal_CSVAdjDrivers!AB:AB,MATCH($J131,Cal_CSVAdjDrivers!$J:$J,0))</f>
        <v>119666.79250118966</v>
      </c>
      <c r="AC131" s="56">
        <f>INDEX(Cal_CSVAdjDrivers!AC:AC,MATCH($J131,Cal_CSVAdjDrivers!$J:$J,0))</f>
        <v>118723.30540433123</v>
      </c>
      <c r="AD131" s="56">
        <f>INDEX(Cal_CSVAdjDrivers!AD:AD,MATCH($J131,Cal_CSVAdjDrivers!$J:$J,0))</f>
        <v>119765.98074250763</v>
      </c>
      <c r="AE131" s="56">
        <f>INDEX(Cal_CSVAdjDrivers!AE:AE,MATCH($J131,Cal_CSVAdjDrivers!$J:$J,0))</f>
        <v>115313.6656695932</v>
      </c>
      <c r="AF131" s="56">
        <f>INDEX(Cal_CSVAdjDrivers!AF:AF,MATCH($J131,Cal_CSVAdjDrivers!$J:$J,0))</f>
        <v>114348.11141870415</v>
      </c>
      <c r="AG131" s="56">
        <f>INDEX(Cal_CSVAdjDrivers!AG:AG,MATCH($J131,Cal_CSVAdjDrivers!$J:$J,0))</f>
        <v>113886.81304123921</v>
      </c>
      <c r="AH131" s="56">
        <f>INDEX(Cal_CSVAdjDrivers!AH:AH,MATCH($J131,Cal_CSVAdjDrivers!$J:$J,0))</f>
        <v>113361.85966193884</v>
      </c>
      <c r="AI131" s="56">
        <f>INDEX(Cal_CSVAdjDrivers!AI:AI,MATCH($J131,Cal_CSVAdjDrivers!$J:$J,0))</f>
        <v>112825.25738707653</v>
      </c>
      <c r="AJ131" s="56">
        <f>INDEX(Cal_CSVAdjDrivers!AJ:AJ,MATCH($J131,Cal_CSVAdjDrivers!$J:$J,0))</f>
        <v>112282.54011766758</v>
      </c>
      <c r="AK131" s="56">
        <f>INDEX(Cal_CSVAdjDrivers!AK:AK,MATCH($J131,Cal_CSVAdjDrivers!$J:$J,0))</f>
        <v>111736.34398470182</v>
      </c>
      <c r="AM131" s="11"/>
      <c r="AN131" s="11"/>
      <c r="AO131" s="11"/>
      <c r="AP131" s="11"/>
      <c r="AQ131" s="11"/>
      <c r="AR131" s="11"/>
    </row>
    <row r="132" spans="2:53">
      <c r="E132" s="2" t="str">
        <f t="shared" si="10"/>
        <v>Sc</v>
      </c>
      <c r="F132" s="2" t="s">
        <v>243</v>
      </c>
      <c r="G132" s="2" t="s">
        <v>235</v>
      </c>
      <c r="J132" s="2" t="str">
        <f t="shared" si="11"/>
        <v>ScCSV Customers, PREs, External condition reportsEconometric</v>
      </c>
      <c r="R132" s="11"/>
      <c r="T132" s="11"/>
      <c r="U132" s="11"/>
      <c r="V132" s="11"/>
      <c r="W132" s="11"/>
      <c r="X132" s="11"/>
      <c r="Y132" s="56">
        <f>INDEX(Cal_CSVAdjDrivers!Y:Y,MATCH($J132,Cal_CSVAdjDrivers!$J:$J,0))</f>
        <v>72939.37760276359</v>
      </c>
      <c r="Z132" s="56">
        <f>INDEX(Cal_CSVAdjDrivers!Z:Z,MATCH($J132,Cal_CSVAdjDrivers!$J:$J,0))</f>
        <v>64936.489189510678</v>
      </c>
      <c r="AA132" s="56">
        <f>INDEX(Cal_CSVAdjDrivers!AA:AA,MATCH($J132,Cal_CSVAdjDrivers!$J:$J,0))</f>
        <v>68317.268368518693</v>
      </c>
      <c r="AB132" s="56">
        <f>INDEX(Cal_CSVAdjDrivers!AB:AB,MATCH($J132,Cal_CSVAdjDrivers!$J:$J,0))</f>
        <v>69264.424205290401</v>
      </c>
      <c r="AC132" s="56">
        <f>INDEX(Cal_CSVAdjDrivers!AC:AC,MATCH($J132,Cal_CSVAdjDrivers!$J:$J,0))</f>
        <v>67962.527456970318</v>
      </c>
      <c r="AD132" s="56">
        <f>INDEX(Cal_CSVAdjDrivers!AD:AD,MATCH($J132,Cal_CSVAdjDrivers!$J:$J,0))</f>
        <v>67132.798894876221</v>
      </c>
      <c r="AE132" s="56">
        <f>INDEX(Cal_CSVAdjDrivers!AE:AE,MATCH($J132,Cal_CSVAdjDrivers!$J:$J,0))</f>
        <v>64260.255169387608</v>
      </c>
      <c r="AF132" s="56">
        <f>INDEX(Cal_CSVAdjDrivers!AF:AF,MATCH($J132,Cal_CSVAdjDrivers!$J:$J,0))</f>
        <v>63246.036169587023</v>
      </c>
      <c r="AG132" s="56">
        <f>INDEX(Cal_CSVAdjDrivers!AG:AG,MATCH($J132,Cal_CSVAdjDrivers!$J:$J,0))</f>
        <v>62490.961939644367</v>
      </c>
      <c r="AH132" s="56">
        <f>INDEX(Cal_CSVAdjDrivers!AH:AH,MATCH($J132,Cal_CSVAdjDrivers!$J:$J,0))</f>
        <v>61696.792304954855</v>
      </c>
      <c r="AI132" s="56">
        <f>INDEX(Cal_CSVAdjDrivers!AI:AI,MATCH($J132,Cal_CSVAdjDrivers!$J:$J,0))</f>
        <v>60890.34033585099</v>
      </c>
      <c r="AJ132" s="56">
        <f>INDEX(Cal_CSVAdjDrivers!AJ:AJ,MATCH($J132,Cal_CSVAdjDrivers!$J:$J,0))</f>
        <v>60074.04039352369</v>
      </c>
      <c r="AK132" s="56">
        <f>INDEX(Cal_CSVAdjDrivers!AK:AK,MATCH($J132,Cal_CSVAdjDrivers!$J:$J,0))</f>
        <v>59248.738403276191</v>
      </c>
      <c r="AM132" s="11"/>
      <c r="AN132" s="11"/>
      <c r="AO132" s="11"/>
      <c r="AP132" s="11"/>
      <c r="AQ132" s="11"/>
      <c r="AR132" s="11"/>
    </row>
    <row r="133" spans="2:53">
      <c r="E133" s="2" t="str">
        <f t="shared" si="10"/>
        <v>Sc</v>
      </c>
      <c r="F133" s="2" t="s">
        <v>244</v>
      </c>
      <c r="G133" s="2" t="s">
        <v>235</v>
      </c>
      <c r="J133" s="2" t="str">
        <f t="shared" si="11"/>
        <v>ScCSV Customers, PREs, External condition reports, MEAVEconometric</v>
      </c>
      <c r="R133" s="11"/>
      <c r="T133" s="11"/>
      <c r="U133" s="11"/>
      <c r="V133" s="11"/>
      <c r="W133" s="11"/>
      <c r="X133" s="11"/>
      <c r="Y133" s="56">
        <f>INDEX(Cal_CSVAdjDrivers!Y:Y,MATCH($J133,Cal_CSVAdjDrivers!$J:$J,0))</f>
        <v>39044.372648053846</v>
      </c>
      <c r="Z133" s="56">
        <f>INDEX(Cal_CSVAdjDrivers!Z:Z,MATCH($J133,Cal_CSVAdjDrivers!$J:$J,0))</f>
        <v>34565.223688138758</v>
      </c>
      <c r="AA133" s="56">
        <f>INDEX(Cal_CSVAdjDrivers!AA:AA,MATCH($J133,Cal_CSVAdjDrivers!$J:$J,0))</f>
        <v>36561.419820026058</v>
      </c>
      <c r="AB133" s="56">
        <f>INDEX(Cal_CSVAdjDrivers!AB:AB,MATCH($J133,Cal_CSVAdjDrivers!$J:$J,0))</f>
        <v>36890.039415875821</v>
      </c>
      <c r="AC133" s="56">
        <f>INDEX(Cal_CSVAdjDrivers!AC:AC,MATCH($J133,Cal_CSVAdjDrivers!$J:$J,0))</f>
        <v>35749.715778300953</v>
      </c>
      <c r="AD133" s="56">
        <f>INDEX(Cal_CSVAdjDrivers!AD:AD,MATCH($J133,Cal_CSVAdjDrivers!$J:$J,0))</f>
        <v>34497.667287973025</v>
      </c>
      <c r="AE133" s="56">
        <f>INDEX(Cal_CSVAdjDrivers!AE:AE,MATCH($J133,Cal_CSVAdjDrivers!$J:$J,0))</f>
        <v>32796.545963992241</v>
      </c>
      <c r="AF133" s="56">
        <f>INDEX(Cal_CSVAdjDrivers!AF:AF,MATCH($J133,Cal_CSVAdjDrivers!$J:$J,0))</f>
        <v>32007.238887109153</v>
      </c>
      <c r="AG133" s="56">
        <f>INDEX(Cal_CSVAdjDrivers!AG:AG,MATCH($J133,Cal_CSVAdjDrivers!$J:$J,0))</f>
        <v>31343.649958603051</v>
      </c>
      <c r="AH133" s="56">
        <f>INDEX(Cal_CSVAdjDrivers!AH:AH,MATCH($J133,Cal_CSVAdjDrivers!$J:$J,0))</f>
        <v>30662.880379545692</v>
      </c>
      <c r="AI133" s="56">
        <f>INDEX(Cal_CSVAdjDrivers!AI:AI,MATCH($J133,Cal_CSVAdjDrivers!$J:$J,0))</f>
        <v>29977.74662483959</v>
      </c>
      <c r="AJ133" s="56">
        <f>INDEX(Cal_CSVAdjDrivers!AJ:AJ,MATCH($J133,Cal_CSVAdjDrivers!$J:$J,0))</f>
        <v>29289.405489315886</v>
      </c>
      <c r="AK133" s="56">
        <f>INDEX(Cal_CSVAdjDrivers!AK:AK,MATCH($J133,Cal_CSVAdjDrivers!$J:$J,0))</f>
        <v>28598.242873136845</v>
      </c>
      <c r="AM133" s="11"/>
      <c r="AN133" s="11"/>
      <c r="AO133" s="11"/>
      <c r="AP133" s="11"/>
      <c r="AQ133" s="11"/>
      <c r="AR133" s="11"/>
    </row>
    <row r="135" spans="2:53" ht="14.65">
      <c r="B135" s="9" t="s">
        <v>38</v>
      </c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34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</row>
    <row r="136" spans="2:53">
      <c r="AU136" s="2"/>
    </row>
    <row r="137" spans="2:53">
      <c r="E137" s="2" t="str">
        <f t="shared" ref="E137:E154" si="12">$B$135</f>
        <v>So</v>
      </c>
      <c r="F137" s="2" t="s">
        <v>223</v>
      </c>
      <c r="J137" s="2" t="str">
        <f>$E137&amp;""&amp;F137&amp;G137</f>
        <v>SoCSV Totex</v>
      </c>
      <c r="R137" s="11"/>
      <c r="T137" s="11"/>
      <c r="U137" s="11"/>
      <c r="V137" s="11"/>
      <c r="W137" s="11"/>
      <c r="X137" s="11"/>
      <c r="Y137" s="56">
        <f>INDEX(Cal_CSVAdjDrivers!Y:Y,MATCH($J137,Cal_CSVAdjDrivers!$J:$J,0))</f>
        <v>2173.2287590669339</v>
      </c>
      <c r="Z137" s="56">
        <f>INDEX(Cal_CSVAdjDrivers!Z:Z,MATCH($J137,Cal_CSVAdjDrivers!$J:$J,0))</f>
        <v>2140.1980391383381</v>
      </c>
      <c r="AA137" s="56">
        <f>INDEX(Cal_CSVAdjDrivers!AA:AA,MATCH($J137,Cal_CSVAdjDrivers!$J:$J,0))</f>
        <v>2084.4486342397959</v>
      </c>
      <c r="AB137" s="56">
        <f>INDEX(Cal_CSVAdjDrivers!AB:AB,MATCH($J137,Cal_CSVAdjDrivers!$J:$J,0))</f>
        <v>2066.278248900639</v>
      </c>
      <c r="AC137" s="56">
        <f>INDEX(Cal_CSVAdjDrivers!AC:AC,MATCH($J137,Cal_CSVAdjDrivers!$J:$J,0))</f>
        <v>2113.7740513297172</v>
      </c>
      <c r="AD137" s="56">
        <f>INDEX(Cal_CSVAdjDrivers!AD:AD,MATCH($J137,Cal_CSVAdjDrivers!$J:$J,0))</f>
        <v>2086.1845811969674</v>
      </c>
      <c r="AE137" s="56">
        <f>INDEX(Cal_CSVAdjDrivers!AE:AE,MATCH($J137,Cal_CSVAdjDrivers!$J:$J,0))</f>
        <v>2073.8410201160809</v>
      </c>
      <c r="AF137" s="56">
        <f>INDEX(Cal_CSVAdjDrivers!AF:AF,MATCH($J137,Cal_CSVAdjDrivers!$J:$J,0))</f>
        <v>2066.3122186332857</v>
      </c>
      <c r="AG137" s="56">
        <f>INDEX(Cal_CSVAdjDrivers!AG:AG,MATCH($J137,Cal_CSVAdjDrivers!$J:$J,0))</f>
        <v>2037.4927459697376</v>
      </c>
      <c r="AH137" s="56">
        <f>INDEX(Cal_CSVAdjDrivers!AH:AH,MATCH($J137,Cal_CSVAdjDrivers!$J:$J,0))</f>
        <v>2024.5150134345688</v>
      </c>
      <c r="AI137" s="56">
        <f>INDEX(Cal_CSVAdjDrivers!AI:AI,MATCH($J137,Cal_CSVAdjDrivers!$J:$J,0))</f>
        <v>2003.0776559108961</v>
      </c>
      <c r="AJ137" s="56">
        <f>INDEX(Cal_CSVAdjDrivers!AJ:AJ,MATCH($J137,Cal_CSVAdjDrivers!$J:$J,0))</f>
        <v>1979.1693355455334</v>
      </c>
      <c r="AK137" s="56">
        <f>INDEX(Cal_CSVAdjDrivers!AK:AK,MATCH($J137,Cal_CSVAdjDrivers!$J:$J,0))</f>
        <v>1959.148219057183</v>
      </c>
      <c r="AM137" s="11"/>
      <c r="AN137" s="11"/>
      <c r="AO137" s="11"/>
      <c r="AP137" s="11"/>
      <c r="AQ137" s="11"/>
      <c r="AR137" s="11"/>
    </row>
    <row r="138" spans="2:53">
      <c r="E138" s="2" t="str">
        <f t="shared" si="12"/>
        <v>So</v>
      </c>
      <c r="F138" s="2" t="s">
        <v>224</v>
      </c>
      <c r="J138" s="2" t="str">
        <f t="shared" ref="J138:J154" si="13">$E138&amp;""&amp;F138&amp;G138</f>
        <v>SoCSV Opex</v>
      </c>
      <c r="R138" s="11"/>
      <c r="T138" s="11"/>
      <c r="U138" s="11"/>
      <c r="V138" s="11"/>
      <c r="W138" s="11"/>
      <c r="X138" s="11"/>
      <c r="Y138" s="56">
        <f>INDEX(Cal_CSVAdjDrivers!Y:Y,MATCH($J138,Cal_CSVAdjDrivers!$J:$J,0))</f>
        <v>23362.869405552436</v>
      </c>
      <c r="Z138" s="56">
        <f>INDEX(Cal_CSVAdjDrivers!Z:Z,MATCH($J138,Cal_CSVAdjDrivers!$J:$J,0))</f>
        <v>22357.970558421865</v>
      </c>
      <c r="AA138" s="56">
        <f>INDEX(Cal_CSVAdjDrivers!AA:AA,MATCH($J138,Cal_CSVAdjDrivers!$J:$J,0))</f>
        <v>22703.170344824099</v>
      </c>
      <c r="AB138" s="56">
        <f>INDEX(Cal_CSVAdjDrivers!AB:AB,MATCH($J138,Cal_CSVAdjDrivers!$J:$J,0))</f>
        <v>22657.372254655733</v>
      </c>
      <c r="AC138" s="56">
        <f>INDEX(Cal_CSVAdjDrivers!AC:AC,MATCH($J138,Cal_CSVAdjDrivers!$J:$J,0))</f>
        <v>22391.966854993021</v>
      </c>
      <c r="AD138" s="56">
        <f>INDEX(Cal_CSVAdjDrivers!AD:AD,MATCH($J138,Cal_CSVAdjDrivers!$J:$J,0))</f>
        <v>22476.652368311781</v>
      </c>
      <c r="AE138" s="56">
        <f>INDEX(Cal_CSVAdjDrivers!AE:AE,MATCH($J138,Cal_CSVAdjDrivers!$J:$J,0))</f>
        <v>22166.680315169877</v>
      </c>
      <c r="AF138" s="56">
        <f>INDEX(Cal_CSVAdjDrivers!AF:AF,MATCH($J138,Cal_CSVAdjDrivers!$J:$J,0))</f>
        <v>22059.446172760425</v>
      </c>
      <c r="AG138" s="56">
        <f>INDEX(Cal_CSVAdjDrivers!AG:AG,MATCH($J138,Cal_CSVAdjDrivers!$J:$J,0))</f>
        <v>21965.778478270782</v>
      </c>
      <c r="AH138" s="56">
        <f>INDEX(Cal_CSVAdjDrivers!AH:AH,MATCH($J138,Cal_CSVAdjDrivers!$J:$J,0))</f>
        <v>21851.131906554852</v>
      </c>
      <c r="AI138" s="56">
        <f>INDEX(Cal_CSVAdjDrivers!AI:AI,MATCH($J138,Cal_CSVAdjDrivers!$J:$J,0))</f>
        <v>21739.297247063543</v>
      </c>
      <c r="AJ138" s="56">
        <f>INDEX(Cal_CSVAdjDrivers!AJ:AJ,MATCH($J138,Cal_CSVAdjDrivers!$J:$J,0))</f>
        <v>21626.75817750545</v>
      </c>
      <c r="AK138" s="56">
        <f>INDEX(Cal_CSVAdjDrivers!AK:AK,MATCH($J138,Cal_CSVAdjDrivers!$J:$J,0))</f>
        <v>21514.47107895133</v>
      </c>
      <c r="AM138" s="11"/>
      <c r="AN138" s="11"/>
      <c r="AO138" s="11"/>
      <c r="AP138" s="11"/>
      <c r="AQ138" s="11"/>
      <c r="AR138" s="11"/>
    </row>
    <row r="139" spans="2:53">
      <c r="E139" s="2" t="str">
        <f t="shared" si="12"/>
        <v>So</v>
      </c>
      <c r="F139" s="2" t="s">
        <v>225</v>
      </c>
      <c r="J139" s="2" t="str">
        <f t="shared" si="13"/>
        <v>SoCSV Capex</v>
      </c>
      <c r="R139" s="11"/>
      <c r="T139" s="11"/>
      <c r="U139" s="11"/>
      <c r="V139" s="11"/>
      <c r="W139" s="11"/>
      <c r="X139" s="11"/>
      <c r="Y139" s="56">
        <f>INDEX(Cal_CSVAdjDrivers!Y:Y,MATCH($J139,Cal_CSVAdjDrivers!$J:$J,0))</f>
        <v>918.6989624252393</v>
      </c>
      <c r="Z139" s="56">
        <f>INDEX(Cal_CSVAdjDrivers!Z:Z,MATCH($J139,Cal_CSVAdjDrivers!$J:$J,0))</f>
        <v>934.16077579357511</v>
      </c>
      <c r="AA139" s="56">
        <f>INDEX(Cal_CSVAdjDrivers!AA:AA,MATCH($J139,Cal_CSVAdjDrivers!$J:$J,0))</f>
        <v>939.59662052077874</v>
      </c>
      <c r="AB139" s="56">
        <f>INDEX(Cal_CSVAdjDrivers!AB:AB,MATCH($J139,Cal_CSVAdjDrivers!$J:$J,0))</f>
        <v>930.82448242509486</v>
      </c>
      <c r="AC139" s="56">
        <f>INDEX(Cal_CSVAdjDrivers!AC:AC,MATCH($J139,Cal_CSVAdjDrivers!$J:$J,0))</f>
        <v>962.12787447961784</v>
      </c>
      <c r="AD139" s="56">
        <f>INDEX(Cal_CSVAdjDrivers!AD:AD,MATCH($J139,Cal_CSVAdjDrivers!$J:$J,0))</f>
        <v>985.91428099953021</v>
      </c>
      <c r="AE139" s="56">
        <f>INDEX(Cal_CSVAdjDrivers!AE:AE,MATCH($J139,Cal_CSVAdjDrivers!$J:$J,0))</f>
        <v>1006.2549790620152</v>
      </c>
      <c r="AF139" s="56">
        <f>INDEX(Cal_CSVAdjDrivers!AF:AF,MATCH($J139,Cal_CSVAdjDrivers!$J:$J,0))</f>
        <v>1023.6674016365807</v>
      </c>
      <c r="AG139" s="56">
        <f>INDEX(Cal_CSVAdjDrivers!AG:AG,MATCH($J139,Cal_CSVAdjDrivers!$J:$J,0))</f>
        <v>995.48898453443451</v>
      </c>
      <c r="AH139" s="56">
        <f>INDEX(Cal_CSVAdjDrivers!AH:AH,MATCH($J139,Cal_CSVAdjDrivers!$J:$J,0))</f>
        <v>990.50158835248874</v>
      </c>
      <c r="AI139" s="56">
        <f>INDEX(Cal_CSVAdjDrivers!AI:AI,MATCH($J139,Cal_CSVAdjDrivers!$J:$J,0))</f>
        <v>962.10857856879625</v>
      </c>
      <c r="AJ139" s="56">
        <f>INDEX(Cal_CSVAdjDrivers!AJ:AJ,MATCH($J139,Cal_CSVAdjDrivers!$J:$J,0))</f>
        <v>927.67384975612174</v>
      </c>
      <c r="AK139" s="56">
        <f>INDEX(Cal_CSVAdjDrivers!AK:AK,MATCH($J139,Cal_CSVAdjDrivers!$J:$J,0))</f>
        <v>902.72734483488853</v>
      </c>
      <c r="AM139" s="11"/>
      <c r="AN139" s="11"/>
      <c r="AO139" s="11"/>
      <c r="AP139" s="11"/>
      <c r="AQ139" s="11"/>
      <c r="AR139" s="11"/>
    </row>
    <row r="140" spans="2:53">
      <c r="E140" s="2" t="str">
        <f t="shared" si="12"/>
        <v>So</v>
      </c>
      <c r="F140" s="2" t="s">
        <v>226</v>
      </c>
      <c r="J140" s="2" t="str">
        <f t="shared" si="13"/>
        <v>SoCSV Emergency</v>
      </c>
      <c r="R140" s="11"/>
      <c r="T140" s="11"/>
      <c r="U140" s="11"/>
      <c r="V140" s="11"/>
      <c r="W140" s="11"/>
      <c r="X140" s="11"/>
      <c r="Y140" s="56">
        <f>INDEX(Cal_CSVAdjDrivers!Y:Y,MATCH($J140,Cal_CSVAdjDrivers!$J:$J,0))</f>
        <v>1432035.4596840199</v>
      </c>
      <c r="Z140" s="56">
        <f>INDEX(Cal_CSVAdjDrivers!Z:Z,MATCH($J140,Cal_CSVAdjDrivers!$J:$J,0))</f>
        <v>1340541.6219248187</v>
      </c>
      <c r="AA140" s="56">
        <f>INDEX(Cal_CSVAdjDrivers!AA:AA,MATCH($J140,Cal_CSVAdjDrivers!$J:$J,0))</f>
        <v>1375501.3838832232</v>
      </c>
      <c r="AB140" s="56">
        <f>INDEX(Cal_CSVAdjDrivers!AB:AB,MATCH($J140,Cal_CSVAdjDrivers!$J:$J,0))</f>
        <v>1387185.2253790505</v>
      </c>
      <c r="AC140" s="56">
        <f>INDEX(Cal_CSVAdjDrivers!AC:AC,MATCH($J140,Cal_CSVAdjDrivers!$J:$J,0))</f>
        <v>1376097.0867012285</v>
      </c>
      <c r="AD140" s="56">
        <f>INDEX(Cal_CSVAdjDrivers!AD:AD,MATCH($J140,Cal_CSVAdjDrivers!$J:$J,0))</f>
        <v>1387252.6450017756</v>
      </c>
      <c r="AE140" s="56">
        <f>INDEX(Cal_CSVAdjDrivers!AE:AE,MATCH($J140,Cal_CSVAdjDrivers!$J:$J,0))</f>
        <v>1364914.224122101</v>
      </c>
      <c r="AF140" s="56">
        <f>INDEX(Cal_CSVAdjDrivers!AF:AF,MATCH($J140,Cal_CSVAdjDrivers!$J:$J,0))</f>
        <v>1360372.2466811116</v>
      </c>
      <c r="AG140" s="56">
        <f>INDEX(Cal_CSVAdjDrivers!AG:AG,MATCH($J140,Cal_CSVAdjDrivers!$J:$J,0))</f>
        <v>1355989.2646563489</v>
      </c>
      <c r="AH140" s="56">
        <f>INDEX(Cal_CSVAdjDrivers!AH:AH,MATCH($J140,Cal_CSVAdjDrivers!$J:$J,0))</f>
        <v>1349675.8274598094</v>
      </c>
      <c r="AI140" s="56">
        <f>INDEX(Cal_CSVAdjDrivers!AI:AI,MATCH($J140,Cal_CSVAdjDrivers!$J:$J,0))</f>
        <v>1343638.0772028018</v>
      </c>
      <c r="AJ140" s="56">
        <f>INDEX(Cal_CSVAdjDrivers!AJ:AJ,MATCH($J140,Cal_CSVAdjDrivers!$J:$J,0))</f>
        <v>1337582.7515703009</v>
      </c>
      <c r="AK140" s="56">
        <f>INDEX(Cal_CSVAdjDrivers!AK:AK,MATCH($J140,Cal_CSVAdjDrivers!$J:$J,0))</f>
        <v>1331500.655956832</v>
      </c>
      <c r="AM140" s="11"/>
      <c r="AN140" s="11"/>
      <c r="AO140" s="11"/>
      <c r="AP140" s="11"/>
      <c r="AQ140" s="11"/>
      <c r="AR140" s="11"/>
    </row>
    <row r="141" spans="2:53">
      <c r="E141" s="2" t="str">
        <f t="shared" si="12"/>
        <v>So</v>
      </c>
      <c r="F141" s="2" t="s">
        <v>533</v>
      </c>
      <c r="J141" s="2" t="str">
        <f t="shared" si="13"/>
        <v>SoMEAV_egep_mobs</v>
      </c>
      <c r="L141" s="2" t="s">
        <v>113</v>
      </c>
      <c r="R141" s="11"/>
      <c r="T141" s="11"/>
      <c r="U141" s="11"/>
      <c r="V141" s="11"/>
      <c r="W141" s="11"/>
      <c r="X141" s="11"/>
      <c r="Y141" s="56">
        <f>INDEX(Cal_GDNDrivers!Y:Y,MATCH($J141,Cal_GDNDrivers!$J:$J,0))</f>
        <v>17837.037068834459</v>
      </c>
      <c r="Z141" s="56">
        <f>INDEX(Cal_GDNDrivers!Z:Z,MATCH($J141,Cal_GDNDrivers!$J:$J,0))</f>
        <v>17810.894983902082</v>
      </c>
      <c r="AA141" s="56">
        <f>INDEX(Cal_GDNDrivers!AA:AA,MATCH($J141,Cal_GDNDrivers!$J:$J,0))</f>
        <v>17802.340616946403</v>
      </c>
      <c r="AB141" s="56">
        <f>INDEX(Cal_GDNDrivers!AB:AB,MATCH($J141,Cal_GDNDrivers!$J:$J,0))</f>
        <v>17666.083996875925</v>
      </c>
      <c r="AC141" s="56">
        <f>INDEX(Cal_GDNDrivers!AC:AC,MATCH($J141,Cal_GDNDrivers!$J:$J,0))</f>
        <v>17598.118334629769</v>
      </c>
      <c r="AD141" s="56">
        <f>INDEX(Cal_GDNDrivers!AD:AD,MATCH($J141,Cal_GDNDrivers!$J:$J,0))</f>
        <v>17578.417684160646</v>
      </c>
      <c r="AE141" s="56">
        <f>INDEX(Cal_GDNDrivers!AE:AE,MATCH($J141,Cal_GDNDrivers!$J:$J,0))</f>
        <v>17532.408953816866</v>
      </c>
      <c r="AF141" s="56">
        <f>INDEX(Cal_GDNDrivers!AF:AF,MATCH($J141,Cal_GDNDrivers!$J:$J,0))</f>
        <v>17490.726093611476</v>
      </c>
      <c r="AG141" s="56">
        <f>INDEX(Cal_GDNDrivers!AG:AG,MATCH($J141,Cal_GDNDrivers!$J:$J,0))</f>
        <v>17468.13229589396</v>
      </c>
      <c r="AH141" s="56">
        <f>INDEX(Cal_GDNDrivers!AH:AH,MATCH($J141,Cal_GDNDrivers!$J:$J,0))</f>
        <v>17445.559241145071</v>
      </c>
      <c r="AI141" s="56">
        <f>INDEX(Cal_GDNDrivers!AI:AI,MATCH($J141,Cal_GDNDrivers!$J:$J,0))</f>
        <v>17422.185865966923</v>
      </c>
      <c r="AJ141" s="56">
        <f>INDEX(Cal_GDNDrivers!AJ:AJ,MATCH($J141,Cal_GDNDrivers!$J:$J,0))</f>
        <v>17397.842238725018</v>
      </c>
      <c r="AK141" s="56">
        <f>INDEX(Cal_GDNDrivers!AK:AK,MATCH($J141,Cal_GDNDrivers!$J:$J,0))</f>
        <v>17373.705601968799</v>
      </c>
      <c r="AM141" s="11"/>
      <c r="AN141" s="11"/>
      <c r="AO141" s="11"/>
      <c r="AP141" s="11"/>
      <c r="AQ141" s="11"/>
      <c r="AR141" s="11"/>
    </row>
    <row r="142" spans="2:53">
      <c r="E142" s="2" t="str">
        <f t="shared" si="12"/>
        <v>So</v>
      </c>
      <c r="F142" s="2" t="s">
        <v>230</v>
      </c>
      <c r="J142" s="2" t="str">
        <f t="shared" si="13"/>
        <v>SoMaintenance MEAV</v>
      </c>
      <c r="L142" s="2" t="s">
        <v>113</v>
      </c>
      <c r="R142" s="11"/>
      <c r="T142" s="11"/>
      <c r="U142" s="11"/>
      <c r="V142" s="11"/>
      <c r="W142" s="11"/>
      <c r="X142" s="11"/>
      <c r="Y142" s="56">
        <f>INDEX(Cal_GDNDrivers!Y:Y,MATCH($J142,Cal_GDNDrivers!$J:$J,0))</f>
        <v>6665.8255114507519</v>
      </c>
      <c r="Z142" s="56">
        <f>INDEX(Cal_GDNDrivers!Z:Z,MATCH($J142,Cal_GDNDrivers!$J:$J,0))</f>
        <v>6665.7785597565817</v>
      </c>
      <c r="AA142" s="56">
        <f>INDEX(Cal_GDNDrivers!AA:AA,MATCH($J142,Cal_GDNDrivers!$J:$J,0))</f>
        <v>6678.4128799629598</v>
      </c>
      <c r="AB142" s="56">
        <f>INDEX(Cal_GDNDrivers!AB:AB,MATCH($J142,Cal_GDNDrivers!$J:$J,0))</f>
        <v>6569.2894445901984</v>
      </c>
      <c r="AC142" s="56">
        <f>INDEX(Cal_GDNDrivers!AC:AC,MATCH($J142,Cal_GDNDrivers!$J:$J,0))</f>
        <v>6528.4802121094745</v>
      </c>
      <c r="AD142" s="56">
        <f>INDEX(Cal_GDNDrivers!AD:AD,MATCH($J142,Cal_GDNDrivers!$J:$J,0))</f>
        <v>6534.9917372122236</v>
      </c>
      <c r="AE142" s="56">
        <f>INDEX(Cal_GDNDrivers!AE:AE,MATCH($J142,Cal_GDNDrivers!$J:$J,0))</f>
        <v>6539.8304171652144</v>
      </c>
      <c r="AF142" s="56">
        <f>INDEX(Cal_GDNDrivers!AF:AF,MATCH($J142,Cal_GDNDrivers!$J:$J,0))</f>
        <v>6548.3235043547102</v>
      </c>
      <c r="AG142" s="56">
        <f>INDEX(Cal_GDNDrivers!AG:AG,MATCH($J142,Cal_GDNDrivers!$J:$J,0))</f>
        <v>6556.6835286269015</v>
      </c>
      <c r="AH142" s="56">
        <f>INDEX(Cal_GDNDrivers!AH:AH,MATCH($J142,Cal_GDNDrivers!$J:$J,0))</f>
        <v>6565.0435536370132</v>
      </c>
      <c r="AI142" s="56">
        <f>INDEX(Cal_GDNDrivers!AI:AI,MATCH($J142,Cal_GDNDrivers!$J:$J,0))</f>
        <v>6573.492285979597</v>
      </c>
      <c r="AJ142" s="56">
        <f>INDEX(Cal_GDNDrivers!AJ:AJ,MATCH($J142,Cal_GDNDrivers!$J:$J,0))</f>
        <v>6581.8523110635051</v>
      </c>
      <c r="AK142" s="56">
        <f>INDEX(Cal_GDNDrivers!AK:AK,MATCH($J142,Cal_GDNDrivers!$J:$J,0))</f>
        <v>6590.3010434060889</v>
      </c>
      <c r="AM142" s="11"/>
      <c r="AN142" s="11"/>
      <c r="AO142" s="11"/>
      <c r="AP142" s="11"/>
      <c r="AQ142" s="11"/>
      <c r="AR142" s="11"/>
    </row>
    <row r="143" spans="2:53">
      <c r="E143" s="2" t="str">
        <f t="shared" si="12"/>
        <v>So</v>
      </c>
      <c r="F143" s="2" t="s">
        <v>166</v>
      </c>
      <c r="J143" s="2" t="str">
        <f t="shared" si="13"/>
        <v>SoTotal external condition reports
(service condition + mains condition)</v>
      </c>
      <c r="L143" s="2" t="s">
        <v>245</v>
      </c>
      <c r="R143" s="11"/>
      <c r="T143" s="11"/>
      <c r="U143" s="11"/>
      <c r="V143" s="11"/>
      <c r="W143" s="11"/>
      <c r="X143" s="11"/>
      <c r="Y143" s="56">
        <f>INDEX(Cal_GDNDrivers!Y:Y,MATCH($J143,Cal_GDNDrivers!$J:$J,0))</f>
        <v>21992</v>
      </c>
      <c r="Z143" s="56">
        <f>INDEX(Cal_GDNDrivers!Z:Z,MATCH($J143,Cal_GDNDrivers!$J:$J,0))</f>
        <v>15728</v>
      </c>
      <c r="AA143" s="56">
        <f>INDEX(Cal_GDNDrivers!AA:AA,MATCH($J143,Cal_GDNDrivers!$J:$J,0))</f>
        <v>17612</v>
      </c>
      <c r="AB143" s="56">
        <f>INDEX(Cal_GDNDrivers!AB:AB,MATCH($J143,Cal_GDNDrivers!$J:$J,0))</f>
        <v>18202</v>
      </c>
      <c r="AC143" s="56">
        <f>INDEX(Cal_GDNDrivers!AC:AC,MATCH($J143,Cal_GDNDrivers!$J:$J,0))</f>
        <v>17304</v>
      </c>
      <c r="AD143" s="56">
        <f>INDEX(Cal_GDNDrivers!AD:AD,MATCH($J143,Cal_GDNDrivers!$J:$J,0))</f>
        <v>17814</v>
      </c>
      <c r="AE143" s="56">
        <f>INDEX(Cal_GDNDrivers!AE:AE,MATCH($J143,Cal_GDNDrivers!$J:$J,0))</f>
        <v>16257.089313</v>
      </c>
      <c r="AF143" s="56">
        <f>INDEX(Cal_GDNDrivers!AF:AF,MATCH($J143,Cal_GDNDrivers!$J:$J,0))</f>
        <v>15825.178671</v>
      </c>
      <c r="AG143" s="56">
        <f>INDEX(Cal_GDNDrivers!AG:AG,MATCH($J143,Cal_GDNDrivers!$J:$J,0))</f>
        <v>15413.322920000001</v>
      </c>
      <c r="AH143" s="56">
        <f>INDEX(Cal_GDNDrivers!AH:AH,MATCH($J143,Cal_GDNDrivers!$J:$J,0))</f>
        <v>14904.895247</v>
      </c>
      <c r="AI143" s="56">
        <f>INDEX(Cal_GDNDrivers!AI:AI,MATCH($J143,Cal_GDNDrivers!$J:$J,0))</f>
        <v>14426.830764</v>
      </c>
      <c r="AJ143" s="56">
        <f>INDEX(Cal_GDNDrivers!AJ:AJ,MATCH($J143,Cal_GDNDrivers!$J:$J,0))</f>
        <v>13962.133774</v>
      </c>
      <c r="AK143" s="56">
        <f>INDEX(Cal_GDNDrivers!AK:AK,MATCH($J143,Cal_GDNDrivers!$J:$J,0))</f>
        <v>13510.009787999999</v>
      </c>
      <c r="AM143" s="11"/>
      <c r="AN143" s="11"/>
      <c r="AO143" s="11"/>
      <c r="AP143" s="11"/>
      <c r="AQ143" s="11"/>
      <c r="AR143" s="11"/>
    </row>
    <row r="144" spans="2:53">
      <c r="E144" s="2" t="str">
        <f t="shared" si="12"/>
        <v>So</v>
      </c>
      <c r="F144" s="2" t="s">
        <v>239</v>
      </c>
      <c r="J144" s="2" t="str">
        <f t="shared" si="13"/>
        <v>SoCSV Opex Plus</v>
      </c>
      <c r="R144" s="11"/>
      <c r="T144" s="11"/>
      <c r="U144" s="11"/>
      <c r="V144" s="11"/>
      <c r="W144" s="11"/>
      <c r="X144" s="11"/>
      <c r="Y144" s="56">
        <f>INDEX(Cal_CSVAdjDrivers!Y:Y,MATCH($J144,Cal_CSVAdjDrivers!$J:$J,0))</f>
        <v>16711.59311751218</v>
      </c>
      <c r="Z144" s="56">
        <f>INDEX(Cal_CSVAdjDrivers!Z:Z,MATCH($J144,Cal_CSVAdjDrivers!$J:$J,0))</f>
        <v>16353.699083722915</v>
      </c>
      <c r="AA144" s="56">
        <f>INDEX(Cal_CSVAdjDrivers!AA:AA,MATCH($J144,Cal_CSVAdjDrivers!$J:$J,0))</f>
        <v>16572.012652655936</v>
      </c>
      <c r="AB144" s="56">
        <f>INDEX(Cal_CSVAdjDrivers!AB:AB,MATCH($J144,Cal_CSVAdjDrivers!$J:$J,0))</f>
        <v>16540.972211387441</v>
      </c>
      <c r="AC144" s="56">
        <f>INDEX(Cal_CSVAdjDrivers!AC:AC,MATCH($J144,Cal_CSVAdjDrivers!$J:$J,0))</f>
        <v>16420.143508170142</v>
      </c>
      <c r="AD144" s="56">
        <f>INDEX(Cal_CSVAdjDrivers!AD:AD,MATCH($J144,Cal_CSVAdjDrivers!$J:$J,0))</f>
        <v>16521.804020281528</v>
      </c>
      <c r="AE144" s="56">
        <f>INDEX(Cal_CSVAdjDrivers!AE:AE,MATCH($J144,Cal_CSVAdjDrivers!$J:$J,0))</f>
        <v>16442.188595239397</v>
      </c>
      <c r="AF144" s="56">
        <f>INDEX(Cal_CSVAdjDrivers!AF:AF,MATCH($J144,Cal_CSVAdjDrivers!$J:$J,0))</f>
        <v>16417.181222181775</v>
      </c>
      <c r="AG144" s="56">
        <f>INDEX(Cal_CSVAdjDrivers!AG:AG,MATCH($J144,Cal_CSVAdjDrivers!$J:$J,0))</f>
        <v>16282.446830927314</v>
      </c>
      <c r="AH144" s="56">
        <f>INDEX(Cal_CSVAdjDrivers!AH:AH,MATCH($J144,Cal_CSVAdjDrivers!$J:$J,0))</f>
        <v>16212.017375948868</v>
      </c>
      <c r="AI144" s="56">
        <f>INDEX(Cal_CSVAdjDrivers!AI:AI,MATCH($J144,Cal_CSVAdjDrivers!$J:$J,0))</f>
        <v>16046.290764960619</v>
      </c>
      <c r="AJ144" s="56">
        <f>INDEX(Cal_CSVAdjDrivers!AJ:AJ,MATCH($J144,Cal_CSVAdjDrivers!$J:$J,0))</f>
        <v>15883.992849923388</v>
      </c>
      <c r="AK144" s="56">
        <f>INDEX(Cal_CSVAdjDrivers!AK:AK,MATCH($J144,Cal_CSVAdjDrivers!$J:$J,0))</f>
        <v>15725.638615929756</v>
      </c>
      <c r="AM144" s="11"/>
      <c r="AN144" s="11"/>
      <c r="AO144" s="11"/>
      <c r="AP144" s="11"/>
      <c r="AQ144" s="11"/>
      <c r="AR144" s="11"/>
    </row>
    <row r="145" spans="2:53">
      <c r="E145" s="2" t="str">
        <f t="shared" si="12"/>
        <v>So</v>
      </c>
      <c r="F145" s="2" t="s">
        <v>241</v>
      </c>
      <c r="J145" s="2" t="str">
        <f t="shared" si="13"/>
        <v xml:space="preserve">SoCSV Business Support Costs </v>
      </c>
      <c r="R145" s="11"/>
      <c r="T145" s="11"/>
      <c r="U145" s="11"/>
      <c r="V145" s="11"/>
      <c r="W145" s="11"/>
      <c r="X145" s="11"/>
      <c r="Y145" s="56">
        <f>INDEX(Cal_CSVAdjDrivers!Y:Y,MATCH($J145,Cal_CSVAdjDrivers!$J:$J,0))</f>
        <v>440505.80461574125</v>
      </c>
      <c r="Z145" s="56">
        <f>INDEX(Cal_CSVAdjDrivers!Z:Z,MATCH($J145,Cal_CSVAdjDrivers!$J:$J,0))</f>
        <v>441036.99165090057</v>
      </c>
      <c r="AA145" s="56">
        <f>INDEX(Cal_CSVAdjDrivers!AA:AA,MATCH($J145,Cal_CSVAdjDrivers!$J:$J,0))</f>
        <v>442068.30778727849</v>
      </c>
      <c r="AB145" s="56">
        <f>INDEX(Cal_CSVAdjDrivers!AB:AB,MATCH($J145,Cal_CSVAdjDrivers!$J:$J,0))</f>
        <v>443013.13784412312</v>
      </c>
      <c r="AC145" s="56">
        <f>INDEX(Cal_CSVAdjDrivers!AC:AC,MATCH($J145,Cal_CSVAdjDrivers!$J:$J,0))</f>
        <v>443983.34799472487</v>
      </c>
      <c r="AD145" s="56">
        <f>INDEX(Cal_CSVAdjDrivers!AD:AD,MATCH($J145,Cal_CSVAdjDrivers!$J:$J,0))</f>
        <v>445039.1670025707</v>
      </c>
      <c r="AE145" s="56">
        <f>INDEX(Cal_CSVAdjDrivers!AE:AE,MATCH($J145,Cal_CSVAdjDrivers!$J:$J,0))</f>
        <v>445738.6787241823</v>
      </c>
      <c r="AF145" s="56">
        <f>INDEX(Cal_CSVAdjDrivers!AF:AF,MATCH($J145,Cal_CSVAdjDrivers!$J:$J,0))</f>
        <v>446458.75093213934</v>
      </c>
      <c r="AG145" s="56">
        <f>INDEX(Cal_CSVAdjDrivers!AG:AG,MATCH($J145,Cal_CSVAdjDrivers!$J:$J,0))</f>
        <v>447153.07622014784</v>
      </c>
      <c r="AH145" s="56">
        <f>INDEX(Cal_CSVAdjDrivers!AH:AH,MATCH($J145,Cal_CSVAdjDrivers!$J:$J,0))</f>
        <v>447836.13024720445</v>
      </c>
      <c r="AI145" s="56">
        <f>INDEX(Cal_CSVAdjDrivers!AI:AI,MATCH($J145,Cal_CSVAdjDrivers!$J:$J,0))</f>
        <v>448530.29611472966</v>
      </c>
      <c r="AJ145" s="56">
        <f>INDEX(Cal_CSVAdjDrivers!AJ:AJ,MATCH($J145,Cal_CSVAdjDrivers!$J:$J,0))</f>
        <v>449203.10897093749</v>
      </c>
      <c r="AK145" s="56">
        <f>INDEX(Cal_CSVAdjDrivers!AK:AK,MATCH($J145,Cal_CSVAdjDrivers!$J:$J,0))</f>
        <v>449903.68777039117</v>
      </c>
      <c r="AM145" s="11"/>
      <c r="AN145" s="11"/>
      <c r="AO145" s="11"/>
      <c r="AP145" s="11"/>
      <c r="AQ145" s="11"/>
      <c r="AR145" s="11"/>
    </row>
    <row r="146" spans="2:53">
      <c r="E146" s="2" t="str">
        <f t="shared" si="12"/>
        <v>So</v>
      </c>
      <c r="F146" s="2" t="s">
        <v>242</v>
      </c>
      <c r="J146" s="2" t="str">
        <f t="shared" si="13"/>
        <v>SoCSV Customers, network, throughput</v>
      </c>
      <c r="R146" s="11"/>
      <c r="T146" s="11"/>
      <c r="U146" s="11"/>
      <c r="V146" s="11"/>
      <c r="W146" s="11"/>
      <c r="X146" s="11"/>
      <c r="Y146" s="56">
        <f>INDEX(Cal_CSVAdjDrivers!Y:Y,MATCH($J146,Cal_CSVAdjDrivers!$J:$J,0))</f>
        <v>170791.8145393201</v>
      </c>
      <c r="Z146" s="56">
        <f>INDEX(Cal_CSVAdjDrivers!Z:Z,MATCH($J146,Cal_CSVAdjDrivers!$J:$J,0))</f>
        <v>170005.78878056185</v>
      </c>
      <c r="AA146" s="56">
        <f>INDEX(Cal_CSVAdjDrivers!AA:AA,MATCH($J146,Cal_CSVAdjDrivers!$J:$J,0))</f>
        <v>169810.29063023964</v>
      </c>
      <c r="AB146" s="56">
        <f>INDEX(Cal_CSVAdjDrivers!AB:AB,MATCH($J146,Cal_CSVAdjDrivers!$J:$J,0))</f>
        <v>173190.30790111571</v>
      </c>
      <c r="AC146" s="56">
        <f>INDEX(Cal_CSVAdjDrivers!AC:AC,MATCH($J146,Cal_CSVAdjDrivers!$J:$J,0))</f>
        <v>173970.59839998584</v>
      </c>
      <c r="AD146" s="56">
        <f>INDEX(Cal_CSVAdjDrivers!AD:AD,MATCH($J146,Cal_CSVAdjDrivers!$J:$J,0))</f>
        <v>170347.43562846674</v>
      </c>
      <c r="AE146" s="56">
        <f>INDEX(Cal_CSVAdjDrivers!AE:AE,MATCH($J146,Cal_CSVAdjDrivers!$J:$J,0))</f>
        <v>173776.48234087395</v>
      </c>
      <c r="AF146" s="56">
        <f>INDEX(Cal_CSVAdjDrivers!AF:AF,MATCH($J146,Cal_CSVAdjDrivers!$J:$J,0))</f>
        <v>173558.18949081795</v>
      </c>
      <c r="AG146" s="56">
        <f>INDEX(Cal_CSVAdjDrivers!AG:AG,MATCH($J146,Cal_CSVAdjDrivers!$J:$J,0))</f>
        <v>173360.18605208804</v>
      </c>
      <c r="AH146" s="56">
        <f>INDEX(Cal_CSVAdjDrivers!AH:AH,MATCH($J146,Cal_CSVAdjDrivers!$J:$J,0))</f>
        <v>173100.82999602938</v>
      </c>
      <c r="AI146" s="56">
        <f>INDEX(Cal_CSVAdjDrivers!AI:AI,MATCH($J146,Cal_CSVAdjDrivers!$J:$J,0))</f>
        <v>172986.38146307584</v>
      </c>
      <c r="AJ146" s="56">
        <f>INDEX(Cal_CSVAdjDrivers!AJ:AJ,MATCH($J146,Cal_CSVAdjDrivers!$J:$J,0))</f>
        <v>172567.98573869528</v>
      </c>
      <c r="AK146" s="56">
        <f>INDEX(Cal_CSVAdjDrivers!AK:AK,MATCH($J146,Cal_CSVAdjDrivers!$J:$J,0))</f>
        <v>172386.55822710838</v>
      </c>
      <c r="AM146" s="11"/>
      <c r="AN146" s="11"/>
      <c r="AO146" s="11"/>
      <c r="AP146" s="11"/>
      <c r="AQ146" s="11"/>
      <c r="AR146" s="11"/>
    </row>
    <row r="147" spans="2:53">
      <c r="E147" s="2" t="str">
        <f t="shared" si="12"/>
        <v>So</v>
      </c>
      <c r="F147" s="2" t="s">
        <v>243</v>
      </c>
      <c r="J147" s="2" t="str">
        <f t="shared" si="13"/>
        <v>SoCSV Customers, PREs, External condition reports</v>
      </c>
      <c r="R147" s="11"/>
      <c r="T147" s="11"/>
      <c r="U147" s="11"/>
      <c r="V147" s="11"/>
      <c r="W147" s="11"/>
      <c r="X147" s="11"/>
      <c r="Y147" s="56">
        <f>INDEX(Cal_CSVAdjDrivers!Y:Y,MATCH($J147,Cal_CSVAdjDrivers!$J:$J,0))</f>
        <v>136708.49435133373</v>
      </c>
      <c r="Z147" s="56">
        <f>INDEX(Cal_CSVAdjDrivers!Z:Z,MATCH($J147,Cal_CSVAdjDrivers!$J:$J,0))</f>
        <v>116142.29499551986</v>
      </c>
      <c r="AA147" s="56">
        <f>INDEX(Cal_CSVAdjDrivers!AA:AA,MATCH($J147,Cal_CSVAdjDrivers!$J:$J,0))</f>
        <v>122066.56446495045</v>
      </c>
      <c r="AB147" s="56">
        <f>INDEX(Cal_CSVAdjDrivers!AB:AB,MATCH($J147,Cal_CSVAdjDrivers!$J:$J,0))</f>
        <v>123394.22609450623</v>
      </c>
      <c r="AC147" s="56">
        <f>INDEX(Cal_CSVAdjDrivers!AC:AC,MATCH($J147,Cal_CSVAdjDrivers!$J:$J,0))</f>
        <v>119634.67659866065</v>
      </c>
      <c r="AD147" s="56">
        <f>INDEX(Cal_CSVAdjDrivers!AD:AD,MATCH($J147,Cal_CSVAdjDrivers!$J:$J,0))</f>
        <v>119565.63714754401</v>
      </c>
      <c r="AE147" s="56">
        <f>INDEX(Cal_CSVAdjDrivers!AE:AE,MATCH($J147,Cal_CSVAdjDrivers!$J:$J,0))</f>
        <v>113293.58482266341</v>
      </c>
      <c r="AF147" s="56">
        <f>INDEX(Cal_CSVAdjDrivers!AF:AF,MATCH($J147,Cal_CSVAdjDrivers!$J:$J,0))</f>
        <v>110822.94172736081</v>
      </c>
      <c r="AG147" s="56">
        <f>INDEX(Cal_CSVAdjDrivers!AG:AG,MATCH($J147,Cal_CSVAdjDrivers!$J:$J,0))</f>
        <v>108399.89898390746</v>
      </c>
      <c r="AH147" s="56">
        <f>INDEX(Cal_CSVAdjDrivers!AH:AH,MATCH($J147,Cal_CSVAdjDrivers!$J:$J,0))</f>
        <v>105629.24520683585</v>
      </c>
      <c r="AI147" s="56">
        <f>INDEX(Cal_CSVAdjDrivers!AI:AI,MATCH($J147,Cal_CSVAdjDrivers!$J:$J,0))</f>
        <v>102937.53841778998</v>
      </c>
      <c r="AJ147" s="56">
        <f>INDEX(Cal_CSVAdjDrivers!AJ:AJ,MATCH($J147,Cal_CSVAdjDrivers!$J:$J,0))</f>
        <v>100267.54126383091</v>
      </c>
      <c r="AK147" s="56">
        <f>INDEX(Cal_CSVAdjDrivers!AK:AK,MATCH($J147,Cal_CSVAdjDrivers!$J:$J,0))</f>
        <v>97616.501324398065</v>
      </c>
      <c r="AM147" s="11"/>
      <c r="AN147" s="11"/>
      <c r="AO147" s="11"/>
      <c r="AP147" s="11"/>
      <c r="AQ147" s="11"/>
      <c r="AR147" s="11"/>
    </row>
    <row r="148" spans="2:53">
      <c r="E148" s="2" t="str">
        <f t="shared" si="12"/>
        <v>So</v>
      </c>
      <c r="F148" s="2" t="s">
        <v>244</v>
      </c>
      <c r="J148" s="2" t="str">
        <f t="shared" si="13"/>
        <v>SoCSV Customers, PREs, External condition reports, MEAV</v>
      </c>
      <c r="R148" s="11"/>
      <c r="T148" s="11"/>
      <c r="U148" s="11"/>
      <c r="V148" s="11"/>
      <c r="W148" s="11"/>
      <c r="X148" s="11"/>
      <c r="Y148" s="56">
        <f>INDEX(Cal_CSVAdjDrivers!Y:Y,MATCH($J148,Cal_CSVAdjDrivers!$J:$J,0))</f>
        <v>193085.38785246361</v>
      </c>
      <c r="Z148" s="56">
        <f>INDEX(Cal_CSVAdjDrivers!Z:Z,MATCH($J148,Cal_CSVAdjDrivers!$J:$J,0))</f>
        <v>169666.59467992609</v>
      </c>
      <c r="AA148" s="56">
        <f>INDEX(Cal_CSVAdjDrivers!AA:AA,MATCH($J148,Cal_CSVAdjDrivers!$J:$J,0))</f>
        <v>176632.69780905591</v>
      </c>
      <c r="AB148" s="56">
        <f>INDEX(Cal_CSVAdjDrivers!AB:AB,MATCH($J148,Cal_CSVAdjDrivers!$J:$J,0))</f>
        <v>178233.23965382049</v>
      </c>
      <c r="AC148" s="56">
        <f>INDEX(Cal_CSVAdjDrivers!AC:AC,MATCH($J148,Cal_CSVAdjDrivers!$J:$J,0))</f>
        <v>173988.158644607</v>
      </c>
      <c r="AD148" s="56">
        <f>INDEX(Cal_CSVAdjDrivers!AD:AD,MATCH($J148,Cal_CSVAdjDrivers!$J:$J,0))</f>
        <v>173998.18505216693</v>
      </c>
      <c r="AE148" s="56">
        <f>INDEX(Cal_CSVAdjDrivers!AE:AE,MATCH($J148,Cal_CSVAdjDrivers!$J:$J,0))</f>
        <v>166784.74715392184</v>
      </c>
      <c r="AF148" s="56">
        <f>INDEX(Cal_CSVAdjDrivers!AF:AF,MATCH($J148,Cal_CSVAdjDrivers!$J:$J,0))</f>
        <v>163965.19851955117</v>
      </c>
      <c r="AG148" s="56">
        <f>INDEX(Cal_CSVAdjDrivers!AG:AG,MATCH($J148,Cal_CSVAdjDrivers!$J:$J,0))</f>
        <v>161185.70556341641</v>
      </c>
      <c r="AH148" s="56">
        <f>INDEX(Cal_CSVAdjDrivers!AH:AH,MATCH($J148,Cal_CSVAdjDrivers!$J:$J,0))</f>
        <v>157977.33209323217</v>
      </c>
      <c r="AI148" s="56">
        <f>INDEX(Cal_CSVAdjDrivers!AI:AI,MATCH($J148,Cal_CSVAdjDrivers!$J:$J,0))</f>
        <v>154842.35397501898</v>
      </c>
      <c r="AJ148" s="56">
        <f>INDEX(Cal_CSVAdjDrivers!AJ:AJ,MATCH($J148,Cal_CSVAdjDrivers!$J:$J,0))</f>
        <v>151713.05292506493</v>
      </c>
      <c r="AK148" s="56">
        <f>INDEX(Cal_CSVAdjDrivers!AK:AK,MATCH($J148,Cal_CSVAdjDrivers!$J:$J,0))</f>
        <v>148585.99635820164</v>
      </c>
      <c r="AM148" s="11"/>
      <c r="AN148" s="11"/>
      <c r="AO148" s="11"/>
      <c r="AP148" s="11"/>
      <c r="AQ148" s="11"/>
      <c r="AR148" s="11"/>
    </row>
    <row r="149" spans="2:53">
      <c r="E149" s="2" t="str">
        <f t="shared" si="12"/>
        <v>So</v>
      </c>
      <c r="F149" s="2" t="s">
        <v>237</v>
      </c>
      <c r="J149" s="2" t="str">
        <f t="shared" si="13"/>
        <v>SoCSV Totex (smoothed)</v>
      </c>
      <c r="R149" s="11"/>
      <c r="T149" s="11"/>
      <c r="U149" s="11"/>
      <c r="V149" s="11"/>
      <c r="W149" s="11"/>
      <c r="X149" s="11"/>
      <c r="Y149" s="56">
        <f>INDEX(Cal_CSVAdjDrivers!Y:Y,MATCH($J149,Cal_CSVAdjDrivers!$J:$J,0))</f>
        <v>2214.1762431590146</v>
      </c>
      <c r="Z149" s="56">
        <f>INDEX(Cal_CSVAdjDrivers!Z:Z,MATCH($J149,Cal_CSVAdjDrivers!$J:$J,0))</f>
        <v>2161.0078148130324</v>
      </c>
      <c r="AA149" s="56">
        <f>INDEX(Cal_CSVAdjDrivers!AA:AA,MATCH($J149,Cal_CSVAdjDrivers!$J:$J,0))</f>
        <v>2086.1458249833486</v>
      </c>
      <c r="AB149" s="56">
        <f>INDEX(Cal_CSVAdjDrivers!AB:AB,MATCH($J149,Cal_CSVAdjDrivers!$J:$J,0))</f>
        <v>2059.1780182964358</v>
      </c>
      <c r="AC149" s="56">
        <f>INDEX(Cal_CSVAdjDrivers!AC:AC,MATCH($J149,Cal_CSVAdjDrivers!$J:$J,0))</f>
        <v>2094.9411616862758</v>
      </c>
      <c r="AD149" s="56">
        <f>INDEX(Cal_CSVAdjDrivers!AD:AD,MATCH($J149,Cal_CSVAdjDrivers!$J:$J,0))</f>
        <v>2063.0113552816747</v>
      </c>
      <c r="AE149" s="56">
        <f>INDEX(Cal_CSVAdjDrivers!AE:AE,MATCH($J149,Cal_CSVAdjDrivers!$J:$J,0))</f>
        <v>2051.0952715821718</v>
      </c>
      <c r="AF149" s="56">
        <f>INDEX(Cal_CSVAdjDrivers!AF:AF,MATCH($J149,Cal_CSVAdjDrivers!$J:$J,0))</f>
        <v>2046.4544710406299</v>
      </c>
      <c r="AG149" s="56">
        <f>INDEX(Cal_CSVAdjDrivers!AG:AG,MATCH($J149,Cal_CSVAdjDrivers!$J:$J,0))</f>
        <v>2032.4773347545668</v>
      </c>
      <c r="AH149" s="56">
        <f>INDEX(Cal_CSVAdjDrivers!AH:AH,MATCH($J149,Cal_CSVAdjDrivers!$J:$J,0))</f>
        <v>2022.7865647433732</v>
      </c>
      <c r="AI149" s="56">
        <f>INDEX(Cal_CSVAdjDrivers!AI:AI,MATCH($J149,Cal_CSVAdjDrivers!$J:$J,0))</f>
        <v>2012.9312825718528</v>
      </c>
      <c r="AJ149" s="56">
        <f>INDEX(Cal_CSVAdjDrivers!AJ:AJ,MATCH($J149,Cal_CSVAdjDrivers!$J:$J,0))</f>
        <v>1997.8846275372359</v>
      </c>
      <c r="AK149" s="56">
        <f>INDEX(Cal_CSVAdjDrivers!AK:AK,MATCH($J149,Cal_CSVAdjDrivers!$J:$J,0))</f>
        <v>1983.4994187012462</v>
      </c>
      <c r="AM149" s="11"/>
      <c r="AN149" s="11"/>
      <c r="AO149" s="11"/>
      <c r="AP149" s="11"/>
      <c r="AQ149" s="11"/>
      <c r="AR149" s="11"/>
    </row>
    <row r="150" spans="2:53">
      <c r="E150" s="2" t="str">
        <f t="shared" si="12"/>
        <v>So</v>
      </c>
      <c r="F150" s="2" t="s">
        <v>238</v>
      </c>
      <c r="J150" s="2" t="str">
        <f t="shared" si="13"/>
        <v>SoCSV Capex (smoothed)</v>
      </c>
      <c r="R150" s="11"/>
      <c r="T150" s="11"/>
      <c r="U150" s="11"/>
      <c r="V150" s="11"/>
      <c r="W150" s="11"/>
      <c r="X150" s="11"/>
      <c r="Y150" s="56">
        <f>INDEX(Cal_CSVAdjDrivers!Y:Y,MATCH($J150,Cal_CSVAdjDrivers!$J:$J,0))</f>
        <v>1951.8848655426641</v>
      </c>
      <c r="Z150" s="56">
        <f>INDEX(Cal_CSVAdjDrivers!Z:Z,MATCH($J150,Cal_CSVAdjDrivers!$J:$J,0))</f>
        <v>1897.152864940691</v>
      </c>
      <c r="AA150" s="56">
        <f>INDEX(Cal_CSVAdjDrivers!AA:AA,MATCH($J150,Cal_CSVAdjDrivers!$J:$J,0))</f>
        <v>1829.9995443523997</v>
      </c>
      <c r="AB150" s="56">
        <f>INDEX(Cal_CSVAdjDrivers!AB:AB,MATCH($J150,Cal_CSVAdjDrivers!$J:$J,0))</f>
        <v>1770.586500946675</v>
      </c>
      <c r="AC150" s="56">
        <f>INDEX(Cal_CSVAdjDrivers!AC:AC,MATCH($J150,Cal_CSVAdjDrivers!$J:$J,0))</f>
        <v>1772.3648366149041</v>
      </c>
      <c r="AD150" s="56">
        <f>INDEX(Cal_CSVAdjDrivers!AD:AD,MATCH($J150,Cal_CSVAdjDrivers!$J:$J,0))</f>
        <v>1787.8828479276428</v>
      </c>
      <c r="AE150" s="56">
        <f>INDEX(Cal_CSVAdjDrivers!AE:AE,MATCH($J150,Cal_CSVAdjDrivers!$J:$J,0))</f>
        <v>1813.6251145552769</v>
      </c>
      <c r="AF150" s="56">
        <f>INDEX(Cal_CSVAdjDrivers!AF:AF,MATCH($J150,Cal_CSVAdjDrivers!$J:$J,0))</f>
        <v>1848.6547090411445</v>
      </c>
      <c r="AG150" s="56">
        <f>INDEX(Cal_CSVAdjDrivers!AG:AG,MATCH($J150,Cal_CSVAdjDrivers!$J:$J,0))</f>
        <v>1864.2844388011265</v>
      </c>
      <c r="AH150" s="56">
        <f>INDEX(Cal_CSVAdjDrivers!AH:AH,MATCH($J150,Cal_CSVAdjDrivers!$J:$J,0))</f>
        <v>1867.9835272873843</v>
      </c>
      <c r="AI150" s="56">
        <f>INDEX(Cal_CSVAdjDrivers!AI:AI,MATCH($J150,Cal_CSVAdjDrivers!$J:$J,0))</f>
        <v>1870.9263696704468</v>
      </c>
      <c r="AJ150" s="56">
        <f>INDEX(Cal_CSVAdjDrivers!AJ:AJ,MATCH($J150,Cal_CSVAdjDrivers!$J:$J,0))</f>
        <v>1850.9673998017645</v>
      </c>
      <c r="AK150" s="56">
        <f>INDEX(Cal_CSVAdjDrivers!AK:AK,MATCH($J150,Cal_CSVAdjDrivers!$J:$J,0))</f>
        <v>1834.5484908740921</v>
      </c>
      <c r="AM150" s="11"/>
      <c r="AN150" s="11"/>
      <c r="AO150" s="11"/>
      <c r="AP150" s="11"/>
      <c r="AQ150" s="11"/>
      <c r="AR150" s="11"/>
    </row>
    <row r="151" spans="2:53">
      <c r="E151" s="2" t="str">
        <f t="shared" si="12"/>
        <v>So</v>
      </c>
      <c r="F151" s="2" t="s">
        <v>240</v>
      </c>
      <c r="J151" s="2" t="str">
        <f t="shared" si="13"/>
        <v>SoCSV Opex Plus (smoothed)</v>
      </c>
      <c r="R151" s="11"/>
      <c r="T151" s="11"/>
      <c r="U151" s="11"/>
      <c r="V151" s="11"/>
      <c r="W151" s="11"/>
      <c r="X151" s="11"/>
      <c r="Y151" s="56">
        <f>INDEX(Cal_CSVAdjDrivers!Y:Y,MATCH($J151,Cal_CSVAdjDrivers!$J:$J,0))</f>
        <v>12072.449089332442</v>
      </c>
      <c r="Z151" s="56">
        <f>INDEX(Cal_CSVAdjDrivers!Z:Z,MATCH($J151,Cal_CSVAdjDrivers!$J:$J,0))</f>
        <v>11649.545516693423</v>
      </c>
      <c r="AA151" s="56">
        <f>INDEX(Cal_CSVAdjDrivers!AA:AA,MATCH($J151,Cal_CSVAdjDrivers!$J:$J,0))</f>
        <v>11739.787613041903</v>
      </c>
      <c r="AB151" s="56">
        <f>INDEX(Cal_CSVAdjDrivers!AB:AB,MATCH($J151,Cal_CSVAdjDrivers!$J:$J,0))</f>
        <v>11741.906225751269</v>
      </c>
      <c r="AC151" s="56">
        <f>INDEX(Cal_CSVAdjDrivers!AC:AC,MATCH($J151,Cal_CSVAdjDrivers!$J:$J,0))</f>
        <v>11670.24143818725</v>
      </c>
      <c r="AD151" s="56">
        <f>INDEX(Cal_CSVAdjDrivers!AD:AD,MATCH($J151,Cal_CSVAdjDrivers!$J:$J,0))</f>
        <v>11741.69151495921</v>
      </c>
      <c r="AE151" s="56">
        <f>INDEX(Cal_CSVAdjDrivers!AE:AE,MATCH($J151,Cal_CSVAdjDrivers!$J:$J,0))</f>
        <v>11684.888550231122</v>
      </c>
      <c r="AF151" s="56">
        <f>INDEX(Cal_CSVAdjDrivers!AF:AF,MATCH($J151,Cal_CSVAdjDrivers!$J:$J,0))</f>
        <v>11685.122043448095</v>
      </c>
      <c r="AG151" s="56">
        <f>INDEX(Cal_CSVAdjDrivers!AG:AG,MATCH($J151,Cal_CSVAdjDrivers!$J:$J,0))</f>
        <v>11667.145621453921</v>
      </c>
      <c r="AH151" s="56">
        <f>INDEX(Cal_CSVAdjDrivers!AH:AH,MATCH($J151,Cal_CSVAdjDrivers!$J:$J,0))</f>
        <v>11636.708608596791</v>
      </c>
      <c r="AI151" s="56">
        <f>INDEX(Cal_CSVAdjDrivers!AI:AI,MATCH($J151,Cal_CSVAdjDrivers!$J:$J,0))</f>
        <v>11594.898144622413</v>
      </c>
      <c r="AJ151" s="56">
        <f>INDEX(Cal_CSVAdjDrivers!AJ:AJ,MATCH($J151,Cal_CSVAdjDrivers!$J:$J,0))</f>
        <v>11539.594494420913</v>
      </c>
      <c r="AK151" s="56">
        <f>INDEX(Cal_CSVAdjDrivers!AK:AK,MATCH($J151,Cal_CSVAdjDrivers!$J:$J,0))</f>
        <v>11469.784589706227</v>
      </c>
      <c r="AM151" s="11"/>
      <c r="AN151" s="11"/>
      <c r="AO151" s="11"/>
      <c r="AP151" s="11"/>
      <c r="AQ151" s="11"/>
      <c r="AR151" s="11"/>
    </row>
    <row r="152" spans="2:53">
      <c r="E152" s="2" t="s">
        <v>38</v>
      </c>
      <c r="F152" s="2" t="s">
        <v>226</v>
      </c>
      <c r="G152" s="2" t="s">
        <v>235</v>
      </c>
      <c r="J152" s="2" t="str">
        <f t="shared" si="13"/>
        <v>SoCSV EmergencyEconometric</v>
      </c>
      <c r="R152" s="11"/>
      <c r="T152" s="11"/>
      <c r="U152" s="11"/>
      <c r="V152" s="11"/>
      <c r="W152" s="11"/>
      <c r="X152" s="11"/>
      <c r="Y152" s="56">
        <f>INDEX(Cal_CSVAdjDrivers!Y:Y,MATCH($J152,Cal_CSVAdjDrivers!$J:$J,0))</f>
        <v>343077.78748035786</v>
      </c>
      <c r="Z152" s="56">
        <f>INDEX(Cal_CSVAdjDrivers!Z:Z,MATCH($J152,Cal_CSVAdjDrivers!$J:$J,0))</f>
        <v>292897.20462362736</v>
      </c>
      <c r="AA152" s="56">
        <f>INDEX(Cal_CSVAdjDrivers!AA:AA,MATCH($J152,Cal_CSVAdjDrivers!$J:$J,0))</f>
        <v>309657.94714369305</v>
      </c>
      <c r="AB152" s="56">
        <f>INDEX(Cal_CSVAdjDrivers!AB:AB,MATCH($J152,Cal_CSVAdjDrivers!$J:$J,0))</f>
        <v>314916.30804701539</v>
      </c>
      <c r="AC152" s="56">
        <f>INDEX(Cal_CSVAdjDrivers!AC:AC,MATCH($J152,Cal_CSVAdjDrivers!$J:$J,0))</f>
        <v>307881.99373192742</v>
      </c>
      <c r="AD152" s="56">
        <f>INDEX(Cal_CSVAdjDrivers!AD:AD,MATCH($J152,Cal_CSVAdjDrivers!$J:$J,0))</f>
        <v>312613.17182956659</v>
      </c>
      <c r="AE152" s="56">
        <f>INDEX(Cal_CSVAdjDrivers!AE:AE,MATCH($J152,Cal_CSVAdjDrivers!$J:$J,0))</f>
        <v>299763.96278095484</v>
      </c>
      <c r="AF152" s="56">
        <f>INDEX(Cal_CSVAdjDrivers!AF:AF,MATCH($J152,Cal_CSVAdjDrivers!$J:$J,0))</f>
        <v>296364.31992413744</v>
      </c>
      <c r="AG152" s="56">
        <f>INDEX(Cal_CSVAdjDrivers!AG:AG,MATCH($J152,Cal_CSVAdjDrivers!$J:$J,0))</f>
        <v>293079.51878042729</v>
      </c>
      <c r="AH152" s="56">
        <f>INDEX(Cal_CSVAdjDrivers!AH:AH,MATCH($J152,Cal_CSVAdjDrivers!$J:$J,0))</f>
        <v>288847.01255030656</v>
      </c>
      <c r="AI152" s="56">
        <f>INDEX(Cal_CSVAdjDrivers!AI:AI,MATCH($J152,Cal_CSVAdjDrivers!$J:$J,0))</f>
        <v>284801.79894226883</v>
      </c>
      <c r="AJ152" s="56">
        <f>INDEX(Cal_CSVAdjDrivers!AJ:AJ,MATCH($J152,Cal_CSVAdjDrivers!$J:$J,0))</f>
        <v>280793.55157292809</v>
      </c>
      <c r="AK152" s="56">
        <f>INDEX(Cal_CSVAdjDrivers!AK:AK,MATCH($J152,Cal_CSVAdjDrivers!$J:$J,0))</f>
        <v>276817.53091983014</v>
      </c>
      <c r="AM152" s="11"/>
      <c r="AN152" s="11"/>
      <c r="AO152" s="11"/>
      <c r="AP152" s="11"/>
      <c r="AQ152" s="11"/>
      <c r="AR152" s="11"/>
    </row>
    <row r="153" spans="2:53">
      <c r="E153" s="2" t="str">
        <f t="shared" si="12"/>
        <v>So</v>
      </c>
      <c r="F153" s="2" t="s">
        <v>243</v>
      </c>
      <c r="G153" s="2" t="s">
        <v>235</v>
      </c>
      <c r="J153" s="2" t="str">
        <f t="shared" si="13"/>
        <v>SoCSV Customers, PREs, External condition reportsEconometric</v>
      </c>
      <c r="R153" s="11"/>
      <c r="T153" s="11"/>
      <c r="U153" s="11"/>
      <c r="V153" s="11"/>
      <c r="W153" s="11"/>
      <c r="X153" s="11"/>
      <c r="Y153" s="56">
        <f>INDEX(Cal_CSVAdjDrivers!Y:Y,MATCH($J153,Cal_CSVAdjDrivers!$J:$J,0))</f>
        <v>192211.61185245798</v>
      </c>
      <c r="Z153" s="56">
        <f>INDEX(Cal_CSVAdjDrivers!Z:Z,MATCH($J153,Cal_CSVAdjDrivers!$J:$J,0))</f>
        <v>164668.82505850843</v>
      </c>
      <c r="AA153" s="56">
        <f>INDEX(Cal_CSVAdjDrivers!AA:AA,MATCH($J153,Cal_CSVAdjDrivers!$J:$J,0))</f>
        <v>172921.59040390284</v>
      </c>
      <c r="AB153" s="56">
        <f>INDEX(Cal_CSVAdjDrivers!AB:AB,MATCH($J153,Cal_CSVAdjDrivers!$J:$J,0))</f>
        <v>174951.60799107442</v>
      </c>
      <c r="AC153" s="56">
        <f>INDEX(Cal_CSVAdjDrivers!AC:AC,MATCH($J153,Cal_CSVAdjDrivers!$J:$J,0))</f>
        <v>170167.70300389043</v>
      </c>
      <c r="AD153" s="56">
        <f>INDEX(Cal_CSVAdjDrivers!AD:AD,MATCH($J153,Cal_CSVAdjDrivers!$J:$J,0))</f>
        <v>170648.08539447011</v>
      </c>
      <c r="AE153" s="56">
        <f>INDEX(Cal_CSVAdjDrivers!AE:AE,MATCH($J153,Cal_CSVAdjDrivers!$J:$J,0))</f>
        <v>162502.56209176622</v>
      </c>
      <c r="AF153" s="56">
        <f>INDEX(Cal_CSVAdjDrivers!AF:AF,MATCH($J153,Cal_CSVAdjDrivers!$J:$J,0))</f>
        <v>159481.84078083804</v>
      </c>
      <c r="AG153" s="56">
        <f>INDEX(Cal_CSVAdjDrivers!AG:AG,MATCH($J153,Cal_CSVAdjDrivers!$J:$J,0))</f>
        <v>156518.77425244849</v>
      </c>
      <c r="AH153" s="56">
        <f>INDEX(Cal_CSVAdjDrivers!AH:AH,MATCH($J153,Cal_CSVAdjDrivers!$J:$J,0))</f>
        <v>153068.39009522833</v>
      </c>
      <c r="AI153" s="56">
        <f>INDEX(Cal_CSVAdjDrivers!AI:AI,MATCH($J153,Cal_CSVAdjDrivers!$J:$J,0))</f>
        <v>149716.48925140401</v>
      </c>
      <c r="AJ153" s="56">
        <f>INDEX(Cal_CSVAdjDrivers!AJ:AJ,MATCH($J153,Cal_CSVAdjDrivers!$J:$J,0))</f>
        <v>146384.49657246686</v>
      </c>
      <c r="AK153" s="56">
        <f>INDEX(Cal_CSVAdjDrivers!AK:AK,MATCH($J153,Cal_CSVAdjDrivers!$J:$J,0))</f>
        <v>143068.75471419314</v>
      </c>
      <c r="AM153" s="11"/>
      <c r="AN153" s="11"/>
      <c r="AO153" s="11"/>
      <c r="AP153" s="11"/>
      <c r="AQ153" s="11"/>
      <c r="AR153" s="11"/>
    </row>
    <row r="154" spans="2:53">
      <c r="E154" s="2" t="str">
        <f t="shared" si="12"/>
        <v>So</v>
      </c>
      <c r="F154" s="2" t="s">
        <v>244</v>
      </c>
      <c r="G154" s="2" t="s">
        <v>235</v>
      </c>
      <c r="J154" s="2" t="str">
        <f t="shared" si="13"/>
        <v>SoCSV Customers, PREs, External condition reports, MEAVEconometric</v>
      </c>
      <c r="R154" s="11"/>
      <c r="T154" s="11"/>
      <c r="U154" s="11"/>
      <c r="V154" s="11"/>
      <c r="W154" s="11"/>
      <c r="X154" s="11"/>
      <c r="Y154" s="56">
        <f>INDEX(Cal_CSVAdjDrivers!Y:Y,MATCH($J154,Cal_CSVAdjDrivers!$J:$J,0))</f>
        <v>98911.228364302558</v>
      </c>
      <c r="Z154" s="56">
        <f>INDEX(Cal_CSVAdjDrivers!Z:Z,MATCH($J154,Cal_CSVAdjDrivers!$J:$J,0))</f>
        <v>84962.667262846138</v>
      </c>
      <c r="AA154" s="56">
        <f>INDEX(Cal_CSVAdjDrivers!AA:AA,MATCH($J154,Cal_CSVAdjDrivers!$J:$J,0))</f>
        <v>88588.016949719837</v>
      </c>
      <c r="AB154" s="56">
        <f>INDEX(Cal_CSVAdjDrivers!AB:AB,MATCH($J154,Cal_CSVAdjDrivers!$J:$J,0))</f>
        <v>89123.419262206837</v>
      </c>
      <c r="AC154" s="56">
        <f>INDEX(Cal_CSVAdjDrivers!AC:AC,MATCH($J154,Cal_CSVAdjDrivers!$J:$J,0))</f>
        <v>86175.325748615447</v>
      </c>
      <c r="AD154" s="56">
        <f>INDEX(Cal_CSVAdjDrivers!AD:AD,MATCH($J154,Cal_CSVAdjDrivers!$J:$J,0))</f>
        <v>85238.188653993289</v>
      </c>
      <c r="AE154" s="56">
        <f>INDEX(Cal_CSVAdjDrivers!AE:AE,MATCH($J154,Cal_CSVAdjDrivers!$J:$J,0))</f>
        <v>80517.04168037037</v>
      </c>
      <c r="AF154" s="56">
        <f>INDEX(Cal_CSVAdjDrivers!AF:AF,MATCH($J154,Cal_CSVAdjDrivers!$J:$J,0))</f>
        <v>78366.868116804573</v>
      </c>
      <c r="AG154" s="56">
        <f>INDEX(Cal_CSVAdjDrivers!AG:AG,MATCH($J154,Cal_CSVAdjDrivers!$J:$J,0))</f>
        <v>76253.70110878539</v>
      </c>
      <c r="AH154" s="56">
        <f>INDEX(Cal_CSVAdjDrivers!AH:AH,MATCH($J154,Cal_CSVAdjDrivers!$J:$J,0))</f>
        <v>73922.431247884873</v>
      </c>
      <c r="AI154" s="56">
        <f>INDEX(Cal_CSVAdjDrivers!AI:AI,MATCH($J154,Cal_CSVAdjDrivers!$J:$J,0))</f>
        <v>71649.996757081914</v>
      </c>
      <c r="AJ154" s="56">
        <f>INDEX(Cal_CSVAdjDrivers!AJ:AJ,MATCH($J154,Cal_CSVAdjDrivers!$J:$J,0))</f>
        <v>69399.186240984214</v>
      </c>
      <c r="AK154" s="56">
        <f>INDEX(Cal_CSVAdjDrivers!AK:AK,MATCH($J154,Cal_CSVAdjDrivers!$J:$J,0))</f>
        <v>67168.10088532987</v>
      </c>
      <c r="AM154" s="11"/>
      <c r="AN154" s="11"/>
      <c r="AO154" s="11"/>
      <c r="AP154" s="11"/>
      <c r="AQ154" s="11"/>
      <c r="AR154" s="11"/>
    </row>
    <row r="156" spans="2:53" ht="14.65">
      <c r="B156" s="9" t="s">
        <v>40</v>
      </c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34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</row>
    <row r="157" spans="2:53">
      <c r="AU157" s="2"/>
    </row>
    <row r="158" spans="2:53">
      <c r="E158" s="2" t="str">
        <f t="shared" ref="E158:E175" si="14">$B$156</f>
        <v>WWU</v>
      </c>
      <c r="F158" s="2" t="s">
        <v>223</v>
      </c>
      <c r="J158" s="2" t="str">
        <f>$E158&amp;""&amp;F158&amp;G158</f>
        <v>WWUCSV Totex</v>
      </c>
      <c r="R158" s="11"/>
      <c r="T158" s="11"/>
      <c r="U158" s="11"/>
      <c r="V158" s="11"/>
      <c r="W158" s="11"/>
      <c r="X158" s="11"/>
      <c r="Y158" s="56">
        <f>INDEX(Cal_CSVAdjDrivers!Y:Y,MATCH($J158,Cal_CSVAdjDrivers!$J:$J,0))</f>
        <v>1205.1498225238483</v>
      </c>
      <c r="Z158" s="56">
        <f>INDEX(Cal_CSVAdjDrivers!Z:Z,MATCH($J158,Cal_CSVAdjDrivers!$J:$J,0))</f>
        <v>1222.8916320236196</v>
      </c>
      <c r="AA158" s="56">
        <f>INDEX(Cal_CSVAdjDrivers!AA:AA,MATCH($J158,Cal_CSVAdjDrivers!$J:$J,0))</f>
        <v>1226.3252419203302</v>
      </c>
      <c r="AB158" s="56">
        <f>INDEX(Cal_CSVAdjDrivers!AB:AB,MATCH($J158,Cal_CSVAdjDrivers!$J:$J,0))</f>
        <v>1217.6910306761406</v>
      </c>
      <c r="AC158" s="56">
        <f>INDEX(Cal_CSVAdjDrivers!AC:AC,MATCH($J158,Cal_CSVAdjDrivers!$J:$J,0))</f>
        <v>1152.5867133750721</v>
      </c>
      <c r="AD158" s="56">
        <f>INDEX(Cal_CSVAdjDrivers!AD:AD,MATCH($J158,Cal_CSVAdjDrivers!$J:$J,0))</f>
        <v>1130.8524612442382</v>
      </c>
      <c r="AE158" s="56">
        <f>INDEX(Cal_CSVAdjDrivers!AE:AE,MATCH($J158,Cal_CSVAdjDrivers!$J:$J,0))</f>
        <v>1233.6956118901808</v>
      </c>
      <c r="AF158" s="56">
        <f>INDEX(Cal_CSVAdjDrivers!AF:AF,MATCH($J158,Cal_CSVAdjDrivers!$J:$J,0))</f>
        <v>1231.1229947143684</v>
      </c>
      <c r="AG158" s="56">
        <f>INDEX(Cal_CSVAdjDrivers!AG:AG,MATCH($J158,Cal_CSVAdjDrivers!$J:$J,0))</f>
        <v>1197.2018606160536</v>
      </c>
      <c r="AH158" s="56">
        <f>INDEX(Cal_CSVAdjDrivers!AH:AH,MATCH($J158,Cal_CSVAdjDrivers!$J:$J,0))</f>
        <v>1189.3751461096131</v>
      </c>
      <c r="AI158" s="56">
        <f>INDEX(Cal_CSVAdjDrivers!AI:AI,MATCH($J158,Cal_CSVAdjDrivers!$J:$J,0))</f>
        <v>1198.1936848771879</v>
      </c>
      <c r="AJ158" s="56">
        <f>INDEX(Cal_CSVAdjDrivers!AJ:AJ,MATCH($J158,Cal_CSVAdjDrivers!$J:$J,0))</f>
        <v>1207.8046435985045</v>
      </c>
      <c r="AK158" s="56">
        <f>INDEX(Cal_CSVAdjDrivers!AK:AK,MATCH($J158,Cal_CSVAdjDrivers!$J:$J,0))</f>
        <v>1207.3129055031168</v>
      </c>
      <c r="AM158" s="11"/>
      <c r="AN158" s="11"/>
      <c r="AO158" s="11"/>
      <c r="AP158" s="11"/>
      <c r="AQ158" s="11"/>
      <c r="AR158" s="11"/>
    </row>
    <row r="159" spans="2:53">
      <c r="E159" s="2" t="str">
        <f t="shared" si="14"/>
        <v>WWU</v>
      </c>
      <c r="F159" s="2" t="s">
        <v>224</v>
      </c>
      <c r="J159" s="2" t="str">
        <f t="shared" ref="J159:J175" si="15">$E159&amp;""&amp;F159&amp;G159</f>
        <v>WWUCSV Opex</v>
      </c>
      <c r="R159" s="11"/>
      <c r="T159" s="11"/>
      <c r="U159" s="11"/>
      <c r="V159" s="11"/>
      <c r="W159" s="11"/>
      <c r="X159" s="11"/>
      <c r="Y159" s="56">
        <f>INDEX(Cal_CSVAdjDrivers!Y:Y,MATCH($J159,Cal_CSVAdjDrivers!$J:$J,0))</f>
        <v>16523.50655199364</v>
      </c>
      <c r="Z159" s="56">
        <f>INDEX(Cal_CSVAdjDrivers!Z:Z,MATCH($J159,Cal_CSVAdjDrivers!$J:$J,0))</f>
        <v>16496.079284915551</v>
      </c>
      <c r="AA159" s="56">
        <f>INDEX(Cal_CSVAdjDrivers!AA:AA,MATCH($J159,Cal_CSVAdjDrivers!$J:$J,0))</f>
        <v>17060.174461557232</v>
      </c>
      <c r="AB159" s="56">
        <f>INDEX(Cal_CSVAdjDrivers!AB:AB,MATCH($J159,Cal_CSVAdjDrivers!$J:$J,0))</f>
        <v>16912.121319005539</v>
      </c>
      <c r="AC159" s="56">
        <f>INDEX(Cal_CSVAdjDrivers!AC:AC,MATCH($J159,Cal_CSVAdjDrivers!$J:$J,0))</f>
        <v>16734.830998585683</v>
      </c>
      <c r="AD159" s="56">
        <f>INDEX(Cal_CSVAdjDrivers!AD:AD,MATCH($J159,Cal_CSVAdjDrivers!$J:$J,0))</f>
        <v>16633.073040613384</v>
      </c>
      <c r="AE159" s="56">
        <f>INDEX(Cal_CSVAdjDrivers!AE:AE,MATCH($J159,Cal_CSVAdjDrivers!$J:$J,0))</f>
        <v>16601.308749666943</v>
      </c>
      <c r="AF159" s="56">
        <f>INDEX(Cal_CSVAdjDrivers!AF:AF,MATCH($J159,Cal_CSVAdjDrivers!$J:$J,0))</f>
        <v>16574.13943310699</v>
      </c>
      <c r="AG159" s="56">
        <f>INDEX(Cal_CSVAdjDrivers!AG:AG,MATCH($J159,Cal_CSVAdjDrivers!$J:$J,0))</f>
        <v>16599.919981492094</v>
      </c>
      <c r="AH159" s="56">
        <f>INDEX(Cal_CSVAdjDrivers!AH:AH,MATCH($J159,Cal_CSVAdjDrivers!$J:$J,0))</f>
        <v>16630.352650225454</v>
      </c>
      <c r="AI159" s="56">
        <f>INDEX(Cal_CSVAdjDrivers!AI:AI,MATCH($J159,Cal_CSVAdjDrivers!$J:$J,0))</f>
        <v>16656.556457865547</v>
      </c>
      <c r="AJ159" s="56">
        <f>INDEX(Cal_CSVAdjDrivers!AJ:AJ,MATCH($J159,Cal_CSVAdjDrivers!$J:$J,0))</f>
        <v>16687.64434615189</v>
      </c>
      <c r="AK159" s="56">
        <f>INDEX(Cal_CSVAdjDrivers!AK:AK,MATCH($J159,Cal_CSVAdjDrivers!$J:$J,0))</f>
        <v>16713.837213521729</v>
      </c>
      <c r="AM159" s="11"/>
      <c r="AN159" s="11"/>
      <c r="AO159" s="11"/>
      <c r="AP159" s="11"/>
      <c r="AQ159" s="11"/>
      <c r="AR159" s="11"/>
    </row>
    <row r="160" spans="2:53">
      <c r="E160" s="2" t="str">
        <f t="shared" si="14"/>
        <v>WWU</v>
      </c>
      <c r="F160" s="2" t="s">
        <v>225</v>
      </c>
      <c r="J160" s="2" t="str">
        <f t="shared" si="15"/>
        <v>WWUCSV Capex</v>
      </c>
      <c r="R160" s="11"/>
      <c r="T160" s="11"/>
      <c r="U160" s="11"/>
      <c r="V160" s="11"/>
      <c r="W160" s="11"/>
      <c r="X160" s="11"/>
      <c r="Y160" s="56">
        <f>INDEX(Cal_CSVAdjDrivers!Y:Y,MATCH($J160,Cal_CSVAdjDrivers!$J:$J,0))</f>
        <v>844.36998084887057</v>
      </c>
      <c r="Z160" s="56">
        <f>INDEX(Cal_CSVAdjDrivers!Z:Z,MATCH($J160,Cal_CSVAdjDrivers!$J:$J,0))</f>
        <v>808.48209317624685</v>
      </c>
      <c r="AA160" s="56">
        <f>INDEX(Cal_CSVAdjDrivers!AA:AA,MATCH($J160,Cal_CSVAdjDrivers!$J:$J,0))</f>
        <v>818.7526460802967</v>
      </c>
      <c r="AB160" s="56">
        <f>INDEX(Cal_CSVAdjDrivers!AB:AB,MATCH($J160,Cal_CSVAdjDrivers!$J:$J,0))</f>
        <v>803.90635075964758</v>
      </c>
      <c r="AC160" s="56">
        <f>INDEX(Cal_CSVAdjDrivers!AC:AC,MATCH($J160,Cal_CSVAdjDrivers!$J:$J,0))</f>
        <v>761.95216005424936</v>
      </c>
      <c r="AD160" s="56">
        <f>INDEX(Cal_CSVAdjDrivers!AD:AD,MATCH($J160,Cal_CSVAdjDrivers!$J:$J,0))</f>
        <v>770.61270377156154</v>
      </c>
      <c r="AE160" s="56">
        <f>INDEX(Cal_CSVAdjDrivers!AE:AE,MATCH($J160,Cal_CSVAdjDrivers!$J:$J,0))</f>
        <v>770.64288275260856</v>
      </c>
      <c r="AF160" s="56">
        <f>INDEX(Cal_CSVAdjDrivers!AF:AF,MATCH($J160,Cal_CSVAdjDrivers!$J:$J,0))</f>
        <v>765.28185029117458</v>
      </c>
      <c r="AG160" s="56">
        <f>INDEX(Cal_CSVAdjDrivers!AG:AG,MATCH($J160,Cal_CSVAdjDrivers!$J:$J,0))</f>
        <v>774.93409420937974</v>
      </c>
      <c r="AH160" s="56">
        <f>INDEX(Cal_CSVAdjDrivers!AH:AH,MATCH($J160,Cal_CSVAdjDrivers!$J:$J,0))</f>
        <v>771.23362128155759</v>
      </c>
      <c r="AI160" s="56">
        <f>INDEX(Cal_CSVAdjDrivers!AI:AI,MATCH($J160,Cal_CSVAdjDrivers!$J:$J,0))</f>
        <v>766.32148237113938</v>
      </c>
      <c r="AJ160" s="56">
        <f>INDEX(Cal_CSVAdjDrivers!AJ:AJ,MATCH($J160,Cal_CSVAdjDrivers!$J:$J,0))</f>
        <v>762.63690726802986</v>
      </c>
      <c r="AK160" s="56">
        <f>INDEX(Cal_CSVAdjDrivers!AK:AK,MATCH($J160,Cal_CSVAdjDrivers!$J:$J,0))</f>
        <v>754.08655235187655</v>
      </c>
      <c r="AM160" s="11"/>
      <c r="AN160" s="11"/>
      <c r="AO160" s="11"/>
      <c r="AP160" s="11"/>
      <c r="AQ160" s="11"/>
      <c r="AR160" s="11"/>
    </row>
    <row r="161" spans="5:44">
      <c r="E161" s="2" t="str">
        <f t="shared" si="14"/>
        <v>WWU</v>
      </c>
      <c r="F161" s="2" t="s">
        <v>226</v>
      </c>
      <c r="J161" s="2" t="str">
        <f t="shared" si="15"/>
        <v>WWUCSV Emergency</v>
      </c>
      <c r="R161" s="11"/>
      <c r="T161" s="11"/>
      <c r="U161" s="11"/>
      <c r="V161" s="11"/>
      <c r="W161" s="11"/>
      <c r="X161" s="11"/>
      <c r="Y161" s="56">
        <f>INDEX(Cal_CSVAdjDrivers!Y:Y,MATCH($J161,Cal_CSVAdjDrivers!$J:$J,0))</f>
        <v>856223.44032274105</v>
      </c>
      <c r="Z161" s="56">
        <f>INDEX(Cal_CSVAdjDrivers!Z:Z,MATCH($J161,Cal_CSVAdjDrivers!$J:$J,0))</f>
        <v>856732.44730918552</v>
      </c>
      <c r="AA161" s="56">
        <f>INDEX(Cal_CSVAdjDrivers!AA:AA,MATCH($J161,Cal_CSVAdjDrivers!$J:$J,0))</f>
        <v>855498.06386015099</v>
      </c>
      <c r="AB161" s="56">
        <f>INDEX(Cal_CSVAdjDrivers!AB:AB,MATCH($J161,Cal_CSVAdjDrivers!$J:$J,0))</f>
        <v>866040.63557828625</v>
      </c>
      <c r="AC161" s="56">
        <f>INDEX(Cal_CSVAdjDrivers!AC:AC,MATCH($J161,Cal_CSVAdjDrivers!$J:$J,0))</f>
        <v>857826.95265731239</v>
      </c>
      <c r="AD161" s="56">
        <f>INDEX(Cal_CSVAdjDrivers!AD:AD,MATCH($J161,Cal_CSVAdjDrivers!$J:$J,0))</f>
        <v>853191.19268720003</v>
      </c>
      <c r="AE161" s="56">
        <f>INDEX(Cal_CSVAdjDrivers!AE:AE,MATCH($J161,Cal_CSVAdjDrivers!$J:$J,0))</f>
        <v>853185.04961877863</v>
      </c>
      <c r="AF161" s="56">
        <f>INDEX(Cal_CSVAdjDrivers!AF:AF,MATCH($J161,Cal_CSVAdjDrivers!$J:$J,0))</f>
        <v>853365.96651651058</v>
      </c>
      <c r="AG161" s="56">
        <f>INDEX(Cal_CSVAdjDrivers!AG:AG,MATCH($J161,Cal_CSVAdjDrivers!$J:$J,0))</f>
        <v>852723.80875464191</v>
      </c>
      <c r="AH161" s="56">
        <f>INDEX(Cal_CSVAdjDrivers!AH:AH,MATCH($J161,Cal_CSVAdjDrivers!$J:$J,0))</f>
        <v>852256.73306494299</v>
      </c>
      <c r="AI161" s="56">
        <f>INDEX(Cal_CSVAdjDrivers!AI:AI,MATCH($J161,Cal_CSVAdjDrivers!$J:$J,0))</f>
        <v>851765.34725821682</v>
      </c>
      <c r="AJ161" s="56">
        <f>INDEX(Cal_CSVAdjDrivers!AJ:AJ,MATCH($J161,Cal_CSVAdjDrivers!$J:$J,0))</f>
        <v>851325.96997438103</v>
      </c>
      <c r="AK161" s="56">
        <f>INDEX(Cal_CSVAdjDrivers!AK:AK,MATCH($J161,Cal_CSVAdjDrivers!$J:$J,0))</f>
        <v>850969.75040180166</v>
      </c>
      <c r="AM161" s="11"/>
      <c r="AN161" s="11"/>
      <c r="AO161" s="11"/>
      <c r="AP161" s="11"/>
      <c r="AQ161" s="11"/>
      <c r="AR161" s="11"/>
    </row>
    <row r="162" spans="5:44">
      <c r="E162" s="2" t="str">
        <f t="shared" si="14"/>
        <v>WWU</v>
      </c>
      <c r="F162" s="2" t="s">
        <v>533</v>
      </c>
      <c r="J162" s="2" t="str">
        <f t="shared" si="15"/>
        <v>WWUMEAV_egep_mobs</v>
      </c>
      <c r="L162" s="2" t="s">
        <v>113</v>
      </c>
      <c r="R162" s="11"/>
      <c r="T162" s="11"/>
      <c r="U162" s="11"/>
      <c r="V162" s="11"/>
      <c r="W162" s="11"/>
      <c r="X162" s="11"/>
      <c r="Y162" s="56">
        <f>INDEX(Cal_GDNDrivers!Y:Y,MATCH($J162,Cal_GDNDrivers!$J:$J,0))</f>
        <v>11254.075167295841</v>
      </c>
      <c r="Z162" s="56">
        <f>INDEX(Cal_GDNDrivers!Z:Z,MATCH($J162,Cal_GDNDrivers!$J:$J,0))</f>
        <v>11215.377971916187</v>
      </c>
      <c r="AA162" s="56">
        <f>INDEX(Cal_GDNDrivers!AA:AA,MATCH($J162,Cal_GDNDrivers!$J:$J,0))</f>
        <v>11641.447392014492</v>
      </c>
      <c r="AB162" s="56">
        <f>INDEX(Cal_GDNDrivers!AB:AB,MATCH($J162,Cal_GDNDrivers!$J:$J,0))</f>
        <v>11444.192082020931</v>
      </c>
      <c r="AC162" s="56">
        <f>INDEX(Cal_GDNDrivers!AC:AC,MATCH($J162,Cal_GDNDrivers!$J:$J,0))</f>
        <v>11428.542075169573</v>
      </c>
      <c r="AD162" s="56">
        <f>INDEX(Cal_GDNDrivers!AD:AD,MATCH($J162,Cal_GDNDrivers!$J:$J,0))</f>
        <v>11413.362928525172</v>
      </c>
      <c r="AE162" s="56">
        <f>INDEX(Cal_GDNDrivers!AE:AE,MATCH($J162,Cal_GDNDrivers!$J:$J,0))</f>
        <v>11423.707866487915</v>
      </c>
      <c r="AF162" s="56">
        <f>INDEX(Cal_GDNDrivers!AF:AF,MATCH($J162,Cal_GDNDrivers!$J:$J,0))</f>
        <v>11435.513876313891</v>
      </c>
      <c r="AG162" s="56">
        <f>INDEX(Cal_GDNDrivers!AG:AG,MATCH($J162,Cal_GDNDrivers!$J:$J,0))</f>
        <v>11532.672109038451</v>
      </c>
      <c r="AH162" s="56">
        <f>INDEX(Cal_GDNDrivers!AH:AH,MATCH($J162,Cal_GDNDrivers!$J:$J,0))</f>
        <v>11633.577144422441</v>
      </c>
      <c r="AI162" s="56">
        <f>INDEX(Cal_GDNDrivers!AI:AI,MATCH($J162,Cal_GDNDrivers!$J:$J,0))</f>
        <v>11730.30772908272</v>
      </c>
      <c r="AJ162" s="56">
        <f>INDEX(Cal_GDNDrivers!AJ:AJ,MATCH($J162,Cal_GDNDrivers!$J:$J,0))</f>
        <v>11833.19597668297</v>
      </c>
      <c r="AK162" s="56">
        <f>INDEX(Cal_GDNDrivers!AK:AK,MATCH($J162,Cal_GDNDrivers!$J:$J,0))</f>
        <v>11929.1417172819</v>
      </c>
      <c r="AM162" s="11"/>
      <c r="AN162" s="11"/>
      <c r="AO162" s="11"/>
      <c r="AP162" s="11"/>
      <c r="AQ162" s="11"/>
      <c r="AR162" s="11"/>
    </row>
    <row r="163" spans="5:44">
      <c r="E163" s="2" t="str">
        <f t="shared" si="14"/>
        <v>WWU</v>
      </c>
      <c r="F163" s="2" t="s">
        <v>230</v>
      </c>
      <c r="J163" s="2" t="str">
        <f t="shared" si="15"/>
        <v>WWUMaintenance MEAV</v>
      </c>
      <c r="L163" s="2" t="s">
        <v>113</v>
      </c>
      <c r="R163" s="11"/>
      <c r="T163" s="11"/>
      <c r="U163" s="11"/>
      <c r="V163" s="11"/>
      <c r="W163" s="11"/>
      <c r="X163" s="11"/>
      <c r="Y163" s="56">
        <f>INDEX(Cal_GDNDrivers!Y:Y,MATCH($J163,Cal_GDNDrivers!$J:$J,0))</f>
        <v>4998.5839010246873</v>
      </c>
      <c r="Z163" s="56">
        <f>INDEX(Cal_GDNDrivers!Z:Z,MATCH($J163,Cal_GDNDrivers!$J:$J,0))</f>
        <v>4973.2812874886613</v>
      </c>
      <c r="AA163" s="56">
        <f>INDEX(Cal_GDNDrivers!AA:AA,MATCH($J163,Cal_GDNDrivers!$J:$J,0))</f>
        <v>5418.1597271515166</v>
      </c>
      <c r="AB163" s="56">
        <f>INDEX(Cal_GDNDrivers!AB:AB,MATCH($J163,Cal_GDNDrivers!$J:$J,0))</f>
        <v>5238.4792616661234</v>
      </c>
      <c r="AC163" s="56">
        <f>INDEX(Cal_GDNDrivers!AC:AC,MATCH($J163,Cal_GDNDrivers!$J:$J,0))</f>
        <v>5246.5744135986561</v>
      </c>
      <c r="AD163" s="56">
        <f>INDEX(Cal_GDNDrivers!AD:AD,MATCH($J163,Cal_GDNDrivers!$J:$J,0))</f>
        <v>5253.5423684955558</v>
      </c>
      <c r="AE163" s="56">
        <f>INDEX(Cal_GDNDrivers!AE:AE,MATCH($J163,Cal_GDNDrivers!$J:$J,0))</f>
        <v>5263.8873064582995</v>
      </c>
      <c r="AF163" s="56">
        <f>INDEX(Cal_GDNDrivers!AF:AF,MATCH($J163,Cal_GDNDrivers!$J:$J,0))</f>
        <v>5275.6933162842752</v>
      </c>
      <c r="AG163" s="56">
        <f>INDEX(Cal_GDNDrivers!AG:AG,MATCH($J163,Cal_GDNDrivers!$J:$J,0))</f>
        <v>5286.0028418558741</v>
      </c>
      <c r="AH163" s="56">
        <f>INDEX(Cal_GDNDrivers!AH:AH,MATCH($J163,Cal_GDNDrivers!$J:$J,0))</f>
        <v>5296.3699254765397</v>
      </c>
      <c r="AI163" s="56">
        <f>INDEX(Cal_GDNDrivers!AI:AI,MATCH($J163,Cal_GDNDrivers!$J:$J,0))</f>
        <v>5306.7938292225781</v>
      </c>
      <c r="AJ163" s="56">
        <f>INDEX(Cal_GDNDrivers!AJ:AJ,MATCH($J163,Cal_GDNDrivers!$J:$J,0))</f>
        <v>5317.274553093981</v>
      </c>
      <c r="AK163" s="56">
        <f>INDEX(Cal_GDNDrivers!AK:AK,MATCH($J163,Cal_GDNDrivers!$J:$J,0))</f>
        <v>5327.8135729381593</v>
      </c>
      <c r="AM163" s="11"/>
      <c r="AN163" s="11"/>
      <c r="AO163" s="11"/>
      <c r="AP163" s="11"/>
      <c r="AQ163" s="11"/>
      <c r="AR163" s="11"/>
    </row>
    <row r="164" spans="5:44">
      <c r="E164" s="2" t="str">
        <f t="shared" si="14"/>
        <v>WWU</v>
      </c>
      <c r="F164" s="2" t="s">
        <v>166</v>
      </c>
      <c r="J164" s="2" t="str">
        <f t="shared" si="15"/>
        <v>WWUTotal external condition reports
(service condition + mains condition)</v>
      </c>
      <c r="L164" s="2" t="s">
        <v>245</v>
      </c>
      <c r="R164" s="11"/>
      <c r="T164" s="11"/>
      <c r="U164" s="11"/>
      <c r="V164" s="11"/>
      <c r="W164" s="11"/>
      <c r="X164" s="11"/>
      <c r="Y164" s="56">
        <f>INDEX(Cal_GDNDrivers!Y:Y,MATCH($J164,Cal_GDNDrivers!$J:$J,0))</f>
        <v>11953</v>
      </c>
      <c r="Z164" s="56">
        <f>INDEX(Cal_GDNDrivers!Z:Z,MATCH($J164,Cal_GDNDrivers!$J:$J,0))</f>
        <v>11841</v>
      </c>
      <c r="AA164" s="56">
        <f>INDEX(Cal_GDNDrivers!AA:AA,MATCH($J164,Cal_GDNDrivers!$J:$J,0))</f>
        <v>11512</v>
      </c>
      <c r="AB164" s="56">
        <f>INDEX(Cal_GDNDrivers!AB:AB,MATCH($J164,Cal_GDNDrivers!$J:$J,0))</f>
        <v>12042</v>
      </c>
      <c r="AC164" s="56">
        <f>INDEX(Cal_GDNDrivers!AC:AC,MATCH($J164,Cal_GDNDrivers!$J:$J,0))</f>
        <v>11301</v>
      </c>
      <c r="AD164" s="56">
        <f>INDEX(Cal_GDNDrivers!AD:AD,MATCH($J164,Cal_GDNDrivers!$J:$J,0))</f>
        <v>10818</v>
      </c>
      <c r="AE164" s="56">
        <f>INDEX(Cal_GDNDrivers!AE:AE,MATCH($J164,Cal_GDNDrivers!$J:$J,0))</f>
        <v>11577.833332999999</v>
      </c>
      <c r="AF164" s="56">
        <f>INDEX(Cal_GDNDrivers!AF:AF,MATCH($J164,Cal_GDNDrivers!$J:$J,0))</f>
        <v>11577.833332999999</v>
      </c>
      <c r="AG164" s="56">
        <f>INDEX(Cal_GDNDrivers!AG:AG,MATCH($J164,Cal_GDNDrivers!$J:$J,0))</f>
        <v>11729.8</v>
      </c>
      <c r="AH164" s="56">
        <f>INDEX(Cal_GDNDrivers!AH:AH,MATCH($J164,Cal_GDNDrivers!$J:$J,0))</f>
        <v>11729.8</v>
      </c>
      <c r="AI164" s="56">
        <f>INDEX(Cal_GDNDrivers!AI:AI,MATCH($J164,Cal_GDNDrivers!$J:$J,0))</f>
        <v>11729.8</v>
      </c>
      <c r="AJ164" s="56">
        <f>INDEX(Cal_GDNDrivers!AJ:AJ,MATCH($J164,Cal_GDNDrivers!$J:$J,0))</f>
        <v>11729.8</v>
      </c>
      <c r="AK164" s="56">
        <f>INDEX(Cal_GDNDrivers!AK:AK,MATCH($J164,Cal_GDNDrivers!$J:$J,0))</f>
        <v>11729.8</v>
      </c>
      <c r="AM164" s="11"/>
      <c r="AN164" s="11"/>
      <c r="AO164" s="11"/>
      <c r="AP164" s="11"/>
      <c r="AQ164" s="11"/>
      <c r="AR164" s="11"/>
    </row>
    <row r="165" spans="5:44">
      <c r="E165" s="2" t="str">
        <f t="shared" si="14"/>
        <v>WWU</v>
      </c>
      <c r="F165" s="2" t="s">
        <v>239</v>
      </c>
      <c r="J165" s="2" t="str">
        <f t="shared" si="15"/>
        <v>WWUCSV Opex Plus</v>
      </c>
      <c r="R165" s="11"/>
      <c r="T165" s="11"/>
      <c r="U165" s="11"/>
      <c r="V165" s="11"/>
      <c r="W165" s="11"/>
      <c r="X165" s="11"/>
      <c r="Y165" s="56">
        <f>INDEX(Cal_CSVAdjDrivers!Y:Y,MATCH($J165,Cal_CSVAdjDrivers!$J:$J,0))</f>
        <v>12452.766589187017</v>
      </c>
      <c r="Z165" s="56">
        <f>INDEX(Cal_CSVAdjDrivers!Z:Z,MATCH($J165,Cal_CSVAdjDrivers!$J:$J,0))</f>
        <v>12332.304834736919</v>
      </c>
      <c r="AA165" s="56">
        <f>INDEX(Cal_CSVAdjDrivers!AA:AA,MATCH($J165,Cal_CSVAdjDrivers!$J:$J,0))</f>
        <v>12732.194294379564</v>
      </c>
      <c r="AB165" s="56">
        <f>INDEX(Cal_CSVAdjDrivers!AB:AB,MATCH($J165,Cal_CSVAdjDrivers!$J:$J,0))</f>
        <v>12637.095724505238</v>
      </c>
      <c r="AC165" s="56">
        <f>INDEX(Cal_CSVAdjDrivers!AC:AC,MATCH($J165,Cal_CSVAdjDrivers!$J:$J,0))</f>
        <v>12354.338038570007</v>
      </c>
      <c r="AD165" s="56">
        <f>INDEX(Cal_CSVAdjDrivers!AD:AD,MATCH($J165,Cal_CSVAdjDrivers!$J:$J,0))</f>
        <v>12291.941950835295</v>
      </c>
      <c r="AE165" s="56">
        <f>INDEX(Cal_CSVAdjDrivers!AE:AE,MATCH($J165,Cal_CSVAdjDrivers!$J:$J,0))</f>
        <v>12248.073122819816</v>
      </c>
      <c r="AF165" s="56">
        <f>INDEX(Cal_CSVAdjDrivers!AF:AF,MATCH($J165,Cal_CSVAdjDrivers!$J:$J,0))</f>
        <v>12195.732965266456</v>
      </c>
      <c r="AG165" s="56">
        <f>INDEX(Cal_CSVAdjDrivers!AG:AG,MATCH($J165,Cal_CSVAdjDrivers!$J:$J,0))</f>
        <v>12243.940325600364</v>
      </c>
      <c r="AH165" s="56">
        <f>INDEX(Cal_CSVAdjDrivers!AH:AH,MATCH($J165,Cal_CSVAdjDrivers!$J:$J,0))</f>
        <v>12254.906518045793</v>
      </c>
      <c r="AI165" s="56">
        <f>INDEX(Cal_CSVAdjDrivers!AI:AI,MATCH($J165,Cal_CSVAdjDrivers!$J:$J,0))</f>
        <v>12255.066432360545</v>
      </c>
      <c r="AJ165" s="56">
        <f>INDEX(Cal_CSVAdjDrivers!AJ:AJ,MATCH($J165,Cal_CSVAdjDrivers!$J:$J,0))</f>
        <v>12265.701836452516</v>
      </c>
      <c r="AK165" s="56">
        <f>INDEX(Cal_CSVAdjDrivers!AK:AK,MATCH($J165,Cal_CSVAdjDrivers!$J:$J,0))</f>
        <v>12257.795073760199</v>
      </c>
      <c r="AM165" s="11"/>
      <c r="AN165" s="11"/>
      <c r="AO165" s="11"/>
      <c r="AP165" s="11"/>
      <c r="AQ165" s="11"/>
      <c r="AR165" s="11"/>
    </row>
    <row r="166" spans="5:44">
      <c r="E166" s="2" t="str">
        <f t="shared" si="14"/>
        <v>WWU</v>
      </c>
      <c r="F166" s="2" t="s">
        <v>241</v>
      </c>
      <c r="J166" s="2" t="str">
        <f t="shared" si="15"/>
        <v xml:space="preserve">WWUCSV Business Support Costs </v>
      </c>
      <c r="R166" s="11"/>
      <c r="T166" s="11"/>
      <c r="U166" s="11"/>
      <c r="V166" s="11"/>
      <c r="W166" s="11"/>
      <c r="X166" s="11"/>
      <c r="Y166" s="56">
        <f>INDEX(Cal_CSVAdjDrivers!Y:Y,MATCH($J166,Cal_CSVAdjDrivers!$J:$J,0))</f>
        <v>283960.01395584556</v>
      </c>
      <c r="Z166" s="56">
        <f>INDEX(Cal_CSVAdjDrivers!Z:Z,MATCH($J166,Cal_CSVAdjDrivers!$J:$J,0))</f>
        <v>284799.94892969169</v>
      </c>
      <c r="AA166" s="56">
        <f>INDEX(Cal_CSVAdjDrivers!AA:AA,MATCH($J166,Cal_CSVAdjDrivers!$J:$J,0))</f>
        <v>285877.69081657979</v>
      </c>
      <c r="AB166" s="56">
        <f>INDEX(Cal_CSVAdjDrivers!AB:AB,MATCH($J166,Cal_CSVAdjDrivers!$J:$J,0))</f>
        <v>286814.84337624506</v>
      </c>
      <c r="AC166" s="56">
        <f>INDEX(Cal_CSVAdjDrivers!AC:AC,MATCH($J166,Cal_CSVAdjDrivers!$J:$J,0))</f>
        <v>287582.01453523996</v>
      </c>
      <c r="AD166" s="56">
        <f>INDEX(Cal_CSVAdjDrivers!AD:AD,MATCH($J166,Cal_CSVAdjDrivers!$J:$J,0))</f>
        <v>288178.86827260599</v>
      </c>
      <c r="AE166" s="56">
        <f>INDEX(Cal_CSVAdjDrivers!AE:AE,MATCH($J166,Cal_CSVAdjDrivers!$J:$J,0))</f>
        <v>288919.00456944847</v>
      </c>
      <c r="AF166" s="56">
        <f>INDEX(Cal_CSVAdjDrivers!AF:AF,MATCH($J166,Cal_CSVAdjDrivers!$J:$J,0))</f>
        <v>289661.47826712648</v>
      </c>
      <c r="AG166" s="56">
        <f>INDEX(Cal_CSVAdjDrivers!AG:AG,MATCH($J166,Cal_CSVAdjDrivers!$J:$J,0))</f>
        <v>291834.97049498709</v>
      </c>
      <c r="AH166" s="56">
        <f>INDEX(Cal_CSVAdjDrivers!AH:AH,MATCH($J166,Cal_CSVAdjDrivers!$J:$J,0))</f>
        <v>294058.00459563074</v>
      </c>
      <c r="AI166" s="56">
        <f>INDEX(Cal_CSVAdjDrivers!AI:AI,MATCH($J166,Cal_CSVAdjDrivers!$J:$J,0))</f>
        <v>296230.39696042333</v>
      </c>
      <c r="AJ166" s="56">
        <f>INDEX(Cal_CSVAdjDrivers!AJ:AJ,MATCH($J166,Cal_CSVAdjDrivers!$J:$J,0))</f>
        <v>298476.1089024145</v>
      </c>
      <c r="AK166" s="56">
        <f>INDEX(Cal_CSVAdjDrivers!AK:AK,MATCH($J166,Cal_CSVAdjDrivers!$J:$J,0))</f>
        <v>300639.87841453275</v>
      </c>
      <c r="AM166" s="11"/>
      <c r="AN166" s="11"/>
      <c r="AO166" s="11"/>
      <c r="AP166" s="11"/>
      <c r="AQ166" s="11"/>
      <c r="AR166" s="11"/>
    </row>
    <row r="167" spans="5:44">
      <c r="E167" s="2" t="str">
        <f t="shared" si="14"/>
        <v>WWU</v>
      </c>
      <c r="F167" s="2" t="s">
        <v>242</v>
      </c>
      <c r="J167" s="2" t="str">
        <f t="shared" si="15"/>
        <v>WWUCSV Customers, network, throughput</v>
      </c>
      <c r="R167" s="11"/>
      <c r="T167" s="11"/>
      <c r="U167" s="11"/>
      <c r="V167" s="11"/>
      <c r="W167" s="11"/>
      <c r="X167" s="11"/>
      <c r="Y167" s="56">
        <f>INDEX(Cal_CSVAdjDrivers!Y:Y,MATCH($J167,Cal_CSVAdjDrivers!$J:$J,0))</f>
        <v>112978.91493830243</v>
      </c>
      <c r="Z167" s="56">
        <f>INDEX(Cal_CSVAdjDrivers!Z:Z,MATCH($J167,Cal_CSVAdjDrivers!$J:$J,0))</f>
        <v>112048.52929640301</v>
      </c>
      <c r="AA167" s="56">
        <f>INDEX(Cal_CSVAdjDrivers!AA:AA,MATCH($J167,Cal_CSVAdjDrivers!$J:$J,0))</f>
        <v>111365.91780478743</v>
      </c>
      <c r="AB167" s="56">
        <f>INDEX(Cal_CSVAdjDrivers!AB:AB,MATCH($J167,Cal_CSVAdjDrivers!$J:$J,0))</f>
        <v>115212.55323756729</v>
      </c>
      <c r="AC167" s="56">
        <f>INDEX(Cal_CSVAdjDrivers!AC:AC,MATCH($J167,Cal_CSVAdjDrivers!$J:$J,0))</f>
        <v>116175.45166836606</v>
      </c>
      <c r="AD167" s="56">
        <f>INDEX(Cal_CSVAdjDrivers!AD:AD,MATCH($J167,Cal_CSVAdjDrivers!$J:$J,0))</f>
        <v>113850.07152748584</v>
      </c>
      <c r="AE167" s="56">
        <f>INDEX(Cal_CSVAdjDrivers!AE:AE,MATCH($J167,Cal_CSVAdjDrivers!$J:$J,0))</f>
        <v>115847.94746390478</v>
      </c>
      <c r="AF167" s="56">
        <f>INDEX(Cal_CSVAdjDrivers!AF:AF,MATCH($J167,Cal_CSVAdjDrivers!$J:$J,0))</f>
        <v>115907.22418052719</v>
      </c>
      <c r="AG167" s="56">
        <f>INDEX(Cal_CSVAdjDrivers!AG:AG,MATCH($J167,Cal_CSVAdjDrivers!$J:$J,0))</f>
        <v>116671.38716948176</v>
      </c>
      <c r="AH167" s="56">
        <f>INDEX(Cal_CSVAdjDrivers!AH:AH,MATCH($J167,Cal_CSVAdjDrivers!$J:$J,0))</f>
        <v>117513.44584778878</v>
      </c>
      <c r="AI167" s="56">
        <f>INDEX(Cal_CSVAdjDrivers!AI:AI,MATCH($J167,Cal_CSVAdjDrivers!$J:$J,0))</f>
        <v>118380.11610398605</v>
      </c>
      <c r="AJ167" s="56">
        <f>INDEX(Cal_CSVAdjDrivers!AJ:AJ,MATCH($J167,Cal_CSVAdjDrivers!$J:$J,0))</f>
        <v>119033.39484933391</v>
      </c>
      <c r="AK167" s="56">
        <f>INDEX(Cal_CSVAdjDrivers!AK:AK,MATCH($J167,Cal_CSVAdjDrivers!$J:$J,0))</f>
        <v>119868.26342663728</v>
      </c>
      <c r="AM167" s="11"/>
      <c r="AN167" s="11"/>
      <c r="AO167" s="11"/>
      <c r="AP167" s="11"/>
      <c r="AQ167" s="11"/>
      <c r="AR167" s="11"/>
    </row>
    <row r="168" spans="5:44">
      <c r="E168" s="2" t="str">
        <f t="shared" si="14"/>
        <v>WWU</v>
      </c>
      <c r="F168" s="2" t="s">
        <v>243</v>
      </c>
      <c r="J168" s="2" t="str">
        <f t="shared" si="15"/>
        <v>WWUCSV Customers, PREs, External condition reports</v>
      </c>
      <c r="R168" s="11"/>
      <c r="T168" s="11"/>
      <c r="U168" s="11"/>
      <c r="V168" s="11"/>
      <c r="W168" s="11"/>
      <c r="X168" s="11"/>
      <c r="Y168" s="56">
        <f>INDEX(Cal_CSVAdjDrivers!Y:Y,MATCH($J168,Cal_CSVAdjDrivers!$J:$J,0))</f>
        <v>77720.347535274399</v>
      </c>
      <c r="Z168" s="56">
        <f>INDEX(Cal_CSVAdjDrivers!Z:Z,MATCH($J168,Cal_CSVAdjDrivers!$J:$J,0))</f>
        <v>76346.424869859067</v>
      </c>
      <c r="AA168" s="56">
        <f>INDEX(Cal_CSVAdjDrivers!AA:AA,MATCH($J168,Cal_CSVAdjDrivers!$J:$J,0))</f>
        <v>75000.597474287162</v>
      </c>
      <c r="AB168" s="56">
        <f>INDEX(Cal_CSVAdjDrivers!AB:AB,MATCH($J168,Cal_CSVAdjDrivers!$J:$J,0))</f>
        <v>76030.227367619402</v>
      </c>
      <c r="AC168" s="56">
        <f>INDEX(Cal_CSVAdjDrivers!AC:AC,MATCH($J168,Cal_CSVAdjDrivers!$J:$J,0))</f>
        <v>73889.293838079713</v>
      </c>
      <c r="AD168" s="56">
        <f>INDEX(Cal_CSVAdjDrivers!AD:AD,MATCH($J168,Cal_CSVAdjDrivers!$J:$J,0))</f>
        <v>70462.181854765367</v>
      </c>
      <c r="AE168" s="56">
        <f>INDEX(Cal_CSVAdjDrivers!AE:AE,MATCH($J168,Cal_CSVAdjDrivers!$J:$J,0))</f>
        <v>72335.468475019574</v>
      </c>
      <c r="AF168" s="56">
        <f>INDEX(Cal_CSVAdjDrivers!AF:AF,MATCH($J168,Cal_CSVAdjDrivers!$J:$J,0))</f>
        <v>71803.706678560891</v>
      </c>
      <c r="AG168" s="56">
        <f>INDEX(Cal_CSVAdjDrivers!AG:AG,MATCH($J168,Cal_CSVAdjDrivers!$J:$J,0))</f>
        <v>71584.130276952143</v>
      </c>
      <c r="AH168" s="56">
        <f>INDEX(Cal_CSVAdjDrivers!AH:AH,MATCH($J168,Cal_CSVAdjDrivers!$J:$J,0))</f>
        <v>70939.225285351757</v>
      </c>
      <c r="AI168" s="56">
        <f>INDEX(Cal_CSVAdjDrivers!AI:AI,MATCH($J168,Cal_CSVAdjDrivers!$J:$J,0))</f>
        <v>70295.352673543384</v>
      </c>
      <c r="AJ168" s="56">
        <f>INDEX(Cal_CSVAdjDrivers!AJ:AJ,MATCH($J168,Cal_CSVAdjDrivers!$J:$J,0))</f>
        <v>69666.249488226487</v>
      </c>
      <c r="AK168" s="56">
        <f>INDEX(Cal_CSVAdjDrivers!AK:AK,MATCH($J168,Cal_CSVAdjDrivers!$J:$J,0))</f>
        <v>69057.100279238468</v>
      </c>
      <c r="AM168" s="11"/>
      <c r="AN168" s="11"/>
      <c r="AO168" s="11"/>
      <c r="AP168" s="11"/>
      <c r="AQ168" s="11"/>
      <c r="AR168" s="11"/>
    </row>
    <row r="169" spans="5:44">
      <c r="E169" s="2" t="str">
        <f t="shared" si="14"/>
        <v>WWU</v>
      </c>
      <c r="F169" s="2" t="s">
        <v>244</v>
      </c>
      <c r="J169" s="2" t="str">
        <f t="shared" si="15"/>
        <v>WWUCSV Customers, PREs, External condition reports, MEAV</v>
      </c>
      <c r="R169" s="11"/>
      <c r="T169" s="11"/>
      <c r="U169" s="11"/>
      <c r="V169" s="11"/>
      <c r="W169" s="11"/>
      <c r="X169" s="11"/>
      <c r="Y169" s="56">
        <f>INDEX(Cal_CSVAdjDrivers!Y:Y,MATCH($J169,Cal_CSVAdjDrivers!$J:$J,0))</f>
        <v>112730.85557578411</v>
      </c>
      <c r="Z169" s="56">
        <f>INDEX(Cal_CSVAdjDrivers!Z:Z,MATCH($J169,Cal_CSVAdjDrivers!$J:$J,0))</f>
        <v>111207.44236724766</v>
      </c>
      <c r="AA169" s="56">
        <f>INDEX(Cal_CSVAdjDrivers!AA:AA,MATCH($J169,Cal_CSVAdjDrivers!$J:$J,0))</f>
        <v>109751.98243978513</v>
      </c>
      <c r="AB169" s="56">
        <f>INDEX(Cal_CSVAdjDrivers!AB:AB,MATCH($J169,Cal_CSVAdjDrivers!$J:$J,0))</f>
        <v>111029.50406713772</v>
      </c>
      <c r="AC169" s="56">
        <f>INDEX(Cal_CSVAdjDrivers!AC:AC,MATCH($J169,Cal_CSVAdjDrivers!$J:$J,0))</f>
        <v>108616.78049618083</v>
      </c>
      <c r="AD169" s="56">
        <f>INDEX(Cal_CSVAdjDrivers!AD:AD,MATCH($J169,Cal_CSVAdjDrivers!$J:$J,0))</f>
        <v>104673.92255516657</v>
      </c>
      <c r="AE169" s="56">
        <f>INDEX(Cal_CSVAdjDrivers!AE:AE,MATCH($J169,Cal_CSVAdjDrivers!$J:$J,0))</f>
        <v>106978.93838390887</v>
      </c>
      <c r="AF169" s="56">
        <f>INDEX(Cal_CSVAdjDrivers!AF:AF,MATCH($J169,Cal_CSVAdjDrivers!$J:$J,0))</f>
        <v>106453.25071564784</v>
      </c>
      <c r="AG169" s="56">
        <f>INDEX(Cal_CSVAdjDrivers!AG:AG,MATCH($J169,Cal_CSVAdjDrivers!$J:$J,0))</f>
        <v>106294.05409048077</v>
      </c>
      <c r="AH169" s="56">
        <f>INDEX(Cal_CSVAdjDrivers!AH:AH,MATCH($J169,Cal_CSVAdjDrivers!$J:$J,0))</f>
        <v>105631.50433347716</v>
      </c>
      <c r="AI169" s="56">
        <f>INDEX(Cal_CSVAdjDrivers!AI:AI,MATCH($J169,Cal_CSVAdjDrivers!$J:$J,0))</f>
        <v>104967.47826059943</v>
      </c>
      <c r="AJ169" s="56">
        <f>INDEX(Cal_CSVAdjDrivers!AJ:AJ,MATCH($J169,Cal_CSVAdjDrivers!$J:$J,0))</f>
        <v>104318.30288045859</v>
      </c>
      <c r="AK169" s="56">
        <f>INDEX(Cal_CSVAdjDrivers!AK:AK,MATCH($J169,Cal_CSVAdjDrivers!$J:$J,0))</f>
        <v>103690.29888131925</v>
      </c>
      <c r="AM169" s="11"/>
      <c r="AN169" s="11"/>
      <c r="AO169" s="11"/>
      <c r="AP169" s="11"/>
      <c r="AQ169" s="11"/>
      <c r="AR169" s="11"/>
    </row>
    <row r="170" spans="5:44">
      <c r="E170" s="2" t="str">
        <f t="shared" si="14"/>
        <v>WWU</v>
      </c>
      <c r="F170" s="2" t="s">
        <v>237</v>
      </c>
      <c r="J170" s="2" t="str">
        <f t="shared" si="15"/>
        <v>WWUCSV Totex (smoothed)</v>
      </c>
      <c r="R170" s="11"/>
      <c r="T170" s="11"/>
      <c r="U170" s="11"/>
      <c r="V170" s="11"/>
      <c r="W170" s="11"/>
      <c r="X170" s="11"/>
      <c r="Y170" s="56">
        <f>INDEX(Cal_CSVAdjDrivers!Y:Y,MATCH($J170,Cal_CSVAdjDrivers!$J:$J,0))</f>
        <v>1196.2472802520074</v>
      </c>
      <c r="Z170" s="56">
        <f>INDEX(Cal_CSVAdjDrivers!Z:Z,MATCH($J170,Cal_CSVAdjDrivers!$J:$J,0))</f>
        <v>1219.2255440518834</v>
      </c>
      <c r="AA170" s="56">
        <f>INDEX(Cal_CSVAdjDrivers!AA:AA,MATCH($J170,Cal_CSVAdjDrivers!$J:$J,0))</f>
        <v>1222.3180003965765</v>
      </c>
      <c r="AB170" s="56">
        <f>INDEX(Cal_CSVAdjDrivers!AB:AB,MATCH($J170,Cal_CSVAdjDrivers!$J:$J,0))</f>
        <v>1216.7908675630727</v>
      </c>
      <c r="AC170" s="56">
        <f>INDEX(Cal_CSVAdjDrivers!AC:AC,MATCH($J170,Cal_CSVAdjDrivers!$J:$J,0))</f>
        <v>1162.5458988200789</v>
      </c>
      <c r="AD170" s="56">
        <f>INDEX(Cal_CSVAdjDrivers!AD:AD,MATCH($J170,Cal_CSVAdjDrivers!$J:$J,0))</f>
        <v>1138.194124750529</v>
      </c>
      <c r="AE170" s="56">
        <f>INDEX(Cal_CSVAdjDrivers!AE:AE,MATCH($J170,Cal_CSVAdjDrivers!$J:$J,0))</f>
        <v>1241.385217362174</v>
      </c>
      <c r="AF170" s="56">
        <f>INDEX(Cal_CSVAdjDrivers!AF:AF,MATCH($J170,Cal_CSVAdjDrivers!$J:$J,0))</f>
        <v>1237.9557857006303</v>
      </c>
      <c r="AG170" s="56">
        <f>INDEX(Cal_CSVAdjDrivers!AG:AG,MATCH($J170,Cal_CSVAdjDrivers!$J:$J,0))</f>
        <v>1200.9437649054883</v>
      </c>
      <c r="AH170" s="56">
        <f>INDEX(Cal_CSVAdjDrivers!AH:AH,MATCH($J170,Cal_CSVAdjDrivers!$J:$J,0))</f>
        <v>1194.3793343440432</v>
      </c>
      <c r="AI170" s="56">
        <f>INDEX(Cal_CSVAdjDrivers!AI:AI,MATCH($J170,Cal_CSVAdjDrivers!$J:$J,0))</f>
        <v>1203.1427023888546</v>
      </c>
      <c r="AJ170" s="56">
        <f>INDEX(Cal_CSVAdjDrivers!AJ:AJ,MATCH($J170,Cal_CSVAdjDrivers!$J:$J,0))</f>
        <v>1213.5603864857067</v>
      </c>
      <c r="AK170" s="56">
        <f>INDEX(Cal_CSVAdjDrivers!AK:AK,MATCH($J170,Cal_CSVAdjDrivers!$J:$J,0))</f>
        <v>1213.9253153075849</v>
      </c>
      <c r="AM170" s="11"/>
      <c r="AN170" s="11"/>
      <c r="AO170" s="11"/>
      <c r="AP170" s="11"/>
      <c r="AQ170" s="11"/>
      <c r="AR170" s="11"/>
    </row>
    <row r="171" spans="5:44">
      <c r="E171" s="2" t="str">
        <f t="shared" si="14"/>
        <v>WWU</v>
      </c>
      <c r="F171" s="2" t="s">
        <v>238</v>
      </c>
      <c r="J171" s="2" t="str">
        <f t="shared" si="15"/>
        <v>WWUCSV Capex (smoothed)</v>
      </c>
      <c r="R171" s="11"/>
      <c r="T171" s="11"/>
      <c r="U171" s="11"/>
      <c r="V171" s="11"/>
      <c r="W171" s="11"/>
      <c r="X171" s="11"/>
      <c r="Y171" s="56">
        <f>INDEX(Cal_CSVAdjDrivers!Y:Y,MATCH($J171,Cal_CSVAdjDrivers!$J:$J,0))</f>
        <v>1491.4883005931633</v>
      </c>
      <c r="Z171" s="56">
        <f>INDEX(Cal_CSVAdjDrivers!Z:Z,MATCH($J171,Cal_CSVAdjDrivers!$J:$J,0))</f>
        <v>1464.4200919534035</v>
      </c>
      <c r="AA171" s="56">
        <f>INDEX(Cal_CSVAdjDrivers!AA:AA,MATCH($J171,Cal_CSVAdjDrivers!$J:$J,0))</f>
        <v>1486.0025591968533</v>
      </c>
      <c r="AB171" s="56">
        <f>INDEX(Cal_CSVAdjDrivers!AB:AB,MATCH($J171,Cal_CSVAdjDrivers!$J:$J,0))</f>
        <v>1470.4099578003679</v>
      </c>
      <c r="AC171" s="56">
        <f>INDEX(Cal_CSVAdjDrivers!AC:AC,MATCH($J171,Cal_CSVAdjDrivers!$J:$J,0))</f>
        <v>1467.3293872558472</v>
      </c>
      <c r="AD171" s="56">
        <f>INDEX(Cal_CSVAdjDrivers!AD:AD,MATCH($J171,Cal_CSVAdjDrivers!$J:$J,0))</f>
        <v>1467.7872756173754</v>
      </c>
      <c r="AE171" s="56">
        <f>INDEX(Cal_CSVAdjDrivers!AE:AE,MATCH($J171,Cal_CSVAdjDrivers!$J:$J,0))</f>
        <v>1466.3067027596117</v>
      </c>
      <c r="AF171" s="56">
        <f>INDEX(Cal_CSVAdjDrivers!AF:AF,MATCH($J171,Cal_CSVAdjDrivers!$J:$J,0))</f>
        <v>1456.9612591623743</v>
      </c>
      <c r="AG171" s="56">
        <f>INDEX(Cal_CSVAdjDrivers!AG:AG,MATCH($J171,Cal_CSVAdjDrivers!$J:$J,0))</f>
        <v>1460.6621353655112</v>
      </c>
      <c r="AH171" s="56">
        <f>INDEX(Cal_CSVAdjDrivers!AH:AH,MATCH($J171,Cal_CSVAdjDrivers!$J:$J,0))</f>
        <v>1467.0081058200792</v>
      </c>
      <c r="AI171" s="56">
        <f>INDEX(Cal_CSVAdjDrivers!AI:AI,MATCH($J171,Cal_CSVAdjDrivers!$J:$J,0))</f>
        <v>1463.8771886385985</v>
      </c>
      <c r="AJ171" s="56">
        <f>INDEX(Cal_CSVAdjDrivers!AJ:AJ,MATCH($J171,Cal_CSVAdjDrivers!$J:$J,0))</f>
        <v>1465.8385752285262</v>
      </c>
      <c r="AK171" s="56">
        <f>INDEX(Cal_CSVAdjDrivers!AK:AK,MATCH($J171,Cal_CSVAdjDrivers!$J:$J,0))</f>
        <v>1460.1554642038188</v>
      </c>
      <c r="AM171" s="11"/>
      <c r="AN171" s="11"/>
      <c r="AO171" s="11"/>
      <c r="AP171" s="11"/>
      <c r="AQ171" s="11"/>
      <c r="AR171" s="11"/>
    </row>
    <row r="172" spans="5:44">
      <c r="E172" s="2" t="str">
        <f t="shared" si="14"/>
        <v>WWU</v>
      </c>
      <c r="F172" s="2" t="s">
        <v>240</v>
      </c>
      <c r="J172" s="2" t="str">
        <f t="shared" si="15"/>
        <v>WWUCSV Opex Plus (smoothed)</v>
      </c>
      <c r="R172" s="11"/>
      <c r="T172" s="11"/>
      <c r="U172" s="11"/>
      <c r="V172" s="11"/>
      <c r="W172" s="11"/>
      <c r="X172" s="11"/>
      <c r="Y172" s="56">
        <f>INDEX(Cal_CSVAdjDrivers!Y:Y,MATCH($J172,Cal_CSVAdjDrivers!$J:$J,0))</f>
        <v>8805.3359716979594</v>
      </c>
      <c r="Z172" s="56">
        <f>INDEX(Cal_CSVAdjDrivers!Z:Z,MATCH($J172,Cal_CSVAdjDrivers!$J:$J,0))</f>
        <v>8791.7953054074005</v>
      </c>
      <c r="AA172" s="56">
        <f>INDEX(Cal_CSVAdjDrivers!AA:AA,MATCH($J172,Cal_CSVAdjDrivers!$J:$J,0))</f>
        <v>9080.1256210407773</v>
      </c>
      <c r="AB172" s="56">
        <f>INDEX(Cal_CSVAdjDrivers!AB:AB,MATCH($J172,Cal_CSVAdjDrivers!$J:$J,0))</f>
        <v>9034.4335085135826</v>
      </c>
      <c r="AC172" s="56">
        <f>INDEX(Cal_CSVAdjDrivers!AC:AC,MATCH($J172,Cal_CSVAdjDrivers!$J:$J,0))</f>
        <v>8964.3814601450267</v>
      </c>
      <c r="AD172" s="56">
        <f>INDEX(Cal_CSVAdjDrivers!AD:AD,MATCH($J172,Cal_CSVAdjDrivers!$J:$J,0))</f>
        <v>8918.8698093428648</v>
      </c>
      <c r="AE172" s="56">
        <f>INDEX(Cal_CSVAdjDrivers!AE:AE,MATCH($J172,Cal_CSVAdjDrivers!$J:$J,0))</f>
        <v>8913.1032846152611</v>
      </c>
      <c r="AF172" s="56">
        <f>INDEX(Cal_CSVAdjDrivers!AF:AF,MATCH($J172,Cal_CSVAdjDrivers!$J:$J,0))</f>
        <v>8868.978872404814</v>
      </c>
      <c r="AG172" s="56">
        <f>INDEX(Cal_CSVAdjDrivers!AG:AG,MATCH($J172,Cal_CSVAdjDrivers!$J:$J,0))</f>
        <v>8871.7047069181881</v>
      </c>
      <c r="AH172" s="56">
        <f>INDEX(Cal_CSVAdjDrivers!AH:AH,MATCH($J172,Cal_CSVAdjDrivers!$J:$J,0))</f>
        <v>8872.5336966543346</v>
      </c>
      <c r="AI172" s="56">
        <f>INDEX(Cal_CSVAdjDrivers!AI:AI,MATCH($J172,Cal_CSVAdjDrivers!$J:$J,0))</f>
        <v>8863.1948078960449</v>
      </c>
      <c r="AJ172" s="56">
        <f>INDEX(Cal_CSVAdjDrivers!AJ:AJ,MATCH($J172,Cal_CSVAdjDrivers!$J:$J,0))</f>
        <v>8875.0509668454542</v>
      </c>
      <c r="AK172" s="56">
        <f>INDEX(Cal_CSVAdjDrivers!AK:AK,MATCH($J172,Cal_CSVAdjDrivers!$J:$J,0))</f>
        <v>8879.7957545910995</v>
      </c>
      <c r="AM172" s="11"/>
      <c r="AN172" s="11"/>
      <c r="AO172" s="11"/>
      <c r="AP172" s="11"/>
      <c r="AQ172" s="11"/>
      <c r="AR172" s="11"/>
    </row>
    <row r="173" spans="5:44">
      <c r="E173" s="2" t="s">
        <v>40</v>
      </c>
      <c r="F173" s="2" t="s">
        <v>226</v>
      </c>
      <c r="G173" s="2" t="s">
        <v>235</v>
      </c>
      <c r="J173" s="2" t="str">
        <f t="shared" si="15"/>
        <v>WWUCSV EmergencyEconometric</v>
      </c>
      <c r="R173" s="11"/>
      <c r="T173" s="11"/>
      <c r="U173" s="11"/>
      <c r="V173" s="11"/>
      <c r="W173" s="11"/>
      <c r="X173" s="11"/>
      <c r="Y173" s="56">
        <f>INDEX(Cal_CSVAdjDrivers!Y:Y,MATCH($J173,Cal_CSVAdjDrivers!$J:$J,0))</f>
        <v>198542.51293324665</v>
      </c>
      <c r="Z173" s="56">
        <f>INDEX(Cal_CSVAdjDrivers!Z:Z,MATCH($J173,Cal_CSVAdjDrivers!$J:$J,0))</f>
        <v>197981.40195300689</v>
      </c>
      <c r="AA173" s="56">
        <f>INDEX(Cal_CSVAdjDrivers!AA:AA,MATCH($J173,Cal_CSVAdjDrivers!$J:$J,0))</f>
        <v>195895.88621548252</v>
      </c>
      <c r="AB173" s="56">
        <f>INDEX(Cal_CSVAdjDrivers!AB:AB,MATCH($J173,Cal_CSVAdjDrivers!$J:$J,0))</f>
        <v>200545.50475853111</v>
      </c>
      <c r="AC173" s="56">
        <f>INDEX(Cal_CSVAdjDrivers!AC:AC,MATCH($J173,Cal_CSVAdjDrivers!$J:$J,0))</f>
        <v>195008.3335744832</v>
      </c>
      <c r="AD173" s="56">
        <f>INDEX(Cal_CSVAdjDrivers!AD:AD,MATCH($J173,Cal_CSVAdjDrivers!$J:$J,0))</f>
        <v>191431.94694051379</v>
      </c>
      <c r="AE173" s="56">
        <f>INDEX(Cal_CSVAdjDrivers!AE:AE,MATCH($J173,Cal_CSVAdjDrivers!$J:$J,0))</f>
        <v>190089.35208679241</v>
      </c>
      <c r="AF173" s="56">
        <f>INDEX(Cal_CSVAdjDrivers!AF:AF,MATCH($J173,Cal_CSVAdjDrivers!$J:$J,0))</f>
        <v>188853.43411205689</v>
      </c>
      <c r="AG173" s="56">
        <f>INDEX(Cal_CSVAdjDrivers!AG:AG,MATCH($J173,Cal_CSVAdjDrivers!$J:$J,0))</f>
        <v>187196.4422472594</v>
      </c>
      <c r="AH173" s="56">
        <f>INDEX(Cal_CSVAdjDrivers!AH:AH,MATCH($J173,Cal_CSVAdjDrivers!$J:$J,0))</f>
        <v>185643.09250101086</v>
      </c>
      <c r="AI173" s="56">
        <f>INDEX(Cal_CSVAdjDrivers!AI:AI,MATCH($J173,Cal_CSVAdjDrivers!$J:$J,0))</f>
        <v>184089.24211535527</v>
      </c>
      <c r="AJ173" s="56">
        <f>INDEX(Cal_CSVAdjDrivers!AJ:AJ,MATCH($J173,Cal_CSVAdjDrivers!$J:$J,0))</f>
        <v>182573.91011068781</v>
      </c>
      <c r="AK173" s="56">
        <f>INDEX(Cal_CSVAdjDrivers!AK:AK,MATCH($J173,Cal_CSVAdjDrivers!$J:$J,0))</f>
        <v>181111.95737597716</v>
      </c>
      <c r="AM173" s="11"/>
      <c r="AN173" s="11"/>
      <c r="AO173" s="11"/>
      <c r="AP173" s="11"/>
      <c r="AQ173" s="11"/>
      <c r="AR173" s="11"/>
    </row>
    <row r="174" spans="5:44">
      <c r="E174" s="2" t="str">
        <f t="shared" si="14"/>
        <v>WWU</v>
      </c>
      <c r="F174" s="2" t="s">
        <v>243</v>
      </c>
      <c r="G174" s="2" t="s">
        <v>235</v>
      </c>
      <c r="J174" s="2" t="str">
        <f t="shared" si="15"/>
        <v>WWUCSV Customers, PREs, External condition reportsEconometric</v>
      </c>
      <c r="R174" s="11"/>
      <c r="T174" s="11"/>
      <c r="U174" s="11"/>
      <c r="V174" s="11"/>
      <c r="W174" s="11"/>
      <c r="X174" s="11"/>
      <c r="Y174" s="56">
        <f>INDEX(Cal_CSVAdjDrivers!Y:Y,MATCH($J174,Cal_CSVAdjDrivers!$J:$J,0))</f>
        <v>110039.27865797926</v>
      </c>
      <c r="Z174" s="56">
        <f>INDEX(Cal_CSVAdjDrivers!Z:Z,MATCH($J174,Cal_CSVAdjDrivers!$J:$J,0))</f>
        <v>108528.78659648297</v>
      </c>
      <c r="AA174" s="56">
        <f>INDEX(Cal_CSVAdjDrivers!AA:AA,MATCH($J174,Cal_CSVAdjDrivers!$J:$J,0))</f>
        <v>106883.31349624679</v>
      </c>
      <c r="AB174" s="56">
        <f>INDEX(Cal_CSVAdjDrivers!AB:AB,MATCH($J174,Cal_CSVAdjDrivers!$J:$J,0))</f>
        <v>108522.33473773528</v>
      </c>
      <c r="AC174" s="56">
        <f>INDEX(Cal_CSVAdjDrivers!AC:AC,MATCH($J174,Cal_CSVAdjDrivers!$J:$J,0))</f>
        <v>105632.66046935113</v>
      </c>
      <c r="AD174" s="56">
        <f>INDEX(Cal_CSVAdjDrivers!AD:AD,MATCH($J174,Cal_CSVAdjDrivers!$J:$J,0))</f>
        <v>101568.26445475337</v>
      </c>
      <c r="AE174" s="56">
        <f>INDEX(Cal_CSVAdjDrivers!AE:AE,MATCH($J174,Cal_CSVAdjDrivers!$J:$J,0))</f>
        <v>103461.91232060382</v>
      </c>
      <c r="AF174" s="56">
        <f>INDEX(Cal_CSVAdjDrivers!AF:AF,MATCH($J174,Cal_CSVAdjDrivers!$J:$J,0))</f>
        <v>102776.99770495888</v>
      </c>
      <c r="AG174" s="56">
        <f>INDEX(Cal_CSVAdjDrivers!AG:AG,MATCH($J174,Cal_CSVAdjDrivers!$J:$J,0))</f>
        <v>102379.68617714674</v>
      </c>
      <c r="AH174" s="56">
        <f>INDEX(Cal_CSVAdjDrivers!AH:AH,MATCH($J174,Cal_CSVAdjDrivers!$J:$J,0))</f>
        <v>101536.86246976683</v>
      </c>
      <c r="AI174" s="56">
        <f>INDEX(Cal_CSVAdjDrivers!AI:AI,MATCH($J174,Cal_CSVAdjDrivers!$J:$J,0))</f>
        <v>100694.35658387245</v>
      </c>
      <c r="AJ174" s="56">
        <f>INDEX(Cal_CSVAdjDrivers!AJ:AJ,MATCH($J174,Cal_CSVAdjDrivers!$J:$J,0))</f>
        <v>99871.314186819669</v>
      </c>
      <c r="AK174" s="56">
        <f>INDEX(Cal_CSVAdjDrivers!AK:AK,MATCH($J174,Cal_CSVAdjDrivers!$J:$J,0))</f>
        <v>99075.018059748341</v>
      </c>
      <c r="AM174" s="11"/>
      <c r="AN174" s="11"/>
      <c r="AO174" s="11"/>
      <c r="AP174" s="11"/>
      <c r="AQ174" s="11"/>
      <c r="AR174" s="11"/>
    </row>
    <row r="175" spans="5:44">
      <c r="E175" s="2" t="str">
        <f t="shared" si="14"/>
        <v>WWU</v>
      </c>
      <c r="F175" s="2" t="s">
        <v>244</v>
      </c>
      <c r="G175" s="2" t="s">
        <v>235</v>
      </c>
      <c r="J175" s="2" t="str">
        <f t="shared" si="15"/>
        <v>WWUCSV Customers, PREs, External condition reports, MEAVEconometric</v>
      </c>
      <c r="R175" s="11"/>
      <c r="T175" s="11"/>
      <c r="U175" s="11"/>
      <c r="V175" s="11"/>
      <c r="W175" s="11"/>
      <c r="X175" s="11"/>
      <c r="Y175" s="56">
        <f>INDEX(Cal_CSVAdjDrivers!Y:Y,MATCH($J175,Cal_CSVAdjDrivers!$J:$J,0))</f>
        <v>55923.951639282175</v>
      </c>
      <c r="Z175" s="56">
        <f>INDEX(Cal_CSVAdjDrivers!Z:Z,MATCH($J175,Cal_CSVAdjDrivers!$J:$J,0))</f>
        <v>54482.536526561344</v>
      </c>
      <c r="AA175" s="56">
        <f>INDEX(Cal_CSVAdjDrivers!AA:AA,MATCH($J175,Cal_CSVAdjDrivers!$J:$J,0))</f>
        <v>53370.524783165878</v>
      </c>
      <c r="AB175" s="56">
        <f>INDEX(Cal_CSVAdjDrivers!AB:AB,MATCH($J175,Cal_CSVAdjDrivers!$J:$J,0))</f>
        <v>53701.794208539301</v>
      </c>
      <c r="AC175" s="56">
        <f>INDEX(Cal_CSVAdjDrivers!AC:AC,MATCH($J175,Cal_CSVAdjDrivers!$J:$J,0))</f>
        <v>52317.91374529415</v>
      </c>
      <c r="AD175" s="56">
        <f>INDEX(Cal_CSVAdjDrivers!AD:AD,MATCH($J175,Cal_CSVAdjDrivers!$J:$J,0))</f>
        <v>49148.124315373716</v>
      </c>
      <c r="AE175" s="56">
        <f>INDEX(Cal_CSVAdjDrivers!AE:AE,MATCH($J175,Cal_CSVAdjDrivers!$J:$J,0))</f>
        <v>51502.867325602718</v>
      </c>
      <c r="AF175" s="56">
        <f>INDEX(Cal_CSVAdjDrivers!AF:AF,MATCH($J175,Cal_CSVAdjDrivers!$J:$J,0))</f>
        <v>51150.570959643148</v>
      </c>
      <c r="AG175" s="56">
        <f>INDEX(Cal_CSVAdjDrivers!AG:AG,MATCH($J175,Cal_CSVAdjDrivers!$J:$J,0))</f>
        <v>51228.509488757671</v>
      </c>
      <c r="AH175" s="56">
        <f>INDEX(Cal_CSVAdjDrivers!AH:AH,MATCH($J175,Cal_CSVAdjDrivers!$J:$J,0))</f>
        <v>50805.28057722051</v>
      </c>
      <c r="AI175" s="56">
        <f>INDEX(Cal_CSVAdjDrivers!AI:AI,MATCH($J175,Cal_CSVAdjDrivers!$J:$J,0))</f>
        <v>50382.598519058221</v>
      </c>
      <c r="AJ175" s="56">
        <f>INDEX(Cal_CSVAdjDrivers!AJ:AJ,MATCH($J175,Cal_CSVAdjDrivers!$J:$J,0))</f>
        <v>49968.899246286805</v>
      </c>
      <c r="AK175" s="56">
        <f>INDEX(Cal_CSVAdjDrivers!AK:AK,MATCH($J175,Cal_CSVAdjDrivers!$J:$J,0))</f>
        <v>49567.382573045412</v>
      </c>
      <c r="AM175" s="11"/>
      <c r="AN175" s="11"/>
      <c r="AO175" s="11"/>
      <c r="AP175" s="11"/>
      <c r="AQ175" s="11"/>
      <c r="AR175" s="11"/>
    </row>
    <row r="177" spans="2:16384" s="85" customFormat="1" ht="14.65">
      <c r="B177" s="88" t="s">
        <v>125</v>
      </c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A177" s="88"/>
      <c r="AB177" s="88"/>
      <c r="AC177" s="88"/>
      <c r="AD177" s="88"/>
      <c r="AE177" s="88"/>
      <c r="AF177" s="88"/>
      <c r="AG177" s="88"/>
      <c r="AH177" s="88"/>
      <c r="AI177" s="88"/>
      <c r="AJ177" s="88"/>
      <c r="AK177" s="88"/>
      <c r="AL177" s="88"/>
      <c r="AM177" s="88"/>
      <c r="AN177" s="93"/>
      <c r="AO177" s="88"/>
      <c r="AP177" s="88"/>
      <c r="AQ177" s="88"/>
      <c r="AR177" s="88"/>
      <c r="AS177" s="88"/>
      <c r="AT177" s="88"/>
      <c r="AU177" s="88"/>
      <c r="AV177" s="88"/>
      <c r="AW177" s="88"/>
      <c r="AX177" s="88"/>
      <c r="AY177" s="88"/>
      <c r="AZ177" s="88"/>
      <c r="BA177" s="88"/>
      <c r="BB177" s="88"/>
      <c r="BC177" s="88"/>
      <c r="BD177" s="88"/>
      <c r="BE177" s="88"/>
      <c r="BF177" s="88"/>
      <c r="BG177" s="88"/>
      <c r="BH177" s="88"/>
      <c r="BI177" s="88"/>
      <c r="BJ177" s="88"/>
      <c r="BK177" s="88"/>
      <c r="BL177" s="88"/>
      <c r="BM177" s="88"/>
      <c r="BN177" s="88"/>
      <c r="BO177" s="88"/>
      <c r="BP177" s="88"/>
      <c r="BQ177" s="88"/>
      <c r="BR177" s="88"/>
      <c r="BS177" s="88"/>
      <c r="BT177" s="88"/>
      <c r="BU177" s="88"/>
      <c r="BV177" s="88"/>
      <c r="BW177" s="88"/>
      <c r="BX177" s="88"/>
      <c r="BY177" s="88"/>
      <c r="BZ177" s="88"/>
      <c r="CA177" s="88"/>
      <c r="CB177" s="88"/>
      <c r="CC177" s="88"/>
      <c r="CD177" s="88"/>
      <c r="CE177" s="88"/>
      <c r="CF177" s="88"/>
      <c r="CG177" s="88"/>
      <c r="CH177" s="88"/>
      <c r="CI177" s="88"/>
      <c r="CJ177" s="88"/>
      <c r="CK177" s="88"/>
      <c r="CL177" s="88"/>
      <c r="CM177" s="88"/>
      <c r="CN177" s="88"/>
      <c r="CO177" s="88"/>
      <c r="CP177" s="88"/>
      <c r="CQ177" s="88"/>
      <c r="CR177" s="88"/>
      <c r="CS177" s="88"/>
      <c r="CT177" s="88"/>
      <c r="CU177" s="88"/>
      <c r="CV177" s="88"/>
      <c r="CW177" s="88"/>
      <c r="CX177" s="88"/>
      <c r="CY177" s="88"/>
      <c r="CZ177" s="88"/>
      <c r="DA177" s="88"/>
      <c r="DB177" s="88"/>
      <c r="DC177" s="88"/>
      <c r="DD177" s="88"/>
      <c r="DE177" s="88"/>
      <c r="DF177" s="88"/>
      <c r="DG177" s="88"/>
      <c r="DH177" s="88"/>
      <c r="DI177" s="88"/>
      <c r="DJ177" s="88"/>
      <c r="DK177" s="88"/>
      <c r="DL177" s="88"/>
      <c r="DM177" s="88"/>
      <c r="DN177" s="88"/>
      <c r="DO177" s="88"/>
      <c r="DP177" s="88"/>
      <c r="DQ177" s="88"/>
      <c r="DR177" s="88"/>
      <c r="DS177" s="88"/>
      <c r="DT177" s="88"/>
      <c r="DU177" s="88"/>
      <c r="DV177" s="88"/>
      <c r="DW177" s="88"/>
      <c r="DX177" s="88"/>
      <c r="DY177" s="88"/>
      <c r="DZ177" s="88"/>
      <c r="EA177" s="88"/>
      <c r="EB177" s="88"/>
      <c r="EC177" s="88"/>
      <c r="ED177" s="88"/>
      <c r="EE177" s="88"/>
      <c r="EF177" s="88"/>
      <c r="EG177" s="88"/>
      <c r="EH177" s="88"/>
      <c r="EI177" s="88"/>
      <c r="EJ177" s="88"/>
      <c r="EK177" s="88"/>
      <c r="EL177" s="88"/>
      <c r="EM177" s="88"/>
      <c r="EN177" s="88"/>
      <c r="EO177" s="88"/>
      <c r="EP177" s="88"/>
      <c r="EQ177" s="88"/>
      <c r="ER177" s="88"/>
      <c r="ES177" s="88"/>
      <c r="ET177" s="88"/>
      <c r="EU177" s="88"/>
      <c r="EV177" s="88"/>
      <c r="EW177" s="88"/>
      <c r="EX177" s="88"/>
      <c r="EY177" s="88"/>
      <c r="EZ177" s="88"/>
      <c r="FA177" s="88"/>
      <c r="FB177" s="88"/>
      <c r="FC177" s="88"/>
      <c r="FD177" s="88"/>
      <c r="FE177" s="88"/>
      <c r="FF177" s="88"/>
      <c r="FG177" s="88"/>
      <c r="FH177" s="88"/>
      <c r="FI177" s="88"/>
      <c r="FJ177" s="88"/>
      <c r="FK177" s="88"/>
      <c r="FL177" s="88"/>
      <c r="FM177" s="88"/>
      <c r="FN177" s="88"/>
      <c r="FO177" s="88"/>
      <c r="FP177" s="88"/>
      <c r="FQ177" s="88"/>
      <c r="FR177" s="88"/>
      <c r="FS177" s="88"/>
      <c r="FT177" s="88"/>
      <c r="FU177" s="88"/>
      <c r="FV177" s="88"/>
      <c r="FW177" s="88"/>
      <c r="FX177" s="88"/>
      <c r="FY177" s="88"/>
      <c r="FZ177" s="88"/>
      <c r="GA177" s="88"/>
      <c r="GB177" s="88"/>
      <c r="GC177" s="88"/>
      <c r="GD177" s="88"/>
      <c r="GE177" s="88"/>
      <c r="GF177" s="88"/>
      <c r="GG177" s="88"/>
      <c r="GH177" s="88"/>
      <c r="GI177" s="88"/>
      <c r="GJ177" s="88"/>
      <c r="GK177" s="88"/>
      <c r="GL177" s="88"/>
      <c r="GM177" s="88"/>
      <c r="GN177" s="88"/>
      <c r="GO177" s="88"/>
      <c r="GP177" s="88"/>
      <c r="GQ177" s="88"/>
      <c r="GR177" s="88"/>
      <c r="GS177" s="88"/>
      <c r="GT177" s="88"/>
      <c r="GU177" s="88"/>
      <c r="GV177" s="88"/>
      <c r="GW177" s="88"/>
      <c r="GX177" s="88"/>
      <c r="GY177" s="88"/>
      <c r="GZ177" s="88"/>
      <c r="HA177" s="88"/>
      <c r="HB177" s="88"/>
      <c r="HC177" s="88"/>
      <c r="HD177" s="88"/>
      <c r="HE177" s="88"/>
      <c r="HF177" s="88"/>
      <c r="HG177" s="88"/>
      <c r="HH177" s="88"/>
      <c r="HI177" s="88"/>
      <c r="HJ177" s="88"/>
      <c r="HK177" s="88"/>
      <c r="HL177" s="88"/>
      <c r="HM177" s="88"/>
      <c r="HN177" s="88"/>
      <c r="HO177" s="88"/>
      <c r="HP177" s="88"/>
      <c r="HQ177" s="88"/>
      <c r="HR177" s="88"/>
      <c r="HS177" s="88"/>
      <c r="HT177" s="88"/>
      <c r="HU177" s="88"/>
      <c r="HV177" s="88"/>
      <c r="HW177" s="88"/>
      <c r="HX177" s="88"/>
      <c r="HY177" s="88"/>
      <c r="HZ177" s="88"/>
      <c r="IA177" s="88"/>
      <c r="IB177" s="88"/>
      <c r="IC177" s="88"/>
      <c r="ID177" s="88"/>
      <c r="IE177" s="88"/>
      <c r="IF177" s="88"/>
      <c r="IG177" s="88"/>
      <c r="IH177" s="88"/>
      <c r="II177" s="88"/>
      <c r="IJ177" s="88"/>
      <c r="IK177" s="88"/>
      <c r="IL177" s="88"/>
      <c r="IM177" s="88"/>
      <c r="IN177" s="88"/>
      <c r="IO177" s="88"/>
      <c r="IP177" s="88"/>
      <c r="IQ177" s="88"/>
      <c r="IR177" s="88"/>
      <c r="IS177" s="88"/>
      <c r="IT177" s="88"/>
      <c r="IU177" s="88"/>
      <c r="IV177" s="88"/>
      <c r="IW177" s="88"/>
      <c r="IX177" s="88"/>
      <c r="IY177" s="88"/>
      <c r="IZ177" s="88"/>
      <c r="JA177" s="88"/>
      <c r="JB177" s="88"/>
      <c r="JC177" s="88"/>
      <c r="JD177" s="88"/>
      <c r="JE177" s="88"/>
      <c r="JF177" s="88"/>
      <c r="JG177" s="88"/>
      <c r="JH177" s="88"/>
      <c r="JI177" s="88"/>
      <c r="JJ177" s="88"/>
      <c r="JK177" s="88"/>
      <c r="JL177" s="88"/>
      <c r="JM177" s="88"/>
      <c r="JN177" s="88"/>
      <c r="JO177" s="88"/>
      <c r="JP177" s="88"/>
      <c r="JQ177" s="88"/>
      <c r="JR177" s="88"/>
      <c r="JS177" s="88"/>
      <c r="JT177" s="88"/>
      <c r="JU177" s="88"/>
      <c r="JV177" s="88"/>
      <c r="JW177" s="88"/>
      <c r="JX177" s="88"/>
      <c r="JY177" s="88"/>
      <c r="JZ177" s="88"/>
      <c r="KA177" s="88"/>
      <c r="KB177" s="88"/>
      <c r="KC177" s="88"/>
      <c r="KD177" s="88"/>
      <c r="KE177" s="88"/>
      <c r="KF177" s="88"/>
      <c r="KG177" s="88"/>
      <c r="KH177" s="88"/>
      <c r="KI177" s="88"/>
      <c r="KJ177" s="88"/>
      <c r="KK177" s="88"/>
      <c r="KL177" s="88"/>
      <c r="KM177" s="88"/>
      <c r="KN177" s="88"/>
      <c r="KO177" s="88"/>
      <c r="KP177" s="88"/>
      <c r="KQ177" s="88"/>
      <c r="KR177" s="88"/>
      <c r="KS177" s="88"/>
      <c r="KT177" s="88"/>
      <c r="KU177" s="88"/>
      <c r="KV177" s="88"/>
      <c r="KW177" s="88"/>
      <c r="KX177" s="88"/>
      <c r="KY177" s="88"/>
      <c r="KZ177" s="88"/>
      <c r="LA177" s="88"/>
      <c r="LB177" s="88"/>
      <c r="LC177" s="88"/>
      <c r="LD177" s="88"/>
      <c r="LE177" s="88"/>
      <c r="LF177" s="88"/>
      <c r="LG177" s="88"/>
      <c r="LH177" s="88"/>
      <c r="LI177" s="88"/>
      <c r="LJ177" s="88"/>
      <c r="LK177" s="88"/>
      <c r="LL177" s="88"/>
      <c r="LM177" s="88"/>
      <c r="LN177" s="88"/>
      <c r="LO177" s="88"/>
      <c r="LP177" s="88"/>
      <c r="LQ177" s="88"/>
      <c r="LR177" s="88"/>
      <c r="LS177" s="88"/>
      <c r="LT177" s="88"/>
      <c r="LU177" s="88"/>
      <c r="LV177" s="88"/>
      <c r="LW177" s="88"/>
      <c r="LX177" s="88"/>
      <c r="LY177" s="88"/>
      <c r="LZ177" s="88"/>
      <c r="MA177" s="88"/>
      <c r="MB177" s="88"/>
      <c r="MC177" s="88"/>
      <c r="MD177" s="88"/>
      <c r="ME177" s="88"/>
      <c r="MF177" s="88"/>
      <c r="MG177" s="88"/>
      <c r="MH177" s="88"/>
      <c r="MI177" s="88"/>
      <c r="MJ177" s="88"/>
      <c r="MK177" s="88"/>
      <c r="ML177" s="88"/>
      <c r="MM177" s="88"/>
      <c r="MN177" s="88"/>
      <c r="MO177" s="88"/>
      <c r="MP177" s="88"/>
      <c r="MQ177" s="88"/>
      <c r="MR177" s="88"/>
      <c r="MS177" s="88"/>
      <c r="MT177" s="88"/>
      <c r="MU177" s="88"/>
      <c r="MV177" s="88"/>
      <c r="MW177" s="88"/>
      <c r="MX177" s="88"/>
      <c r="MY177" s="88"/>
      <c r="MZ177" s="88"/>
      <c r="NA177" s="88"/>
      <c r="NB177" s="88"/>
      <c r="NC177" s="88"/>
      <c r="ND177" s="88"/>
      <c r="NE177" s="88"/>
      <c r="NF177" s="88"/>
      <c r="NG177" s="88"/>
      <c r="NH177" s="88"/>
      <c r="NI177" s="88"/>
      <c r="NJ177" s="88"/>
      <c r="NK177" s="88"/>
      <c r="NL177" s="88"/>
      <c r="NM177" s="88"/>
      <c r="NN177" s="88"/>
      <c r="NO177" s="88"/>
      <c r="NP177" s="88"/>
      <c r="NQ177" s="88"/>
      <c r="NR177" s="88"/>
      <c r="NS177" s="88"/>
      <c r="NT177" s="88"/>
      <c r="NU177" s="88"/>
      <c r="NV177" s="88"/>
      <c r="NW177" s="88"/>
      <c r="NX177" s="88"/>
      <c r="NY177" s="88"/>
      <c r="NZ177" s="88"/>
      <c r="OA177" s="88"/>
      <c r="OB177" s="88"/>
      <c r="OC177" s="88"/>
      <c r="OD177" s="88"/>
      <c r="OE177" s="88"/>
      <c r="OF177" s="88"/>
      <c r="OG177" s="88"/>
      <c r="OH177" s="88"/>
      <c r="OI177" s="88"/>
      <c r="OJ177" s="88"/>
      <c r="OK177" s="88"/>
      <c r="OL177" s="88"/>
      <c r="OM177" s="88"/>
      <c r="ON177" s="88"/>
      <c r="OO177" s="88"/>
      <c r="OP177" s="88"/>
      <c r="OQ177" s="88"/>
      <c r="OR177" s="88"/>
      <c r="OS177" s="88"/>
      <c r="OT177" s="88"/>
      <c r="OU177" s="88"/>
      <c r="OV177" s="88"/>
      <c r="OW177" s="88"/>
      <c r="OX177" s="88"/>
      <c r="OY177" s="88"/>
      <c r="OZ177" s="88"/>
      <c r="PA177" s="88"/>
      <c r="PB177" s="88"/>
      <c r="PC177" s="88"/>
      <c r="PD177" s="88"/>
      <c r="PE177" s="88"/>
      <c r="PF177" s="88"/>
      <c r="PG177" s="88"/>
      <c r="PH177" s="88"/>
      <c r="PI177" s="88"/>
      <c r="PJ177" s="88"/>
      <c r="PK177" s="88"/>
      <c r="PL177" s="88"/>
      <c r="PM177" s="88"/>
      <c r="PN177" s="88"/>
      <c r="PO177" s="88"/>
      <c r="PP177" s="88"/>
      <c r="PQ177" s="88"/>
      <c r="PR177" s="88"/>
      <c r="PS177" s="88"/>
      <c r="PT177" s="88"/>
      <c r="PU177" s="88"/>
      <c r="PV177" s="88"/>
      <c r="PW177" s="88"/>
      <c r="PX177" s="88"/>
      <c r="PY177" s="88"/>
      <c r="PZ177" s="88"/>
      <c r="QA177" s="88"/>
      <c r="QB177" s="88"/>
      <c r="QC177" s="88"/>
      <c r="QD177" s="88"/>
      <c r="QE177" s="88"/>
      <c r="QF177" s="88"/>
      <c r="QG177" s="88"/>
      <c r="QH177" s="88"/>
      <c r="QI177" s="88"/>
      <c r="QJ177" s="88"/>
      <c r="QK177" s="88"/>
      <c r="QL177" s="88"/>
      <c r="QM177" s="88"/>
      <c r="QN177" s="88"/>
      <c r="QO177" s="88"/>
      <c r="QP177" s="88"/>
      <c r="QQ177" s="88"/>
      <c r="QR177" s="88"/>
      <c r="QS177" s="88"/>
      <c r="QT177" s="88"/>
      <c r="QU177" s="88"/>
      <c r="QV177" s="88"/>
      <c r="QW177" s="88"/>
      <c r="QX177" s="88"/>
      <c r="QY177" s="88"/>
      <c r="QZ177" s="88"/>
      <c r="RA177" s="88"/>
      <c r="RB177" s="88"/>
      <c r="RC177" s="88"/>
      <c r="RD177" s="88"/>
      <c r="RE177" s="88"/>
      <c r="RF177" s="88"/>
      <c r="RG177" s="88"/>
      <c r="RH177" s="88"/>
      <c r="RI177" s="88"/>
      <c r="RJ177" s="88"/>
      <c r="RK177" s="88"/>
      <c r="RL177" s="88"/>
      <c r="RM177" s="88"/>
      <c r="RN177" s="88"/>
      <c r="RO177" s="88"/>
      <c r="RP177" s="88"/>
      <c r="RQ177" s="88"/>
      <c r="RR177" s="88"/>
      <c r="RS177" s="88"/>
      <c r="RT177" s="88"/>
      <c r="RU177" s="88"/>
      <c r="RV177" s="88"/>
      <c r="RW177" s="88"/>
      <c r="RX177" s="88"/>
      <c r="RY177" s="88"/>
      <c r="RZ177" s="88"/>
      <c r="SA177" s="88"/>
      <c r="SB177" s="88"/>
      <c r="SC177" s="88"/>
      <c r="SD177" s="88"/>
      <c r="SE177" s="88"/>
      <c r="SF177" s="88"/>
      <c r="SG177" s="88"/>
      <c r="SH177" s="88"/>
      <c r="SI177" s="88"/>
      <c r="SJ177" s="88"/>
      <c r="SK177" s="88"/>
      <c r="SL177" s="88"/>
      <c r="SM177" s="88"/>
      <c r="SN177" s="88"/>
      <c r="SO177" s="88"/>
      <c r="SP177" s="88"/>
      <c r="SQ177" s="88"/>
      <c r="SR177" s="88"/>
      <c r="SS177" s="88"/>
      <c r="ST177" s="88"/>
      <c r="SU177" s="88"/>
      <c r="SV177" s="88"/>
      <c r="SW177" s="88"/>
      <c r="SX177" s="88"/>
      <c r="SY177" s="88"/>
      <c r="SZ177" s="88"/>
      <c r="TA177" s="88"/>
      <c r="TB177" s="88"/>
      <c r="TC177" s="88"/>
      <c r="TD177" s="88"/>
      <c r="TE177" s="88"/>
      <c r="TF177" s="88"/>
      <c r="TG177" s="88"/>
      <c r="TH177" s="88"/>
      <c r="TI177" s="88"/>
      <c r="TJ177" s="88"/>
      <c r="TK177" s="88"/>
      <c r="TL177" s="88"/>
      <c r="TM177" s="88"/>
      <c r="TN177" s="88"/>
      <c r="TO177" s="88"/>
      <c r="TP177" s="88"/>
      <c r="TQ177" s="88"/>
      <c r="TR177" s="88"/>
      <c r="TS177" s="88"/>
      <c r="TT177" s="88"/>
      <c r="TU177" s="88"/>
      <c r="TV177" s="88"/>
      <c r="TW177" s="88"/>
      <c r="TX177" s="88"/>
      <c r="TY177" s="88"/>
      <c r="TZ177" s="88"/>
      <c r="UA177" s="88"/>
      <c r="UB177" s="88"/>
      <c r="UC177" s="88"/>
      <c r="UD177" s="88"/>
      <c r="UE177" s="88"/>
      <c r="UF177" s="88"/>
      <c r="UG177" s="88"/>
      <c r="UH177" s="88"/>
      <c r="UI177" s="88"/>
      <c r="UJ177" s="88"/>
      <c r="UK177" s="88"/>
      <c r="UL177" s="88"/>
      <c r="UM177" s="88"/>
      <c r="UN177" s="88"/>
      <c r="UO177" s="88"/>
      <c r="UP177" s="88"/>
      <c r="UQ177" s="88"/>
      <c r="UR177" s="88"/>
      <c r="US177" s="88"/>
      <c r="UT177" s="88"/>
      <c r="UU177" s="88"/>
      <c r="UV177" s="88"/>
      <c r="UW177" s="88"/>
      <c r="UX177" s="88"/>
      <c r="UY177" s="88"/>
      <c r="UZ177" s="88"/>
      <c r="VA177" s="88"/>
      <c r="VB177" s="88"/>
      <c r="VC177" s="88"/>
      <c r="VD177" s="88"/>
      <c r="VE177" s="88"/>
      <c r="VF177" s="88"/>
      <c r="VG177" s="88"/>
      <c r="VH177" s="88"/>
      <c r="VI177" s="88"/>
      <c r="VJ177" s="88"/>
      <c r="VK177" s="88"/>
      <c r="VL177" s="88"/>
      <c r="VM177" s="88"/>
      <c r="VN177" s="88"/>
      <c r="VO177" s="88"/>
      <c r="VP177" s="88"/>
      <c r="VQ177" s="88"/>
      <c r="VR177" s="88"/>
      <c r="VS177" s="88"/>
      <c r="VT177" s="88"/>
      <c r="VU177" s="88"/>
      <c r="VV177" s="88"/>
      <c r="VW177" s="88"/>
      <c r="VX177" s="88"/>
      <c r="VY177" s="88"/>
      <c r="VZ177" s="88"/>
      <c r="WA177" s="88"/>
      <c r="WB177" s="88"/>
      <c r="WC177" s="88"/>
      <c r="WD177" s="88"/>
      <c r="WE177" s="88"/>
      <c r="WF177" s="88"/>
      <c r="WG177" s="88"/>
      <c r="WH177" s="88"/>
      <c r="WI177" s="88"/>
      <c r="WJ177" s="88"/>
      <c r="WK177" s="88"/>
      <c r="WL177" s="88"/>
      <c r="WM177" s="88"/>
      <c r="WN177" s="88"/>
      <c r="WO177" s="88"/>
      <c r="WP177" s="88"/>
      <c r="WQ177" s="88"/>
      <c r="WR177" s="88"/>
      <c r="WS177" s="88"/>
      <c r="WT177" s="88"/>
      <c r="WU177" s="88"/>
      <c r="WV177" s="88"/>
      <c r="WW177" s="88"/>
      <c r="WX177" s="88"/>
      <c r="WY177" s="88"/>
      <c r="WZ177" s="88"/>
      <c r="XA177" s="88"/>
      <c r="XB177" s="88"/>
      <c r="XC177" s="88"/>
      <c r="XD177" s="88"/>
      <c r="XE177" s="88"/>
      <c r="XF177" s="88"/>
      <c r="XG177" s="88"/>
      <c r="XH177" s="88"/>
      <c r="XI177" s="88"/>
      <c r="XJ177" s="88"/>
      <c r="XK177" s="88"/>
      <c r="XL177" s="88"/>
      <c r="XM177" s="88"/>
      <c r="XN177" s="88"/>
      <c r="XO177" s="88"/>
      <c r="XP177" s="88"/>
      <c r="XQ177" s="88"/>
      <c r="XR177" s="88"/>
      <c r="XS177" s="88"/>
      <c r="XT177" s="88"/>
      <c r="XU177" s="88"/>
      <c r="XV177" s="88"/>
      <c r="XW177" s="88"/>
      <c r="XX177" s="88"/>
      <c r="XY177" s="88"/>
      <c r="XZ177" s="88"/>
      <c r="YA177" s="88"/>
      <c r="YB177" s="88"/>
      <c r="YC177" s="88"/>
      <c r="YD177" s="88"/>
      <c r="YE177" s="88"/>
      <c r="YF177" s="88"/>
      <c r="YG177" s="88"/>
      <c r="YH177" s="88"/>
      <c r="YI177" s="88"/>
      <c r="YJ177" s="88"/>
      <c r="YK177" s="88"/>
      <c r="YL177" s="88"/>
      <c r="YM177" s="88"/>
      <c r="YN177" s="88"/>
      <c r="YO177" s="88"/>
      <c r="YP177" s="88"/>
      <c r="YQ177" s="88"/>
      <c r="YR177" s="88"/>
      <c r="YS177" s="88"/>
      <c r="YT177" s="88"/>
      <c r="YU177" s="88"/>
      <c r="YV177" s="88"/>
      <c r="YW177" s="88"/>
      <c r="YX177" s="88"/>
      <c r="YY177" s="88"/>
      <c r="YZ177" s="88"/>
      <c r="ZA177" s="88"/>
      <c r="ZB177" s="88"/>
      <c r="ZC177" s="88"/>
      <c r="ZD177" s="88"/>
      <c r="ZE177" s="88"/>
      <c r="ZF177" s="88"/>
      <c r="ZG177" s="88"/>
      <c r="ZH177" s="88"/>
      <c r="ZI177" s="88"/>
      <c r="ZJ177" s="88"/>
      <c r="ZK177" s="88"/>
      <c r="ZL177" s="88"/>
      <c r="ZM177" s="88"/>
      <c r="ZN177" s="88"/>
      <c r="ZO177" s="88"/>
      <c r="ZP177" s="88"/>
      <c r="ZQ177" s="88"/>
      <c r="ZR177" s="88"/>
      <c r="ZS177" s="88"/>
      <c r="ZT177" s="88"/>
      <c r="ZU177" s="88"/>
      <c r="ZV177" s="88"/>
      <c r="ZW177" s="88"/>
      <c r="ZX177" s="88"/>
      <c r="ZY177" s="88"/>
      <c r="ZZ177" s="88"/>
      <c r="AAA177" s="88"/>
      <c r="AAB177" s="88"/>
      <c r="AAC177" s="88"/>
      <c r="AAD177" s="88"/>
      <c r="AAE177" s="88"/>
      <c r="AAF177" s="88"/>
      <c r="AAG177" s="88"/>
      <c r="AAH177" s="88"/>
      <c r="AAI177" s="88"/>
      <c r="AAJ177" s="88"/>
      <c r="AAK177" s="88"/>
      <c r="AAL177" s="88"/>
      <c r="AAM177" s="88"/>
      <c r="AAN177" s="88"/>
      <c r="AAO177" s="88"/>
      <c r="AAP177" s="88"/>
      <c r="AAQ177" s="88"/>
      <c r="AAR177" s="88"/>
      <c r="AAS177" s="88"/>
      <c r="AAT177" s="88"/>
      <c r="AAU177" s="88"/>
      <c r="AAV177" s="88"/>
      <c r="AAW177" s="88"/>
      <c r="AAX177" s="88"/>
      <c r="AAY177" s="88"/>
      <c r="AAZ177" s="88"/>
      <c r="ABA177" s="88"/>
      <c r="ABB177" s="88"/>
      <c r="ABC177" s="88"/>
      <c r="ABD177" s="88"/>
      <c r="ABE177" s="88"/>
      <c r="ABF177" s="88"/>
      <c r="ABG177" s="88"/>
      <c r="ABH177" s="88"/>
      <c r="ABI177" s="88"/>
      <c r="ABJ177" s="88"/>
      <c r="ABK177" s="88"/>
      <c r="ABL177" s="88"/>
      <c r="ABM177" s="88"/>
      <c r="ABN177" s="88"/>
      <c r="ABO177" s="88"/>
      <c r="ABP177" s="88"/>
      <c r="ABQ177" s="88"/>
      <c r="ABR177" s="88"/>
      <c r="ABS177" s="88"/>
      <c r="ABT177" s="88"/>
      <c r="ABU177" s="88"/>
      <c r="ABV177" s="88"/>
      <c r="ABW177" s="88"/>
      <c r="ABX177" s="88"/>
      <c r="ABY177" s="88"/>
      <c r="ABZ177" s="88"/>
      <c r="ACA177" s="88"/>
      <c r="ACB177" s="88"/>
      <c r="ACC177" s="88"/>
      <c r="ACD177" s="88"/>
      <c r="ACE177" s="88"/>
      <c r="ACF177" s="88"/>
      <c r="ACG177" s="88"/>
      <c r="ACH177" s="88"/>
      <c r="ACI177" s="88"/>
      <c r="ACJ177" s="88"/>
      <c r="ACK177" s="88"/>
      <c r="ACL177" s="88"/>
      <c r="ACM177" s="88"/>
      <c r="ACN177" s="88"/>
      <c r="ACO177" s="88"/>
      <c r="ACP177" s="88"/>
      <c r="ACQ177" s="88"/>
      <c r="ACR177" s="88"/>
      <c r="ACS177" s="88"/>
      <c r="ACT177" s="88"/>
      <c r="ACU177" s="88"/>
      <c r="ACV177" s="88"/>
      <c r="ACW177" s="88"/>
      <c r="ACX177" s="88"/>
      <c r="ACY177" s="88"/>
      <c r="ACZ177" s="88"/>
      <c r="ADA177" s="88"/>
      <c r="ADB177" s="88"/>
      <c r="ADC177" s="88"/>
      <c r="ADD177" s="88"/>
      <c r="ADE177" s="88"/>
      <c r="ADF177" s="88"/>
      <c r="ADG177" s="88"/>
      <c r="ADH177" s="88"/>
      <c r="ADI177" s="88"/>
      <c r="ADJ177" s="88"/>
      <c r="ADK177" s="88"/>
      <c r="ADL177" s="88"/>
      <c r="ADM177" s="88"/>
      <c r="ADN177" s="88"/>
      <c r="ADO177" s="88"/>
      <c r="ADP177" s="88"/>
      <c r="ADQ177" s="88"/>
      <c r="ADR177" s="88"/>
      <c r="ADS177" s="88"/>
      <c r="ADT177" s="88"/>
      <c r="ADU177" s="88"/>
      <c r="ADV177" s="88"/>
      <c r="ADW177" s="88"/>
      <c r="ADX177" s="88"/>
      <c r="ADY177" s="88"/>
      <c r="ADZ177" s="88"/>
      <c r="AEA177" s="88"/>
      <c r="AEB177" s="88"/>
      <c r="AEC177" s="88"/>
      <c r="AED177" s="88"/>
      <c r="AEE177" s="88"/>
      <c r="AEF177" s="88"/>
      <c r="AEG177" s="88"/>
      <c r="AEH177" s="88"/>
      <c r="AEI177" s="88"/>
      <c r="AEJ177" s="88"/>
      <c r="AEK177" s="88"/>
      <c r="AEL177" s="88"/>
      <c r="AEM177" s="88"/>
      <c r="AEN177" s="88"/>
      <c r="AEO177" s="88"/>
      <c r="AEP177" s="88"/>
      <c r="AEQ177" s="88"/>
      <c r="AER177" s="88"/>
      <c r="AES177" s="88"/>
      <c r="AET177" s="88"/>
      <c r="AEU177" s="88"/>
      <c r="AEV177" s="88"/>
      <c r="AEW177" s="88"/>
      <c r="AEX177" s="88"/>
      <c r="AEY177" s="88"/>
      <c r="AEZ177" s="88"/>
      <c r="AFA177" s="88"/>
      <c r="AFB177" s="88"/>
      <c r="AFC177" s="88"/>
      <c r="AFD177" s="88"/>
      <c r="AFE177" s="88"/>
      <c r="AFF177" s="88"/>
      <c r="AFG177" s="88"/>
      <c r="AFH177" s="88"/>
      <c r="AFI177" s="88"/>
      <c r="AFJ177" s="88"/>
      <c r="AFK177" s="88"/>
      <c r="AFL177" s="88"/>
      <c r="AFM177" s="88"/>
      <c r="AFN177" s="88"/>
      <c r="AFO177" s="88"/>
      <c r="AFP177" s="88"/>
      <c r="AFQ177" s="88"/>
      <c r="AFR177" s="88"/>
      <c r="AFS177" s="88"/>
      <c r="AFT177" s="88"/>
      <c r="AFU177" s="88"/>
      <c r="AFV177" s="88"/>
      <c r="AFW177" s="88"/>
      <c r="AFX177" s="88"/>
      <c r="AFY177" s="88"/>
      <c r="AFZ177" s="88"/>
      <c r="AGA177" s="88"/>
      <c r="AGB177" s="88"/>
      <c r="AGC177" s="88"/>
      <c r="AGD177" s="88"/>
      <c r="AGE177" s="88"/>
      <c r="AGF177" s="88"/>
      <c r="AGG177" s="88"/>
      <c r="AGH177" s="88"/>
      <c r="AGI177" s="88"/>
      <c r="AGJ177" s="88"/>
      <c r="AGK177" s="88"/>
      <c r="AGL177" s="88"/>
      <c r="AGM177" s="88"/>
      <c r="AGN177" s="88"/>
      <c r="AGO177" s="88"/>
      <c r="AGP177" s="88"/>
      <c r="AGQ177" s="88"/>
      <c r="AGR177" s="88"/>
      <c r="AGS177" s="88"/>
      <c r="AGT177" s="88"/>
      <c r="AGU177" s="88"/>
      <c r="AGV177" s="88"/>
      <c r="AGW177" s="88"/>
      <c r="AGX177" s="88"/>
      <c r="AGY177" s="88"/>
      <c r="AGZ177" s="88"/>
      <c r="AHA177" s="88"/>
      <c r="AHB177" s="88"/>
      <c r="AHC177" s="88"/>
      <c r="AHD177" s="88"/>
      <c r="AHE177" s="88"/>
      <c r="AHF177" s="88"/>
      <c r="AHG177" s="88"/>
      <c r="AHH177" s="88"/>
      <c r="AHI177" s="88"/>
      <c r="AHJ177" s="88"/>
      <c r="AHK177" s="88"/>
      <c r="AHL177" s="88"/>
      <c r="AHM177" s="88"/>
      <c r="AHN177" s="88"/>
      <c r="AHO177" s="88"/>
      <c r="AHP177" s="88"/>
      <c r="AHQ177" s="88"/>
      <c r="AHR177" s="88"/>
      <c r="AHS177" s="88"/>
      <c r="AHT177" s="88"/>
      <c r="AHU177" s="88"/>
      <c r="AHV177" s="88"/>
      <c r="AHW177" s="88"/>
      <c r="AHX177" s="88"/>
      <c r="AHY177" s="88"/>
      <c r="AHZ177" s="88"/>
      <c r="AIA177" s="88"/>
      <c r="AIB177" s="88"/>
      <c r="AIC177" s="88"/>
      <c r="AID177" s="88"/>
      <c r="AIE177" s="88"/>
      <c r="AIF177" s="88"/>
      <c r="AIG177" s="88"/>
      <c r="AIH177" s="88"/>
      <c r="AII177" s="88"/>
      <c r="AIJ177" s="88"/>
      <c r="AIK177" s="88"/>
      <c r="AIL177" s="88"/>
      <c r="AIM177" s="88"/>
      <c r="AIN177" s="88"/>
      <c r="AIO177" s="88"/>
      <c r="AIP177" s="88"/>
      <c r="AIQ177" s="88"/>
      <c r="AIR177" s="88"/>
      <c r="AIS177" s="88"/>
      <c r="AIT177" s="88"/>
      <c r="AIU177" s="88"/>
      <c r="AIV177" s="88"/>
      <c r="AIW177" s="88"/>
      <c r="AIX177" s="88"/>
      <c r="AIY177" s="88"/>
      <c r="AIZ177" s="88"/>
      <c r="AJA177" s="88"/>
      <c r="AJB177" s="88"/>
      <c r="AJC177" s="88"/>
      <c r="AJD177" s="88"/>
      <c r="AJE177" s="88"/>
      <c r="AJF177" s="88"/>
      <c r="AJG177" s="88"/>
      <c r="AJH177" s="88"/>
      <c r="AJI177" s="88"/>
      <c r="AJJ177" s="88"/>
      <c r="AJK177" s="88"/>
      <c r="AJL177" s="88"/>
      <c r="AJM177" s="88"/>
      <c r="AJN177" s="88"/>
      <c r="AJO177" s="88"/>
      <c r="AJP177" s="88"/>
      <c r="AJQ177" s="88"/>
      <c r="AJR177" s="88"/>
      <c r="AJS177" s="88"/>
      <c r="AJT177" s="88"/>
      <c r="AJU177" s="88"/>
      <c r="AJV177" s="88"/>
      <c r="AJW177" s="88"/>
      <c r="AJX177" s="88"/>
      <c r="AJY177" s="88"/>
      <c r="AJZ177" s="88"/>
      <c r="AKA177" s="88"/>
      <c r="AKB177" s="88"/>
      <c r="AKC177" s="88"/>
      <c r="AKD177" s="88"/>
      <c r="AKE177" s="88"/>
      <c r="AKF177" s="88"/>
      <c r="AKG177" s="88"/>
      <c r="AKH177" s="88"/>
      <c r="AKI177" s="88"/>
      <c r="AKJ177" s="88"/>
      <c r="AKK177" s="88"/>
      <c r="AKL177" s="88"/>
      <c r="AKM177" s="88"/>
      <c r="AKN177" s="88"/>
      <c r="AKO177" s="88"/>
      <c r="AKP177" s="88"/>
      <c r="AKQ177" s="88"/>
      <c r="AKR177" s="88"/>
      <c r="AKS177" s="88"/>
      <c r="AKT177" s="88"/>
      <c r="AKU177" s="88"/>
      <c r="AKV177" s="88"/>
      <c r="AKW177" s="88"/>
      <c r="AKX177" s="88"/>
      <c r="AKY177" s="88"/>
      <c r="AKZ177" s="88"/>
      <c r="ALA177" s="88"/>
      <c r="ALB177" s="88"/>
      <c r="ALC177" s="88"/>
      <c r="ALD177" s="88"/>
      <c r="ALE177" s="88"/>
      <c r="ALF177" s="88"/>
      <c r="ALG177" s="88"/>
      <c r="ALH177" s="88"/>
      <c r="ALI177" s="88"/>
      <c r="ALJ177" s="88"/>
      <c r="ALK177" s="88"/>
      <c r="ALL177" s="88"/>
      <c r="ALM177" s="88"/>
      <c r="ALN177" s="88"/>
      <c r="ALO177" s="88"/>
      <c r="ALP177" s="88"/>
      <c r="ALQ177" s="88"/>
      <c r="ALR177" s="88"/>
      <c r="ALS177" s="88"/>
      <c r="ALT177" s="88"/>
      <c r="ALU177" s="88"/>
      <c r="ALV177" s="88"/>
      <c r="ALW177" s="88"/>
      <c r="ALX177" s="88"/>
      <c r="ALY177" s="88"/>
      <c r="ALZ177" s="88"/>
      <c r="AMA177" s="88"/>
      <c r="AMB177" s="88"/>
      <c r="AMC177" s="88"/>
      <c r="AMD177" s="88"/>
      <c r="AME177" s="88"/>
      <c r="AMF177" s="88"/>
      <c r="AMG177" s="88"/>
      <c r="AMH177" s="88"/>
      <c r="AMI177" s="88"/>
      <c r="AMJ177" s="88"/>
      <c r="AMK177" s="88"/>
      <c r="AML177" s="88"/>
      <c r="AMM177" s="88"/>
      <c r="AMN177" s="88"/>
      <c r="AMO177" s="88"/>
      <c r="AMP177" s="88"/>
      <c r="AMQ177" s="88"/>
      <c r="AMR177" s="88"/>
      <c r="AMS177" s="88"/>
      <c r="AMT177" s="88"/>
      <c r="AMU177" s="88"/>
      <c r="AMV177" s="88"/>
      <c r="AMW177" s="88"/>
      <c r="AMX177" s="88"/>
      <c r="AMY177" s="88"/>
      <c r="AMZ177" s="88"/>
      <c r="ANA177" s="88"/>
      <c r="ANB177" s="88"/>
      <c r="ANC177" s="88"/>
      <c r="AND177" s="88"/>
      <c r="ANE177" s="88"/>
      <c r="ANF177" s="88"/>
      <c r="ANG177" s="88"/>
      <c r="ANH177" s="88"/>
      <c r="ANI177" s="88"/>
      <c r="ANJ177" s="88"/>
      <c r="ANK177" s="88"/>
      <c r="ANL177" s="88"/>
      <c r="ANM177" s="88"/>
      <c r="ANN177" s="88"/>
      <c r="ANO177" s="88"/>
      <c r="ANP177" s="88"/>
      <c r="ANQ177" s="88"/>
      <c r="ANR177" s="88"/>
      <c r="ANS177" s="88"/>
      <c r="ANT177" s="88"/>
      <c r="ANU177" s="88"/>
      <c r="ANV177" s="88"/>
      <c r="ANW177" s="88"/>
      <c r="ANX177" s="88"/>
      <c r="ANY177" s="88"/>
      <c r="ANZ177" s="88"/>
      <c r="AOA177" s="88"/>
      <c r="AOB177" s="88"/>
      <c r="AOC177" s="88"/>
      <c r="AOD177" s="88"/>
      <c r="AOE177" s="88"/>
      <c r="AOF177" s="88"/>
      <c r="AOG177" s="88"/>
      <c r="AOH177" s="88"/>
      <c r="AOI177" s="88"/>
      <c r="AOJ177" s="88"/>
      <c r="AOK177" s="88"/>
      <c r="AOL177" s="88"/>
      <c r="AOM177" s="88"/>
      <c r="AON177" s="88"/>
      <c r="AOO177" s="88"/>
      <c r="AOP177" s="88"/>
      <c r="AOQ177" s="88"/>
      <c r="AOR177" s="88"/>
      <c r="AOS177" s="88"/>
      <c r="AOT177" s="88"/>
      <c r="AOU177" s="88"/>
      <c r="AOV177" s="88"/>
      <c r="AOW177" s="88"/>
      <c r="AOX177" s="88"/>
      <c r="AOY177" s="88"/>
      <c r="AOZ177" s="88"/>
      <c r="APA177" s="88"/>
      <c r="APB177" s="88"/>
      <c r="APC177" s="88"/>
      <c r="APD177" s="88"/>
      <c r="APE177" s="88"/>
      <c r="APF177" s="88"/>
      <c r="APG177" s="88"/>
      <c r="APH177" s="88"/>
      <c r="API177" s="88"/>
      <c r="APJ177" s="88"/>
      <c r="APK177" s="88"/>
      <c r="APL177" s="88"/>
      <c r="APM177" s="88"/>
      <c r="APN177" s="88"/>
      <c r="APO177" s="88"/>
      <c r="APP177" s="88"/>
      <c r="APQ177" s="88"/>
      <c r="APR177" s="88"/>
      <c r="APS177" s="88"/>
      <c r="APT177" s="88"/>
      <c r="APU177" s="88"/>
      <c r="APV177" s="88"/>
      <c r="APW177" s="88"/>
      <c r="APX177" s="88"/>
      <c r="APY177" s="88"/>
      <c r="APZ177" s="88"/>
      <c r="AQA177" s="88"/>
      <c r="AQB177" s="88"/>
      <c r="AQC177" s="88"/>
      <c r="AQD177" s="88"/>
      <c r="AQE177" s="88"/>
      <c r="AQF177" s="88"/>
      <c r="AQG177" s="88"/>
      <c r="AQH177" s="88"/>
      <c r="AQI177" s="88"/>
      <c r="AQJ177" s="88"/>
      <c r="AQK177" s="88"/>
      <c r="AQL177" s="88"/>
      <c r="AQM177" s="88"/>
      <c r="AQN177" s="88"/>
      <c r="AQO177" s="88"/>
      <c r="AQP177" s="88"/>
      <c r="AQQ177" s="88"/>
      <c r="AQR177" s="88"/>
      <c r="AQS177" s="88"/>
      <c r="AQT177" s="88"/>
      <c r="AQU177" s="88"/>
      <c r="AQV177" s="88"/>
      <c r="AQW177" s="88"/>
      <c r="AQX177" s="88"/>
      <c r="AQY177" s="88"/>
      <c r="AQZ177" s="88"/>
      <c r="ARA177" s="88"/>
      <c r="ARB177" s="88"/>
      <c r="ARC177" s="88"/>
      <c r="ARD177" s="88"/>
      <c r="ARE177" s="88"/>
      <c r="ARF177" s="88"/>
      <c r="ARG177" s="88"/>
      <c r="ARH177" s="88"/>
      <c r="ARI177" s="88"/>
      <c r="ARJ177" s="88"/>
      <c r="ARK177" s="88"/>
      <c r="ARL177" s="88"/>
      <c r="ARM177" s="88"/>
      <c r="ARN177" s="88"/>
      <c r="ARO177" s="88"/>
      <c r="ARP177" s="88"/>
      <c r="ARQ177" s="88"/>
      <c r="ARR177" s="88"/>
      <c r="ARS177" s="88"/>
      <c r="ART177" s="88"/>
      <c r="ARU177" s="88"/>
      <c r="ARV177" s="88"/>
      <c r="ARW177" s="88"/>
      <c r="ARX177" s="88"/>
      <c r="ARY177" s="88"/>
      <c r="ARZ177" s="88"/>
      <c r="ASA177" s="88"/>
      <c r="ASB177" s="88"/>
      <c r="ASC177" s="88"/>
      <c r="ASD177" s="88"/>
      <c r="ASE177" s="88"/>
      <c r="ASF177" s="88"/>
      <c r="ASG177" s="88"/>
      <c r="ASH177" s="88"/>
      <c r="ASI177" s="88"/>
      <c r="ASJ177" s="88"/>
      <c r="ASK177" s="88"/>
      <c r="ASL177" s="88"/>
      <c r="ASM177" s="88"/>
      <c r="ASN177" s="88"/>
      <c r="ASO177" s="88"/>
      <c r="ASP177" s="88"/>
      <c r="ASQ177" s="88"/>
      <c r="ASR177" s="88"/>
      <c r="ASS177" s="88"/>
      <c r="AST177" s="88"/>
      <c r="ASU177" s="88"/>
      <c r="ASV177" s="88"/>
      <c r="ASW177" s="88"/>
      <c r="ASX177" s="88"/>
      <c r="ASY177" s="88"/>
      <c r="ASZ177" s="88"/>
      <c r="ATA177" s="88"/>
      <c r="ATB177" s="88"/>
      <c r="ATC177" s="88"/>
      <c r="ATD177" s="88"/>
      <c r="ATE177" s="88"/>
      <c r="ATF177" s="88"/>
      <c r="ATG177" s="88"/>
      <c r="ATH177" s="88"/>
      <c r="ATI177" s="88"/>
      <c r="ATJ177" s="88"/>
      <c r="ATK177" s="88"/>
      <c r="ATL177" s="88"/>
      <c r="ATM177" s="88"/>
      <c r="ATN177" s="88"/>
      <c r="ATO177" s="88"/>
      <c r="ATP177" s="88"/>
      <c r="ATQ177" s="88"/>
      <c r="ATR177" s="88"/>
      <c r="ATS177" s="88"/>
      <c r="ATT177" s="88"/>
      <c r="ATU177" s="88"/>
      <c r="ATV177" s="88"/>
      <c r="ATW177" s="88"/>
      <c r="ATX177" s="88"/>
      <c r="ATY177" s="88"/>
      <c r="ATZ177" s="88"/>
      <c r="AUA177" s="88"/>
      <c r="AUB177" s="88"/>
      <c r="AUC177" s="88"/>
      <c r="AUD177" s="88"/>
      <c r="AUE177" s="88"/>
      <c r="AUF177" s="88"/>
      <c r="AUG177" s="88"/>
      <c r="AUH177" s="88"/>
      <c r="AUI177" s="88"/>
      <c r="AUJ177" s="88"/>
      <c r="AUK177" s="88"/>
      <c r="AUL177" s="88"/>
      <c r="AUM177" s="88"/>
      <c r="AUN177" s="88"/>
      <c r="AUO177" s="88"/>
      <c r="AUP177" s="88"/>
      <c r="AUQ177" s="88"/>
      <c r="AUR177" s="88"/>
      <c r="AUS177" s="88"/>
      <c r="AUT177" s="88"/>
      <c r="AUU177" s="88"/>
      <c r="AUV177" s="88"/>
      <c r="AUW177" s="88"/>
      <c r="AUX177" s="88"/>
      <c r="AUY177" s="88"/>
      <c r="AUZ177" s="88"/>
      <c r="AVA177" s="88"/>
      <c r="AVB177" s="88"/>
      <c r="AVC177" s="88"/>
      <c r="AVD177" s="88"/>
      <c r="AVE177" s="88"/>
      <c r="AVF177" s="88"/>
      <c r="AVG177" s="88"/>
      <c r="AVH177" s="88"/>
      <c r="AVI177" s="88"/>
      <c r="AVJ177" s="88"/>
      <c r="AVK177" s="88"/>
      <c r="AVL177" s="88"/>
      <c r="AVM177" s="88"/>
      <c r="AVN177" s="88"/>
      <c r="AVO177" s="88"/>
      <c r="AVP177" s="88"/>
      <c r="AVQ177" s="88"/>
      <c r="AVR177" s="88"/>
      <c r="AVS177" s="88"/>
      <c r="AVT177" s="88"/>
      <c r="AVU177" s="88"/>
      <c r="AVV177" s="88"/>
      <c r="AVW177" s="88"/>
      <c r="AVX177" s="88"/>
      <c r="AVY177" s="88"/>
      <c r="AVZ177" s="88"/>
      <c r="AWA177" s="88"/>
      <c r="AWB177" s="88"/>
      <c r="AWC177" s="88"/>
      <c r="AWD177" s="88"/>
      <c r="AWE177" s="88"/>
      <c r="AWF177" s="88"/>
      <c r="AWG177" s="88"/>
      <c r="AWH177" s="88"/>
      <c r="AWI177" s="88"/>
      <c r="AWJ177" s="88"/>
      <c r="AWK177" s="88"/>
      <c r="AWL177" s="88"/>
      <c r="AWM177" s="88"/>
      <c r="AWN177" s="88"/>
      <c r="AWO177" s="88"/>
      <c r="AWP177" s="88"/>
      <c r="AWQ177" s="88"/>
      <c r="AWR177" s="88"/>
      <c r="AWS177" s="88"/>
      <c r="AWT177" s="88"/>
      <c r="AWU177" s="88"/>
      <c r="AWV177" s="88"/>
      <c r="AWW177" s="88"/>
      <c r="AWX177" s="88"/>
      <c r="AWY177" s="88"/>
      <c r="AWZ177" s="88"/>
      <c r="AXA177" s="88"/>
      <c r="AXB177" s="88"/>
      <c r="AXC177" s="88"/>
      <c r="AXD177" s="88"/>
      <c r="AXE177" s="88"/>
      <c r="AXF177" s="88"/>
      <c r="AXG177" s="88"/>
      <c r="AXH177" s="88"/>
      <c r="AXI177" s="88"/>
      <c r="AXJ177" s="88"/>
      <c r="AXK177" s="88"/>
      <c r="AXL177" s="88"/>
      <c r="AXM177" s="88"/>
      <c r="AXN177" s="88"/>
      <c r="AXO177" s="88"/>
      <c r="AXP177" s="88"/>
      <c r="AXQ177" s="88"/>
      <c r="AXR177" s="88"/>
      <c r="AXS177" s="88"/>
      <c r="AXT177" s="88"/>
      <c r="AXU177" s="88"/>
      <c r="AXV177" s="88"/>
      <c r="AXW177" s="88"/>
      <c r="AXX177" s="88"/>
      <c r="AXY177" s="88"/>
      <c r="AXZ177" s="88"/>
      <c r="AYA177" s="88"/>
      <c r="AYB177" s="88"/>
      <c r="AYC177" s="88"/>
      <c r="AYD177" s="88"/>
      <c r="AYE177" s="88"/>
      <c r="AYF177" s="88"/>
      <c r="AYG177" s="88"/>
      <c r="AYH177" s="88"/>
      <c r="AYI177" s="88"/>
      <c r="AYJ177" s="88"/>
      <c r="AYK177" s="88"/>
      <c r="AYL177" s="88"/>
      <c r="AYM177" s="88"/>
      <c r="AYN177" s="88"/>
      <c r="AYO177" s="88"/>
      <c r="AYP177" s="88"/>
      <c r="AYQ177" s="88"/>
      <c r="AYR177" s="88"/>
      <c r="AYS177" s="88"/>
      <c r="AYT177" s="88"/>
      <c r="AYU177" s="88"/>
      <c r="AYV177" s="88"/>
      <c r="AYW177" s="88"/>
      <c r="AYX177" s="88"/>
      <c r="AYY177" s="88"/>
      <c r="AYZ177" s="88"/>
      <c r="AZA177" s="88"/>
      <c r="AZB177" s="88"/>
      <c r="AZC177" s="88"/>
      <c r="AZD177" s="88"/>
      <c r="AZE177" s="88"/>
      <c r="AZF177" s="88"/>
      <c r="AZG177" s="88"/>
      <c r="AZH177" s="88"/>
      <c r="AZI177" s="88"/>
      <c r="AZJ177" s="88"/>
      <c r="AZK177" s="88"/>
      <c r="AZL177" s="88"/>
      <c r="AZM177" s="88"/>
      <c r="AZN177" s="88"/>
      <c r="AZO177" s="88"/>
      <c r="AZP177" s="88"/>
      <c r="AZQ177" s="88"/>
      <c r="AZR177" s="88"/>
      <c r="AZS177" s="88"/>
      <c r="AZT177" s="88"/>
      <c r="AZU177" s="88"/>
      <c r="AZV177" s="88"/>
      <c r="AZW177" s="88"/>
      <c r="AZX177" s="88"/>
      <c r="AZY177" s="88"/>
      <c r="AZZ177" s="88"/>
      <c r="BAA177" s="88"/>
      <c r="BAB177" s="88"/>
      <c r="BAC177" s="88"/>
      <c r="BAD177" s="88"/>
      <c r="BAE177" s="88"/>
      <c r="BAF177" s="88"/>
      <c r="BAG177" s="88"/>
      <c r="BAH177" s="88"/>
      <c r="BAI177" s="88"/>
      <c r="BAJ177" s="88"/>
      <c r="BAK177" s="88"/>
      <c r="BAL177" s="88"/>
      <c r="BAM177" s="88"/>
      <c r="BAN177" s="88"/>
      <c r="BAO177" s="88"/>
      <c r="BAP177" s="88"/>
      <c r="BAQ177" s="88"/>
      <c r="BAR177" s="88"/>
      <c r="BAS177" s="88"/>
      <c r="BAT177" s="88"/>
      <c r="BAU177" s="88"/>
      <c r="BAV177" s="88"/>
      <c r="BAW177" s="88"/>
      <c r="BAX177" s="88"/>
      <c r="BAY177" s="88"/>
      <c r="BAZ177" s="88"/>
      <c r="BBA177" s="88"/>
      <c r="BBB177" s="88"/>
      <c r="BBC177" s="88"/>
      <c r="BBD177" s="88"/>
      <c r="BBE177" s="88"/>
      <c r="BBF177" s="88"/>
      <c r="BBG177" s="88"/>
      <c r="BBH177" s="88"/>
      <c r="BBI177" s="88"/>
      <c r="BBJ177" s="88"/>
      <c r="BBK177" s="88"/>
      <c r="BBL177" s="88"/>
      <c r="BBM177" s="88"/>
      <c r="BBN177" s="88"/>
      <c r="BBO177" s="88"/>
      <c r="BBP177" s="88"/>
      <c r="BBQ177" s="88"/>
      <c r="BBR177" s="88"/>
      <c r="BBS177" s="88"/>
      <c r="BBT177" s="88"/>
      <c r="BBU177" s="88"/>
      <c r="BBV177" s="88"/>
      <c r="BBW177" s="88"/>
      <c r="BBX177" s="88"/>
      <c r="BBY177" s="88"/>
      <c r="BBZ177" s="88"/>
      <c r="BCA177" s="88"/>
      <c r="BCB177" s="88"/>
      <c r="BCC177" s="88"/>
      <c r="BCD177" s="88"/>
      <c r="BCE177" s="88"/>
      <c r="BCF177" s="88"/>
      <c r="BCG177" s="88"/>
      <c r="BCH177" s="88"/>
      <c r="BCI177" s="88"/>
      <c r="BCJ177" s="88"/>
      <c r="BCK177" s="88"/>
      <c r="BCL177" s="88"/>
      <c r="BCM177" s="88"/>
      <c r="BCN177" s="88"/>
      <c r="BCO177" s="88"/>
      <c r="BCP177" s="88"/>
      <c r="BCQ177" s="88"/>
      <c r="BCR177" s="88"/>
      <c r="BCS177" s="88"/>
      <c r="BCT177" s="88"/>
      <c r="BCU177" s="88"/>
      <c r="BCV177" s="88"/>
      <c r="BCW177" s="88"/>
      <c r="BCX177" s="88"/>
      <c r="BCY177" s="88"/>
      <c r="BCZ177" s="88"/>
      <c r="BDA177" s="88"/>
      <c r="BDB177" s="88"/>
      <c r="BDC177" s="88"/>
      <c r="BDD177" s="88"/>
      <c r="BDE177" s="88"/>
      <c r="BDF177" s="88"/>
      <c r="BDG177" s="88"/>
      <c r="BDH177" s="88"/>
      <c r="BDI177" s="88"/>
      <c r="BDJ177" s="88"/>
      <c r="BDK177" s="88"/>
      <c r="BDL177" s="88"/>
      <c r="BDM177" s="88"/>
      <c r="BDN177" s="88"/>
      <c r="BDO177" s="88"/>
      <c r="BDP177" s="88"/>
      <c r="BDQ177" s="88"/>
      <c r="BDR177" s="88"/>
      <c r="BDS177" s="88"/>
      <c r="BDT177" s="88"/>
      <c r="BDU177" s="88"/>
      <c r="BDV177" s="88"/>
      <c r="BDW177" s="88"/>
      <c r="BDX177" s="88"/>
      <c r="BDY177" s="88"/>
      <c r="BDZ177" s="88"/>
      <c r="BEA177" s="88"/>
      <c r="BEB177" s="88"/>
      <c r="BEC177" s="88"/>
      <c r="BED177" s="88"/>
      <c r="BEE177" s="88"/>
      <c r="BEF177" s="88"/>
      <c r="BEG177" s="88"/>
      <c r="BEH177" s="88"/>
      <c r="BEI177" s="88"/>
      <c r="BEJ177" s="88"/>
      <c r="BEK177" s="88"/>
      <c r="BEL177" s="88"/>
      <c r="BEM177" s="88"/>
      <c r="BEN177" s="88"/>
      <c r="BEO177" s="88"/>
      <c r="BEP177" s="88"/>
      <c r="BEQ177" s="88"/>
      <c r="BER177" s="88"/>
      <c r="BES177" s="88"/>
      <c r="BET177" s="88"/>
      <c r="BEU177" s="88"/>
      <c r="BEV177" s="88"/>
      <c r="BEW177" s="88"/>
      <c r="BEX177" s="88"/>
      <c r="BEY177" s="88"/>
      <c r="BEZ177" s="88"/>
      <c r="BFA177" s="88"/>
      <c r="BFB177" s="88"/>
      <c r="BFC177" s="88"/>
      <c r="BFD177" s="88"/>
      <c r="BFE177" s="88"/>
      <c r="BFF177" s="88"/>
      <c r="BFG177" s="88"/>
      <c r="BFH177" s="88"/>
      <c r="BFI177" s="88"/>
      <c r="BFJ177" s="88"/>
      <c r="BFK177" s="88"/>
      <c r="BFL177" s="88"/>
      <c r="BFM177" s="88"/>
      <c r="BFN177" s="88"/>
      <c r="BFO177" s="88"/>
      <c r="BFP177" s="88"/>
      <c r="BFQ177" s="88"/>
      <c r="BFR177" s="88"/>
      <c r="BFS177" s="88"/>
      <c r="BFT177" s="88"/>
      <c r="BFU177" s="88"/>
      <c r="BFV177" s="88"/>
      <c r="BFW177" s="88"/>
      <c r="BFX177" s="88"/>
      <c r="BFY177" s="88"/>
      <c r="BFZ177" s="88"/>
      <c r="BGA177" s="88"/>
      <c r="BGB177" s="88"/>
      <c r="BGC177" s="88"/>
      <c r="BGD177" s="88"/>
      <c r="BGE177" s="88"/>
      <c r="BGF177" s="88"/>
      <c r="BGG177" s="88"/>
      <c r="BGH177" s="88"/>
      <c r="BGI177" s="88"/>
      <c r="BGJ177" s="88"/>
      <c r="BGK177" s="88"/>
      <c r="BGL177" s="88"/>
      <c r="BGM177" s="88"/>
      <c r="BGN177" s="88"/>
      <c r="BGO177" s="88"/>
      <c r="BGP177" s="88"/>
      <c r="BGQ177" s="88"/>
      <c r="BGR177" s="88"/>
      <c r="BGS177" s="88"/>
      <c r="BGT177" s="88"/>
      <c r="BGU177" s="88"/>
      <c r="BGV177" s="88"/>
      <c r="BGW177" s="88"/>
      <c r="BGX177" s="88"/>
      <c r="BGY177" s="88"/>
      <c r="BGZ177" s="88"/>
      <c r="BHA177" s="88"/>
      <c r="BHB177" s="88"/>
      <c r="BHC177" s="88"/>
      <c r="BHD177" s="88"/>
      <c r="BHE177" s="88"/>
      <c r="BHF177" s="88"/>
      <c r="BHG177" s="88"/>
      <c r="BHH177" s="88"/>
      <c r="BHI177" s="88"/>
      <c r="BHJ177" s="88"/>
      <c r="BHK177" s="88"/>
      <c r="BHL177" s="88"/>
      <c r="BHM177" s="88"/>
      <c r="BHN177" s="88"/>
      <c r="BHO177" s="88"/>
      <c r="BHP177" s="88"/>
      <c r="BHQ177" s="88"/>
      <c r="BHR177" s="88"/>
      <c r="BHS177" s="88"/>
      <c r="BHT177" s="88"/>
      <c r="BHU177" s="88"/>
      <c r="BHV177" s="88"/>
      <c r="BHW177" s="88"/>
      <c r="BHX177" s="88"/>
      <c r="BHY177" s="88"/>
      <c r="BHZ177" s="88"/>
      <c r="BIA177" s="88"/>
      <c r="BIB177" s="88"/>
      <c r="BIC177" s="88"/>
      <c r="BID177" s="88"/>
      <c r="BIE177" s="88"/>
      <c r="BIF177" s="88"/>
      <c r="BIG177" s="88"/>
      <c r="BIH177" s="88"/>
      <c r="BII177" s="88"/>
      <c r="BIJ177" s="88"/>
      <c r="BIK177" s="88"/>
      <c r="BIL177" s="88"/>
      <c r="BIM177" s="88"/>
      <c r="BIN177" s="88"/>
      <c r="BIO177" s="88"/>
      <c r="BIP177" s="88"/>
      <c r="BIQ177" s="88"/>
      <c r="BIR177" s="88"/>
      <c r="BIS177" s="88"/>
      <c r="BIT177" s="88"/>
      <c r="BIU177" s="88"/>
      <c r="BIV177" s="88"/>
      <c r="BIW177" s="88"/>
      <c r="BIX177" s="88"/>
      <c r="BIY177" s="88"/>
      <c r="BIZ177" s="88"/>
      <c r="BJA177" s="88"/>
      <c r="BJB177" s="88"/>
      <c r="BJC177" s="88"/>
      <c r="BJD177" s="88"/>
      <c r="BJE177" s="88"/>
      <c r="BJF177" s="88"/>
      <c r="BJG177" s="88"/>
      <c r="BJH177" s="88"/>
      <c r="BJI177" s="88"/>
      <c r="BJJ177" s="88"/>
      <c r="BJK177" s="88"/>
      <c r="BJL177" s="88"/>
      <c r="BJM177" s="88"/>
      <c r="BJN177" s="88"/>
      <c r="BJO177" s="88"/>
      <c r="BJP177" s="88"/>
      <c r="BJQ177" s="88"/>
      <c r="BJR177" s="88"/>
      <c r="BJS177" s="88"/>
      <c r="BJT177" s="88"/>
      <c r="BJU177" s="88"/>
      <c r="BJV177" s="88"/>
      <c r="BJW177" s="88"/>
      <c r="BJX177" s="88"/>
      <c r="BJY177" s="88"/>
      <c r="BJZ177" s="88"/>
      <c r="BKA177" s="88"/>
      <c r="BKB177" s="88"/>
      <c r="BKC177" s="88"/>
      <c r="BKD177" s="88"/>
      <c r="BKE177" s="88"/>
      <c r="BKF177" s="88"/>
      <c r="BKG177" s="88"/>
      <c r="BKH177" s="88"/>
      <c r="BKI177" s="88"/>
      <c r="BKJ177" s="88"/>
      <c r="BKK177" s="88"/>
      <c r="BKL177" s="88"/>
      <c r="BKM177" s="88"/>
      <c r="BKN177" s="88"/>
      <c r="BKO177" s="88"/>
      <c r="BKP177" s="88"/>
      <c r="BKQ177" s="88"/>
      <c r="BKR177" s="88"/>
      <c r="BKS177" s="88"/>
      <c r="BKT177" s="88"/>
      <c r="BKU177" s="88"/>
      <c r="BKV177" s="88"/>
      <c r="BKW177" s="88"/>
      <c r="BKX177" s="88"/>
      <c r="BKY177" s="88"/>
      <c r="BKZ177" s="88"/>
      <c r="BLA177" s="88"/>
      <c r="BLB177" s="88"/>
      <c r="BLC177" s="88"/>
      <c r="BLD177" s="88"/>
      <c r="BLE177" s="88"/>
      <c r="BLF177" s="88"/>
      <c r="BLG177" s="88"/>
      <c r="BLH177" s="88"/>
      <c r="BLI177" s="88"/>
      <c r="BLJ177" s="88"/>
      <c r="BLK177" s="88"/>
      <c r="BLL177" s="88"/>
      <c r="BLM177" s="88"/>
      <c r="BLN177" s="88"/>
      <c r="BLO177" s="88"/>
      <c r="BLP177" s="88"/>
      <c r="BLQ177" s="88"/>
      <c r="BLR177" s="88"/>
      <c r="BLS177" s="88"/>
      <c r="BLT177" s="88"/>
      <c r="BLU177" s="88"/>
      <c r="BLV177" s="88"/>
      <c r="BLW177" s="88"/>
      <c r="BLX177" s="88"/>
      <c r="BLY177" s="88"/>
      <c r="BLZ177" s="88"/>
      <c r="BMA177" s="88"/>
      <c r="BMB177" s="88"/>
      <c r="BMC177" s="88"/>
      <c r="BMD177" s="88"/>
      <c r="BME177" s="88"/>
      <c r="BMF177" s="88"/>
      <c r="BMG177" s="88"/>
      <c r="BMH177" s="88"/>
      <c r="BMI177" s="88"/>
      <c r="BMJ177" s="88"/>
      <c r="BMK177" s="88"/>
      <c r="BML177" s="88"/>
      <c r="BMM177" s="88"/>
      <c r="BMN177" s="88"/>
      <c r="BMO177" s="88"/>
      <c r="BMP177" s="88"/>
      <c r="BMQ177" s="88"/>
      <c r="BMR177" s="88"/>
      <c r="BMS177" s="88"/>
      <c r="BMT177" s="88"/>
      <c r="BMU177" s="88"/>
      <c r="BMV177" s="88"/>
      <c r="BMW177" s="88"/>
      <c r="BMX177" s="88"/>
      <c r="BMY177" s="88"/>
      <c r="BMZ177" s="88"/>
      <c r="BNA177" s="88"/>
      <c r="BNB177" s="88"/>
      <c r="BNC177" s="88"/>
      <c r="BND177" s="88"/>
      <c r="BNE177" s="88"/>
      <c r="BNF177" s="88"/>
      <c r="BNG177" s="88"/>
      <c r="BNH177" s="88"/>
      <c r="BNI177" s="88"/>
      <c r="BNJ177" s="88"/>
      <c r="BNK177" s="88"/>
      <c r="BNL177" s="88"/>
      <c r="BNM177" s="88"/>
      <c r="BNN177" s="88"/>
      <c r="BNO177" s="88"/>
      <c r="BNP177" s="88"/>
      <c r="BNQ177" s="88"/>
      <c r="BNR177" s="88"/>
      <c r="BNS177" s="88"/>
      <c r="BNT177" s="88"/>
      <c r="BNU177" s="88"/>
      <c r="BNV177" s="88"/>
      <c r="BNW177" s="88"/>
      <c r="BNX177" s="88"/>
      <c r="BNY177" s="88"/>
      <c r="BNZ177" s="88"/>
      <c r="BOA177" s="88"/>
      <c r="BOB177" s="88"/>
      <c r="BOC177" s="88"/>
      <c r="BOD177" s="88"/>
      <c r="BOE177" s="88"/>
      <c r="BOF177" s="88"/>
      <c r="BOG177" s="88"/>
      <c r="BOH177" s="88"/>
      <c r="BOI177" s="88"/>
      <c r="BOJ177" s="88"/>
      <c r="BOK177" s="88"/>
      <c r="BOL177" s="88"/>
      <c r="BOM177" s="88"/>
      <c r="BON177" s="88"/>
      <c r="BOO177" s="88"/>
      <c r="BOP177" s="88"/>
      <c r="BOQ177" s="88"/>
      <c r="BOR177" s="88"/>
      <c r="BOS177" s="88"/>
      <c r="BOT177" s="88"/>
      <c r="BOU177" s="88"/>
      <c r="BOV177" s="88"/>
      <c r="BOW177" s="88"/>
      <c r="BOX177" s="88"/>
      <c r="BOY177" s="88"/>
      <c r="BOZ177" s="88"/>
      <c r="BPA177" s="88"/>
      <c r="BPB177" s="88"/>
      <c r="BPC177" s="88"/>
      <c r="BPD177" s="88"/>
      <c r="BPE177" s="88"/>
      <c r="BPF177" s="88"/>
      <c r="BPG177" s="88"/>
      <c r="BPH177" s="88"/>
      <c r="BPI177" s="88"/>
      <c r="BPJ177" s="88"/>
      <c r="BPK177" s="88"/>
      <c r="BPL177" s="88"/>
      <c r="BPM177" s="88"/>
      <c r="BPN177" s="88"/>
      <c r="BPO177" s="88"/>
      <c r="BPP177" s="88"/>
      <c r="BPQ177" s="88"/>
      <c r="BPR177" s="88"/>
      <c r="BPS177" s="88"/>
      <c r="BPT177" s="88"/>
      <c r="BPU177" s="88"/>
      <c r="BPV177" s="88"/>
      <c r="BPW177" s="88"/>
      <c r="BPX177" s="88"/>
      <c r="BPY177" s="88"/>
      <c r="BPZ177" s="88"/>
      <c r="BQA177" s="88"/>
      <c r="BQB177" s="88"/>
      <c r="BQC177" s="88"/>
      <c r="BQD177" s="88"/>
      <c r="BQE177" s="88"/>
      <c r="BQF177" s="88"/>
      <c r="BQG177" s="88"/>
      <c r="BQH177" s="88"/>
      <c r="BQI177" s="88"/>
      <c r="BQJ177" s="88"/>
      <c r="BQK177" s="88"/>
      <c r="BQL177" s="88"/>
      <c r="BQM177" s="88"/>
      <c r="BQN177" s="88"/>
      <c r="BQO177" s="88"/>
      <c r="BQP177" s="88"/>
      <c r="BQQ177" s="88"/>
      <c r="BQR177" s="88"/>
      <c r="BQS177" s="88"/>
      <c r="BQT177" s="88"/>
      <c r="BQU177" s="88"/>
      <c r="BQV177" s="88"/>
      <c r="BQW177" s="88"/>
      <c r="BQX177" s="88"/>
      <c r="BQY177" s="88"/>
      <c r="BQZ177" s="88"/>
      <c r="BRA177" s="88"/>
      <c r="BRB177" s="88"/>
      <c r="BRC177" s="88"/>
      <c r="BRD177" s="88"/>
      <c r="BRE177" s="88"/>
      <c r="BRF177" s="88"/>
      <c r="BRG177" s="88"/>
      <c r="BRH177" s="88"/>
      <c r="BRI177" s="88"/>
      <c r="BRJ177" s="88"/>
      <c r="BRK177" s="88"/>
      <c r="BRL177" s="88"/>
      <c r="BRM177" s="88"/>
      <c r="BRN177" s="88"/>
      <c r="BRO177" s="88"/>
      <c r="BRP177" s="88"/>
      <c r="BRQ177" s="88"/>
      <c r="BRR177" s="88"/>
      <c r="BRS177" s="88"/>
      <c r="BRT177" s="88"/>
      <c r="BRU177" s="88"/>
      <c r="BRV177" s="88"/>
      <c r="BRW177" s="88"/>
      <c r="BRX177" s="88"/>
      <c r="BRY177" s="88"/>
      <c r="BRZ177" s="88"/>
      <c r="BSA177" s="88"/>
      <c r="BSB177" s="88"/>
      <c r="BSC177" s="88"/>
      <c r="BSD177" s="88"/>
      <c r="BSE177" s="88"/>
      <c r="BSF177" s="88"/>
      <c r="BSG177" s="88"/>
      <c r="BSH177" s="88"/>
      <c r="BSI177" s="88"/>
      <c r="BSJ177" s="88"/>
      <c r="BSK177" s="88"/>
      <c r="BSL177" s="88"/>
      <c r="BSM177" s="88"/>
      <c r="BSN177" s="88"/>
      <c r="BSO177" s="88"/>
      <c r="BSP177" s="88"/>
      <c r="BSQ177" s="88"/>
      <c r="BSR177" s="88"/>
      <c r="BSS177" s="88"/>
      <c r="BST177" s="88"/>
      <c r="BSU177" s="88"/>
      <c r="BSV177" s="88"/>
      <c r="BSW177" s="88"/>
      <c r="BSX177" s="88"/>
      <c r="BSY177" s="88"/>
      <c r="BSZ177" s="88"/>
      <c r="BTA177" s="88"/>
      <c r="BTB177" s="88"/>
      <c r="BTC177" s="88"/>
      <c r="BTD177" s="88"/>
      <c r="BTE177" s="88"/>
      <c r="BTF177" s="88"/>
      <c r="BTG177" s="88"/>
      <c r="BTH177" s="88"/>
      <c r="BTI177" s="88"/>
      <c r="BTJ177" s="88"/>
      <c r="BTK177" s="88"/>
      <c r="BTL177" s="88"/>
      <c r="BTM177" s="88"/>
      <c r="BTN177" s="88"/>
      <c r="BTO177" s="88"/>
      <c r="BTP177" s="88"/>
      <c r="BTQ177" s="88"/>
      <c r="BTR177" s="88"/>
      <c r="BTS177" s="88"/>
      <c r="BTT177" s="88"/>
      <c r="BTU177" s="88"/>
      <c r="BTV177" s="88"/>
      <c r="BTW177" s="88"/>
      <c r="BTX177" s="88"/>
      <c r="BTY177" s="88"/>
      <c r="BTZ177" s="88"/>
      <c r="BUA177" s="88"/>
      <c r="BUB177" s="88"/>
      <c r="BUC177" s="88"/>
      <c r="BUD177" s="88"/>
      <c r="BUE177" s="88"/>
      <c r="BUF177" s="88"/>
      <c r="BUG177" s="88"/>
      <c r="BUH177" s="88"/>
      <c r="BUI177" s="88"/>
      <c r="BUJ177" s="88"/>
      <c r="BUK177" s="88"/>
      <c r="BUL177" s="88"/>
      <c r="BUM177" s="88"/>
      <c r="BUN177" s="88"/>
      <c r="BUO177" s="88"/>
      <c r="BUP177" s="88"/>
      <c r="BUQ177" s="88"/>
      <c r="BUR177" s="88"/>
      <c r="BUS177" s="88"/>
      <c r="BUT177" s="88"/>
      <c r="BUU177" s="88"/>
      <c r="BUV177" s="88"/>
      <c r="BUW177" s="88"/>
      <c r="BUX177" s="88"/>
      <c r="BUY177" s="88"/>
      <c r="BUZ177" s="88"/>
      <c r="BVA177" s="88"/>
      <c r="BVB177" s="88"/>
      <c r="BVC177" s="88"/>
      <c r="BVD177" s="88"/>
      <c r="BVE177" s="88"/>
      <c r="BVF177" s="88"/>
      <c r="BVG177" s="88"/>
      <c r="BVH177" s="88"/>
      <c r="BVI177" s="88"/>
      <c r="BVJ177" s="88"/>
      <c r="BVK177" s="88"/>
      <c r="BVL177" s="88"/>
      <c r="BVM177" s="88"/>
      <c r="BVN177" s="88"/>
      <c r="BVO177" s="88"/>
      <c r="BVP177" s="88"/>
      <c r="BVQ177" s="88"/>
      <c r="BVR177" s="88"/>
      <c r="BVS177" s="88"/>
      <c r="BVT177" s="88"/>
      <c r="BVU177" s="88"/>
      <c r="BVV177" s="88"/>
      <c r="BVW177" s="88"/>
      <c r="BVX177" s="88"/>
      <c r="BVY177" s="88"/>
      <c r="BVZ177" s="88"/>
      <c r="BWA177" s="88"/>
      <c r="BWB177" s="88"/>
      <c r="BWC177" s="88"/>
      <c r="BWD177" s="88"/>
      <c r="BWE177" s="88"/>
      <c r="BWF177" s="88"/>
      <c r="BWG177" s="88"/>
      <c r="BWH177" s="88"/>
      <c r="BWI177" s="88"/>
      <c r="BWJ177" s="88"/>
      <c r="BWK177" s="88"/>
      <c r="BWL177" s="88"/>
      <c r="BWM177" s="88"/>
      <c r="BWN177" s="88"/>
      <c r="BWO177" s="88"/>
      <c r="BWP177" s="88"/>
      <c r="BWQ177" s="88"/>
      <c r="BWR177" s="88"/>
      <c r="BWS177" s="88"/>
      <c r="BWT177" s="88"/>
      <c r="BWU177" s="88"/>
      <c r="BWV177" s="88"/>
      <c r="BWW177" s="88"/>
      <c r="BWX177" s="88"/>
      <c r="BWY177" s="88"/>
      <c r="BWZ177" s="88"/>
      <c r="BXA177" s="88"/>
      <c r="BXB177" s="88"/>
      <c r="BXC177" s="88"/>
      <c r="BXD177" s="88"/>
      <c r="BXE177" s="88"/>
      <c r="BXF177" s="88"/>
      <c r="BXG177" s="88"/>
      <c r="BXH177" s="88"/>
      <c r="BXI177" s="88"/>
      <c r="BXJ177" s="88"/>
      <c r="BXK177" s="88"/>
      <c r="BXL177" s="88"/>
      <c r="BXM177" s="88"/>
      <c r="BXN177" s="88"/>
      <c r="BXO177" s="88"/>
      <c r="BXP177" s="88"/>
      <c r="BXQ177" s="88"/>
      <c r="BXR177" s="88"/>
      <c r="BXS177" s="88"/>
      <c r="BXT177" s="88"/>
      <c r="BXU177" s="88"/>
      <c r="BXV177" s="88"/>
      <c r="BXW177" s="88"/>
      <c r="BXX177" s="88"/>
      <c r="BXY177" s="88"/>
      <c r="BXZ177" s="88"/>
      <c r="BYA177" s="88"/>
      <c r="BYB177" s="88"/>
      <c r="BYC177" s="88"/>
      <c r="BYD177" s="88"/>
      <c r="BYE177" s="88"/>
      <c r="BYF177" s="88"/>
      <c r="BYG177" s="88"/>
      <c r="BYH177" s="88"/>
      <c r="BYI177" s="88"/>
      <c r="BYJ177" s="88"/>
      <c r="BYK177" s="88"/>
      <c r="BYL177" s="88"/>
      <c r="BYM177" s="88"/>
      <c r="BYN177" s="88"/>
      <c r="BYO177" s="88"/>
      <c r="BYP177" s="88"/>
      <c r="BYQ177" s="88"/>
      <c r="BYR177" s="88"/>
      <c r="BYS177" s="88"/>
      <c r="BYT177" s="88"/>
      <c r="BYU177" s="88"/>
      <c r="BYV177" s="88"/>
      <c r="BYW177" s="88"/>
      <c r="BYX177" s="88"/>
      <c r="BYY177" s="88"/>
      <c r="BYZ177" s="88"/>
      <c r="BZA177" s="88"/>
      <c r="BZB177" s="88"/>
      <c r="BZC177" s="88"/>
      <c r="BZD177" s="88"/>
      <c r="BZE177" s="88"/>
      <c r="BZF177" s="88"/>
      <c r="BZG177" s="88"/>
      <c r="BZH177" s="88"/>
      <c r="BZI177" s="88"/>
      <c r="BZJ177" s="88"/>
      <c r="BZK177" s="88"/>
      <c r="BZL177" s="88"/>
      <c r="BZM177" s="88"/>
      <c r="BZN177" s="88"/>
      <c r="BZO177" s="88"/>
      <c r="BZP177" s="88"/>
      <c r="BZQ177" s="88"/>
      <c r="BZR177" s="88"/>
      <c r="BZS177" s="88"/>
      <c r="BZT177" s="88"/>
      <c r="BZU177" s="88"/>
      <c r="BZV177" s="88"/>
      <c r="BZW177" s="88"/>
      <c r="BZX177" s="88"/>
      <c r="BZY177" s="88"/>
      <c r="BZZ177" s="88"/>
      <c r="CAA177" s="88"/>
      <c r="CAB177" s="88"/>
      <c r="CAC177" s="88"/>
      <c r="CAD177" s="88"/>
      <c r="CAE177" s="88"/>
      <c r="CAF177" s="88"/>
      <c r="CAG177" s="88"/>
      <c r="CAH177" s="88"/>
      <c r="CAI177" s="88"/>
      <c r="CAJ177" s="88"/>
      <c r="CAK177" s="88"/>
      <c r="CAL177" s="88"/>
      <c r="CAM177" s="88"/>
      <c r="CAN177" s="88"/>
      <c r="CAO177" s="88"/>
      <c r="CAP177" s="88"/>
      <c r="CAQ177" s="88"/>
      <c r="CAR177" s="88"/>
      <c r="CAS177" s="88"/>
      <c r="CAT177" s="88"/>
      <c r="CAU177" s="88"/>
      <c r="CAV177" s="88"/>
      <c r="CAW177" s="88"/>
      <c r="CAX177" s="88"/>
      <c r="CAY177" s="88"/>
      <c r="CAZ177" s="88"/>
      <c r="CBA177" s="88"/>
      <c r="CBB177" s="88"/>
      <c r="CBC177" s="88"/>
      <c r="CBD177" s="88"/>
      <c r="CBE177" s="88"/>
      <c r="CBF177" s="88"/>
      <c r="CBG177" s="88"/>
      <c r="CBH177" s="88"/>
      <c r="CBI177" s="88"/>
      <c r="CBJ177" s="88"/>
      <c r="CBK177" s="88"/>
      <c r="CBL177" s="88"/>
      <c r="CBM177" s="88"/>
      <c r="CBN177" s="88"/>
      <c r="CBO177" s="88"/>
      <c r="CBP177" s="88"/>
      <c r="CBQ177" s="88"/>
      <c r="CBR177" s="88"/>
      <c r="CBS177" s="88"/>
      <c r="CBT177" s="88"/>
      <c r="CBU177" s="88"/>
      <c r="CBV177" s="88"/>
      <c r="CBW177" s="88"/>
      <c r="CBX177" s="88"/>
      <c r="CBY177" s="88"/>
      <c r="CBZ177" s="88"/>
      <c r="CCA177" s="88"/>
      <c r="CCB177" s="88"/>
      <c r="CCC177" s="88"/>
      <c r="CCD177" s="88"/>
      <c r="CCE177" s="88"/>
      <c r="CCF177" s="88"/>
      <c r="CCG177" s="88"/>
      <c r="CCH177" s="88"/>
      <c r="CCI177" s="88"/>
      <c r="CCJ177" s="88"/>
      <c r="CCK177" s="88"/>
      <c r="CCL177" s="88"/>
      <c r="CCM177" s="88"/>
      <c r="CCN177" s="88"/>
      <c r="CCO177" s="88"/>
      <c r="CCP177" s="88"/>
      <c r="CCQ177" s="88"/>
      <c r="CCR177" s="88"/>
      <c r="CCS177" s="88"/>
      <c r="CCT177" s="88"/>
      <c r="CCU177" s="88"/>
      <c r="CCV177" s="88"/>
      <c r="CCW177" s="88"/>
      <c r="CCX177" s="88"/>
      <c r="CCY177" s="88"/>
      <c r="CCZ177" s="88"/>
      <c r="CDA177" s="88"/>
      <c r="CDB177" s="88"/>
      <c r="CDC177" s="88"/>
      <c r="CDD177" s="88"/>
      <c r="CDE177" s="88"/>
      <c r="CDF177" s="88"/>
      <c r="CDG177" s="88"/>
      <c r="CDH177" s="88"/>
      <c r="CDI177" s="88"/>
      <c r="CDJ177" s="88"/>
      <c r="CDK177" s="88"/>
      <c r="CDL177" s="88"/>
      <c r="CDM177" s="88"/>
      <c r="CDN177" s="88"/>
      <c r="CDO177" s="88"/>
      <c r="CDP177" s="88"/>
      <c r="CDQ177" s="88"/>
      <c r="CDR177" s="88"/>
      <c r="CDS177" s="88"/>
      <c r="CDT177" s="88"/>
      <c r="CDU177" s="88"/>
      <c r="CDV177" s="88"/>
      <c r="CDW177" s="88"/>
      <c r="CDX177" s="88"/>
      <c r="CDY177" s="88"/>
      <c r="CDZ177" s="88"/>
      <c r="CEA177" s="88"/>
      <c r="CEB177" s="88"/>
      <c r="CEC177" s="88"/>
      <c r="CED177" s="88"/>
      <c r="CEE177" s="88"/>
      <c r="CEF177" s="88"/>
      <c r="CEG177" s="88"/>
      <c r="CEH177" s="88"/>
      <c r="CEI177" s="88"/>
      <c r="CEJ177" s="88"/>
      <c r="CEK177" s="88"/>
      <c r="CEL177" s="88"/>
      <c r="CEM177" s="88"/>
      <c r="CEN177" s="88"/>
      <c r="CEO177" s="88"/>
      <c r="CEP177" s="88"/>
      <c r="CEQ177" s="88"/>
      <c r="CER177" s="88"/>
      <c r="CES177" s="88"/>
      <c r="CET177" s="88"/>
      <c r="CEU177" s="88"/>
      <c r="CEV177" s="88"/>
      <c r="CEW177" s="88"/>
      <c r="CEX177" s="88"/>
      <c r="CEY177" s="88"/>
      <c r="CEZ177" s="88"/>
      <c r="CFA177" s="88"/>
      <c r="CFB177" s="88"/>
      <c r="CFC177" s="88"/>
      <c r="CFD177" s="88"/>
      <c r="CFE177" s="88"/>
      <c r="CFF177" s="88"/>
      <c r="CFG177" s="88"/>
      <c r="CFH177" s="88"/>
      <c r="CFI177" s="88"/>
      <c r="CFJ177" s="88"/>
      <c r="CFK177" s="88"/>
      <c r="CFL177" s="88"/>
      <c r="CFM177" s="88"/>
      <c r="CFN177" s="88"/>
      <c r="CFO177" s="88"/>
      <c r="CFP177" s="88"/>
      <c r="CFQ177" s="88"/>
      <c r="CFR177" s="88"/>
      <c r="CFS177" s="88"/>
      <c r="CFT177" s="88"/>
      <c r="CFU177" s="88"/>
      <c r="CFV177" s="88"/>
      <c r="CFW177" s="88"/>
      <c r="CFX177" s="88"/>
      <c r="CFY177" s="88"/>
      <c r="CFZ177" s="88"/>
      <c r="CGA177" s="88"/>
      <c r="CGB177" s="88"/>
      <c r="CGC177" s="88"/>
      <c r="CGD177" s="88"/>
      <c r="CGE177" s="88"/>
      <c r="CGF177" s="88"/>
      <c r="CGG177" s="88"/>
      <c r="CGH177" s="88"/>
      <c r="CGI177" s="88"/>
      <c r="CGJ177" s="88"/>
      <c r="CGK177" s="88"/>
      <c r="CGL177" s="88"/>
      <c r="CGM177" s="88"/>
      <c r="CGN177" s="88"/>
      <c r="CGO177" s="88"/>
      <c r="CGP177" s="88"/>
      <c r="CGQ177" s="88"/>
      <c r="CGR177" s="88"/>
      <c r="CGS177" s="88"/>
      <c r="CGT177" s="88"/>
      <c r="CGU177" s="88"/>
      <c r="CGV177" s="88"/>
      <c r="CGW177" s="88"/>
      <c r="CGX177" s="88"/>
      <c r="CGY177" s="88"/>
      <c r="CGZ177" s="88"/>
      <c r="CHA177" s="88"/>
      <c r="CHB177" s="88"/>
      <c r="CHC177" s="88"/>
      <c r="CHD177" s="88"/>
      <c r="CHE177" s="88"/>
      <c r="CHF177" s="88"/>
      <c r="CHG177" s="88"/>
      <c r="CHH177" s="88"/>
      <c r="CHI177" s="88"/>
      <c r="CHJ177" s="88"/>
      <c r="CHK177" s="88"/>
      <c r="CHL177" s="88"/>
      <c r="CHM177" s="88"/>
      <c r="CHN177" s="88"/>
      <c r="CHO177" s="88"/>
      <c r="CHP177" s="88"/>
      <c r="CHQ177" s="88"/>
      <c r="CHR177" s="88"/>
      <c r="CHS177" s="88"/>
      <c r="CHT177" s="88"/>
      <c r="CHU177" s="88"/>
      <c r="CHV177" s="88"/>
      <c r="CHW177" s="88"/>
      <c r="CHX177" s="88"/>
      <c r="CHY177" s="88"/>
      <c r="CHZ177" s="88"/>
      <c r="CIA177" s="88"/>
      <c r="CIB177" s="88"/>
      <c r="CIC177" s="88"/>
      <c r="CID177" s="88"/>
      <c r="CIE177" s="88"/>
      <c r="CIF177" s="88"/>
      <c r="CIG177" s="88"/>
      <c r="CIH177" s="88"/>
      <c r="CII177" s="88"/>
      <c r="CIJ177" s="88"/>
      <c r="CIK177" s="88"/>
      <c r="CIL177" s="88"/>
      <c r="CIM177" s="88"/>
      <c r="CIN177" s="88"/>
      <c r="CIO177" s="88"/>
      <c r="CIP177" s="88"/>
      <c r="CIQ177" s="88"/>
      <c r="CIR177" s="88"/>
      <c r="CIS177" s="88"/>
      <c r="CIT177" s="88"/>
      <c r="CIU177" s="88"/>
      <c r="CIV177" s="88"/>
      <c r="CIW177" s="88"/>
      <c r="CIX177" s="88"/>
      <c r="CIY177" s="88"/>
      <c r="CIZ177" s="88"/>
      <c r="CJA177" s="88"/>
      <c r="CJB177" s="88"/>
      <c r="CJC177" s="88"/>
      <c r="CJD177" s="88"/>
      <c r="CJE177" s="88"/>
      <c r="CJF177" s="88"/>
      <c r="CJG177" s="88"/>
      <c r="CJH177" s="88"/>
      <c r="CJI177" s="88"/>
      <c r="CJJ177" s="88"/>
      <c r="CJK177" s="88"/>
      <c r="CJL177" s="88"/>
      <c r="CJM177" s="88"/>
      <c r="CJN177" s="88"/>
      <c r="CJO177" s="88"/>
      <c r="CJP177" s="88"/>
      <c r="CJQ177" s="88"/>
      <c r="CJR177" s="88"/>
      <c r="CJS177" s="88"/>
      <c r="CJT177" s="88"/>
      <c r="CJU177" s="88"/>
      <c r="CJV177" s="88"/>
      <c r="CJW177" s="88"/>
      <c r="CJX177" s="88"/>
      <c r="CJY177" s="88"/>
      <c r="CJZ177" s="88"/>
      <c r="CKA177" s="88"/>
      <c r="CKB177" s="88"/>
      <c r="CKC177" s="88"/>
      <c r="CKD177" s="88"/>
      <c r="CKE177" s="88"/>
      <c r="CKF177" s="88"/>
      <c r="CKG177" s="88"/>
      <c r="CKH177" s="88"/>
      <c r="CKI177" s="88"/>
      <c r="CKJ177" s="88"/>
      <c r="CKK177" s="88"/>
      <c r="CKL177" s="88"/>
      <c r="CKM177" s="88"/>
      <c r="CKN177" s="88"/>
      <c r="CKO177" s="88"/>
      <c r="CKP177" s="88"/>
      <c r="CKQ177" s="88"/>
      <c r="CKR177" s="88"/>
      <c r="CKS177" s="88"/>
      <c r="CKT177" s="88"/>
      <c r="CKU177" s="88"/>
      <c r="CKV177" s="88"/>
      <c r="CKW177" s="88"/>
      <c r="CKX177" s="88"/>
      <c r="CKY177" s="88"/>
      <c r="CKZ177" s="88"/>
      <c r="CLA177" s="88"/>
      <c r="CLB177" s="88"/>
      <c r="CLC177" s="88"/>
      <c r="CLD177" s="88"/>
      <c r="CLE177" s="88"/>
      <c r="CLF177" s="88"/>
      <c r="CLG177" s="88"/>
      <c r="CLH177" s="88"/>
      <c r="CLI177" s="88"/>
      <c r="CLJ177" s="88"/>
      <c r="CLK177" s="88"/>
      <c r="CLL177" s="88"/>
      <c r="CLM177" s="88"/>
      <c r="CLN177" s="88"/>
      <c r="CLO177" s="88"/>
      <c r="CLP177" s="88"/>
      <c r="CLQ177" s="88"/>
      <c r="CLR177" s="88"/>
      <c r="CLS177" s="88"/>
      <c r="CLT177" s="88"/>
      <c r="CLU177" s="88"/>
      <c r="CLV177" s="88"/>
      <c r="CLW177" s="88"/>
      <c r="CLX177" s="88"/>
      <c r="CLY177" s="88"/>
      <c r="CLZ177" s="88"/>
      <c r="CMA177" s="88"/>
      <c r="CMB177" s="88"/>
      <c r="CMC177" s="88"/>
      <c r="CMD177" s="88"/>
      <c r="CME177" s="88"/>
      <c r="CMF177" s="88"/>
      <c r="CMG177" s="88"/>
      <c r="CMH177" s="88"/>
      <c r="CMI177" s="88"/>
      <c r="CMJ177" s="88"/>
      <c r="CMK177" s="88"/>
      <c r="CML177" s="88"/>
      <c r="CMM177" s="88"/>
      <c r="CMN177" s="88"/>
      <c r="CMO177" s="88"/>
      <c r="CMP177" s="88"/>
      <c r="CMQ177" s="88"/>
      <c r="CMR177" s="88"/>
      <c r="CMS177" s="88"/>
      <c r="CMT177" s="88"/>
      <c r="CMU177" s="88"/>
      <c r="CMV177" s="88"/>
      <c r="CMW177" s="88"/>
      <c r="CMX177" s="88"/>
      <c r="CMY177" s="88"/>
      <c r="CMZ177" s="88"/>
      <c r="CNA177" s="88"/>
      <c r="CNB177" s="88"/>
      <c r="CNC177" s="88"/>
      <c r="CND177" s="88"/>
      <c r="CNE177" s="88"/>
      <c r="CNF177" s="88"/>
      <c r="CNG177" s="88"/>
      <c r="CNH177" s="88"/>
      <c r="CNI177" s="88"/>
      <c r="CNJ177" s="88"/>
      <c r="CNK177" s="88"/>
      <c r="CNL177" s="88"/>
      <c r="CNM177" s="88"/>
      <c r="CNN177" s="88"/>
      <c r="CNO177" s="88"/>
      <c r="CNP177" s="88"/>
      <c r="CNQ177" s="88"/>
      <c r="CNR177" s="88"/>
      <c r="CNS177" s="88"/>
      <c r="CNT177" s="88"/>
      <c r="CNU177" s="88"/>
      <c r="CNV177" s="88"/>
      <c r="CNW177" s="88"/>
      <c r="CNX177" s="88"/>
      <c r="CNY177" s="88"/>
      <c r="CNZ177" s="88"/>
      <c r="COA177" s="88"/>
      <c r="COB177" s="88"/>
      <c r="COC177" s="88"/>
      <c r="COD177" s="88"/>
      <c r="COE177" s="88"/>
      <c r="COF177" s="88"/>
      <c r="COG177" s="88"/>
      <c r="COH177" s="88"/>
      <c r="COI177" s="88"/>
      <c r="COJ177" s="88"/>
      <c r="COK177" s="88"/>
      <c r="COL177" s="88"/>
      <c r="COM177" s="88"/>
      <c r="CON177" s="88"/>
      <c r="COO177" s="88"/>
      <c r="COP177" s="88"/>
      <c r="COQ177" s="88"/>
      <c r="COR177" s="88"/>
      <c r="COS177" s="88"/>
      <c r="COT177" s="88"/>
      <c r="COU177" s="88"/>
      <c r="COV177" s="88"/>
      <c r="COW177" s="88"/>
      <c r="COX177" s="88"/>
      <c r="COY177" s="88"/>
      <c r="COZ177" s="88"/>
      <c r="CPA177" s="88"/>
      <c r="CPB177" s="88"/>
      <c r="CPC177" s="88"/>
      <c r="CPD177" s="88"/>
      <c r="CPE177" s="88"/>
      <c r="CPF177" s="88"/>
      <c r="CPG177" s="88"/>
      <c r="CPH177" s="88"/>
      <c r="CPI177" s="88"/>
      <c r="CPJ177" s="88"/>
      <c r="CPK177" s="88"/>
      <c r="CPL177" s="88"/>
      <c r="CPM177" s="88"/>
      <c r="CPN177" s="88"/>
      <c r="CPO177" s="88"/>
      <c r="CPP177" s="88"/>
      <c r="CPQ177" s="88"/>
      <c r="CPR177" s="88"/>
      <c r="CPS177" s="88"/>
      <c r="CPT177" s="88"/>
      <c r="CPU177" s="88"/>
      <c r="CPV177" s="88"/>
      <c r="CPW177" s="88"/>
      <c r="CPX177" s="88"/>
      <c r="CPY177" s="88"/>
      <c r="CPZ177" s="88"/>
      <c r="CQA177" s="88"/>
      <c r="CQB177" s="88"/>
      <c r="CQC177" s="88"/>
      <c r="CQD177" s="88"/>
      <c r="CQE177" s="88"/>
      <c r="CQF177" s="88"/>
      <c r="CQG177" s="88"/>
      <c r="CQH177" s="88"/>
      <c r="CQI177" s="88"/>
      <c r="CQJ177" s="88"/>
      <c r="CQK177" s="88"/>
      <c r="CQL177" s="88"/>
      <c r="CQM177" s="88"/>
      <c r="CQN177" s="88"/>
      <c r="CQO177" s="88"/>
      <c r="CQP177" s="88"/>
      <c r="CQQ177" s="88"/>
      <c r="CQR177" s="88"/>
      <c r="CQS177" s="88"/>
      <c r="CQT177" s="88"/>
      <c r="CQU177" s="88"/>
      <c r="CQV177" s="88"/>
      <c r="CQW177" s="88"/>
      <c r="CQX177" s="88"/>
      <c r="CQY177" s="88"/>
      <c r="CQZ177" s="88"/>
      <c r="CRA177" s="88"/>
      <c r="CRB177" s="88"/>
      <c r="CRC177" s="88"/>
      <c r="CRD177" s="88"/>
      <c r="CRE177" s="88"/>
      <c r="CRF177" s="88"/>
      <c r="CRG177" s="88"/>
      <c r="CRH177" s="88"/>
      <c r="CRI177" s="88"/>
      <c r="CRJ177" s="88"/>
      <c r="CRK177" s="88"/>
      <c r="CRL177" s="88"/>
      <c r="CRM177" s="88"/>
      <c r="CRN177" s="88"/>
      <c r="CRO177" s="88"/>
      <c r="CRP177" s="88"/>
      <c r="CRQ177" s="88"/>
      <c r="CRR177" s="88"/>
      <c r="CRS177" s="88"/>
      <c r="CRT177" s="88"/>
      <c r="CRU177" s="88"/>
      <c r="CRV177" s="88"/>
      <c r="CRW177" s="88"/>
      <c r="CRX177" s="88"/>
      <c r="CRY177" s="88"/>
      <c r="CRZ177" s="88"/>
      <c r="CSA177" s="88"/>
      <c r="CSB177" s="88"/>
      <c r="CSC177" s="88"/>
      <c r="CSD177" s="88"/>
      <c r="CSE177" s="88"/>
      <c r="CSF177" s="88"/>
      <c r="CSG177" s="88"/>
      <c r="CSH177" s="88"/>
      <c r="CSI177" s="88"/>
      <c r="CSJ177" s="88"/>
      <c r="CSK177" s="88"/>
      <c r="CSL177" s="88"/>
      <c r="CSM177" s="88"/>
      <c r="CSN177" s="88"/>
      <c r="CSO177" s="88"/>
      <c r="CSP177" s="88"/>
      <c r="CSQ177" s="88"/>
      <c r="CSR177" s="88"/>
      <c r="CSS177" s="88"/>
      <c r="CST177" s="88"/>
      <c r="CSU177" s="88"/>
      <c r="CSV177" s="88"/>
      <c r="CSW177" s="88"/>
      <c r="CSX177" s="88"/>
      <c r="CSY177" s="88"/>
      <c r="CSZ177" s="88"/>
      <c r="CTA177" s="88"/>
      <c r="CTB177" s="88"/>
      <c r="CTC177" s="88"/>
      <c r="CTD177" s="88"/>
      <c r="CTE177" s="88"/>
      <c r="CTF177" s="88"/>
      <c r="CTG177" s="88"/>
      <c r="CTH177" s="88"/>
      <c r="CTI177" s="88"/>
      <c r="CTJ177" s="88"/>
      <c r="CTK177" s="88"/>
      <c r="CTL177" s="88"/>
      <c r="CTM177" s="88"/>
      <c r="CTN177" s="88"/>
      <c r="CTO177" s="88"/>
      <c r="CTP177" s="88"/>
      <c r="CTQ177" s="88"/>
      <c r="CTR177" s="88"/>
      <c r="CTS177" s="88"/>
      <c r="CTT177" s="88"/>
      <c r="CTU177" s="88"/>
      <c r="CTV177" s="88"/>
      <c r="CTW177" s="88"/>
      <c r="CTX177" s="88"/>
      <c r="CTY177" s="88"/>
      <c r="CTZ177" s="88"/>
      <c r="CUA177" s="88"/>
      <c r="CUB177" s="88"/>
      <c r="CUC177" s="88"/>
      <c r="CUD177" s="88"/>
      <c r="CUE177" s="88"/>
      <c r="CUF177" s="88"/>
      <c r="CUG177" s="88"/>
      <c r="CUH177" s="88"/>
      <c r="CUI177" s="88"/>
      <c r="CUJ177" s="88"/>
      <c r="CUK177" s="88"/>
      <c r="CUL177" s="88"/>
      <c r="CUM177" s="88"/>
      <c r="CUN177" s="88"/>
      <c r="CUO177" s="88"/>
      <c r="CUP177" s="88"/>
      <c r="CUQ177" s="88"/>
      <c r="CUR177" s="88"/>
      <c r="CUS177" s="88"/>
      <c r="CUT177" s="88"/>
      <c r="CUU177" s="88"/>
      <c r="CUV177" s="88"/>
      <c r="CUW177" s="88"/>
      <c r="CUX177" s="88"/>
      <c r="CUY177" s="88"/>
      <c r="CUZ177" s="88"/>
      <c r="CVA177" s="88"/>
      <c r="CVB177" s="88"/>
      <c r="CVC177" s="88"/>
      <c r="CVD177" s="88"/>
      <c r="CVE177" s="88"/>
      <c r="CVF177" s="88"/>
      <c r="CVG177" s="88"/>
      <c r="CVH177" s="88"/>
      <c r="CVI177" s="88"/>
      <c r="CVJ177" s="88"/>
      <c r="CVK177" s="88"/>
      <c r="CVL177" s="88"/>
      <c r="CVM177" s="88"/>
      <c r="CVN177" s="88"/>
      <c r="CVO177" s="88"/>
      <c r="CVP177" s="88"/>
      <c r="CVQ177" s="88"/>
      <c r="CVR177" s="88"/>
      <c r="CVS177" s="88"/>
      <c r="CVT177" s="88"/>
      <c r="CVU177" s="88"/>
      <c r="CVV177" s="88"/>
      <c r="CVW177" s="88"/>
      <c r="CVX177" s="88"/>
      <c r="CVY177" s="88"/>
      <c r="CVZ177" s="88"/>
      <c r="CWA177" s="88"/>
      <c r="CWB177" s="88"/>
      <c r="CWC177" s="88"/>
      <c r="CWD177" s="88"/>
      <c r="CWE177" s="88"/>
      <c r="CWF177" s="88"/>
      <c r="CWG177" s="88"/>
      <c r="CWH177" s="88"/>
      <c r="CWI177" s="88"/>
      <c r="CWJ177" s="88"/>
      <c r="CWK177" s="88"/>
      <c r="CWL177" s="88"/>
      <c r="CWM177" s="88"/>
      <c r="CWN177" s="88"/>
      <c r="CWO177" s="88"/>
      <c r="CWP177" s="88"/>
      <c r="CWQ177" s="88"/>
      <c r="CWR177" s="88"/>
      <c r="CWS177" s="88"/>
      <c r="CWT177" s="88"/>
      <c r="CWU177" s="88"/>
      <c r="CWV177" s="88"/>
      <c r="CWW177" s="88"/>
      <c r="CWX177" s="88"/>
      <c r="CWY177" s="88"/>
      <c r="CWZ177" s="88"/>
      <c r="CXA177" s="88"/>
      <c r="CXB177" s="88"/>
      <c r="CXC177" s="88"/>
      <c r="CXD177" s="88"/>
      <c r="CXE177" s="88"/>
      <c r="CXF177" s="88"/>
      <c r="CXG177" s="88"/>
      <c r="CXH177" s="88"/>
      <c r="CXI177" s="88"/>
      <c r="CXJ177" s="88"/>
      <c r="CXK177" s="88"/>
      <c r="CXL177" s="88"/>
      <c r="CXM177" s="88"/>
      <c r="CXN177" s="88"/>
      <c r="CXO177" s="88"/>
      <c r="CXP177" s="88"/>
      <c r="CXQ177" s="88"/>
      <c r="CXR177" s="88"/>
      <c r="CXS177" s="88"/>
      <c r="CXT177" s="88"/>
      <c r="CXU177" s="88"/>
      <c r="CXV177" s="88"/>
      <c r="CXW177" s="88"/>
      <c r="CXX177" s="88"/>
      <c r="CXY177" s="88"/>
      <c r="CXZ177" s="88"/>
      <c r="CYA177" s="88"/>
      <c r="CYB177" s="88"/>
      <c r="CYC177" s="88"/>
      <c r="CYD177" s="88"/>
      <c r="CYE177" s="88"/>
      <c r="CYF177" s="88"/>
      <c r="CYG177" s="88"/>
      <c r="CYH177" s="88"/>
      <c r="CYI177" s="88"/>
      <c r="CYJ177" s="88"/>
      <c r="CYK177" s="88"/>
      <c r="CYL177" s="88"/>
      <c r="CYM177" s="88"/>
      <c r="CYN177" s="88"/>
      <c r="CYO177" s="88"/>
      <c r="CYP177" s="88"/>
      <c r="CYQ177" s="88"/>
      <c r="CYR177" s="88"/>
      <c r="CYS177" s="88"/>
      <c r="CYT177" s="88"/>
      <c r="CYU177" s="88"/>
      <c r="CYV177" s="88"/>
      <c r="CYW177" s="88"/>
      <c r="CYX177" s="88"/>
      <c r="CYY177" s="88"/>
      <c r="CYZ177" s="88"/>
      <c r="CZA177" s="88"/>
      <c r="CZB177" s="88"/>
      <c r="CZC177" s="88"/>
      <c r="CZD177" s="88"/>
      <c r="CZE177" s="88"/>
      <c r="CZF177" s="88"/>
      <c r="CZG177" s="88"/>
      <c r="CZH177" s="88"/>
      <c r="CZI177" s="88"/>
      <c r="CZJ177" s="88"/>
      <c r="CZK177" s="88"/>
      <c r="CZL177" s="88"/>
      <c r="CZM177" s="88"/>
      <c r="CZN177" s="88"/>
      <c r="CZO177" s="88"/>
      <c r="CZP177" s="88"/>
      <c r="CZQ177" s="88"/>
      <c r="CZR177" s="88"/>
      <c r="CZS177" s="88"/>
      <c r="CZT177" s="88"/>
      <c r="CZU177" s="88"/>
      <c r="CZV177" s="88"/>
      <c r="CZW177" s="88"/>
      <c r="CZX177" s="88"/>
      <c r="CZY177" s="88"/>
      <c r="CZZ177" s="88"/>
      <c r="DAA177" s="88"/>
      <c r="DAB177" s="88"/>
      <c r="DAC177" s="88"/>
      <c r="DAD177" s="88"/>
      <c r="DAE177" s="88"/>
      <c r="DAF177" s="88"/>
      <c r="DAG177" s="88"/>
      <c r="DAH177" s="88"/>
      <c r="DAI177" s="88"/>
      <c r="DAJ177" s="88"/>
      <c r="DAK177" s="88"/>
      <c r="DAL177" s="88"/>
      <c r="DAM177" s="88"/>
      <c r="DAN177" s="88"/>
      <c r="DAO177" s="88"/>
      <c r="DAP177" s="88"/>
      <c r="DAQ177" s="88"/>
      <c r="DAR177" s="88"/>
      <c r="DAS177" s="88"/>
      <c r="DAT177" s="88"/>
      <c r="DAU177" s="88"/>
      <c r="DAV177" s="88"/>
      <c r="DAW177" s="88"/>
      <c r="DAX177" s="88"/>
      <c r="DAY177" s="88"/>
      <c r="DAZ177" s="88"/>
      <c r="DBA177" s="88"/>
      <c r="DBB177" s="88"/>
      <c r="DBC177" s="88"/>
      <c r="DBD177" s="88"/>
      <c r="DBE177" s="88"/>
      <c r="DBF177" s="88"/>
      <c r="DBG177" s="88"/>
      <c r="DBH177" s="88"/>
      <c r="DBI177" s="88"/>
      <c r="DBJ177" s="88"/>
      <c r="DBK177" s="88"/>
      <c r="DBL177" s="88"/>
      <c r="DBM177" s="88"/>
      <c r="DBN177" s="88"/>
      <c r="DBO177" s="88"/>
      <c r="DBP177" s="88"/>
      <c r="DBQ177" s="88"/>
      <c r="DBR177" s="88"/>
      <c r="DBS177" s="88"/>
      <c r="DBT177" s="88"/>
      <c r="DBU177" s="88"/>
      <c r="DBV177" s="88"/>
      <c r="DBW177" s="88"/>
      <c r="DBX177" s="88"/>
      <c r="DBY177" s="88"/>
      <c r="DBZ177" s="88"/>
      <c r="DCA177" s="88"/>
      <c r="DCB177" s="88"/>
      <c r="DCC177" s="88"/>
      <c r="DCD177" s="88"/>
      <c r="DCE177" s="88"/>
      <c r="DCF177" s="88"/>
      <c r="DCG177" s="88"/>
      <c r="DCH177" s="88"/>
      <c r="DCI177" s="88"/>
      <c r="DCJ177" s="88"/>
      <c r="DCK177" s="88"/>
      <c r="DCL177" s="88"/>
      <c r="DCM177" s="88"/>
      <c r="DCN177" s="88"/>
      <c r="DCO177" s="88"/>
      <c r="DCP177" s="88"/>
      <c r="DCQ177" s="88"/>
      <c r="DCR177" s="88"/>
      <c r="DCS177" s="88"/>
      <c r="DCT177" s="88"/>
      <c r="DCU177" s="88"/>
      <c r="DCV177" s="88"/>
      <c r="DCW177" s="88"/>
      <c r="DCX177" s="88"/>
      <c r="DCY177" s="88"/>
      <c r="DCZ177" s="88"/>
      <c r="DDA177" s="88"/>
      <c r="DDB177" s="88"/>
      <c r="DDC177" s="88"/>
      <c r="DDD177" s="88"/>
      <c r="DDE177" s="88"/>
      <c r="DDF177" s="88"/>
      <c r="DDG177" s="88"/>
      <c r="DDH177" s="88"/>
      <c r="DDI177" s="88"/>
      <c r="DDJ177" s="88"/>
      <c r="DDK177" s="88"/>
      <c r="DDL177" s="88"/>
      <c r="DDM177" s="88"/>
      <c r="DDN177" s="88"/>
      <c r="DDO177" s="88"/>
      <c r="DDP177" s="88"/>
      <c r="DDQ177" s="88"/>
      <c r="DDR177" s="88"/>
      <c r="DDS177" s="88"/>
      <c r="DDT177" s="88"/>
      <c r="DDU177" s="88"/>
      <c r="DDV177" s="88"/>
      <c r="DDW177" s="88"/>
      <c r="DDX177" s="88"/>
      <c r="DDY177" s="88"/>
      <c r="DDZ177" s="88"/>
      <c r="DEA177" s="88"/>
      <c r="DEB177" s="88"/>
      <c r="DEC177" s="88"/>
      <c r="DED177" s="88"/>
      <c r="DEE177" s="88"/>
      <c r="DEF177" s="88"/>
      <c r="DEG177" s="88"/>
      <c r="DEH177" s="88"/>
      <c r="DEI177" s="88"/>
      <c r="DEJ177" s="88"/>
      <c r="DEK177" s="88"/>
      <c r="DEL177" s="88"/>
      <c r="DEM177" s="88"/>
      <c r="DEN177" s="88"/>
      <c r="DEO177" s="88"/>
      <c r="DEP177" s="88"/>
      <c r="DEQ177" s="88"/>
      <c r="DER177" s="88"/>
      <c r="DES177" s="88"/>
      <c r="DET177" s="88"/>
      <c r="DEU177" s="88"/>
      <c r="DEV177" s="88"/>
      <c r="DEW177" s="88"/>
      <c r="DEX177" s="88"/>
      <c r="DEY177" s="88"/>
      <c r="DEZ177" s="88"/>
      <c r="DFA177" s="88"/>
      <c r="DFB177" s="88"/>
      <c r="DFC177" s="88"/>
      <c r="DFD177" s="88"/>
      <c r="DFE177" s="88"/>
      <c r="DFF177" s="88"/>
      <c r="DFG177" s="88"/>
      <c r="DFH177" s="88"/>
      <c r="DFI177" s="88"/>
      <c r="DFJ177" s="88"/>
      <c r="DFK177" s="88"/>
      <c r="DFL177" s="88"/>
      <c r="DFM177" s="88"/>
      <c r="DFN177" s="88"/>
      <c r="DFO177" s="88"/>
      <c r="DFP177" s="88"/>
      <c r="DFQ177" s="88"/>
      <c r="DFR177" s="88"/>
      <c r="DFS177" s="88"/>
      <c r="DFT177" s="88"/>
      <c r="DFU177" s="88"/>
      <c r="DFV177" s="88"/>
      <c r="DFW177" s="88"/>
      <c r="DFX177" s="88"/>
      <c r="DFY177" s="88"/>
      <c r="DFZ177" s="88"/>
      <c r="DGA177" s="88"/>
      <c r="DGB177" s="88"/>
      <c r="DGC177" s="88"/>
      <c r="DGD177" s="88"/>
      <c r="DGE177" s="88"/>
      <c r="DGF177" s="88"/>
      <c r="DGG177" s="88"/>
      <c r="DGH177" s="88"/>
      <c r="DGI177" s="88"/>
      <c r="DGJ177" s="88"/>
      <c r="DGK177" s="88"/>
      <c r="DGL177" s="88"/>
      <c r="DGM177" s="88"/>
      <c r="DGN177" s="88"/>
      <c r="DGO177" s="88"/>
      <c r="DGP177" s="88"/>
      <c r="DGQ177" s="88"/>
      <c r="DGR177" s="88"/>
      <c r="DGS177" s="88"/>
      <c r="DGT177" s="88"/>
      <c r="DGU177" s="88"/>
      <c r="DGV177" s="88"/>
      <c r="DGW177" s="88"/>
      <c r="DGX177" s="88"/>
      <c r="DGY177" s="88"/>
      <c r="DGZ177" s="88"/>
      <c r="DHA177" s="88"/>
      <c r="DHB177" s="88"/>
      <c r="DHC177" s="88"/>
      <c r="DHD177" s="88"/>
      <c r="DHE177" s="88"/>
      <c r="DHF177" s="88"/>
      <c r="DHG177" s="88"/>
      <c r="DHH177" s="88"/>
      <c r="DHI177" s="88"/>
      <c r="DHJ177" s="88"/>
      <c r="DHK177" s="88"/>
      <c r="DHL177" s="88"/>
      <c r="DHM177" s="88"/>
      <c r="DHN177" s="88"/>
      <c r="DHO177" s="88"/>
      <c r="DHP177" s="88"/>
      <c r="DHQ177" s="88"/>
      <c r="DHR177" s="88"/>
      <c r="DHS177" s="88"/>
      <c r="DHT177" s="88"/>
      <c r="DHU177" s="88"/>
      <c r="DHV177" s="88"/>
      <c r="DHW177" s="88"/>
      <c r="DHX177" s="88"/>
      <c r="DHY177" s="88"/>
      <c r="DHZ177" s="88"/>
      <c r="DIA177" s="88"/>
      <c r="DIB177" s="88"/>
      <c r="DIC177" s="88"/>
      <c r="DID177" s="88"/>
      <c r="DIE177" s="88"/>
      <c r="DIF177" s="88"/>
      <c r="DIG177" s="88"/>
      <c r="DIH177" s="88"/>
      <c r="DII177" s="88"/>
      <c r="DIJ177" s="88"/>
      <c r="DIK177" s="88"/>
      <c r="DIL177" s="88"/>
      <c r="DIM177" s="88"/>
      <c r="DIN177" s="88"/>
      <c r="DIO177" s="88"/>
      <c r="DIP177" s="88"/>
      <c r="DIQ177" s="88"/>
      <c r="DIR177" s="88"/>
      <c r="DIS177" s="88"/>
      <c r="DIT177" s="88"/>
      <c r="DIU177" s="88"/>
      <c r="DIV177" s="88"/>
      <c r="DIW177" s="88"/>
      <c r="DIX177" s="88"/>
      <c r="DIY177" s="88"/>
      <c r="DIZ177" s="88"/>
      <c r="DJA177" s="88"/>
      <c r="DJB177" s="88"/>
      <c r="DJC177" s="88"/>
      <c r="DJD177" s="88"/>
      <c r="DJE177" s="88"/>
      <c r="DJF177" s="88"/>
      <c r="DJG177" s="88"/>
      <c r="DJH177" s="88"/>
      <c r="DJI177" s="88"/>
      <c r="DJJ177" s="88"/>
      <c r="DJK177" s="88"/>
      <c r="DJL177" s="88"/>
      <c r="DJM177" s="88"/>
      <c r="DJN177" s="88"/>
      <c r="DJO177" s="88"/>
      <c r="DJP177" s="88"/>
      <c r="DJQ177" s="88"/>
      <c r="DJR177" s="88"/>
      <c r="DJS177" s="88"/>
      <c r="DJT177" s="88"/>
      <c r="DJU177" s="88"/>
      <c r="DJV177" s="88"/>
      <c r="DJW177" s="88"/>
      <c r="DJX177" s="88"/>
      <c r="DJY177" s="88"/>
      <c r="DJZ177" s="88"/>
      <c r="DKA177" s="88"/>
      <c r="DKB177" s="88"/>
      <c r="DKC177" s="88"/>
      <c r="DKD177" s="88"/>
      <c r="DKE177" s="88"/>
      <c r="DKF177" s="88"/>
      <c r="DKG177" s="88"/>
      <c r="DKH177" s="88"/>
      <c r="DKI177" s="88"/>
      <c r="DKJ177" s="88"/>
      <c r="DKK177" s="88"/>
      <c r="DKL177" s="88"/>
      <c r="DKM177" s="88"/>
      <c r="DKN177" s="88"/>
      <c r="DKO177" s="88"/>
      <c r="DKP177" s="88"/>
      <c r="DKQ177" s="88"/>
      <c r="DKR177" s="88"/>
      <c r="DKS177" s="88"/>
      <c r="DKT177" s="88"/>
      <c r="DKU177" s="88"/>
      <c r="DKV177" s="88"/>
      <c r="DKW177" s="88"/>
      <c r="DKX177" s="88"/>
      <c r="DKY177" s="88"/>
      <c r="DKZ177" s="88"/>
      <c r="DLA177" s="88"/>
      <c r="DLB177" s="88"/>
      <c r="DLC177" s="88"/>
      <c r="DLD177" s="88"/>
      <c r="DLE177" s="88"/>
      <c r="DLF177" s="88"/>
      <c r="DLG177" s="88"/>
      <c r="DLH177" s="88"/>
      <c r="DLI177" s="88"/>
      <c r="DLJ177" s="88"/>
      <c r="DLK177" s="88"/>
      <c r="DLL177" s="88"/>
      <c r="DLM177" s="88"/>
      <c r="DLN177" s="88"/>
      <c r="DLO177" s="88"/>
      <c r="DLP177" s="88"/>
      <c r="DLQ177" s="88"/>
      <c r="DLR177" s="88"/>
      <c r="DLS177" s="88"/>
      <c r="DLT177" s="88"/>
      <c r="DLU177" s="88"/>
      <c r="DLV177" s="88"/>
      <c r="DLW177" s="88"/>
      <c r="DLX177" s="88"/>
      <c r="DLY177" s="88"/>
      <c r="DLZ177" s="88"/>
      <c r="DMA177" s="88"/>
      <c r="DMB177" s="88"/>
      <c r="DMC177" s="88"/>
      <c r="DMD177" s="88"/>
      <c r="DME177" s="88"/>
      <c r="DMF177" s="88"/>
      <c r="DMG177" s="88"/>
      <c r="DMH177" s="88"/>
      <c r="DMI177" s="88"/>
      <c r="DMJ177" s="88"/>
      <c r="DMK177" s="88"/>
      <c r="DML177" s="88"/>
      <c r="DMM177" s="88"/>
      <c r="DMN177" s="88"/>
      <c r="DMO177" s="88"/>
      <c r="DMP177" s="88"/>
      <c r="DMQ177" s="88"/>
      <c r="DMR177" s="88"/>
      <c r="DMS177" s="88"/>
      <c r="DMT177" s="88"/>
      <c r="DMU177" s="88"/>
      <c r="DMV177" s="88"/>
      <c r="DMW177" s="88"/>
      <c r="DMX177" s="88"/>
      <c r="DMY177" s="88"/>
      <c r="DMZ177" s="88"/>
      <c r="DNA177" s="88"/>
      <c r="DNB177" s="88"/>
      <c r="DNC177" s="88"/>
      <c r="DND177" s="88"/>
      <c r="DNE177" s="88"/>
      <c r="DNF177" s="88"/>
      <c r="DNG177" s="88"/>
      <c r="DNH177" s="88"/>
      <c r="DNI177" s="88"/>
      <c r="DNJ177" s="88"/>
      <c r="DNK177" s="88"/>
      <c r="DNL177" s="88"/>
      <c r="DNM177" s="88"/>
      <c r="DNN177" s="88"/>
      <c r="DNO177" s="88"/>
      <c r="DNP177" s="88"/>
      <c r="DNQ177" s="88"/>
      <c r="DNR177" s="88"/>
      <c r="DNS177" s="88"/>
      <c r="DNT177" s="88"/>
      <c r="DNU177" s="88"/>
      <c r="DNV177" s="88"/>
      <c r="DNW177" s="88"/>
      <c r="DNX177" s="88"/>
      <c r="DNY177" s="88"/>
      <c r="DNZ177" s="88"/>
      <c r="DOA177" s="88"/>
      <c r="DOB177" s="88"/>
      <c r="DOC177" s="88"/>
      <c r="DOD177" s="88"/>
      <c r="DOE177" s="88"/>
      <c r="DOF177" s="88"/>
      <c r="DOG177" s="88"/>
      <c r="DOH177" s="88"/>
      <c r="DOI177" s="88"/>
      <c r="DOJ177" s="88"/>
      <c r="DOK177" s="88"/>
      <c r="DOL177" s="88"/>
      <c r="DOM177" s="88"/>
      <c r="DON177" s="88"/>
      <c r="DOO177" s="88"/>
      <c r="DOP177" s="88"/>
      <c r="DOQ177" s="88"/>
      <c r="DOR177" s="88"/>
      <c r="DOS177" s="88"/>
      <c r="DOT177" s="88"/>
      <c r="DOU177" s="88"/>
      <c r="DOV177" s="88"/>
      <c r="DOW177" s="88"/>
      <c r="DOX177" s="88"/>
      <c r="DOY177" s="88"/>
      <c r="DOZ177" s="88"/>
      <c r="DPA177" s="88"/>
      <c r="DPB177" s="88"/>
      <c r="DPC177" s="88"/>
      <c r="DPD177" s="88"/>
      <c r="DPE177" s="88"/>
      <c r="DPF177" s="88"/>
      <c r="DPG177" s="88"/>
      <c r="DPH177" s="88"/>
      <c r="DPI177" s="88"/>
      <c r="DPJ177" s="88"/>
      <c r="DPK177" s="88"/>
      <c r="DPL177" s="88"/>
      <c r="DPM177" s="88"/>
      <c r="DPN177" s="88"/>
      <c r="DPO177" s="88"/>
      <c r="DPP177" s="88"/>
      <c r="DPQ177" s="88"/>
      <c r="DPR177" s="88"/>
      <c r="DPS177" s="88"/>
      <c r="DPT177" s="88"/>
      <c r="DPU177" s="88"/>
      <c r="DPV177" s="88"/>
      <c r="DPW177" s="88"/>
      <c r="DPX177" s="88"/>
      <c r="DPY177" s="88"/>
      <c r="DPZ177" s="88"/>
      <c r="DQA177" s="88"/>
      <c r="DQB177" s="88"/>
      <c r="DQC177" s="88"/>
      <c r="DQD177" s="88"/>
      <c r="DQE177" s="88"/>
      <c r="DQF177" s="88"/>
      <c r="DQG177" s="88"/>
      <c r="DQH177" s="88"/>
      <c r="DQI177" s="88"/>
      <c r="DQJ177" s="88"/>
      <c r="DQK177" s="88"/>
      <c r="DQL177" s="88"/>
      <c r="DQM177" s="88"/>
      <c r="DQN177" s="88"/>
      <c r="DQO177" s="88"/>
      <c r="DQP177" s="88"/>
      <c r="DQQ177" s="88"/>
      <c r="DQR177" s="88"/>
      <c r="DQS177" s="88"/>
      <c r="DQT177" s="88"/>
      <c r="DQU177" s="88"/>
      <c r="DQV177" s="88"/>
      <c r="DQW177" s="88"/>
      <c r="DQX177" s="88"/>
      <c r="DQY177" s="88"/>
      <c r="DQZ177" s="88"/>
      <c r="DRA177" s="88"/>
      <c r="DRB177" s="88"/>
      <c r="DRC177" s="88"/>
      <c r="DRD177" s="88"/>
      <c r="DRE177" s="88"/>
      <c r="DRF177" s="88"/>
      <c r="DRG177" s="88"/>
      <c r="DRH177" s="88"/>
      <c r="DRI177" s="88"/>
      <c r="DRJ177" s="88"/>
      <c r="DRK177" s="88"/>
      <c r="DRL177" s="88"/>
      <c r="DRM177" s="88"/>
      <c r="DRN177" s="88"/>
      <c r="DRO177" s="88"/>
      <c r="DRP177" s="88"/>
      <c r="DRQ177" s="88"/>
      <c r="DRR177" s="88"/>
      <c r="DRS177" s="88"/>
      <c r="DRT177" s="88"/>
      <c r="DRU177" s="88"/>
      <c r="DRV177" s="88"/>
      <c r="DRW177" s="88"/>
      <c r="DRX177" s="88"/>
      <c r="DRY177" s="88"/>
      <c r="DRZ177" s="88"/>
      <c r="DSA177" s="88"/>
      <c r="DSB177" s="88"/>
      <c r="DSC177" s="88"/>
      <c r="DSD177" s="88"/>
      <c r="DSE177" s="88"/>
      <c r="DSF177" s="88"/>
      <c r="DSG177" s="88"/>
      <c r="DSH177" s="88"/>
      <c r="DSI177" s="88"/>
      <c r="DSJ177" s="88"/>
      <c r="DSK177" s="88"/>
      <c r="DSL177" s="88"/>
      <c r="DSM177" s="88"/>
      <c r="DSN177" s="88"/>
      <c r="DSO177" s="88"/>
      <c r="DSP177" s="88"/>
      <c r="DSQ177" s="88"/>
      <c r="DSR177" s="88"/>
      <c r="DSS177" s="88"/>
      <c r="DST177" s="88"/>
      <c r="DSU177" s="88"/>
      <c r="DSV177" s="88"/>
      <c r="DSW177" s="88"/>
      <c r="DSX177" s="88"/>
      <c r="DSY177" s="88"/>
      <c r="DSZ177" s="88"/>
      <c r="DTA177" s="88"/>
      <c r="DTB177" s="88"/>
      <c r="DTC177" s="88"/>
      <c r="DTD177" s="88"/>
      <c r="DTE177" s="88"/>
      <c r="DTF177" s="88"/>
      <c r="DTG177" s="88"/>
      <c r="DTH177" s="88"/>
      <c r="DTI177" s="88"/>
      <c r="DTJ177" s="88"/>
      <c r="DTK177" s="88"/>
      <c r="DTL177" s="88"/>
      <c r="DTM177" s="88"/>
      <c r="DTN177" s="88"/>
      <c r="DTO177" s="88"/>
      <c r="DTP177" s="88"/>
      <c r="DTQ177" s="88"/>
      <c r="DTR177" s="88"/>
      <c r="DTS177" s="88"/>
      <c r="DTT177" s="88"/>
      <c r="DTU177" s="88"/>
      <c r="DTV177" s="88"/>
      <c r="DTW177" s="88"/>
      <c r="DTX177" s="88"/>
      <c r="DTY177" s="88"/>
      <c r="DTZ177" s="88"/>
      <c r="DUA177" s="88"/>
      <c r="DUB177" s="88"/>
      <c r="DUC177" s="88"/>
      <c r="DUD177" s="88"/>
      <c r="DUE177" s="88"/>
      <c r="DUF177" s="88"/>
      <c r="DUG177" s="88"/>
      <c r="DUH177" s="88"/>
      <c r="DUI177" s="88"/>
      <c r="DUJ177" s="88"/>
      <c r="DUK177" s="88"/>
      <c r="DUL177" s="88"/>
      <c r="DUM177" s="88"/>
      <c r="DUN177" s="88"/>
      <c r="DUO177" s="88"/>
      <c r="DUP177" s="88"/>
      <c r="DUQ177" s="88"/>
      <c r="DUR177" s="88"/>
      <c r="DUS177" s="88"/>
      <c r="DUT177" s="88"/>
      <c r="DUU177" s="88"/>
      <c r="DUV177" s="88"/>
      <c r="DUW177" s="88"/>
      <c r="DUX177" s="88"/>
      <c r="DUY177" s="88"/>
      <c r="DUZ177" s="88"/>
      <c r="DVA177" s="88"/>
      <c r="DVB177" s="88"/>
      <c r="DVC177" s="88"/>
      <c r="DVD177" s="88"/>
      <c r="DVE177" s="88"/>
      <c r="DVF177" s="88"/>
      <c r="DVG177" s="88"/>
      <c r="DVH177" s="88"/>
      <c r="DVI177" s="88"/>
      <c r="DVJ177" s="88"/>
      <c r="DVK177" s="88"/>
      <c r="DVL177" s="88"/>
      <c r="DVM177" s="88"/>
      <c r="DVN177" s="88"/>
      <c r="DVO177" s="88"/>
      <c r="DVP177" s="88"/>
      <c r="DVQ177" s="88"/>
      <c r="DVR177" s="88"/>
      <c r="DVS177" s="88"/>
      <c r="DVT177" s="88"/>
      <c r="DVU177" s="88"/>
      <c r="DVV177" s="88"/>
      <c r="DVW177" s="88"/>
      <c r="DVX177" s="88"/>
      <c r="DVY177" s="88"/>
      <c r="DVZ177" s="88"/>
      <c r="DWA177" s="88"/>
      <c r="DWB177" s="88"/>
      <c r="DWC177" s="88"/>
      <c r="DWD177" s="88"/>
      <c r="DWE177" s="88"/>
      <c r="DWF177" s="88"/>
      <c r="DWG177" s="88"/>
      <c r="DWH177" s="88"/>
      <c r="DWI177" s="88"/>
      <c r="DWJ177" s="88"/>
      <c r="DWK177" s="88"/>
      <c r="DWL177" s="88"/>
      <c r="DWM177" s="88"/>
      <c r="DWN177" s="88"/>
      <c r="DWO177" s="88"/>
      <c r="DWP177" s="88"/>
      <c r="DWQ177" s="88"/>
      <c r="DWR177" s="88"/>
      <c r="DWS177" s="88"/>
      <c r="DWT177" s="88"/>
      <c r="DWU177" s="88"/>
      <c r="DWV177" s="88"/>
      <c r="DWW177" s="88"/>
      <c r="DWX177" s="88"/>
      <c r="DWY177" s="88"/>
      <c r="DWZ177" s="88"/>
      <c r="DXA177" s="88"/>
      <c r="DXB177" s="88"/>
      <c r="DXC177" s="88"/>
      <c r="DXD177" s="88"/>
      <c r="DXE177" s="88"/>
      <c r="DXF177" s="88"/>
      <c r="DXG177" s="88"/>
      <c r="DXH177" s="88"/>
      <c r="DXI177" s="88"/>
      <c r="DXJ177" s="88"/>
      <c r="DXK177" s="88"/>
      <c r="DXL177" s="88"/>
      <c r="DXM177" s="88"/>
      <c r="DXN177" s="88"/>
      <c r="DXO177" s="88"/>
      <c r="DXP177" s="88"/>
      <c r="DXQ177" s="88"/>
      <c r="DXR177" s="88"/>
      <c r="DXS177" s="88"/>
      <c r="DXT177" s="88"/>
      <c r="DXU177" s="88"/>
      <c r="DXV177" s="88"/>
      <c r="DXW177" s="88"/>
      <c r="DXX177" s="88"/>
      <c r="DXY177" s="88"/>
      <c r="DXZ177" s="88"/>
      <c r="DYA177" s="88"/>
      <c r="DYB177" s="88"/>
      <c r="DYC177" s="88"/>
      <c r="DYD177" s="88"/>
      <c r="DYE177" s="88"/>
      <c r="DYF177" s="88"/>
      <c r="DYG177" s="88"/>
      <c r="DYH177" s="88"/>
      <c r="DYI177" s="88"/>
      <c r="DYJ177" s="88"/>
      <c r="DYK177" s="88"/>
      <c r="DYL177" s="88"/>
      <c r="DYM177" s="88"/>
      <c r="DYN177" s="88"/>
      <c r="DYO177" s="88"/>
      <c r="DYP177" s="88"/>
      <c r="DYQ177" s="88"/>
      <c r="DYR177" s="88"/>
      <c r="DYS177" s="88"/>
      <c r="DYT177" s="88"/>
      <c r="DYU177" s="88"/>
      <c r="DYV177" s="88"/>
      <c r="DYW177" s="88"/>
      <c r="DYX177" s="88"/>
      <c r="DYY177" s="88"/>
      <c r="DYZ177" s="88"/>
      <c r="DZA177" s="88"/>
      <c r="DZB177" s="88"/>
      <c r="DZC177" s="88"/>
      <c r="DZD177" s="88"/>
      <c r="DZE177" s="88"/>
      <c r="DZF177" s="88"/>
      <c r="DZG177" s="88"/>
      <c r="DZH177" s="88"/>
      <c r="DZI177" s="88"/>
      <c r="DZJ177" s="88"/>
      <c r="DZK177" s="88"/>
      <c r="DZL177" s="88"/>
      <c r="DZM177" s="88"/>
      <c r="DZN177" s="88"/>
      <c r="DZO177" s="88"/>
      <c r="DZP177" s="88"/>
      <c r="DZQ177" s="88"/>
      <c r="DZR177" s="88"/>
      <c r="DZS177" s="88"/>
      <c r="DZT177" s="88"/>
      <c r="DZU177" s="88"/>
      <c r="DZV177" s="88"/>
      <c r="DZW177" s="88"/>
      <c r="DZX177" s="88"/>
      <c r="DZY177" s="88"/>
      <c r="DZZ177" s="88"/>
      <c r="EAA177" s="88"/>
      <c r="EAB177" s="88"/>
      <c r="EAC177" s="88"/>
      <c r="EAD177" s="88"/>
      <c r="EAE177" s="88"/>
      <c r="EAF177" s="88"/>
      <c r="EAG177" s="88"/>
      <c r="EAH177" s="88"/>
      <c r="EAI177" s="88"/>
      <c r="EAJ177" s="88"/>
      <c r="EAK177" s="88"/>
      <c r="EAL177" s="88"/>
      <c r="EAM177" s="88"/>
      <c r="EAN177" s="88"/>
      <c r="EAO177" s="88"/>
      <c r="EAP177" s="88"/>
      <c r="EAQ177" s="88"/>
      <c r="EAR177" s="88"/>
      <c r="EAS177" s="88"/>
      <c r="EAT177" s="88"/>
      <c r="EAU177" s="88"/>
      <c r="EAV177" s="88"/>
      <c r="EAW177" s="88"/>
      <c r="EAX177" s="88"/>
      <c r="EAY177" s="88"/>
      <c r="EAZ177" s="88"/>
      <c r="EBA177" s="88"/>
      <c r="EBB177" s="88"/>
      <c r="EBC177" s="88"/>
      <c r="EBD177" s="88"/>
      <c r="EBE177" s="88"/>
      <c r="EBF177" s="88"/>
      <c r="EBG177" s="88"/>
      <c r="EBH177" s="88"/>
      <c r="EBI177" s="88"/>
      <c r="EBJ177" s="88"/>
      <c r="EBK177" s="88"/>
      <c r="EBL177" s="88"/>
      <c r="EBM177" s="88"/>
      <c r="EBN177" s="88"/>
      <c r="EBO177" s="88"/>
      <c r="EBP177" s="88"/>
      <c r="EBQ177" s="88"/>
      <c r="EBR177" s="88"/>
      <c r="EBS177" s="88"/>
      <c r="EBT177" s="88"/>
      <c r="EBU177" s="88"/>
      <c r="EBV177" s="88"/>
      <c r="EBW177" s="88"/>
      <c r="EBX177" s="88"/>
      <c r="EBY177" s="88"/>
      <c r="EBZ177" s="88"/>
      <c r="ECA177" s="88"/>
      <c r="ECB177" s="88"/>
      <c r="ECC177" s="88"/>
      <c r="ECD177" s="88"/>
      <c r="ECE177" s="88"/>
      <c r="ECF177" s="88"/>
      <c r="ECG177" s="88"/>
      <c r="ECH177" s="88"/>
      <c r="ECI177" s="88"/>
      <c r="ECJ177" s="88"/>
      <c r="ECK177" s="88"/>
      <c r="ECL177" s="88"/>
      <c r="ECM177" s="88"/>
      <c r="ECN177" s="88"/>
      <c r="ECO177" s="88"/>
      <c r="ECP177" s="88"/>
      <c r="ECQ177" s="88"/>
      <c r="ECR177" s="88"/>
      <c r="ECS177" s="88"/>
      <c r="ECT177" s="88"/>
      <c r="ECU177" s="88"/>
      <c r="ECV177" s="88"/>
      <c r="ECW177" s="88"/>
      <c r="ECX177" s="88"/>
      <c r="ECY177" s="88"/>
      <c r="ECZ177" s="88"/>
      <c r="EDA177" s="88"/>
      <c r="EDB177" s="88"/>
      <c r="EDC177" s="88"/>
      <c r="EDD177" s="88"/>
      <c r="EDE177" s="88"/>
      <c r="EDF177" s="88"/>
      <c r="EDG177" s="88"/>
      <c r="EDH177" s="88"/>
      <c r="EDI177" s="88"/>
      <c r="EDJ177" s="88"/>
      <c r="EDK177" s="88"/>
      <c r="EDL177" s="88"/>
      <c r="EDM177" s="88"/>
      <c r="EDN177" s="88"/>
      <c r="EDO177" s="88"/>
      <c r="EDP177" s="88"/>
      <c r="EDQ177" s="88"/>
      <c r="EDR177" s="88"/>
      <c r="EDS177" s="88"/>
      <c r="EDT177" s="88"/>
      <c r="EDU177" s="88"/>
      <c r="EDV177" s="88"/>
      <c r="EDW177" s="88"/>
      <c r="EDX177" s="88"/>
      <c r="EDY177" s="88"/>
      <c r="EDZ177" s="88"/>
      <c r="EEA177" s="88"/>
      <c r="EEB177" s="88"/>
      <c r="EEC177" s="88"/>
      <c r="EED177" s="88"/>
      <c r="EEE177" s="88"/>
      <c r="EEF177" s="88"/>
      <c r="EEG177" s="88"/>
      <c r="EEH177" s="88"/>
      <c r="EEI177" s="88"/>
      <c r="EEJ177" s="88"/>
      <c r="EEK177" s="88"/>
      <c r="EEL177" s="88"/>
      <c r="EEM177" s="88"/>
      <c r="EEN177" s="88"/>
      <c r="EEO177" s="88"/>
      <c r="EEP177" s="88"/>
      <c r="EEQ177" s="88"/>
      <c r="EER177" s="88"/>
      <c r="EES177" s="88"/>
      <c r="EET177" s="88"/>
      <c r="EEU177" s="88"/>
      <c r="EEV177" s="88"/>
      <c r="EEW177" s="88"/>
      <c r="EEX177" s="88"/>
      <c r="EEY177" s="88"/>
      <c r="EEZ177" s="88"/>
      <c r="EFA177" s="88"/>
      <c r="EFB177" s="88"/>
      <c r="EFC177" s="88"/>
      <c r="EFD177" s="88"/>
      <c r="EFE177" s="88"/>
      <c r="EFF177" s="88"/>
      <c r="EFG177" s="88"/>
      <c r="EFH177" s="88"/>
      <c r="EFI177" s="88"/>
      <c r="EFJ177" s="88"/>
      <c r="EFK177" s="88"/>
      <c r="EFL177" s="88"/>
      <c r="EFM177" s="88"/>
      <c r="EFN177" s="88"/>
      <c r="EFO177" s="88"/>
      <c r="EFP177" s="88"/>
      <c r="EFQ177" s="88"/>
      <c r="EFR177" s="88"/>
      <c r="EFS177" s="88"/>
      <c r="EFT177" s="88"/>
      <c r="EFU177" s="88"/>
      <c r="EFV177" s="88"/>
      <c r="EFW177" s="88"/>
      <c r="EFX177" s="88"/>
      <c r="EFY177" s="88"/>
      <c r="EFZ177" s="88"/>
      <c r="EGA177" s="88"/>
      <c r="EGB177" s="88"/>
      <c r="EGC177" s="88"/>
      <c r="EGD177" s="88"/>
      <c r="EGE177" s="88"/>
      <c r="EGF177" s="88"/>
      <c r="EGG177" s="88"/>
      <c r="EGH177" s="88"/>
      <c r="EGI177" s="88"/>
      <c r="EGJ177" s="88"/>
      <c r="EGK177" s="88"/>
      <c r="EGL177" s="88"/>
      <c r="EGM177" s="88"/>
      <c r="EGN177" s="88"/>
      <c r="EGO177" s="88"/>
      <c r="EGP177" s="88"/>
      <c r="EGQ177" s="88"/>
      <c r="EGR177" s="88"/>
      <c r="EGS177" s="88"/>
      <c r="EGT177" s="88"/>
      <c r="EGU177" s="88"/>
      <c r="EGV177" s="88"/>
      <c r="EGW177" s="88"/>
      <c r="EGX177" s="88"/>
      <c r="EGY177" s="88"/>
      <c r="EGZ177" s="88"/>
      <c r="EHA177" s="88"/>
      <c r="EHB177" s="88"/>
      <c r="EHC177" s="88"/>
      <c r="EHD177" s="88"/>
      <c r="EHE177" s="88"/>
      <c r="EHF177" s="88"/>
      <c r="EHG177" s="88"/>
      <c r="EHH177" s="88"/>
      <c r="EHI177" s="88"/>
      <c r="EHJ177" s="88"/>
      <c r="EHK177" s="88"/>
      <c r="EHL177" s="88"/>
      <c r="EHM177" s="88"/>
      <c r="EHN177" s="88"/>
      <c r="EHO177" s="88"/>
      <c r="EHP177" s="88"/>
      <c r="EHQ177" s="88"/>
      <c r="EHR177" s="88"/>
      <c r="EHS177" s="88"/>
      <c r="EHT177" s="88"/>
      <c r="EHU177" s="88"/>
      <c r="EHV177" s="88"/>
      <c r="EHW177" s="88"/>
      <c r="EHX177" s="88"/>
      <c r="EHY177" s="88"/>
      <c r="EHZ177" s="88"/>
      <c r="EIA177" s="88"/>
      <c r="EIB177" s="88"/>
      <c r="EIC177" s="88"/>
      <c r="EID177" s="88"/>
      <c r="EIE177" s="88"/>
      <c r="EIF177" s="88"/>
      <c r="EIG177" s="88"/>
      <c r="EIH177" s="88"/>
      <c r="EII177" s="88"/>
      <c r="EIJ177" s="88"/>
      <c r="EIK177" s="88"/>
      <c r="EIL177" s="88"/>
      <c r="EIM177" s="88"/>
      <c r="EIN177" s="88"/>
      <c r="EIO177" s="88"/>
      <c r="EIP177" s="88"/>
      <c r="EIQ177" s="88"/>
      <c r="EIR177" s="88"/>
      <c r="EIS177" s="88"/>
      <c r="EIT177" s="88"/>
      <c r="EIU177" s="88"/>
      <c r="EIV177" s="88"/>
      <c r="EIW177" s="88"/>
      <c r="EIX177" s="88"/>
      <c r="EIY177" s="88"/>
      <c r="EIZ177" s="88"/>
      <c r="EJA177" s="88"/>
      <c r="EJB177" s="88"/>
      <c r="EJC177" s="88"/>
      <c r="EJD177" s="88"/>
      <c r="EJE177" s="88"/>
      <c r="EJF177" s="88"/>
      <c r="EJG177" s="88"/>
      <c r="EJH177" s="88"/>
      <c r="EJI177" s="88"/>
      <c r="EJJ177" s="88"/>
      <c r="EJK177" s="88"/>
      <c r="EJL177" s="88"/>
      <c r="EJM177" s="88"/>
      <c r="EJN177" s="88"/>
      <c r="EJO177" s="88"/>
      <c r="EJP177" s="88"/>
      <c r="EJQ177" s="88"/>
      <c r="EJR177" s="88"/>
      <c r="EJS177" s="88"/>
      <c r="EJT177" s="88"/>
      <c r="EJU177" s="88"/>
      <c r="EJV177" s="88"/>
      <c r="EJW177" s="88"/>
      <c r="EJX177" s="88"/>
      <c r="EJY177" s="88"/>
      <c r="EJZ177" s="88"/>
      <c r="EKA177" s="88"/>
      <c r="EKB177" s="88"/>
      <c r="EKC177" s="88"/>
      <c r="EKD177" s="88"/>
      <c r="EKE177" s="88"/>
      <c r="EKF177" s="88"/>
      <c r="EKG177" s="88"/>
      <c r="EKH177" s="88"/>
      <c r="EKI177" s="88"/>
      <c r="EKJ177" s="88"/>
      <c r="EKK177" s="88"/>
      <c r="EKL177" s="88"/>
      <c r="EKM177" s="88"/>
      <c r="EKN177" s="88"/>
      <c r="EKO177" s="88"/>
      <c r="EKP177" s="88"/>
      <c r="EKQ177" s="88"/>
      <c r="EKR177" s="88"/>
      <c r="EKS177" s="88"/>
      <c r="EKT177" s="88"/>
      <c r="EKU177" s="88"/>
      <c r="EKV177" s="88"/>
      <c r="EKW177" s="88"/>
      <c r="EKX177" s="88"/>
      <c r="EKY177" s="88"/>
      <c r="EKZ177" s="88"/>
      <c r="ELA177" s="88"/>
      <c r="ELB177" s="88"/>
      <c r="ELC177" s="88"/>
      <c r="ELD177" s="88"/>
      <c r="ELE177" s="88"/>
      <c r="ELF177" s="88"/>
      <c r="ELG177" s="88"/>
      <c r="ELH177" s="88"/>
      <c r="ELI177" s="88"/>
      <c r="ELJ177" s="88"/>
      <c r="ELK177" s="88"/>
      <c r="ELL177" s="88"/>
      <c r="ELM177" s="88"/>
      <c r="ELN177" s="88"/>
      <c r="ELO177" s="88"/>
      <c r="ELP177" s="88"/>
      <c r="ELQ177" s="88"/>
      <c r="ELR177" s="88"/>
      <c r="ELS177" s="88"/>
      <c r="ELT177" s="88"/>
      <c r="ELU177" s="88"/>
      <c r="ELV177" s="88"/>
      <c r="ELW177" s="88"/>
      <c r="ELX177" s="88"/>
      <c r="ELY177" s="88"/>
      <c r="ELZ177" s="88"/>
      <c r="EMA177" s="88"/>
      <c r="EMB177" s="88"/>
      <c r="EMC177" s="88"/>
      <c r="EMD177" s="88"/>
      <c r="EME177" s="88"/>
      <c r="EMF177" s="88"/>
      <c r="EMG177" s="88"/>
      <c r="EMH177" s="88"/>
      <c r="EMI177" s="88"/>
      <c r="EMJ177" s="88"/>
      <c r="EMK177" s="88"/>
      <c r="EML177" s="88"/>
      <c r="EMM177" s="88"/>
      <c r="EMN177" s="88"/>
      <c r="EMO177" s="88"/>
      <c r="EMP177" s="88"/>
      <c r="EMQ177" s="88"/>
      <c r="EMR177" s="88"/>
      <c r="EMS177" s="88"/>
      <c r="EMT177" s="88"/>
      <c r="EMU177" s="88"/>
      <c r="EMV177" s="88"/>
      <c r="EMW177" s="88"/>
      <c r="EMX177" s="88"/>
      <c r="EMY177" s="88"/>
      <c r="EMZ177" s="88"/>
      <c r="ENA177" s="88"/>
      <c r="ENB177" s="88"/>
      <c r="ENC177" s="88"/>
      <c r="END177" s="88"/>
      <c r="ENE177" s="88"/>
      <c r="ENF177" s="88"/>
      <c r="ENG177" s="88"/>
      <c r="ENH177" s="88"/>
      <c r="ENI177" s="88"/>
      <c r="ENJ177" s="88"/>
      <c r="ENK177" s="88"/>
      <c r="ENL177" s="88"/>
      <c r="ENM177" s="88"/>
      <c r="ENN177" s="88"/>
      <c r="ENO177" s="88"/>
      <c r="ENP177" s="88"/>
      <c r="ENQ177" s="88"/>
      <c r="ENR177" s="88"/>
      <c r="ENS177" s="88"/>
      <c r="ENT177" s="88"/>
      <c r="ENU177" s="88"/>
      <c r="ENV177" s="88"/>
      <c r="ENW177" s="88"/>
      <c r="ENX177" s="88"/>
      <c r="ENY177" s="88"/>
      <c r="ENZ177" s="88"/>
      <c r="EOA177" s="88"/>
      <c r="EOB177" s="88"/>
      <c r="EOC177" s="88"/>
      <c r="EOD177" s="88"/>
      <c r="EOE177" s="88"/>
      <c r="EOF177" s="88"/>
      <c r="EOG177" s="88"/>
      <c r="EOH177" s="88"/>
      <c r="EOI177" s="88"/>
      <c r="EOJ177" s="88"/>
      <c r="EOK177" s="88"/>
      <c r="EOL177" s="88"/>
      <c r="EOM177" s="88"/>
      <c r="EON177" s="88"/>
      <c r="EOO177" s="88"/>
      <c r="EOP177" s="88"/>
      <c r="EOQ177" s="88"/>
      <c r="EOR177" s="88"/>
      <c r="EOS177" s="88"/>
      <c r="EOT177" s="88"/>
      <c r="EOU177" s="88"/>
      <c r="EOV177" s="88"/>
      <c r="EOW177" s="88"/>
      <c r="EOX177" s="88"/>
      <c r="EOY177" s="88"/>
      <c r="EOZ177" s="88"/>
      <c r="EPA177" s="88"/>
      <c r="EPB177" s="88"/>
      <c r="EPC177" s="88"/>
      <c r="EPD177" s="88"/>
      <c r="EPE177" s="88"/>
      <c r="EPF177" s="88"/>
      <c r="EPG177" s="88"/>
      <c r="EPH177" s="88"/>
      <c r="EPI177" s="88"/>
      <c r="EPJ177" s="88"/>
      <c r="EPK177" s="88"/>
      <c r="EPL177" s="88"/>
      <c r="EPM177" s="88"/>
      <c r="EPN177" s="88"/>
      <c r="EPO177" s="88"/>
      <c r="EPP177" s="88"/>
      <c r="EPQ177" s="88"/>
      <c r="EPR177" s="88"/>
      <c r="EPS177" s="88"/>
      <c r="EPT177" s="88"/>
      <c r="EPU177" s="88"/>
      <c r="EPV177" s="88"/>
      <c r="EPW177" s="88"/>
      <c r="EPX177" s="88"/>
      <c r="EPY177" s="88"/>
      <c r="EPZ177" s="88"/>
      <c r="EQA177" s="88"/>
      <c r="EQB177" s="88"/>
      <c r="EQC177" s="88"/>
      <c r="EQD177" s="88"/>
      <c r="EQE177" s="88"/>
      <c r="EQF177" s="88"/>
      <c r="EQG177" s="88"/>
      <c r="EQH177" s="88"/>
      <c r="EQI177" s="88"/>
      <c r="EQJ177" s="88"/>
      <c r="EQK177" s="88"/>
      <c r="EQL177" s="88"/>
      <c r="EQM177" s="88"/>
      <c r="EQN177" s="88"/>
      <c r="EQO177" s="88"/>
      <c r="EQP177" s="88"/>
      <c r="EQQ177" s="88"/>
      <c r="EQR177" s="88"/>
      <c r="EQS177" s="88"/>
      <c r="EQT177" s="88"/>
      <c r="EQU177" s="88"/>
      <c r="EQV177" s="88"/>
      <c r="EQW177" s="88"/>
      <c r="EQX177" s="88"/>
      <c r="EQY177" s="88"/>
      <c r="EQZ177" s="88"/>
      <c r="ERA177" s="88"/>
      <c r="ERB177" s="88"/>
      <c r="ERC177" s="88"/>
      <c r="ERD177" s="88"/>
      <c r="ERE177" s="88"/>
      <c r="ERF177" s="88"/>
      <c r="ERG177" s="88"/>
      <c r="ERH177" s="88"/>
      <c r="ERI177" s="88"/>
      <c r="ERJ177" s="88"/>
      <c r="ERK177" s="88"/>
      <c r="ERL177" s="88"/>
      <c r="ERM177" s="88"/>
      <c r="ERN177" s="88"/>
      <c r="ERO177" s="88"/>
      <c r="ERP177" s="88"/>
      <c r="ERQ177" s="88"/>
      <c r="ERR177" s="88"/>
      <c r="ERS177" s="88"/>
      <c r="ERT177" s="88"/>
      <c r="ERU177" s="88"/>
      <c r="ERV177" s="88"/>
      <c r="ERW177" s="88"/>
      <c r="ERX177" s="88"/>
      <c r="ERY177" s="88"/>
      <c r="ERZ177" s="88"/>
      <c r="ESA177" s="88"/>
      <c r="ESB177" s="88"/>
      <c r="ESC177" s="88"/>
      <c r="ESD177" s="88"/>
      <c r="ESE177" s="88"/>
      <c r="ESF177" s="88"/>
      <c r="ESG177" s="88"/>
      <c r="ESH177" s="88"/>
      <c r="ESI177" s="88"/>
      <c r="ESJ177" s="88"/>
      <c r="ESK177" s="88"/>
      <c r="ESL177" s="88"/>
      <c r="ESM177" s="88"/>
      <c r="ESN177" s="88"/>
      <c r="ESO177" s="88"/>
      <c r="ESP177" s="88"/>
      <c r="ESQ177" s="88"/>
      <c r="ESR177" s="88"/>
      <c r="ESS177" s="88"/>
      <c r="EST177" s="88"/>
      <c r="ESU177" s="88"/>
      <c r="ESV177" s="88"/>
      <c r="ESW177" s="88"/>
      <c r="ESX177" s="88"/>
      <c r="ESY177" s="88"/>
      <c r="ESZ177" s="88"/>
      <c r="ETA177" s="88"/>
      <c r="ETB177" s="88"/>
      <c r="ETC177" s="88"/>
      <c r="ETD177" s="88"/>
      <c r="ETE177" s="88"/>
      <c r="ETF177" s="88"/>
      <c r="ETG177" s="88"/>
      <c r="ETH177" s="88"/>
      <c r="ETI177" s="88"/>
      <c r="ETJ177" s="88"/>
      <c r="ETK177" s="88"/>
      <c r="ETL177" s="88"/>
      <c r="ETM177" s="88"/>
      <c r="ETN177" s="88"/>
      <c r="ETO177" s="88"/>
      <c r="ETP177" s="88"/>
      <c r="ETQ177" s="88"/>
      <c r="ETR177" s="88"/>
      <c r="ETS177" s="88"/>
      <c r="ETT177" s="88"/>
      <c r="ETU177" s="88"/>
      <c r="ETV177" s="88"/>
      <c r="ETW177" s="88"/>
      <c r="ETX177" s="88"/>
      <c r="ETY177" s="88"/>
      <c r="ETZ177" s="88"/>
      <c r="EUA177" s="88"/>
      <c r="EUB177" s="88"/>
      <c r="EUC177" s="88"/>
      <c r="EUD177" s="88"/>
      <c r="EUE177" s="88"/>
      <c r="EUF177" s="88"/>
      <c r="EUG177" s="88"/>
      <c r="EUH177" s="88"/>
      <c r="EUI177" s="88"/>
      <c r="EUJ177" s="88"/>
      <c r="EUK177" s="88"/>
      <c r="EUL177" s="88"/>
      <c r="EUM177" s="88"/>
      <c r="EUN177" s="88"/>
      <c r="EUO177" s="88"/>
      <c r="EUP177" s="88"/>
      <c r="EUQ177" s="88"/>
      <c r="EUR177" s="88"/>
      <c r="EUS177" s="88"/>
      <c r="EUT177" s="88"/>
      <c r="EUU177" s="88"/>
      <c r="EUV177" s="88"/>
      <c r="EUW177" s="88"/>
      <c r="EUX177" s="88"/>
      <c r="EUY177" s="88"/>
      <c r="EUZ177" s="88"/>
      <c r="EVA177" s="88"/>
      <c r="EVB177" s="88"/>
      <c r="EVC177" s="88"/>
      <c r="EVD177" s="88"/>
      <c r="EVE177" s="88"/>
      <c r="EVF177" s="88"/>
      <c r="EVG177" s="88"/>
      <c r="EVH177" s="88"/>
      <c r="EVI177" s="88"/>
      <c r="EVJ177" s="88"/>
      <c r="EVK177" s="88"/>
      <c r="EVL177" s="88"/>
      <c r="EVM177" s="88"/>
      <c r="EVN177" s="88"/>
      <c r="EVO177" s="88"/>
      <c r="EVP177" s="88"/>
      <c r="EVQ177" s="88"/>
      <c r="EVR177" s="88"/>
      <c r="EVS177" s="88"/>
      <c r="EVT177" s="88"/>
      <c r="EVU177" s="88"/>
      <c r="EVV177" s="88"/>
      <c r="EVW177" s="88"/>
      <c r="EVX177" s="88"/>
      <c r="EVY177" s="88"/>
      <c r="EVZ177" s="88"/>
      <c r="EWA177" s="88"/>
      <c r="EWB177" s="88"/>
      <c r="EWC177" s="88"/>
      <c r="EWD177" s="88"/>
      <c r="EWE177" s="88"/>
      <c r="EWF177" s="88"/>
      <c r="EWG177" s="88"/>
      <c r="EWH177" s="88"/>
      <c r="EWI177" s="88"/>
      <c r="EWJ177" s="88"/>
      <c r="EWK177" s="88"/>
      <c r="EWL177" s="88"/>
      <c r="EWM177" s="88"/>
      <c r="EWN177" s="88"/>
      <c r="EWO177" s="88"/>
      <c r="EWP177" s="88"/>
      <c r="EWQ177" s="88"/>
      <c r="EWR177" s="88"/>
      <c r="EWS177" s="88"/>
      <c r="EWT177" s="88"/>
      <c r="EWU177" s="88"/>
      <c r="EWV177" s="88"/>
      <c r="EWW177" s="88"/>
      <c r="EWX177" s="88"/>
      <c r="EWY177" s="88"/>
      <c r="EWZ177" s="88"/>
      <c r="EXA177" s="88"/>
      <c r="EXB177" s="88"/>
      <c r="EXC177" s="88"/>
      <c r="EXD177" s="88"/>
      <c r="EXE177" s="88"/>
      <c r="EXF177" s="88"/>
      <c r="EXG177" s="88"/>
      <c r="EXH177" s="88"/>
      <c r="EXI177" s="88"/>
      <c r="EXJ177" s="88"/>
      <c r="EXK177" s="88"/>
      <c r="EXL177" s="88"/>
      <c r="EXM177" s="88"/>
      <c r="EXN177" s="88"/>
      <c r="EXO177" s="88"/>
      <c r="EXP177" s="88"/>
      <c r="EXQ177" s="88"/>
      <c r="EXR177" s="88"/>
      <c r="EXS177" s="88"/>
      <c r="EXT177" s="88"/>
      <c r="EXU177" s="88"/>
      <c r="EXV177" s="88"/>
      <c r="EXW177" s="88"/>
      <c r="EXX177" s="88"/>
      <c r="EXY177" s="88"/>
      <c r="EXZ177" s="88"/>
      <c r="EYA177" s="88"/>
      <c r="EYB177" s="88"/>
      <c r="EYC177" s="88"/>
      <c r="EYD177" s="88"/>
      <c r="EYE177" s="88"/>
      <c r="EYF177" s="88"/>
      <c r="EYG177" s="88"/>
      <c r="EYH177" s="88"/>
      <c r="EYI177" s="88"/>
      <c r="EYJ177" s="88"/>
      <c r="EYK177" s="88"/>
      <c r="EYL177" s="88"/>
      <c r="EYM177" s="88"/>
      <c r="EYN177" s="88"/>
      <c r="EYO177" s="88"/>
      <c r="EYP177" s="88"/>
      <c r="EYQ177" s="88"/>
      <c r="EYR177" s="88"/>
      <c r="EYS177" s="88"/>
      <c r="EYT177" s="88"/>
      <c r="EYU177" s="88"/>
      <c r="EYV177" s="88"/>
      <c r="EYW177" s="88"/>
      <c r="EYX177" s="88"/>
      <c r="EYY177" s="88"/>
      <c r="EYZ177" s="88"/>
      <c r="EZA177" s="88"/>
      <c r="EZB177" s="88"/>
      <c r="EZC177" s="88"/>
      <c r="EZD177" s="88"/>
      <c r="EZE177" s="88"/>
      <c r="EZF177" s="88"/>
      <c r="EZG177" s="88"/>
      <c r="EZH177" s="88"/>
      <c r="EZI177" s="88"/>
      <c r="EZJ177" s="88"/>
      <c r="EZK177" s="88"/>
      <c r="EZL177" s="88"/>
      <c r="EZM177" s="88"/>
      <c r="EZN177" s="88"/>
      <c r="EZO177" s="88"/>
      <c r="EZP177" s="88"/>
      <c r="EZQ177" s="88"/>
      <c r="EZR177" s="88"/>
      <c r="EZS177" s="88"/>
      <c r="EZT177" s="88"/>
      <c r="EZU177" s="88"/>
      <c r="EZV177" s="88"/>
      <c r="EZW177" s="88"/>
      <c r="EZX177" s="88"/>
      <c r="EZY177" s="88"/>
      <c r="EZZ177" s="88"/>
      <c r="FAA177" s="88"/>
      <c r="FAB177" s="88"/>
      <c r="FAC177" s="88"/>
      <c r="FAD177" s="88"/>
      <c r="FAE177" s="88"/>
      <c r="FAF177" s="88"/>
      <c r="FAG177" s="88"/>
      <c r="FAH177" s="88"/>
      <c r="FAI177" s="88"/>
      <c r="FAJ177" s="88"/>
      <c r="FAK177" s="88"/>
      <c r="FAL177" s="88"/>
      <c r="FAM177" s="88"/>
      <c r="FAN177" s="88"/>
      <c r="FAO177" s="88"/>
      <c r="FAP177" s="88"/>
      <c r="FAQ177" s="88"/>
      <c r="FAR177" s="88"/>
      <c r="FAS177" s="88"/>
      <c r="FAT177" s="88"/>
      <c r="FAU177" s="88"/>
      <c r="FAV177" s="88"/>
      <c r="FAW177" s="88"/>
      <c r="FAX177" s="88"/>
      <c r="FAY177" s="88"/>
      <c r="FAZ177" s="88"/>
      <c r="FBA177" s="88"/>
      <c r="FBB177" s="88"/>
      <c r="FBC177" s="88"/>
      <c r="FBD177" s="88"/>
      <c r="FBE177" s="88"/>
      <c r="FBF177" s="88"/>
      <c r="FBG177" s="88"/>
      <c r="FBH177" s="88"/>
      <c r="FBI177" s="88"/>
      <c r="FBJ177" s="88"/>
      <c r="FBK177" s="88"/>
      <c r="FBL177" s="88"/>
      <c r="FBM177" s="88"/>
      <c r="FBN177" s="88"/>
      <c r="FBO177" s="88"/>
      <c r="FBP177" s="88"/>
      <c r="FBQ177" s="88"/>
      <c r="FBR177" s="88"/>
      <c r="FBS177" s="88"/>
      <c r="FBT177" s="88"/>
      <c r="FBU177" s="88"/>
      <c r="FBV177" s="88"/>
      <c r="FBW177" s="88"/>
      <c r="FBX177" s="88"/>
      <c r="FBY177" s="88"/>
      <c r="FBZ177" s="88"/>
      <c r="FCA177" s="88"/>
      <c r="FCB177" s="88"/>
      <c r="FCC177" s="88"/>
      <c r="FCD177" s="88"/>
      <c r="FCE177" s="88"/>
      <c r="FCF177" s="88"/>
      <c r="FCG177" s="88"/>
      <c r="FCH177" s="88"/>
      <c r="FCI177" s="88"/>
      <c r="FCJ177" s="88"/>
      <c r="FCK177" s="88"/>
      <c r="FCL177" s="88"/>
      <c r="FCM177" s="88"/>
      <c r="FCN177" s="88"/>
      <c r="FCO177" s="88"/>
      <c r="FCP177" s="88"/>
      <c r="FCQ177" s="88"/>
      <c r="FCR177" s="88"/>
      <c r="FCS177" s="88"/>
      <c r="FCT177" s="88"/>
      <c r="FCU177" s="88"/>
      <c r="FCV177" s="88"/>
      <c r="FCW177" s="88"/>
      <c r="FCX177" s="88"/>
      <c r="FCY177" s="88"/>
      <c r="FCZ177" s="88"/>
      <c r="FDA177" s="88"/>
      <c r="FDB177" s="88"/>
      <c r="FDC177" s="88"/>
      <c r="FDD177" s="88"/>
      <c r="FDE177" s="88"/>
      <c r="FDF177" s="88"/>
      <c r="FDG177" s="88"/>
      <c r="FDH177" s="88"/>
      <c r="FDI177" s="88"/>
      <c r="FDJ177" s="88"/>
      <c r="FDK177" s="88"/>
      <c r="FDL177" s="88"/>
      <c r="FDM177" s="88"/>
      <c r="FDN177" s="88"/>
      <c r="FDO177" s="88"/>
      <c r="FDP177" s="88"/>
      <c r="FDQ177" s="88"/>
      <c r="FDR177" s="88"/>
      <c r="FDS177" s="88"/>
      <c r="FDT177" s="88"/>
      <c r="FDU177" s="88"/>
      <c r="FDV177" s="88"/>
      <c r="FDW177" s="88"/>
      <c r="FDX177" s="88"/>
      <c r="FDY177" s="88"/>
      <c r="FDZ177" s="88"/>
      <c r="FEA177" s="88"/>
      <c r="FEB177" s="88"/>
      <c r="FEC177" s="88"/>
      <c r="FED177" s="88"/>
      <c r="FEE177" s="88"/>
      <c r="FEF177" s="88"/>
      <c r="FEG177" s="88"/>
      <c r="FEH177" s="88"/>
      <c r="FEI177" s="88"/>
      <c r="FEJ177" s="88"/>
      <c r="FEK177" s="88"/>
      <c r="FEL177" s="88"/>
      <c r="FEM177" s="88"/>
      <c r="FEN177" s="88"/>
      <c r="FEO177" s="88"/>
      <c r="FEP177" s="88"/>
      <c r="FEQ177" s="88"/>
      <c r="FER177" s="88"/>
      <c r="FES177" s="88"/>
      <c r="FET177" s="88"/>
      <c r="FEU177" s="88"/>
      <c r="FEV177" s="88"/>
      <c r="FEW177" s="88"/>
      <c r="FEX177" s="88"/>
      <c r="FEY177" s="88"/>
      <c r="FEZ177" s="88"/>
      <c r="FFA177" s="88"/>
      <c r="FFB177" s="88"/>
      <c r="FFC177" s="88"/>
      <c r="FFD177" s="88"/>
      <c r="FFE177" s="88"/>
      <c r="FFF177" s="88"/>
      <c r="FFG177" s="88"/>
      <c r="FFH177" s="88"/>
      <c r="FFI177" s="88"/>
      <c r="FFJ177" s="88"/>
      <c r="FFK177" s="88"/>
      <c r="FFL177" s="88"/>
      <c r="FFM177" s="88"/>
      <c r="FFN177" s="88"/>
      <c r="FFO177" s="88"/>
      <c r="FFP177" s="88"/>
      <c r="FFQ177" s="88"/>
      <c r="FFR177" s="88"/>
      <c r="FFS177" s="88"/>
      <c r="FFT177" s="88"/>
      <c r="FFU177" s="88"/>
      <c r="FFV177" s="88"/>
      <c r="FFW177" s="88"/>
      <c r="FFX177" s="88"/>
      <c r="FFY177" s="88"/>
      <c r="FFZ177" s="88"/>
      <c r="FGA177" s="88"/>
      <c r="FGB177" s="88"/>
      <c r="FGC177" s="88"/>
      <c r="FGD177" s="88"/>
      <c r="FGE177" s="88"/>
      <c r="FGF177" s="88"/>
      <c r="FGG177" s="88"/>
      <c r="FGH177" s="88"/>
      <c r="FGI177" s="88"/>
      <c r="FGJ177" s="88"/>
      <c r="FGK177" s="88"/>
      <c r="FGL177" s="88"/>
      <c r="FGM177" s="88"/>
      <c r="FGN177" s="88"/>
      <c r="FGO177" s="88"/>
      <c r="FGP177" s="88"/>
      <c r="FGQ177" s="88"/>
      <c r="FGR177" s="88"/>
      <c r="FGS177" s="88"/>
      <c r="FGT177" s="88"/>
      <c r="FGU177" s="88"/>
      <c r="FGV177" s="88"/>
      <c r="FGW177" s="88"/>
      <c r="FGX177" s="88"/>
      <c r="FGY177" s="88"/>
      <c r="FGZ177" s="88"/>
      <c r="FHA177" s="88"/>
      <c r="FHB177" s="88"/>
      <c r="FHC177" s="88"/>
      <c r="FHD177" s="88"/>
      <c r="FHE177" s="88"/>
      <c r="FHF177" s="88"/>
      <c r="FHG177" s="88"/>
      <c r="FHH177" s="88"/>
      <c r="FHI177" s="88"/>
      <c r="FHJ177" s="88"/>
      <c r="FHK177" s="88"/>
      <c r="FHL177" s="88"/>
      <c r="FHM177" s="88"/>
      <c r="FHN177" s="88"/>
      <c r="FHO177" s="88"/>
      <c r="FHP177" s="88"/>
      <c r="FHQ177" s="88"/>
      <c r="FHR177" s="88"/>
      <c r="FHS177" s="88"/>
      <c r="FHT177" s="88"/>
      <c r="FHU177" s="88"/>
      <c r="FHV177" s="88"/>
      <c r="FHW177" s="88"/>
      <c r="FHX177" s="88"/>
      <c r="FHY177" s="88"/>
      <c r="FHZ177" s="88"/>
      <c r="FIA177" s="88"/>
      <c r="FIB177" s="88"/>
      <c r="FIC177" s="88"/>
      <c r="FID177" s="88"/>
      <c r="FIE177" s="88"/>
      <c r="FIF177" s="88"/>
      <c r="FIG177" s="88"/>
      <c r="FIH177" s="88"/>
      <c r="FII177" s="88"/>
      <c r="FIJ177" s="88"/>
      <c r="FIK177" s="88"/>
      <c r="FIL177" s="88"/>
      <c r="FIM177" s="88"/>
      <c r="FIN177" s="88"/>
      <c r="FIO177" s="88"/>
      <c r="FIP177" s="88"/>
      <c r="FIQ177" s="88"/>
      <c r="FIR177" s="88"/>
      <c r="FIS177" s="88"/>
      <c r="FIT177" s="88"/>
      <c r="FIU177" s="88"/>
      <c r="FIV177" s="88"/>
      <c r="FIW177" s="88"/>
      <c r="FIX177" s="88"/>
      <c r="FIY177" s="88"/>
      <c r="FIZ177" s="88"/>
      <c r="FJA177" s="88"/>
      <c r="FJB177" s="88"/>
      <c r="FJC177" s="88"/>
      <c r="FJD177" s="88"/>
      <c r="FJE177" s="88"/>
      <c r="FJF177" s="88"/>
      <c r="FJG177" s="88"/>
      <c r="FJH177" s="88"/>
      <c r="FJI177" s="88"/>
      <c r="FJJ177" s="88"/>
      <c r="FJK177" s="88"/>
      <c r="FJL177" s="88"/>
      <c r="FJM177" s="88"/>
      <c r="FJN177" s="88"/>
      <c r="FJO177" s="88"/>
      <c r="FJP177" s="88"/>
      <c r="FJQ177" s="88"/>
      <c r="FJR177" s="88"/>
      <c r="FJS177" s="88"/>
      <c r="FJT177" s="88"/>
      <c r="FJU177" s="88"/>
      <c r="FJV177" s="88"/>
      <c r="FJW177" s="88"/>
      <c r="FJX177" s="88"/>
      <c r="FJY177" s="88"/>
      <c r="FJZ177" s="88"/>
      <c r="FKA177" s="88"/>
      <c r="FKB177" s="88"/>
      <c r="FKC177" s="88"/>
      <c r="FKD177" s="88"/>
      <c r="FKE177" s="88"/>
      <c r="FKF177" s="88"/>
      <c r="FKG177" s="88"/>
      <c r="FKH177" s="88"/>
      <c r="FKI177" s="88"/>
      <c r="FKJ177" s="88"/>
      <c r="FKK177" s="88"/>
      <c r="FKL177" s="88"/>
      <c r="FKM177" s="88"/>
      <c r="FKN177" s="88"/>
      <c r="FKO177" s="88"/>
      <c r="FKP177" s="88"/>
      <c r="FKQ177" s="88"/>
      <c r="FKR177" s="88"/>
      <c r="FKS177" s="88"/>
      <c r="FKT177" s="88"/>
      <c r="FKU177" s="88"/>
      <c r="FKV177" s="88"/>
      <c r="FKW177" s="88"/>
      <c r="FKX177" s="88"/>
      <c r="FKY177" s="88"/>
      <c r="FKZ177" s="88"/>
      <c r="FLA177" s="88"/>
      <c r="FLB177" s="88"/>
      <c r="FLC177" s="88"/>
      <c r="FLD177" s="88"/>
      <c r="FLE177" s="88"/>
      <c r="FLF177" s="88"/>
      <c r="FLG177" s="88"/>
      <c r="FLH177" s="88"/>
      <c r="FLI177" s="88"/>
      <c r="FLJ177" s="88"/>
      <c r="FLK177" s="88"/>
      <c r="FLL177" s="88"/>
      <c r="FLM177" s="88"/>
      <c r="FLN177" s="88"/>
      <c r="FLO177" s="88"/>
      <c r="FLP177" s="88"/>
      <c r="FLQ177" s="88"/>
      <c r="FLR177" s="88"/>
      <c r="FLS177" s="88"/>
      <c r="FLT177" s="88"/>
      <c r="FLU177" s="88"/>
      <c r="FLV177" s="88"/>
      <c r="FLW177" s="88"/>
      <c r="FLX177" s="88"/>
      <c r="FLY177" s="88"/>
      <c r="FLZ177" s="88"/>
      <c r="FMA177" s="88"/>
      <c r="FMB177" s="88"/>
      <c r="FMC177" s="88"/>
      <c r="FMD177" s="88"/>
      <c r="FME177" s="88"/>
      <c r="FMF177" s="88"/>
      <c r="FMG177" s="88"/>
      <c r="FMH177" s="88"/>
      <c r="FMI177" s="88"/>
      <c r="FMJ177" s="88"/>
      <c r="FMK177" s="88"/>
      <c r="FML177" s="88"/>
      <c r="FMM177" s="88"/>
      <c r="FMN177" s="88"/>
      <c r="FMO177" s="88"/>
      <c r="FMP177" s="88"/>
      <c r="FMQ177" s="88"/>
      <c r="FMR177" s="88"/>
      <c r="FMS177" s="88"/>
      <c r="FMT177" s="88"/>
      <c r="FMU177" s="88"/>
      <c r="FMV177" s="88"/>
      <c r="FMW177" s="88"/>
      <c r="FMX177" s="88"/>
      <c r="FMY177" s="88"/>
      <c r="FMZ177" s="88"/>
      <c r="FNA177" s="88"/>
      <c r="FNB177" s="88"/>
      <c r="FNC177" s="88"/>
      <c r="FND177" s="88"/>
      <c r="FNE177" s="88"/>
      <c r="FNF177" s="88"/>
      <c r="FNG177" s="88"/>
      <c r="FNH177" s="88"/>
      <c r="FNI177" s="88"/>
      <c r="FNJ177" s="88"/>
      <c r="FNK177" s="88"/>
      <c r="FNL177" s="88"/>
      <c r="FNM177" s="88"/>
      <c r="FNN177" s="88"/>
      <c r="FNO177" s="88"/>
      <c r="FNP177" s="88"/>
      <c r="FNQ177" s="88"/>
      <c r="FNR177" s="88"/>
      <c r="FNS177" s="88"/>
      <c r="FNT177" s="88"/>
      <c r="FNU177" s="88"/>
      <c r="FNV177" s="88"/>
      <c r="FNW177" s="88"/>
      <c r="FNX177" s="88"/>
      <c r="FNY177" s="88"/>
      <c r="FNZ177" s="88"/>
      <c r="FOA177" s="88"/>
      <c r="FOB177" s="88"/>
      <c r="FOC177" s="88"/>
      <c r="FOD177" s="88"/>
      <c r="FOE177" s="88"/>
      <c r="FOF177" s="88"/>
      <c r="FOG177" s="88"/>
      <c r="FOH177" s="88"/>
      <c r="FOI177" s="88"/>
      <c r="FOJ177" s="88"/>
      <c r="FOK177" s="88"/>
      <c r="FOL177" s="88"/>
      <c r="FOM177" s="88"/>
      <c r="FON177" s="88"/>
      <c r="FOO177" s="88"/>
      <c r="FOP177" s="88"/>
      <c r="FOQ177" s="88"/>
      <c r="FOR177" s="88"/>
      <c r="FOS177" s="88"/>
      <c r="FOT177" s="88"/>
      <c r="FOU177" s="88"/>
      <c r="FOV177" s="88"/>
      <c r="FOW177" s="88"/>
      <c r="FOX177" s="88"/>
      <c r="FOY177" s="88"/>
      <c r="FOZ177" s="88"/>
      <c r="FPA177" s="88"/>
      <c r="FPB177" s="88"/>
      <c r="FPC177" s="88"/>
      <c r="FPD177" s="88"/>
      <c r="FPE177" s="88"/>
      <c r="FPF177" s="88"/>
      <c r="FPG177" s="88"/>
      <c r="FPH177" s="88"/>
      <c r="FPI177" s="88"/>
      <c r="FPJ177" s="88"/>
      <c r="FPK177" s="88"/>
      <c r="FPL177" s="88"/>
      <c r="FPM177" s="88"/>
      <c r="FPN177" s="88"/>
      <c r="FPO177" s="88"/>
      <c r="FPP177" s="88"/>
      <c r="FPQ177" s="88"/>
      <c r="FPR177" s="88"/>
      <c r="FPS177" s="88"/>
      <c r="FPT177" s="88"/>
      <c r="FPU177" s="88"/>
      <c r="FPV177" s="88"/>
      <c r="FPW177" s="88"/>
      <c r="FPX177" s="88"/>
      <c r="FPY177" s="88"/>
      <c r="FPZ177" s="88"/>
      <c r="FQA177" s="88"/>
      <c r="FQB177" s="88"/>
      <c r="FQC177" s="88"/>
      <c r="FQD177" s="88"/>
      <c r="FQE177" s="88"/>
      <c r="FQF177" s="88"/>
      <c r="FQG177" s="88"/>
      <c r="FQH177" s="88"/>
      <c r="FQI177" s="88"/>
      <c r="FQJ177" s="88"/>
      <c r="FQK177" s="88"/>
      <c r="FQL177" s="88"/>
      <c r="FQM177" s="88"/>
      <c r="FQN177" s="88"/>
      <c r="FQO177" s="88"/>
      <c r="FQP177" s="88"/>
      <c r="FQQ177" s="88"/>
      <c r="FQR177" s="88"/>
      <c r="FQS177" s="88"/>
      <c r="FQT177" s="88"/>
      <c r="FQU177" s="88"/>
      <c r="FQV177" s="88"/>
      <c r="FQW177" s="88"/>
      <c r="FQX177" s="88"/>
      <c r="FQY177" s="88"/>
      <c r="FQZ177" s="88"/>
      <c r="FRA177" s="88"/>
      <c r="FRB177" s="88"/>
      <c r="FRC177" s="88"/>
      <c r="FRD177" s="88"/>
      <c r="FRE177" s="88"/>
      <c r="FRF177" s="88"/>
      <c r="FRG177" s="88"/>
      <c r="FRH177" s="88"/>
      <c r="FRI177" s="88"/>
      <c r="FRJ177" s="88"/>
      <c r="FRK177" s="88"/>
      <c r="FRL177" s="88"/>
      <c r="FRM177" s="88"/>
      <c r="FRN177" s="88"/>
      <c r="FRO177" s="88"/>
      <c r="FRP177" s="88"/>
      <c r="FRQ177" s="88"/>
      <c r="FRR177" s="88"/>
      <c r="FRS177" s="88"/>
      <c r="FRT177" s="88"/>
      <c r="FRU177" s="88"/>
      <c r="FRV177" s="88"/>
      <c r="FRW177" s="88"/>
      <c r="FRX177" s="88"/>
      <c r="FRY177" s="88"/>
      <c r="FRZ177" s="88"/>
      <c r="FSA177" s="88"/>
      <c r="FSB177" s="88"/>
      <c r="FSC177" s="88"/>
      <c r="FSD177" s="88"/>
      <c r="FSE177" s="88"/>
      <c r="FSF177" s="88"/>
      <c r="FSG177" s="88"/>
      <c r="FSH177" s="88"/>
      <c r="FSI177" s="88"/>
      <c r="FSJ177" s="88"/>
      <c r="FSK177" s="88"/>
      <c r="FSL177" s="88"/>
      <c r="FSM177" s="88"/>
      <c r="FSN177" s="88"/>
      <c r="FSO177" s="88"/>
      <c r="FSP177" s="88"/>
      <c r="FSQ177" s="88"/>
      <c r="FSR177" s="88"/>
      <c r="FSS177" s="88"/>
      <c r="FST177" s="88"/>
      <c r="FSU177" s="88"/>
      <c r="FSV177" s="88"/>
      <c r="FSW177" s="88"/>
      <c r="FSX177" s="88"/>
      <c r="FSY177" s="88"/>
      <c r="FSZ177" s="88"/>
      <c r="FTA177" s="88"/>
      <c r="FTB177" s="88"/>
      <c r="FTC177" s="88"/>
      <c r="FTD177" s="88"/>
      <c r="FTE177" s="88"/>
      <c r="FTF177" s="88"/>
      <c r="FTG177" s="88"/>
      <c r="FTH177" s="88"/>
      <c r="FTI177" s="88"/>
      <c r="FTJ177" s="88"/>
      <c r="FTK177" s="88"/>
      <c r="FTL177" s="88"/>
      <c r="FTM177" s="88"/>
      <c r="FTN177" s="88"/>
      <c r="FTO177" s="88"/>
      <c r="FTP177" s="88"/>
      <c r="FTQ177" s="88"/>
      <c r="FTR177" s="88"/>
      <c r="FTS177" s="88"/>
      <c r="FTT177" s="88"/>
      <c r="FTU177" s="88"/>
      <c r="FTV177" s="88"/>
      <c r="FTW177" s="88"/>
      <c r="FTX177" s="88"/>
      <c r="FTY177" s="88"/>
      <c r="FTZ177" s="88"/>
      <c r="FUA177" s="88"/>
      <c r="FUB177" s="88"/>
      <c r="FUC177" s="88"/>
      <c r="FUD177" s="88"/>
      <c r="FUE177" s="88"/>
      <c r="FUF177" s="88"/>
      <c r="FUG177" s="88"/>
      <c r="FUH177" s="88"/>
      <c r="FUI177" s="88"/>
      <c r="FUJ177" s="88"/>
      <c r="FUK177" s="88"/>
      <c r="FUL177" s="88"/>
      <c r="FUM177" s="88"/>
      <c r="FUN177" s="88"/>
      <c r="FUO177" s="88"/>
      <c r="FUP177" s="88"/>
      <c r="FUQ177" s="88"/>
      <c r="FUR177" s="88"/>
      <c r="FUS177" s="88"/>
      <c r="FUT177" s="88"/>
      <c r="FUU177" s="88"/>
      <c r="FUV177" s="88"/>
      <c r="FUW177" s="88"/>
      <c r="FUX177" s="88"/>
      <c r="FUY177" s="88"/>
      <c r="FUZ177" s="88"/>
      <c r="FVA177" s="88"/>
      <c r="FVB177" s="88"/>
      <c r="FVC177" s="88"/>
      <c r="FVD177" s="88"/>
      <c r="FVE177" s="88"/>
      <c r="FVF177" s="88"/>
      <c r="FVG177" s="88"/>
      <c r="FVH177" s="88"/>
      <c r="FVI177" s="88"/>
      <c r="FVJ177" s="88"/>
      <c r="FVK177" s="88"/>
      <c r="FVL177" s="88"/>
      <c r="FVM177" s="88"/>
      <c r="FVN177" s="88"/>
      <c r="FVO177" s="88"/>
      <c r="FVP177" s="88"/>
      <c r="FVQ177" s="88"/>
      <c r="FVR177" s="88"/>
      <c r="FVS177" s="88"/>
      <c r="FVT177" s="88"/>
      <c r="FVU177" s="88"/>
      <c r="FVV177" s="88"/>
      <c r="FVW177" s="88"/>
      <c r="FVX177" s="88"/>
      <c r="FVY177" s="88"/>
      <c r="FVZ177" s="88"/>
      <c r="FWA177" s="88"/>
      <c r="FWB177" s="88"/>
      <c r="FWC177" s="88"/>
      <c r="FWD177" s="88"/>
      <c r="FWE177" s="88"/>
      <c r="FWF177" s="88"/>
      <c r="FWG177" s="88"/>
      <c r="FWH177" s="88"/>
      <c r="FWI177" s="88"/>
      <c r="FWJ177" s="88"/>
      <c r="FWK177" s="88"/>
      <c r="FWL177" s="88"/>
      <c r="FWM177" s="88"/>
      <c r="FWN177" s="88"/>
      <c r="FWO177" s="88"/>
      <c r="FWP177" s="88"/>
      <c r="FWQ177" s="88"/>
      <c r="FWR177" s="88"/>
      <c r="FWS177" s="88"/>
      <c r="FWT177" s="88"/>
      <c r="FWU177" s="88"/>
      <c r="FWV177" s="88"/>
      <c r="FWW177" s="88"/>
      <c r="FWX177" s="88"/>
      <c r="FWY177" s="88"/>
      <c r="FWZ177" s="88"/>
      <c r="FXA177" s="88"/>
      <c r="FXB177" s="88"/>
      <c r="FXC177" s="88"/>
      <c r="FXD177" s="88"/>
      <c r="FXE177" s="88"/>
      <c r="FXF177" s="88"/>
      <c r="FXG177" s="88"/>
      <c r="FXH177" s="88"/>
      <c r="FXI177" s="88"/>
      <c r="FXJ177" s="88"/>
      <c r="FXK177" s="88"/>
      <c r="FXL177" s="88"/>
      <c r="FXM177" s="88"/>
      <c r="FXN177" s="88"/>
      <c r="FXO177" s="88"/>
      <c r="FXP177" s="88"/>
      <c r="FXQ177" s="88"/>
      <c r="FXR177" s="88"/>
      <c r="FXS177" s="88"/>
      <c r="FXT177" s="88"/>
      <c r="FXU177" s="88"/>
      <c r="FXV177" s="88"/>
      <c r="FXW177" s="88"/>
      <c r="FXX177" s="88"/>
      <c r="FXY177" s="88"/>
      <c r="FXZ177" s="88"/>
      <c r="FYA177" s="88"/>
      <c r="FYB177" s="88"/>
      <c r="FYC177" s="88"/>
      <c r="FYD177" s="88"/>
      <c r="FYE177" s="88"/>
      <c r="FYF177" s="88"/>
      <c r="FYG177" s="88"/>
      <c r="FYH177" s="88"/>
      <c r="FYI177" s="88"/>
      <c r="FYJ177" s="88"/>
      <c r="FYK177" s="88"/>
      <c r="FYL177" s="88"/>
      <c r="FYM177" s="88"/>
      <c r="FYN177" s="88"/>
      <c r="FYO177" s="88"/>
      <c r="FYP177" s="88"/>
      <c r="FYQ177" s="88"/>
      <c r="FYR177" s="88"/>
      <c r="FYS177" s="88"/>
      <c r="FYT177" s="88"/>
      <c r="FYU177" s="88"/>
      <c r="FYV177" s="88"/>
      <c r="FYW177" s="88"/>
      <c r="FYX177" s="88"/>
      <c r="FYY177" s="88"/>
      <c r="FYZ177" s="88"/>
      <c r="FZA177" s="88"/>
      <c r="FZB177" s="88"/>
      <c r="FZC177" s="88"/>
      <c r="FZD177" s="88"/>
      <c r="FZE177" s="88"/>
      <c r="FZF177" s="88"/>
      <c r="FZG177" s="88"/>
      <c r="FZH177" s="88"/>
      <c r="FZI177" s="88"/>
      <c r="FZJ177" s="88"/>
      <c r="FZK177" s="88"/>
      <c r="FZL177" s="88"/>
      <c r="FZM177" s="88"/>
      <c r="FZN177" s="88"/>
      <c r="FZO177" s="88"/>
      <c r="FZP177" s="88"/>
      <c r="FZQ177" s="88"/>
      <c r="FZR177" s="88"/>
      <c r="FZS177" s="88"/>
      <c r="FZT177" s="88"/>
      <c r="FZU177" s="88"/>
      <c r="FZV177" s="88"/>
      <c r="FZW177" s="88"/>
      <c r="FZX177" s="88"/>
      <c r="FZY177" s="88"/>
      <c r="FZZ177" s="88"/>
      <c r="GAA177" s="88"/>
      <c r="GAB177" s="88"/>
      <c r="GAC177" s="88"/>
      <c r="GAD177" s="88"/>
      <c r="GAE177" s="88"/>
      <c r="GAF177" s="88"/>
      <c r="GAG177" s="88"/>
      <c r="GAH177" s="88"/>
      <c r="GAI177" s="88"/>
      <c r="GAJ177" s="88"/>
      <c r="GAK177" s="88"/>
      <c r="GAL177" s="88"/>
      <c r="GAM177" s="88"/>
      <c r="GAN177" s="88"/>
      <c r="GAO177" s="88"/>
      <c r="GAP177" s="88"/>
      <c r="GAQ177" s="88"/>
      <c r="GAR177" s="88"/>
      <c r="GAS177" s="88"/>
      <c r="GAT177" s="88"/>
      <c r="GAU177" s="88"/>
      <c r="GAV177" s="88"/>
      <c r="GAW177" s="88"/>
      <c r="GAX177" s="88"/>
      <c r="GAY177" s="88"/>
      <c r="GAZ177" s="88"/>
      <c r="GBA177" s="88"/>
      <c r="GBB177" s="88"/>
      <c r="GBC177" s="88"/>
      <c r="GBD177" s="88"/>
      <c r="GBE177" s="88"/>
      <c r="GBF177" s="88"/>
      <c r="GBG177" s="88"/>
      <c r="GBH177" s="88"/>
      <c r="GBI177" s="88"/>
      <c r="GBJ177" s="88"/>
      <c r="GBK177" s="88"/>
      <c r="GBL177" s="88"/>
      <c r="GBM177" s="88"/>
      <c r="GBN177" s="88"/>
      <c r="GBO177" s="88"/>
      <c r="GBP177" s="88"/>
      <c r="GBQ177" s="88"/>
      <c r="GBR177" s="88"/>
      <c r="GBS177" s="88"/>
      <c r="GBT177" s="88"/>
      <c r="GBU177" s="88"/>
      <c r="GBV177" s="88"/>
      <c r="GBW177" s="88"/>
      <c r="GBX177" s="88"/>
      <c r="GBY177" s="88"/>
      <c r="GBZ177" s="88"/>
      <c r="GCA177" s="88"/>
      <c r="GCB177" s="88"/>
      <c r="GCC177" s="88"/>
      <c r="GCD177" s="88"/>
      <c r="GCE177" s="88"/>
      <c r="GCF177" s="88"/>
      <c r="GCG177" s="88"/>
      <c r="GCH177" s="88"/>
      <c r="GCI177" s="88"/>
      <c r="GCJ177" s="88"/>
      <c r="GCK177" s="88"/>
      <c r="GCL177" s="88"/>
      <c r="GCM177" s="88"/>
      <c r="GCN177" s="88"/>
      <c r="GCO177" s="88"/>
      <c r="GCP177" s="88"/>
      <c r="GCQ177" s="88"/>
      <c r="GCR177" s="88"/>
      <c r="GCS177" s="88"/>
      <c r="GCT177" s="88"/>
      <c r="GCU177" s="88"/>
      <c r="GCV177" s="88"/>
      <c r="GCW177" s="88"/>
      <c r="GCX177" s="88"/>
      <c r="GCY177" s="88"/>
      <c r="GCZ177" s="88"/>
      <c r="GDA177" s="88"/>
      <c r="GDB177" s="88"/>
      <c r="GDC177" s="88"/>
      <c r="GDD177" s="88"/>
      <c r="GDE177" s="88"/>
      <c r="GDF177" s="88"/>
      <c r="GDG177" s="88"/>
      <c r="GDH177" s="88"/>
      <c r="GDI177" s="88"/>
      <c r="GDJ177" s="88"/>
      <c r="GDK177" s="88"/>
      <c r="GDL177" s="88"/>
      <c r="GDM177" s="88"/>
      <c r="GDN177" s="88"/>
      <c r="GDO177" s="88"/>
      <c r="GDP177" s="88"/>
      <c r="GDQ177" s="88"/>
      <c r="GDR177" s="88"/>
      <c r="GDS177" s="88"/>
      <c r="GDT177" s="88"/>
      <c r="GDU177" s="88"/>
      <c r="GDV177" s="88"/>
      <c r="GDW177" s="88"/>
      <c r="GDX177" s="88"/>
      <c r="GDY177" s="88"/>
      <c r="GDZ177" s="88"/>
      <c r="GEA177" s="88"/>
      <c r="GEB177" s="88"/>
      <c r="GEC177" s="88"/>
      <c r="GED177" s="88"/>
      <c r="GEE177" s="88"/>
      <c r="GEF177" s="88"/>
      <c r="GEG177" s="88"/>
      <c r="GEH177" s="88"/>
      <c r="GEI177" s="88"/>
      <c r="GEJ177" s="88"/>
      <c r="GEK177" s="88"/>
      <c r="GEL177" s="88"/>
      <c r="GEM177" s="88"/>
      <c r="GEN177" s="88"/>
      <c r="GEO177" s="88"/>
      <c r="GEP177" s="88"/>
      <c r="GEQ177" s="88"/>
      <c r="GER177" s="88"/>
      <c r="GES177" s="88"/>
      <c r="GET177" s="88"/>
      <c r="GEU177" s="88"/>
      <c r="GEV177" s="88"/>
      <c r="GEW177" s="88"/>
      <c r="GEX177" s="88"/>
      <c r="GEY177" s="88"/>
      <c r="GEZ177" s="88"/>
      <c r="GFA177" s="88"/>
      <c r="GFB177" s="88"/>
      <c r="GFC177" s="88"/>
      <c r="GFD177" s="88"/>
      <c r="GFE177" s="88"/>
      <c r="GFF177" s="88"/>
      <c r="GFG177" s="88"/>
      <c r="GFH177" s="88"/>
      <c r="GFI177" s="88"/>
      <c r="GFJ177" s="88"/>
      <c r="GFK177" s="88"/>
      <c r="GFL177" s="88"/>
      <c r="GFM177" s="88"/>
      <c r="GFN177" s="88"/>
      <c r="GFO177" s="88"/>
      <c r="GFP177" s="88"/>
      <c r="GFQ177" s="88"/>
      <c r="GFR177" s="88"/>
      <c r="GFS177" s="88"/>
      <c r="GFT177" s="88"/>
      <c r="GFU177" s="88"/>
      <c r="GFV177" s="88"/>
      <c r="GFW177" s="88"/>
      <c r="GFX177" s="88"/>
      <c r="GFY177" s="88"/>
      <c r="GFZ177" s="88"/>
      <c r="GGA177" s="88"/>
      <c r="GGB177" s="88"/>
      <c r="GGC177" s="88"/>
      <c r="GGD177" s="88"/>
      <c r="GGE177" s="88"/>
      <c r="GGF177" s="88"/>
      <c r="GGG177" s="88"/>
      <c r="GGH177" s="88"/>
      <c r="GGI177" s="88"/>
      <c r="GGJ177" s="88"/>
      <c r="GGK177" s="88"/>
      <c r="GGL177" s="88"/>
      <c r="GGM177" s="88"/>
      <c r="GGN177" s="88"/>
      <c r="GGO177" s="88"/>
      <c r="GGP177" s="88"/>
      <c r="GGQ177" s="88"/>
      <c r="GGR177" s="88"/>
      <c r="GGS177" s="88"/>
      <c r="GGT177" s="88"/>
      <c r="GGU177" s="88"/>
      <c r="GGV177" s="88"/>
      <c r="GGW177" s="88"/>
      <c r="GGX177" s="88"/>
      <c r="GGY177" s="88"/>
      <c r="GGZ177" s="88"/>
      <c r="GHA177" s="88"/>
      <c r="GHB177" s="88"/>
      <c r="GHC177" s="88"/>
      <c r="GHD177" s="88"/>
      <c r="GHE177" s="88"/>
      <c r="GHF177" s="88"/>
      <c r="GHG177" s="88"/>
      <c r="GHH177" s="88"/>
      <c r="GHI177" s="88"/>
      <c r="GHJ177" s="88"/>
      <c r="GHK177" s="88"/>
      <c r="GHL177" s="88"/>
      <c r="GHM177" s="88"/>
      <c r="GHN177" s="88"/>
      <c r="GHO177" s="88"/>
      <c r="GHP177" s="88"/>
      <c r="GHQ177" s="88"/>
      <c r="GHR177" s="88"/>
      <c r="GHS177" s="88"/>
      <c r="GHT177" s="88"/>
      <c r="GHU177" s="88"/>
      <c r="GHV177" s="88"/>
      <c r="GHW177" s="88"/>
      <c r="GHX177" s="88"/>
      <c r="GHY177" s="88"/>
      <c r="GHZ177" s="88"/>
      <c r="GIA177" s="88"/>
      <c r="GIB177" s="88"/>
      <c r="GIC177" s="88"/>
      <c r="GID177" s="88"/>
      <c r="GIE177" s="88"/>
      <c r="GIF177" s="88"/>
      <c r="GIG177" s="88"/>
      <c r="GIH177" s="88"/>
      <c r="GII177" s="88"/>
      <c r="GIJ177" s="88"/>
      <c r="GIK177" s="88"/>
      <c r="GIL177" s="88"/>
      <c r="GIM177" s="88"/>
      <c r="GIN177" s="88"/>
      <c r="GIO177" s="88"/>
      <c r="GIP177" s="88"/>
      <c r="GIQ177" s="88"/>
      <c r="GIR177" s="88"/>
      <c r="GIS177" s="88"/>
      <c r="GIT177" s="88"/>
      <c r="GIU177" s="88"/>
      <c r="GIV177" s="88"/>
      <c r="GIW177" s="88"/>
      <c r="GIX177" s="88"/>
      <c r="GIY177" s="88"/>
      <c r="GIZ177" s="88"/>
      <c r="GJA177" s="88"/>
      <c r="GJB177" s="88"/>
      <c r="GJC177" s="88"/>
      <c r="GJD177" s="88"/>
      <c r="GJE177" s="88"/>
      <c r="GJF177" s="88"/>
      <c r="GJG177" s="88"/>
      <c r="GJH177" s="88"/>
      <c r="GJI177" s="88"/>
      <c r="GJJ177" s="88"/>
      <c r="GJK177" s="88"/>
      <c r="GJL177" s="88"/>
      <c r="GJM177" s="88"/>
      <c r="GJN177" s="88"/>
      <c r="GJO177" s="88"/>
      <c r="GJP177" s="88"/>
      <c r="GJQ177" s="88"/>
      <c r="GJR177" s="88"/>
      <c r="GJS177" s="88"/>
      <c r="GJT177" s="88"/>
      <c r="GJU177" s="88"/>
      <c r="GJV177" s="88"/>
      <c r="GJW177" s="88"/>
      <c r="GJX177" s="88"/>
      <c r="GJY177" s="88"/>
      <c r="GJZ177" s="88"/>
      <c r="GKA177" s="88"/>
      <c r="GKB177" s="88"/>
      <c r="GKC177" s="88"/>
      <c r="GKD177" s="88"/>
      <c r="GKE177" s="88"/>
      <c r="GKF177" s="88"/>
      <c r="GKG177" s="88"/>
      <c r="GKH177" s="88"/>
      <c r="GKI177" s="88"/>
      <c r="GKJ177" s="88"/>
      <c r="GKK177" s="88"/>
      <c r="GKL177" s="88"/>
      <c r="GKM177" s="88"/>
      <c r="GKN177" s="88"/>
      <c r="GKO177" s="88"/>
      <c r="GKP177" s="88"/>
      <c r="GKQ177" s="88"/>
      <c r="GKR177" s="88"/>
      <c r="GKS177" s="88"/>
      <c r="GKT177" s="88"/>
      <c r="GKU177" s="88"/>
      <c r="GKV177" s="88"/>
      <c r="GKW177" s="88"/>
      <c r="GKX177" s="88"/>
      <c r="GKY177" s="88"/>
      <c r="GKZ177" s="88"/>
      <c r="GLA177" s="88"/>
      <c r="GLB177" s="88"/>
      <c r="GLC177" s="88"/>
      <c r="GLD177" s="88"/>
      <c r="GLE177" s="88"/>
      <c r="GLF177" s="88"/>
      <c r="GLG177" s="88"/>
      <c r="GLH177" s="88"/>
      <c r="GLI177" s="88"/>
      <c r="GLJ177" s="88"/>
      <c r="GLK177" s="88"/>
      <c r="GLL177" s="88"/>
      <c r="GLM177" s="88"/>
      <c r="GLN177" s="88"/>
      <c r="GLO177" s="88"/>
      <c r="GLP177" s="88"/>
      <c r="GLQ177" s="88"/>
      <c r="GLR177" s="88"/>
      <c r="GLS177" s="88"/>
      <c r="GLT177" s="88"/>
      <c r="GLU177" s="88"/>
      <c r="GLV177" s="88"/>
      <c r="GLW177" s="88"/>
      <c r="GLX177" s="88"/>
      <c r="GLY177" s="88"/>
      <c r="GLZ177" s="88"/>
      <c r="GMA177" s="88"/>
      <c r="GMB177" s="88"/>
      <c r="GMC177" s="88"/>
      <c r="GMD177" s="88"/>
      <c r="GME177" s="88"/>
      <c r="GMF177" s="88"/>
      <c r="GMG177" s="88"/>
      <c r="GMH177" s="88"/>
      <c r="GMI177" s="88"/>
      <c r="GMJ177" s="88"/>
      <c r="GMK177" s="88"/>
      <c r="GML177" s="88"/>
      <c r="GMM177" s="88"/>
      <c r="GMN177" s="88"/>
      <c r="GMO177" s="88"/>
      <c r="GMP177" s="88"/>
      <c r="GMQ177" s="88"/>
      <c r="GMR177" s="88"/>
      <c r="GMS177" s="88"/>
      <c r="GMT177" s="88"/>
      <c r="GMU177" s="88"/>
      <c r="GMV177" s="88"/>
      <c r="GMW177" s="88"/>
      <c r="GMX177" s="88"/>
      <c r="GMY177" s="88"/>
      <c r="GMZ177" s="88"/>
      <c r="GNA177" s="88"/>
      <c r="GNB177" s="88"/>
      <c r="GNC177" s="88"/>
      <c r="GND177" s="88"/>
      <c r="GNE177" s="88"/>
      <c r="GNF177" s="88"/>
      <c r="GNG177" s="88"/>
      <c r="GNH177" s="88"/>
      <c r="GNI177" s="88"/>
      <c r="GNJ177" s="88"/>
      <c r="GNK177" s="88"/>
      <c r="GNL177" s="88"/>
      <c r="GNM177" s="88"/>
      <c r="GNN177" s="88"/>
      <c r="GNO177" s="88"/>
      <c r="GNP177" s="88"/>
      <c r="GNQ177" s="88"/>
      <c r="GNR177" s="88"/>
      <c r="GNS177" s="88"/>
      <c r="GNT177" s="88"/>
      <c r="GNU177" s="88"/>
      <c r="GNV177" s="88"/>
      <c r="GNW177" s="88"/>
      <c r="GNX177" s="88"/>
      <c r="GNY177" s="88"/>
      <c r="GNZ177" s="88"/>
      <c r="GOA177" s="88"/>
      <c r="GOB177" s="88"/>
      <c r="GOC177" s="88"/>
      <c r="GOD177" s="88"/>
      <c r="GOE177" s="88"/>
      <c r="GOF177" s="88"/>
      <c r="GOG177" s="88"/>
      <c r="GOH177" s="88"/>
      <c r="GOI177" s="88"/>
      <c r="GOJ177" s="88"/>
      <c r="GOK177" s="88"/>
      <c r="GOL177" s="88"/>
      <c r="GOM177" s="88"/>
      <c r="GON177" s="88"/>
      <c r="GOO177" s="88"/>
      <c r="GOP177" s="88"/>
      <c r="GOQ177" s="88"/>
      <c r="GOR177" s="88"/>
      <c r="GOS177" s="88"/>
      <c r="GOT177" s="88"/>
      <c r="GOU177" s="88"/>
      <c r="GOV177" s="88"/>
      <c r="GOW177" s="88"/>
      <c r="GOX177" s="88"/>
      <c r="GOY177" s="88"/>
      <c r="GOZ177" s="88"/>
      <c r="GPA177" s="88"/>
      <c r="GPB177" s="88"/>
      <c r="GPC177" s="88"/>
      <c r="GPD177" s="88"/>
      <c r="GPE177" s="88"/>
      <c r="GPF177" s="88"/>
      <c r="GPG177" s="88"/>
      <c r="GPH177" s="88"/>
      <c r="GPI177" s="88"/>
      <c r="GPJ177" s="88"/>
      <c r="GPK177" s="88"/>
      <c r="GPL177" s="88"/>
      <c r="GPM177" s="88"/>
      <c r="GPN177" s="88"/>
      <c r="GPO177" s="88"/>
      <c r="GPP177" s="88"/>
      <c r="GPQ177" s="88"/>
      <c r="GPR177" s="88"/>
      <c r="GPS177" s="88"/>
      <c r="GPT177" s="88"/>
      <c r="GPU177" s="88"/>
      <c r="GPV177" s="88"/>
      <c r="GPW177" s="88"/>
      <c r="GPX177" s="88"/>
      <c r="GPY177" s="88"/>
      <c r="GPZ177" s="88"/>
      <c r="GQA177" s="88"/>
      <c r="GQB177" s="88"/>
      <c r="GQC177" s="88"/>
      <c r="GQD177" s="88"/>
      <c r="GQE177" s="88"/>
      <c r="GQF177" s="88"/>
      <c r="GQG177" s="88"/>
      <c r="GQH177" s="88"/>
      <c r="GQI177" s="88"/>
      <c r="GQJ177" s="88"/>
      <c r="GQK177" s="88"/>
      <c r="GQL177" s="88"/>
      <c r="GQM177" s="88"/>
      <c r="GQN177" s="88"/>
      <c r="GQO177" s="88"/>
      <c r="GQP177" s="88"/>
      <c r="GQQ177" s="88"/>
      <c r="GQR177" s="88"/>
      <c r="GQS177" s="88"/>
      <c r="GQT177" s="88"/>
      <c r="GQU177" s="88"/>
      <c r="GQV177" s="88"/>
      <c r="GQW177" s="88"/>
      <c r="GQX177" s="88"/>
      <c r="GQY177" s="88"/>
      <c r="GQZ177" s="88"/>
      <c r="GRA177" s="88"/>
      <c r="GRB177" s="88"/>
      <c r="GRC177" s="88"/>
      <c r="GRD177" s="88"/>
      <c r="GRE177" s="88"/>
      <c r="GRF177" s="88"/>
      <c r="GRG177" s="88"/>
      <c r="GRH177" s="88"/>
      <c r="GRI177" s="88"/>
      <c r="GRJ177" s="88"/>
      <c r="GRK177" s="88"/>
      <c r="GRL177" s="88"/>
      <c r="GRM177" s="88"/>
      <c r="GRN177" s="88"/>
      <c r="GRO177" s="88"/>
      <c r="GRP177" s="88"/>
      <c r="GRQ177" s="88"/>
      <c r="GRR177" s="88"/>
      <c r="GRS177" s="88"/>
      <c r="GRT177" s="88"/>
      <c r="GRU177" s="88"/>
      <c r="GRV177" s="88"/>
      <c r="GRW177" s="88"/>
      <c r="GRX177" s="88"/>
      <c r="GRY177" s="88"/>
      <c r="GRZ177" s="88"/>
      <c r="GSA177" s="88"/>
      <c r="GSB177" s="88"/>
      <c r="GSC177" s="88"/>
      <c r="GSD177" s="88"/>
      <c r="GSE177" s="88"/>
      <c r="GSF177" s="88"/>
      <c r="GSG177" s="88"/>
      <c r="GSH177" s="88"/>
      <c r="GSI177" s="88"/>
      <c r="GSJ177" s="88"/>
      <c r="GSK177" s="88"/>
      <c r="GSL177" s="88"/>
      <c r="GSM177" s="88"/>
      <c r="GSN177" s="88"/>
      <c r="GSO177" s="88"/>
      <c r="GSP177" s="88"/>
      <c r="GSQ177" s="88"/>
      <c r="GSR177" s="88"/>
      <c r="GSS177" s="88"/>
      <c r="GST177" s="88"/>
      <c r="GSU177" s="88"/>
      <c r="GSV177" s="88"/>
      <c r="GSW177" s="88"/>
      <c r="GSX177" s="88"/>
      <c r="GSY177" s="88"/>
      <c r="GSZ177" s="88"/>
      <c r="GTA177" s="88"/>
      <c r="GTB177" s="88"/>
      <c r="GTC177" s="88"/>
      <c r="GTD177" s="88"/>
      <c r="GTE177" s="88"/>
      <c r="GTF177" s="88"/>
      <c r="GTG177" s="88"/>
      <c r="GTH177" s="88"/>
      <c r="GTI177" s="88"/>
      <c r="GTJ177" s="88"/>
      <c r="GTK177" s="88"/>
      <c r="GTL177" s="88"/>
      <c r="GTM177" s="88"/>
      <c r="GTN177" s="88"/>
      <c r="GTO177" s="88"/>
      <c r="GTP177" s="88"/>
      <c r="GTQ177" s="88"/>
      <c r="GTR177" s="88"/>
      <c r="GTS177" s="88"/>
      <c r="GTT177" s="88"/>
      <c r="GTU177" s="88"/>
      <c r="GTV177" s="88"/>
      <c r="GTW177" s="88"/>
      <c r="GTX177" s="88"/>
      <c r="GTY177" s="88"/>
      <c r="GTZ177" s="88"/>
      <c r="GUA177" s="88"/>
      <c r="GUB177" s="88"/>
      <c r="GUC177" s="88"/>
      <c r="GUD177" s="88"/>
      <c r="GUE177" s="88"/>
      <c r="GUF177" s="88"/>
      <c r="GUG177" s="88"/>
      <c r="GUH177" s="88"/>
      <c r="GUI177" s="88"/>
      <c r="GUJ177" s="88"/>
      <c r="GUK177" s="88"/>
      <c r="GUL177" s="88"/>
      <c r="GUM177" s="88"/>
      <c r="GUN177" s="88"/>
      <c r="GUO177" s="88"/>
      <c r="GUP177" s="88"/>
      <c r="GUQ177" s="88"/>
      <c r="GUR177" s="88"/>
      <c r="GUS177" s="88"/>
      <c r="GUT177" s="88"/>
      <c r="GUU177" s="88"/>
      <c r="GUV177" s="88"/>
      <c r="GUW177" s="88"/>
      <c r="GUX177" s="88"/>
      <c r="GUY177" s="88"/>
      <c r="GUZ177" s="88"/>
      <c r="GVA177" s="88"/>
      <c r="GVB177" s="88"/>
      <c r="GVC177" s="88"/>
      <c r="GVD177" s="88"/>
      <c r="GVE177" s="88"/>
      <c r="GVF177" s="88"/>
      <c r="GVG177" s="88"/>
      <c r="GVH177" s="88"/>
      <c r="GVI177" s="88"/>
      <c r="GVJ177" s="88"/>
      <c r="GVK177" s="88"/>
      <c r="GVL177" s="88"/>
      <c r="GVM177" s="88"/>
      <c r="GVN177" s="88"/>
      <c r="GVO177" s="88"/>
      <c r="GVP177" s="88"/>
      <c r="GVQ177" s="88"/>
      <c r="GVR177" s="88"/>
      <c r="GVS177" s="88"/>
      <c r="GVT177" s="88"/>
      <c r="GVU177" s="88"/>
      <c r="GVV177" s="88"/>
      <c r="GVW177" s="88"/>
      <c r="GVX177" s="88"/>
      <c r="GVY177" s="88"/>
      <c r="GVZ177" s="88"/>
      <c r="GWA177" s="88"/>
      <c r="GWB177" s="88"/>
      <c r="GWC177" s="88"/>
      <c r="GWD177" s="88"/>
      <c r="GWE177" s="88"/>
      <c r="GWF177" s="88"/>
      <c r="GWG177" s="88"/>
      <c r="GWH177" s="88"/>
      <c r="GWI177" s="88"/>
      <c r="GWJ177" s="88"/>
      <c r="GWK177" s="88"/>
      <c r="GWL177" s="88"/>
      <c r="GWM177" s="88"/>
      <c r="GWN177" s="88"/>
      <c r="GWO177" s="88"/>
      <c r="GWP177" s="88"/>
      <c r="GWQ177" s="88"/>
      <c r="GWR177" s="88"/>
      <c r="GWS177" s="88"/>
      <c r="GWT177" s="88"/>
      <c r="GWU177" s="88"/>
      <c r="GWV177" s="88"/>
      <c r="GWW177" s="88"/>
      <c r="GWX177" s="88"/>
      <c r="GWY177" s="88"/>
      <c r="GWZ177" s="88"/>
      <c r="GXA177" s="88"/>
      <c r="GXB177" s="88"/>
      <c r="GXC177" s="88"/>
      <c r="GXD177" s="88"/>
      <c r="GXE177" s="88"/>
      <c r="GXF177" s="88"/>
      <c r="GXG177" s="88"/>
      <c r="GXH177" s="88"/>
      <c r="GXI177" s="88"/>
      <c r="GXJ177" s="88"/>
      <c r="GXK177" s="88"/>
      <c r="GXL177" s="88"/>
      <c r="GXM177" s="88"/>
      <c r="GXN177" s="88"/>
      <c r="GXO177" s="88"/>
      <c r="GXP177" s="88"/>
      <c r="GXQ177" s="88"/>
      <c r="GXR177" s="88"/>
      <c r="GXS177" s="88"/>
      <c r="GXT177" s="88"/>
      <c r="GXU177" s="88"/>
      <c r="GXV177" s="88"/>
      <c r="GXW177" s="88"/>
      <c r="GXX177" s="88"/>
      <c r="GXY177" s="88"/>
      <c r="GXZ177" s="88"/>
      <c r="GYA177" s="88"/>
      <c r="GYB177" s="88"/>
      <c r="GYC177" s="88"/>
      <c r="GYD177" s="88"/>
      <c r="GYE177" s="88"/>
      <c r="GYF177" s="88"/>
      <c r="GYG177" s="88"/>
      <c r="GYH177" s="88"/>
      <c r="GYI177" s="88"/>
      <c r="GYJ177" s="88"/>
      <c r="GYK177" s="88"/>
      <c r="GYL177" s="88"/>
      <c r="GYM177" s="88"/>
      <c r="GYN177" s="88"/>
      <c r="GYO177" s="88"/>
      <c r="GYP177" s="88"/>
      <c r="GYQ177" s="88"/>
      <c r="GYR177" s="88"/>
      <c r="GYS177" s="88"/>
      <c r="GYT177" s="88"/>
      <c r="GYU177" s="88"/>
      <c r="GYV177" s="88"/>
      <c r="GYW177" s="88"/>
      <c r="GYX177" s="88"/>
      <c r="GYY177" s="88"/>
      <c r="GYZ177" s="88"/>
      <c r="GZA177" s="88"/>
      <c r="GZB177" s="88"/>
      <c r="GZC177" s="88"/>
      <c r="GZD177" s="88"/>
      <c r="GZE177" s="88"/>
      <c r="GZF177" s="88"/>
      <c r="GZG177" s="88"/>
      <c r="GZH177" s="88"/>
      <c r="GZI177" s="88"/>
      <c r="GZJ177" s="88"/>
      <c r="GZK177" s="88"/>
      <c r="GZL177" s="88"/>
      <c r="GZM177" s="88"/>
      <c r="GZN177" s="88"/>
      <c r="GZO177" s="88"/>
      <c r="GZP177" s="88"/>
      <c r="GZQ177" s="88"/>
      <c r="GZR177" s="88"/>
      <c r="GZS177" s="88"/>
      <c r="GZT177" s="88"/>
      <c r="GZU177" s="88"/>
      <c r="GZV177" s="88"/>
      <c r="GZW177" s="88"/>
      <c r="GZX177" s="88"/>
      <c r="GZY177" s="88"/>
      <c r="GZZ177" s="88"/>
      <c r="HAA177" s="88"/>
      <c r="HAB177" s="88"/>
      <c r="HAC177" s="88"/>
      <c r="HAD177" s="88"/>
      <c r="HAE177" s="88"/>
      <c r="HAF177" s="88"/>
      <c r="HAG177" s="88"/>
      <c r="HAH177" s="88"/>
      <c r="HAI177" s="88"/>
      <c r="HAJ177" s="88"/>
      <c r="HAK177" s="88"/>
      <c r="HAL177" s="88"/>
      <c r="HAM177" s="88"/>
      <c r="HAN177" s="88"/>
      <c r="HAO177" s="88"/>
      <c r="HAP177" s="88"/>
      <c r="HAQ177" s="88"/>
      <c r="HAR177" s="88"/>
      <c r="HAS177" s="88"/>
      <c r="HAT177" s="88"/>
      <c r="HAU177" s="88"/>
      <c r="HAV177" s="88"/>
      <c r="HAW177" s="88"/>
      <c r="HAX177" s="88"/>
      <c r="HAY177" s="88"/>
      <c r="HAZ177" s="88"/>
      <c r="HBA177" s="88"/>
      <c r="HBB177" s="88"/>
      <c r="HBC177" s="88"/>
      <c r="HBD177" s="88"/>
      <c r="HBE177" s="88"/>
      <c r="HBF177" s="88"/>
      <c r="HBG177" s="88"/>
      <c r="HBH177" s="88"/>
      <c r="HBI177" s="88"/>
      <c r="HBJ177" s="88"/>
      <c r="HBK177" s="88"/>
      <c r="HBL177" s="88"/>
      <c r="HBM177" s="88"/>
      <c r="HBN177" s="88"/>
      <c r="HBO177" s="88"/>
      <c r="HBP177" s="88"/>
      <c r="HBQ177" s="88"/>
      <c r="HBR177" s="88"/>
      <c r="HBS177" s="88"/>
      <c r="HBT177" s="88"/>
      <c r="HBU177" s="88"/>
      <c r="HBV177" s="88"/>
      <c r="HBW177" s="88"/>
      <c r="HBX177" s="88"/>
      <c r="HBY177" s="88"/>
      <c r="HBZ177" s="88"/>
      <c r="HCA177" s="88"/>
      <c r="HCB177" s="88"/>
      <c r="HCC177" s="88"/>
      <c r="HCD177" s="88"/>
      <c r="HCE177" s="88"/>
      <c r="HCF177" s="88"/>
      <c r="HCG177" s="88"/>
      <c r="HCH177" s="88"/>
      <c r="HCI177" s="88"/>
      <c r="HCJ177" s="88"/>
      <c r="HCK177" s="88"/>
      <c r="HCL177" s="88"/>
      <c r="HCM177" s="88"/>
      <c r="HCN177" s="88"/>
      <c r="HCO177" s="88"/>
      <c r="HCP177" s="88"/>
      <c r="HCQ177" s="88"/>
      <c r="HCR177" s="88"/>
      <c r="HCS177" s="88"/>
      <c r="HCT177" s="88"/>
      <c r="HCU177" s="88"/>
      <c r="HCV177" s="88"/>
      <c r="HCW177" s="88"/>
      <c r="HCX177" s="88"/>
      <c r="HCY177" s="88"/>
      <c r="HCZ177" s="88"/>
      <c r="HDA177" s="88"/>
      <c r="HDB177" s="88"/>
      <c r="HDC177" s="88"/>
      <c r="HDD177" s="88"/>
      <c r="HDE177" s="88"/>
      <c r="HDF177" s="88"/>
      <c r="HDG177" s="88"/>
      <c r="HDH177" s="88"/>
      <c r="HDI177" s="88"/>
      <c r="HDJ177" s="88"/>
      <c r="HDK177" s="88"/>
      <c r="HDL177" s="88"/>
      <c r="HDM177" s="88"/>
      <c r="HDN177" s="88"/>
      <c r="HDO177" s="88"/>
      <c r="HDP177" s="88"/>
      <c r="HDQ177" s="88"/>
      <c r="HDR177" s="88"/>
      <c r="HDS177" s="88"/>
      <c r="HDT177" s="88"/>
      <c r="HDU177" s="88"/>
      <c r="HDV177" s="88"/>
      <c r="HDW177" s="88"/>
      <c r="HDX177" s="88"/>
      <c r="HDY177" s="88"/>
      <c r="HDZ177" s="88"/>
      <c r="HEA177" s="88"/>
      <c r="HEB177" s="88"/>
      <c r="HEC177" s="88"/>
      <c r="HED177" s="88"/>
      <c r="HEE177" s="88"/>
      <c r="HEF177" s="88"/>
      <c r="HEG177" s="88"/>
      <c r="HEH177" s="88"/>
      <c r="HEI177" s="88"/>
      <c r="HEJ177" s="88"/>
      <c r="HEK177" s="88"/>
      <c r="HEL177" s="88"/>
      <c r="HEM177" s="88"/>
      <c r="HEN177" s="88"/>
      <c r="HEO177" s="88"/>
      <c r="HEP177" s="88"/>
      <c r="HEQ177" s="88"/>
      <c r="HER177" s="88"/>
      <c r="HES177" s="88"/>
      <c r="HET177" s="88"/>
      <c r="HEU177" s="88"/>
      <c r="HEV177" s="88"/>
      <c r="HEW177" s="88"/>
      <c r="HEX177" s="88"/>
      <c r="HEY177" s="88"/>
      <c r="HEZ177" s="88"/>
      <c r="HFA177" s="88"/>
      <c r="HFB177" s="88"/>
      <c r="HFC177" s="88"/>
      <c r="HFD177" s="88"/>
      <c r="HFE177" s="88"/>
      <c r="HFF177" s="88"/>
      <c r="HFG177" s="88"/>
      <c r="HFH177" s="88"/>
      <c r="HFI177" s="88"/>
      <c r="HFJ177" s="88"/>
      <c r="HFK177" s="88"/>
      <c r="HFL177" s="88"/>
      <c r="HFM177" s="88"/>
      <c r="HFN177" s="88"/>
      <c r="HFO177" s="88"/>
      <c r="HFP177" s="88"/>
      <c r="HFQ177" s="88"/>
      <c r="HFR177" s="88"/>
      <c r="HFS177" s="88"/>
      <c r="HFT177" s="88"/>
      <c r="HFU177" s="88"/>
      <c r="HFV177" s="88"/>
      <c r="HFW177" s="88"/>
      <c r="HFX177" s="88"/>
      <c r="HFY177" s="88"/>
      <c r="HFZ177" s="88"/>
      <c r="HGA177" s="88"/>
      <c r="HGB177" s="88"/>
      <c r="HGC177" s="88"/>
      <c r="HGD177" s="88"/>
      <c r="HGE177" s="88"/>
      <c r="HGF177" s="88"/>
      <c r="HGG177" s="88"/>
      <c r="HGH177" s="88"/>
      <c r="HGI177" s="88"/>
      <c r="HGJ177" s="88"/>
      <c r="HGK177" s="88"/>
      <c r="HGL177" s="88"/>
      <c r="HGM177" s="88"/>
      <c r="HGN177" s="88"/>
      <c r="HGO177" s="88"/>
      <c r="HGP177" s="88"/>
      <c r="HGQ177" s="88"/>
      <c r="HGR177" s="88"/>
      <c r="HGS177" s="88"/>
      <c r="HGT177" s="88"/>
      <c r="HGU177" s="88"/>
      <c r="HGV177" s="88"/>
      <c r="HGW177" s="88"/>
      <c r="HGX177" s="88"/>
      <c r="HGY177" s="88"/>
      <c r="HGZ177" s="88"/>
      <c r="HHA177" s="88"/>
      <c r="HHB177" s="88"/>
      <c r="HHC177" s="88"/>
      <c r="HHD177" s="88"/>
      <c r="HHE177" s="88"/>
      <c r="HHF177" s="88"/>
      <c r="HHG177" s="88"/>
      <c r="HHH177" s="88"/>
      <c r="HHI177" s="88"/>
      <c r="HHJ177" s="88"/>
      <c r="HHK177" s="88"/>
      <c r="HHL177" s="88"/>
      <c r="HHM177" s="88"/>
      <c r="HHN177" s="88"/>
      <c r="HHO177" s="88"/>
      <c r="HHP177" s="88"/>
      <c r="HHQ177" s="88"/>
      <c r="HHR177" s="88"/>
      <c r="HHS177" s="88"/>
      <c r="HHT177" s="88"/>
      <c r="HHU177" s="88"/>
      <c r="HHV177" s="88"/>
      <c r="HHW177" s="88"/>
      <c r="HHX177" s="88"/>
      <c r="HHY177" s="88"/>
      <c r="HHZ177" s="88"/>
      <c r="HIA177" s="88"/>
      <c r="HIB177" s="88"/>
      <c r="HIC177" s="88"/>
      <c r="HID177" s="88"/>
      <c r="HIE177" s="88"/>
      <c r="HIF177" s="88"/>
      <c r="HIG177" s="88"/>
      <c r="HIH177" s="88"/>
      <c r="HII177" s="88"/>
      <c r="HIJ177" s="88"/>
      <c r="HIK177" s="88"/>
      <c r="HIL177" s="88"/>
      <c r="HIM177" s="88"/>
      <c r="HIN177" s="88"/>
      <c r="HIO177" s="88"/>
      <c r="HIP177" s="88"/>
      <c r="HIQ177" s="88"/>
      <c r="HIR177" s="88"/>
      <c r="HIS177" s="88"/>
      <c r="HIT177" s="88"/>
      <c r="HIU177" s="88"/>
      <c r="HIV177" s="88"/>
      <c r="HIW177" s="88"/>
      <c r="HIX177" s="88"/>
      <c r="HIY177" s="88"/>
      <c r="HIZ177" s="88"/>
      <c r="HJA177" s="88"/>
      <c r="HJB177" s="88"/>
      <c r="HJC177" s="88"/>
      <c r="HJD177" s="88"/>
      <c r="HJE177" s="88"/>
      <c r="HJF177" s="88"/>
      <c r="HJG177" s="88"/>
      <c r="HJH177" s="88"/>
      <c r="HJI177" s="88"/>
      <c r="HJJ177" s="88"/>
      <c r="HJK177" s="88"/>
      <c r="HJL177" s="88"/>
      <c r="HJM177" s="88"/>
      <c r="HJN177" s="88"/>
      <c r="HJO177" s="88"/>
      <c r="HJP177" s="88"/>
      <c r="HJQ177" s="88"/>
      <c r="HJR177" s="88"/>
      <c r="HJS177" s="88"/>
      <c r="HJT177" s="88"/>
      <c r="HJU177" s="88"/>
      <c r="HJV177" s="88"/>
      <c r="HJW177" s="88"/>
      <c r="HJX177" s="88"/>
      <c r="HJY177" s="88"/>
      <c r="HJZ177" s="88"/>
      <c r="HKA177" s="88"/>
      <c r="HKB177" s="88"/>
      <c r="HKC177" s="88"/>
      <c r="HKD177" s="88"/>
      <c r="HKE177" s="88"/>
      <c r="HKF177" s="88"/>
      <c r="HKG177" s="88"/>
      <c r="HKH177" s="88"/>
      <c r="HKI177" s="88"/>
      <c r="HKJ177" s="88"/>
      <c r="HKK177" s="88"/>
      <c r="HKL177" s="88"/>
      <c r="HKM177" s="88"/>
      <c r="HKN177" s="88"/>
      <c r="HKO177" s="88"/>
      <c r="HKP177" s="88"/>
      <c r="HKQ177" s="88"/>
      <c r="HKR177" s="88"/>
      <c r="HKS177" s="88"/>
      <c r="HKT177" s="88"/>
      <c r="HKU177" s="88"/>
      <c r="HKV177" s="88"/>
      <c r="HKW177" s="88"/>
      <c r="HKX177" s="88"/>
      <c r="HKY177" s="88"/>
      <c r="HKZ177" s="88"/>
      <c r="HLA177" s="88"/>
      <c r="HLB177" s="88"/>
      <c r="HLC177" s="88"/>
      <c r="HLD177" s="88"/>
      <c r="HLE177" s="88"/>
      <c r="HLF177" s="88"/>
      <c r="HLG177" s="88"/>
      <c r="HLH177" s="88"/>
      <c r="HLI177" s="88"/>
      <c r="HLJ177" s="88"/>
      <c r="HLK177" s="88"/>
      <c r="HLL177" s="88"/>
      <c r="HLM177" s="88"/>
      <c r="HLN177" s="88"/>
      <c r="HLO177" s="88"/>
      <c r="HLP177" s="88"/>
      <c r="HLQ177" s="88"/>
      <c r="HLR177" s="88"/>
      <c r="HLS177" s="88"/>
      <c r="HLT177" s="88"/>
      <c r="HLU177" s="88"/>
      <c r="HLV177" s="88"/>
      <c r="HLW177" s="88"/>
      <c r="HLX177" s="88"/>
      <c r="HLY177" s="88"/>
      <c r="HLZ177" s="88"/>
      <c r="HMA177" s="88"/>
      <c r="HMB177" s="88"/>
      <c r="HMC177" s="88"/>
      <c r="HMD177" s="88"/>
      <c r="HME177" s="88"/>
      <c r="HMF177" s="88"/>
      <c r="HMG177" s="88"/>
      <c r="HMH177" s="88"/>
      <c r="HMI177" s="88"/>
      <c r="HMJ177" s="88"/>
      <c r="HMK177" s="88"/>
      <c r="HML177" s="88"/>
      <c r="HMM177" s="88"/>
      <c r="HMN177" s="88"/>
      <c r="HMO177" s="88"/>
      <c r="HMP177" s="88"/>
      <c r="HMQ177" s="88"/>
      <c r="HMR177" s="88"/>
      <c r="HMS177" s="88"/>
      <c r="HMT177" s="88"/>
      <c r="HMU177" s="88"/>
      <c r="HMV177" s="88"/>
      <c r="HMW177" s="88"/>
      <c r="HMX177" s="88"/>
      <c r="HMY177" s="88"/>
      <c r="HMZ177" s="88"/>
      <c r="HNA177" s="88"/>
      <c r="HNB177" s="88"/>
      <c r="HNC177" s="88"/>
      <c r="HND177" s="88"/>
      <c r="HNE177" s="88"/>
      <c r="HNF177" s="88"/>
      <c r="HNG177" s="88"/>
      <c r="HNH177" s="88"/>
      <c r="HNI177" s="88"/>
      <c r="HNJ177" s="88"/>
      <c r="HNK177" s="88"/>
      <c r="HNL177" s="88"/>
      <c r="HNM177" s="88"/>
      <c r="HNN177" s="88"/>
      <c r="HNO177" s="88"/>
      <c r="HNP177" s="88"/>
      <c r="HNQ177" s="88"/>
      <c r="HNR177" s="88"/>
      <c r="HNS177" s="88"/>
      <c r="HNT177" s="88"/>
      <c r="HNU177" s="88"/>
      <c r="HNV177" s="88"/>
      <c r="HNW177" s="88"/>
      <c r="HNX177" s="88"/>
      <c r="HNY177" s="88"/>
      <c r="HNZ177" s="88"/>
      <c r="HOA177" s="88"/>
      <c r="HOB177" s="88"/>
      <c r="HOC177" s="88"/>
      <c r="HOD177" s="88"/>
      <c r="HOE177" s="88"/>
      <c r="HOF177" s="88"/>
      <c r="HOG177" s="88"/>
      <c r="HOH177" s="88"/>
      <c r="HOI177" s="88"/>
      <c r="HOJ177" s="88"/>
      <c r="HOK177" s="88"/>
      <c r="HOL177" s="88"/>
      <c r="HOM177" s="88"/>
      <c r="HON177" s="88"/>
      <c r="HOO177" s="88"/>
      <c r="HOP177" s="88"/>
      <c r="HOQ177" s="88"/>
      <c r="HOR177" s="88"/>
      <c r="HOS177" s="88"/>
      <c r="HOT177" s="88"/>
      <c r="HOU177" s="88"/>
      <c r="HOV177" s="88"/>
      <c r="HOW177" s="88"/>
      <c r="HOX177" s="88"/>
      <c r="HOY177" s="88"/>
      <c r="HOZ177" s="88"/>
      <c r="HPA177" s="88"/>
      <c r="HPB177" s="88"/>
      <c r="HPC177" s="88"/>
      <c r="HPD177" s="88"/>
      <c r="HPE177" s="88"/>
      <c r="HPF177" s="88"/>
      <c r="HPG177" s="88"/>
      <c r="HPH177" s="88"/>
      <c r="HPI177" s="88"/>
      <c r="HPJ177" s="88"/>
      <c r="HPK177" s="88"/>
      <c r="HPL177" s="88"/>
      <c r="HPM177" s="88"/>
      <c r="HPN177" s="88"/>
      <c r="HPO177" s="88"/>
      <c r="HPP177" s="88"/>
      <c r="HPQ177" s="88"/>
      <c r="HPR177" s="88"/>
      <c r="HPS177" s="88"/>
      <c r="HPT177" s="88"/>
      <c r="HPU177" s="88"/>
      <c r="HPV177" s="88"/>
      <c r="HPW177" s="88"/>
      <c r="HPX177" s="88"/>
      <c r="HPY177" s="88"/>
      <c r="HPZ177" s="88"/>
      <c r="HQA177" s="88"/>
      <c r="HQB177" s="88"/>
      <c r="HQC177" s="88"/>
      <c r="HQD177" s="88"/>
      <c r="HQE177" s="88"/>
      <c r="HQF177" s="88"/>
      <c r="HQG177" s="88"/>
      <c r="HQH177" s="88"/>
      <c r="HQI177" s="88"/>
      <c r="HQJ177" s="88"/>
      <c r="HQK177" s="88"/>
      <c r="HQL177" s="88"/>
      <c r="HQM177" s="88"/>
      <c r="HQN177" s="88"/>
      <c r="HQO177" s="88"/>
      <c r="HQP177" s="88"/>
      <c r="HQQ177" s="88"/>
      <c r="HQR177" s="88"/>
      <c r="HQS177" s="88"/>
      <c r="HQT177" s="88"/>
      <c r="HQU177" s="88"/>
      <c r="HQV177" s="88"/>
      <c r="HQW177" s="88"/>
      <c r="HQX177" s="88"/>
      <c r="HQY177" s="88"/>
      <c r="HQZ177" s="88"/>
      <c r="HRA177" s="88"/>
      <c r="HRB177" s="88"/>
      <c r="HRC177" s="88"/>
      <c r="HRD177" s="88"/>
      <c r="HRE177" s="88"/>
      <c r="HRF177" s="88"/>
      <c r="HRG177" s="88"/>
      <c r="HRH177" s="88"/>
      <c r="HRI177" s="88"/>
      <c r="HRJ177" s="88"/>
      <c r="HRK177" s="88"/>
      <c r="HRL177" s="88"/>
      <c r="HRM177" s="88"/>
      <c r="HRN177" s="88"/>
      <c r="HRO177" s="88"/>
      <c r="HRP177" s="88"/>
      <c r="HRQ177" s="88"/>
      <c r="HRR177" s="88"/>
      <c r="HRS177" s="88"/>
      <c r="HRT177" s="88"/>
      <c r="HRU177" s="88"/>
      <c r="HRV177" s="88"/>
      <c r="HRW177" s="88"/>
      <c r="HRX177" s="88"/>
      <c r="HRY177" s="88"/>
      <c r="HRZ177" s="88"/>
      <c r="HSA177" s="88"/>
      <c r="HSB177" s="88"/>
      <c r="HSC177" s="88"/>
      <c r="HSD177" s="88"/>
      <c r="HSE177" s="88"/>
      <c r="HSF177" s="88"/>
      <c r="HSG177" s="88"/>
      <c r="HSH177" s="88"/>
      <c r="HSI177" s="88"/>
      <c r="HSJ177" s="88"/>
      <c r="HSK177" s="88"/>
      <c r="HSL177" s="88"/>
      <c r="HSM177" s="88"/>
      <c r="HSN177" s="88"/>
      <c r="HSO177" s="88"/>
      <c r="HSP177" s="88"/>
      <c r="HSQ177" s="88"/>
      <c r="HSR177" s="88"/>
      <c r="HSS177" s="88"/>
      <c r="HST177" s="88"/>
      <c r="HSU177" s="88"/>
      <c r="HSV177" s="88"/>
      <c r="HSW177" s="88"/>
      <c r="HSX177" s="88"/>
      <c r="HSY177" s="88"/>
      <c r="HSZ177" s="88"/>
      <c r="HTA177" s="88"/>
      <c r="HTB177" s="88"/>
      <c r="HTC177" s="88"/>
      <c r="HTD177" s="88"/>
      <c r="HTE177" s="88"/>
      <c r="HTF177" s="88"/>
      <c r="HTG177" s="88"/>
      <c r="HTH177" s="88"/>
      <c r="HTI177" s="88"/>
      <c r="HTJ177" s="88"/>
      <c r="HTK177" s="88"/>
      <c r="HTL177" s="88"/>
      <c r="HTM177" s="88"/>
      <c r="HTN177" s="88"/>
      <c r="HTO177" s="88"/>
      <c r="HTP177" s="88"/>
      <c r="HTQ177" s="88"/>
      <c r="HTR177" s="88"/>
      <c r="HTS177" s="88"/>
      <c r="HTT177" s="88"/>
      <c r="HTU177" s="88"/>
      <c r="HTV177" s="88"/>
      <c r="HTW177" s="88"/>
      <c r="HTX177" s="88"/>
      <c r="HTY177" s="88"/>
      <c r="HTZ177" s="88"/>
      <c r="HUA177" s="88"/>
      <c r="HUB177" s="88"/>
      <c r="HUC177" s="88"/>
      <c r="HUD177" s="88"/>
      <c r="HUE177" s="88"/>
      <c r="HUF177" s="88"/>
      <c r="HUG177" s="88"/>
      <c r="HUH177" s="88"/>
      <c r="HUI177" s="88"/>
      <c r="HUJ177" s="88"/>
      <c r="HUK177" s="88"/>
      <c r="HUL177" s="88"/>
      <c r="HUM177" s="88"/>
      <c r="HUN177" s="88"/>
      <c r="HUO177" s="88"/>
      <c r="HUP177" s="88"/>
      <c r="HUQ177" s="88"/>
      <c r="HUR177" s="88"/>
      <c r="HUS177" s="88"/>
      <c r="HUT177" s="88"/>
      <c r="HUU177" s="88"/>
      <c r="HUV177" s="88"/>
      <c r="HUW177" s="88"/>
      <c r="HUX177" s="88"/>
      <c r="HUY177" s="88"/>
      <c r="HUZ177" s="88"/>
      <c r="HVA177" s="88"/>
      <c r="HVB177" s="88"/>
      <c r="HVC177" s="88"/>
      <c r="HVD177" s="88"/>
      <c r="HVE177" s="88"/>
      <c r="HVF177" s="88"/>
      <c r="HVG177" s="88"/>
      <c r="HVH177" s="88"/>
      <c r="HVI177" s="88"/>
      <c r="HVJ177" s="88"/>
      <c r="HVK177" s="88"/>
      <c r="HVL177" s="88"/>
      <c r="HVM177" s="88"/>
      <c r="HVN177" s="88"/>
      <c r="HVO177" s="88"/>
      <c r="HVP177" s="88"/>
      <c r="HVQ177" s="88"/>
      <c r="HVR177" s="88"/>
      <c r="HVS177" s="88"/>
      <c r="HVT177" s="88"/>
      <c r="HVU177" s="88"/>
      <c r="HVV177" s="88"/>
      <c r="HVW177" s="88"/>
      <c r="HVX177" s="88"/>
      <c r="HVY177" s="88"/>
      <c r="HVZ177" s="88"/>
      <c r="HWA177" s="88"/>
      <c r="HWB177" s="88"/>
      <c r="HWC177" s="88"/>
      <c r="HWD177" s="88"/>
      <c r="HWE177" s="88"/>
      <c r="HWF177" s="88"/>
      <c r="HWG177" s="88"/>
      <c r="HWH177" s="88"/>
      <c r="HWI177" s="88"/>
      <c r="HWJ177" s="88"/>
      <c r="HWK177" s="88"/>
      <c r="HWL177" s="88"/>
      <c r="HWM177" s="88"/>
      <c r="HWN177" s="88"/>
      <c r="HWO177" s="88"/>
      <c r="HWP177" s="88"/>
      <c r="HWQ177" s="88"/>
      <c r="HWR177" s="88"/>
      <c r="HWS177" s="88"/>
      <c r="HWT177" s="88"/>
      <c r="HWU177" s="88"/>
      <c r="HWV177" s="88"/>
      <c r="HWW177" s="88"/>
      <c r="HWX177" s="88"/>
      <c r="HWY177" s="88"/>
      <c r="HWZ177" s="88"/>
      <c r="HXA177" s="88"/>
      <c r="HXB177" s="88"/>
      <c r="HXC177" s="88"/>
      <c r="HXD177" s="88"/>
      <c r="HXE177" s="88"/>
      <c r="HXF177" s="88"/>
      <c r="HXG177" s="88"/>
      <c r="HXH177" s="88"/>
      <c r="HXI177" s="88"/>
      <c r="HXJ177" s="88"/>
      <c r="HXK177" s="88"/>
      <c r="HXL177" s="88"/>
      <c r="HXM177" s="88"/>
      <c r="HXN177" s="88"/>
      <c r="HXO177" s="88"/>
      <c r="HXP177" s="88"/>
      <c r="HXQ177" s="88"/>
      <c r="HXR177" s="88"/>
      <c r="HXS177" s="88"/>
      <c r="HXT177" s="88"/>
      <c r="HXU177" s="88"/>
      <c r="HXV177" s="88"/>
      <c r="HXW177" s="88"/>
      <c r="HXX177" s="88"/>
      <c r="HXY177" s="88"/>
      <c r="HXZ177" s="88"/>
      <c r="HYA177" s="88"/>
      <c r="HYB177" s="88"/>
      <c r="HYC177" s="88"/>
      <c r="HYD177" s="88"/>
      <c r="HYE177" s="88"/>
      <c r="HYF177" s="88"/>
      <c r="HYG177" s="88"/>
      <c r="HYH177" s="88"/>
      <c r="HYI177" s="88"/>
      <c r="HYJ177" s="88"/>
      <c r="HYK177" s="88"/>
      <c r="HYL177" s="88"/>
      <c r="HYM177" s="88"/>
      <c r="HYN177" s="88"/>
      <c r="HYO177" s="88"/>
      <c r="HYP177" s="88"/>
      <c r="HYQ177" s="88"/>
      <c r="HYR177" s="88"/>
      <c r="HYS177" s="88"/>
      <c r="HYT177" s="88"/>
      <c r="HYU177" s="88"/>
      <c r="HYV177" s="88"/>
      <c r="HYW177" s="88"/>
      <c r="HYX177" s="88"/>
      <c r="HYY177" s="88"/>
      <c r="HYZ177" s="88"/>
      <c r="HZA177" s="88"/>
      <c r="HZB177" s="88"/>
      <c r="HZC177" s="88"/>
      <c r="HZD177" s="88"/>
      <c r="HZE177" s="88"/>
      <c r="HZF177" s="88"/>
      <c r="HZG177" s="88"/>
      <c r="HZH177" s="88"/>
      <c r="HZI177" s="88"/>
      <c r="HZJ177" s="88"/>
      <c r="HZK177" s="88"/>
      <c r="HZL177" s="88"/>
      <c r="HZM177" s="88"/>
      <c r="HZN177" s="88"/>
      <c r="HZO177" s="88"/>
      <c r="HZP177" s="88"/>
      <c r="HZQ177" s="88"/>
      <c r="HZR177" s="88"/>
      <c r="HZS177" s="88"/>
      <c r="HZT177" s="88"/>
      <c r="HZU177" s="88"/>
      <c r="HZV177" s="88"/>
      <c r="HZW177" s="88"/>
      <c r="HZX177" s="88"/>
      <c r="HZY177" s="88"/>
      <c r="HZZ177" s="88"/>
      <c r="IAA177" s="88"/>
      <c r="IAB177" s="88"/>
      <c r="IAC177" s="88"/>
      <c r="IAD177" s="88"/>
      <c r="IAE177" s="88"/>
      <c r="IAF177" s="88"/>
      <c r="IAG177" s="88"/>
      <c r="IAH177" s="88"/>
      <c r="IAI177" s="88"/>
      <c r="IAJ177" s="88"/>
      <c r="IAK177" s="88"/>
      <c r="IAL177" s="88"/>
      <c r="IAM177" s="88"/>
      <c r="IAN177" s="88"/>
      <c r="IAO177" s="88"/>
      <c r="IAP177" s="88"/>
      <c r="IAQ177" s="88"/>
      <c r="IAR177" s="88"/>
      <c r="IAS177" s="88"/>
      <c r="IAT177" s="88"/>
      <c r="IAU177" s="88"/>
      <c r="IAV177" s="88"/>
      <c r="IAW177" s="88"/>
      <c r="IAX177" s="88"/>
      <c r="IAY177" s="88"/>
      <c r="IAZ177" s="88"/>
      <c r="IBA177" s="88"/>
      <c r="IBB177" s="88"/>
      <c r="IBC177" s="88"/>
      <c r="IBD177" s="88"/>
      <c r="IBE177" s="88"/>
      <c r="IBF177" s="88"/>
      <c r="IBG177" s="88"/>
      <c r="IBH177" s="88"/>
      <c r="IBI177" s="88"/>
      <c r="IBJ177" s="88"/>
      <c r="IBK177" s="88"/>
      <c r="IBL177" s="88"/>
      <c r="IBM177" s="88"/>
      <c r="IBN177" s="88"/>
      <c r="IBO177" s="88"/>
      <c r="IBP177" s="88"/>
      <c r="IBQ177" s="88"/>
      <c r="IBR177" s="88"/>
      <c r="IBS177" s="88"/>
      <c r="IBT177" s="88"/>
      <c r="IBU177" s="88"/>
      <c r="IBV177" s="88"/>
      <c r="IBW177" s="88"/>
      <c r="IBX177" s="88"/>
      <c r="IBY177" s="88"/>
      <c r="IBZ177" s="88"/>
      <c r="ICA177" s="88"/>
      <c r="ICB177" s="88"/>
      <c r="ICC177" s="88"/>
      <c r="ICD177" s="88"/>
      <c r="ICE177" s="88"/>
      <c r="ICF177" s="88"/>
      <c r="ICG177" s="88"/>
      <c r="ICH177" s="88"/>
      <c r="ICI177" s="88"/>
      <c r="ICJ177" s="88"/>
      <c r="ICK177" s="88"/>
      <c r="ICL177" s="88"/>
      <c r="ICM177" s="88"/>
      <c r="ICN177" s="88"/>
      <c r="ICO177" s="88"/>
      <c r="ICP177" s="88"/>
      <c r="ICQ177" s="88"/>
      <c r="ICR177" s="88"/>
      <c r="ICS177" s="88"/>
      <c r="ICT177" s="88"/>
      <c r="ICU177" s="88"/>
      <c r="ICV177" s="88"/>
      <c r="ICW177" s="88"/>
      <c r="ICX177" s="88"/>
      <c r="ICY177" s="88"/>
      <c r="ICZ177" s="88"/>
      <c r="IDA177" s="88"/>
      <c r="IDB177" s="88"/>
      <c r="IDC177" s="88"/>
      <c r="IDD177" s="88"/>
      <c r="IDE177" s="88"/>
      <c r="IDF177" s="88"/>
      <c r="IDG177" s="88"/>
      <c r="IDH177" s="88"/>
      <c r="IDI177" s="88"/>
      <c r="IDJ177" s="88"/>
      <c r="IDK177" s="88"/>
      <c r="IDL177" s="88"/>
      <c r="IDM177" s="88"/>
      <c r="IDN177" s="88"/>
      <c r="IDO177" s="88"/>
      <c r="IDP177" s="88"/>
      <c r="IDQ177" s="88"/>
      <c r="IDR177" s="88"/>
      <c r="IDS177" s="88"/>
      <c r="IDT177" s="88"/>
      <c r="IDU177" s="88"/>
      <c r="IDV177" s="88"/>
      <c r="IDW177" s="88"/>
      <c r="IDX177" s="88"/>
      <c r="IDY177" s="88"/>
      <c r="IDZ177" s="88"/>
      <c r="IEA177" s="88"/>
      <c r="IEB177" s="88"/>
      <c r="IEC177" s="88"/>
      <c r="IED177" s="88"/>
      <c r="IEE177" s="88"/>
      <c r="IEF177" s="88"/>
      <c r="IEG177" s="88"/>
      <c r="IEH177" s="88"/>
      <c r="IEI177" s="88"/>
      <c r="IEJ177" s="88"/>
      <c r="IEK177" s="88"/>
      <c r="IEL177" s="88"/>
      <c r="IEM177" s="88"/>
      <c r="IEN177" s="88"/>
      <c r="IEO177" s="88"/>
      <c r="IEP177" s="88"/>
      <c r="IEQ177" s="88"/>
      <c r="IER177" s="88"/>
      <c r="IES177" s="88"/>
      <c r="IET177" s="88"/>
      <c r="IEU177" s="88"/>
      <c r="IEV177" s="88"/>
      <c r="IEW177" s="88"/>
      <c r="IEX177" s="88"/>
      <c r="IEY177" s="88"/>
      <c r="IEZ177" s="88"/>
      <c r="IFA177" s="88"/>
      <c r="IFB177" s="88"/>
      <c r="IFC177" s="88"/>
      <c r="IFD177" s="88"/>
      <c r="IFE177" s="88"/>
      <c r="IFF177" s="88"/>
      <c r="IFG177" s="88"/>
      <c r="IFH177" s="88"/>
      <c r="IFI177" s="88"/>
      <c r="IFJ177" s="88"/>
      <c r="IFK177" s="88"/>
      <c r="IFL177" s="88"/>
      <c r="IFM177" s="88"/>
      <c r="IFN177" s="88"/>
      <c r="IFO177" s="88"/>
      <c r="IFP177" s="88"/>
      <c r="IFQ177" s="88"/>
      <c r="IFR177" s="88"/>
      <c r="IFS177" s="88"/>
      <c r="IFT177" s="88"/>
      <c r="IFU177" s="88"/>
      <c r="IFV177" s="88"/>
      <c r="IFW177" s="88"/>
      <c r="IFX177" s="88"/>
      <c r="IFY177" s="88"/>
      <c r="IFZ177" s="88"/>
      <c r="IGA177" s="88"/>
      <c r="IGB177" s="88"/>
      <c r="IGC177" s="88"/>
      <c r="IGD177" s="88"/>
      <c r="IGE177" s="88"/>
      <c r="IGF177" s="88"/>
      <c r="IGG177" s="88"/>
      <c r="IGH177" s="88"/>
      <c r="IGI177" s="88"/>
      <c r="IGJ177" s="88"/>
      <c r="IGK177" s="88"/>
      <c r="IGL177" s="88"/>
      <c r="IGM177" s="88"/>
      <c r="IGN177" s="88"/>
      <c r="IGO177" s="88"/>
      <c r="IGP177" s="88"/>
      <c r="IGQ177" s="88"/>
      <c r="IGR177" s="88"/>
      <c r="IGS177" s="88"/>
      <c r="IGT177" s="88"/>
      <c r="IGU177" s="88"/>
      <c r="IGV177" s="88"/>
      <c r="IGW177" s="88"/>
      <c r="IGX177" s="88"/>
      <c r="IGY177" s="88"/>
      <c r="IGZ177" s="88"/>
      <c r="IHA177" s="88"/>
      <c r="IHB177" s="88"/>
      <c r="IHC177" s="88"/>
      <c r="IHD177" s="88"/>
      <c r="IHE177" s="88"/>
      <c r="IHF177" s="88"/>
      <c r="IHG177" s="88"/>
      <c r="IHH177" s="88"/>
      <c r="IHI177" s="88"/>
      <c r="IHJ177" s="88"/>
      <c r="IHK177" s="88"/>
      <c r="IHL177" s="88"/>
      <c r="IHM177" s="88"/>
      <c r="IHN177" s="88"/>
      <c r="IHO177" s="88"/>
      <c r="IHP177" s="88"/>
      <c r="IHQ177" s="88"/>
      <c r="IHR177" s="88"/>
      <c r="IHS177" s="88"/>
      <c r="IHT177" s="88"/>
      <c r="IHU177" s="88"/>
      <c r="IHV177" s="88"/>
      <c r="IHW177" s="88"/>
      <c r="IHX177" s="88"/>
      <c r="IHY177" s="88"/>
      <c r="IHZ177" s="88"/>
      <c r="IIA177" s="88"/>
      <c r="IIB177" s="88"/>
      <c r="IIC177" s="88"/>
      <c r="IID177" s="88"/>
      <c r="IIE177" s="88"/>
      <c r="IIF177" s="88"/>
      <c r="IIG177" s="88"/>
      <c r="IIH177" s="88"/>
      <c r="III177" s="88"/>
      <c r="IIJ177" s="88"/>
      <c r="IIK177" s="88"/>
      <c r="IIL177" s="88"/>
      <c r="IIM177" s="88"/>
      <c r="IIN177" s="88"/>
      <c r="IIO177" s="88"/>
      <c r="IIP177" s="88"/>
      <c r="IIQ177" s="88"/>
      <c r="IIR177" s="88"/>
      <c r="IIS177" s="88"/>
      <c r="IIT177" s="88"/>
      <c r="IIU177" s="88"/>
      <c r="IIV177" s="88"/>
      <c r="IIW177" s="88"/>
      <c r="IIX177" s="88"/>
      <c r="IIY177" s="88"/>
      <c r="IIZ177" s="88"/>
      <c r="IJA177" s="88"/>
      <c r="IJB177" s="88"/>
      <c r="IJC177" s="88"/>
      <c r="IJD177" s="88"/>
      <c r="IJE177" s="88"/>
      <c r="IJF177" s="88"/>
      <c r="IJG177" s="88"/>
      <c r="IJH177" s="88"/>
      <c r="IJI177" s="88"/>
      <c r="IJJ177" s="88"/>
      <c r="IJK177" s="88"/>
      <c r="IJL177" s="88"/>
      <c r="IJM177" s="88"/>
      <c r="IJN177" s="88"/>
      <c r="IJO177" s="88"/>
      <c r="IJP177" s="88"/>
      <c r="IJQ177" s="88"/>
      <c r="IJR177" s="88"/>
      <c r="IJS177" s="88"/>
      <c r="IJT177" s="88"/>
      <c r="IJU177" s="88"/>
      <c r="IJV177" s="88"/>
      <c r="IJW177" s="88"/>
      <c r="IJX177" s="88"/>
      <c r="IJY177" s="88"/>
      <c r="IJZ177" s="88"/>
      <c r="IKA177" s="88"/>
      <c r="IKB177" s="88"/>
      <c r="IKC177" s="88"/>
      <c r="IKD177" s="88"/>
      <c r="IKE177" s="88"/>
      <c r="IKF177" s="88"/>
      <c r="IKG177" s="88"/>
      <c r="IKH177" s="88"/>
      <c r="IKI177" s="88"/>
      <c r="IKJ177" s="88"/>
      <c r="IKK177" s="88"/>
      <c r="IKL177" s="88"/>
      <c r="IKM177" s="88"/>
      <c r="IKN177" s="88"/>
      <c r="IKO177" s="88"/>
      <c r="IKP177" s="88"/>
      <c r="IKQ177" s="88"/>
      <c r="IKR177" s="88"/>
      <c r="IKS177" s="88"/>
      <c r="IKT177" s="88"/>
      <c r="IKU177" s="88"/>
      <c r="IKV177" s="88"/>
      <c r="IKW177" s="88"/>
      <c r="IKX177" s="88"/>
      <c r="IKY177" s="88"/>
      <c r="IKZ177" s="88"/>
      <c r="ILA177" s="88"/>
      <c r="ILB177" s="88"/>
      <c r="ILC177" s="88"/>
      <c r="ILD177" s="88"/>
      <c r="ILE177" s="88"/>
      <c r="ILF177" s="88"/>
      <c r="ILG177" s="88"/>
      <c r="ILH177" s="88"/>
      <c r="ILI177" s="88"/>
      <c r="ILJ177" s="88"/>
      <c r="ILK177" s="88"/>
      <c r="ILL177" s="88"/>
      <c r="ILM177" s="88"/>
      <c r="ILN177" s="88"/>
      <c r="ILO177" s="88"/>
      <c r="ILP177" s="88"/>
      <c r="ILQ177" s="88"/>
      <c r="ILR177" s="88"/>
      <c r="ILS177" s="88"/>
      <c r="ILT177" s="88"/>
      <c r="ILU177" s="88"/>
      <c r="ILV177" s="88"/>
      <c r="ILW177" s="88"/>
      <c r="ILX177" s="88"/>
      <c r="ILY177" s="88"/>
      <c r="ILZ177" s="88"/>
      <c r="IMA177" s="88"/>
      <c r="IMB177" s="88"/>
      <c r="IMC177" s="88"/>
      <c r="IMD177" s="88"/>
      <c r="IME177" s="88"/>
      <c r="IMF177" s="88"/>
      <c r="IMG177" s="88"/>
      <c r="IMH177" s="88"/>
      <c r="IMI177" s="88"/>
      <c r="IMJ177" s="88"/>
      <c r="IMK177" s="88"/>
      <c r="IML177" s="88"/>
      <c r="IMM177" s="88"/>
      <c r="IMN177" s="88"/>
      <c r="IMO177" s="88"/>
      <c r="IMP177" s="88"/>
      <c r="IMQ177" s="88"/>
      <c r="IMR177" s="88"/>
      <c r="IMS177" s="88"/>
      <c r="IMT177" s="88"/>
      <c r="IMU177" s="88"/>
      <c r="IMV177" s="88"/>
      <c r="IMW177" s="88"/>
      <c r="IMX177" s="88"/>
      <c r="IMY177" s="88"/>
      <c r="IMZ177" s="88"/>
      <c r="INA177" s="88"/>
      <c r="INB177" s="88"/>
      <c r="INC177" s="88"/>
      <c r="IND177" s="88"/>
      <c r="INE177" s="88"/>
      <c r="INF177" s="88"/>
      <c r="ING177" s="88"/>
      <c r="INH177" s="88"/>
      <c r="INI177" s="88"/>
      <c r="INJ177" s="88"/>
      <c r="INK177" s="88"/>
      <c r="INL177" s="88"/>
      <c r="INM177" s="88"/>
      <c r="INN177" s="88"/>
      <c r="INO177" s="88"/>
      <c r="INP177" s="88"/>
      <c r="INQ177" s="88"/>
      <c r="INR177" s="88"/>
      <c r="INS177" s="88"/>
      <c r="INT177" s="88"/>
      <c r="INU177" s="88"/>
      <c r="INV177" s="88"/>
      <c r="INW177" s="88"/>
      <c r="INX177" s="88"/>
      <c r="INY177" s="88"/>
      <c r="INZ177" s="88"/>
      <c r="IOA177" s="88"/>
      <c r="IOB177" s="88"/>
      <c r="IOC177" s="88"/>
      <c r="IOD177" s="88"/>
      <c r="IOE177" s="88"/>
      <c r="IOF177" s="88"/>
      <c r="IOG177" s="88"/>
      <c r="IOH177" s="88"/>
      <c r="IOI177" s="88"/>
      <c r="IOJ177" s="88"/>
      <c r="IOK177" s="88"/>
      <c r="IOL177" s="88"/>
      <c r="IOM177" s="88"/>
      <c r="ION177" s="88"/>
      <c r="IOO177" s="88"/>
      <c r="IOP177" s="88"/>
      <c r="IOQ177" s="88"/>
      <c r="IOR177" s="88"/>
      <c r="IOS177" s="88"/>
      <c r="IOT177" s="88"/>
      <c r="IOU177" s="88"/>
      <c r="IOV177" s="88"/>
      <c r="IOW177" s="88"/>
      <c r="IOX177" s="88"/>
      <c r="IOY177" s="88"/>
      <c r="IOZ177" s="88"/>
      <c r="IPA177" s="88"/>
      <c r="IPB177" s="88"/>
      <c r="IPC177" s="88"/>
      <c r="IPD177" s="88"/>
      <c r="IPE177" s="88"/>
      <c r="IPF177" s="88"/>
      <c r="IPG177" s="88"/>
      <c r="IPH177" s="88"/>
      <c r="IPI177" s="88"/>
      <c r="IPJ177" s="88"/>
      <c r="IPK177" s="88"/>
      <c r="IPL177" s="88"/>
      <c r="IPM177" s="88"/>
      <c r="IPN177" s="88"/>
      <c r="IPO177" s="88"/>
      <c r="IPP177" s="88"/>
      <c r="IPQ177" s="88"/>
      <c r="IPR177" s="88"/>
      <c r="IPS177" s="88"/>
      <c r="IPT177" s="88"/>
      <c r="IPU177" s="88"/>
      <c r="IPV177" s="88"/>
      <c r="IPW177" s="88"/>
      <c r="IPX177" s="88"/>
      <c r="IPY177" s="88"/>
      <c r="IPZ177" s="88"/>
      <c r="IQA177" s="88"/>
      <c r="IQB177" s="88"/>
      <c r="IQC177" s="88"/>
      <c r="IQD177" s="88"/>
      <c r="IQE177" s="88"/>
      <c r="IQF177" s="88"/>
      <c r="IQG177" s="88"/>
      <c r="IQH177" s="88"/>
      <c r="IQI177" s="88"/>
      <c r="IQJ177" s="88"/>
      <c r="IQK177" s="88"/>
      <c r="IQL177" s="88"/>
      <c r="IQM177" s="88"/>
      <c r="IQN177" s="88"/>
      <c r="IQO177" s="88"/>
      <c r="IQP177" s="88"/>
      <c r="IQQ177" s="88"/>
      <c r="IQR177" s="88"/>
      <c r="IQS177" s="88"/>
      <c r="IQT177" s="88"/>
      <c r="IQU177" s="88"/>
      <c r="IQV177" s="88"/>
      <c r="IQW177" s="88"/>
      <c r="IQX177" s="88"/>
      <c r="IQY177" s="88"/>
      <c r="IQZ177" s="88"/>
      <c r="IRA177" s="88"/>
      <c r="IRB177" s="88"/>
      <c r="IRC177" s="88"/>
      <c r="IRD177" s="88"/>
      <c r="IRE177" s="88"/>
      <c r="IRF177" s="88"/>
      <c r="IRG177" s="88"/>
      <c r="IRH177" s="88"/>
      <c r="IRI177" s="88"/>
      <c r="IRJ177" s="88"/>
      <c r="IRK177" s="88"/>
      <c r="IRL177" s="88"/>
      <c r="IRM177" s="88"/>
      <c r="IRN177" s="88"/>
      <c r="IRO177" s="88"/>
      <c r="IRP177" s="88"/>
      <c r="IRQ177" s="88"/>
      <c r="IRR177" s="88"/>
      <c r="IRS177" s="88"/>
      <c r="IRT177" s="88"/>
      <c r="IRU177" s="88"/>
      <c r="IRV177" s="88"/>
      <c r="IRW177" s="88"/>
      <c r="IRX177" s="88"/>
      <c r="IRY177" s="88"/>
      <c r="IRZ177" s="88"/>
      <c r="ISA177" s="88"/>
      <c r="ISB177" s="88"/>
      <c r="ISC177" s="88"/>
      <c r="ISD177" s="88"/>
      <c r="ISE177" s="88"/>
      <c r="ISF177" s="88"/>
      <c r="ISG177" s="88"/>
      <c r="ISH177" s="88"/>
      <c r="ISI177" s="88"/>
      <c r="ISJ177" s="88"/>
      <c r="ISK177" s="88"/>
      <c r="ISL177" s="88"/>
      <c r="ISM177" s="88"/>
      <c r="ISN177" s="88"/>
      <c r="ISO177" s="88"/>
      <c r="ISP177" s="88"/>
      <c r="ISQ177" s="88"/>
      <c r="ISR177" s="88"/>
      <c r="ISS177" s="88"/>
      <c r="IST177" s="88"/>
      <c r="ISU177" s="88"/>
      <c r="ISV177" s="88"/>
      <c r="ISW177" s="88"/>
      <c r="ISX177" s="88"/>
      <c r="ISY177" s="88"/>
      <c r="ISZ177" s="88"/>
      <c r="ITA177" s="88"/>
      <c r="ITB177" s="88"/>
      <c r="ITC177" s="88"/>
      <c r="ITD177" s="88"/>
      <c r="ITE177" s="88"/>
      <c r="ITF177" s="88"/>
      <c r="ITG177" s="88"/>
      <c r="ITH177" s="88"/>
      <c r="ITI177" s="88"/>
      <c r="ITJ177" s="88"/>
      <c r="ITK177" s="88"/>
      <c r="ITL177" s="88"/>
      <c r="ITM177" s="88"/>
      <c r="ITN177" s="88"/>
      <c r="ITO177" s="88"/>
      <c r="ITP177" s="88"/>
      <c r="ITQ177" s="88"/>
      <c r="ITR177" s="88"/>
      <c r="ITS177" s="88"/>
      <c r="ITT177" s="88"/>
      <c r="ITU177" s="88"/>
      <c r="ITV177" s="88"/>
      <c r="ITW177" s="88"/>
      <c r="ITX177" s="88"/>
      <c r="ITY177" s="88"/>
      <c r="ITZ177" s="88"/>
      <c r="IUA177" s="88"/>
      <c r="IUB177" s="88"/>
      <c r="IUC177" s="88"/>
      <c r="IUD177" s="88"/>
      <c r="IUE177" s="88"/>
      <c r="IUF177" s="88"/>
      <c r="IUG177" s="88"/>
      <c r="IUH177" s="88"/>
      <c r="IUI177" s="88"/>
      <c r="IUJ177" s="88"/>
      <c r="IUK177" s="88"/>
      <c r="IUL177" s="88"/>
      <c r="IUM177" s="88"/>
      <c r="IUN177" s="88"/>
      <c r="IUO177" s="88"/>
      <c r="IUP177" s="88"/>
      <c r="IUQ177" s="88"/>
      <c r="IUR177" s="88"/>
      <c r="IUS177" s="88"/>
      <c r="IUT177" s="88"/>
      <c r="IUU177" s="88"/>
      <c r="IUV177" s="88"/>
      <c r="IUW177" s="88"/>
      <c r="IUX177" s="88"/>
      <c r="IUY177" s="88"/>
      <c r="IUZ177" s="88"/>
      <c r="IVA177" s="88"/>
      <c r="IVB177" s="88"/>
      <c r="IVC177" s="88"/>
      <c r="IVD177" s="88"/>
      <c r="IVE177" s="88"/>
      <c r="IVF177" s="88"/>
      <c r="IVG177" s="88"/>
      <c r="IVH177" s="88"/>
      <c r="IVI177" s="88"/>
      <c r="IVJ177" s="88"/>
      <c r="IVK177" s="88"/>
      <c r="IVL177" s="88"/>
      <c r="IVM177" s="88"/>
      <c r="IVN177" s="88"/>
      <c r="IVO177" s="88"/>
      <c r="IVP177" s="88"/>
      <c r="IVQ177" s="88"/>
      <c r="IVR177" s="88"/>
      <c r="IVS177" s="88"/>
      <c r="IVT177" s="88"/>
      <c r="IVU177" s="88"/>
      <c r="IVV177" s="88"/>
      <c r="IVW177" s="88"/>
      <c r="IVX177" s="88"/>
      <c r="IVY177" s="88"/>
      <c r="IVZ177" s="88"/>
      <c r="IWA177" s="88"/>
      <c r="IWB177" s="88"/>
      <c r="IWC177" s="88"/>
      <c r="IWD177" s="88"/>
      <c r="IWE177" s="88"/>
      <c r="IWF177" s="88"/>
      <c r="IWG177" s="88"/>
      <c r="IWH177" s="88"/>
      <c r="IWI177" s="88"/>
      <c r="IWJ177" s="88"/>
      <c r="IWK177" s="88"/>
      <c r="IWL177" s="88"/>
      <c r="IWM177" s="88"/>
      <c r="IWN177" s="88"/>
      <c r="IWO177" s="88"/>
      <c r="IWP177" s="88"/>
      <c r="IWQ177" s="88"/>
      <c r="IWR177" s="88"/>
      <c r="IWS177" s="88"/>
      <c r="IWT177" s="88"/>
      <c r="IWU177" s="88"/>
      <c r="IWV177" s="88"/>
      <c r="IWW177" s="88"/>
      <c r="IWX177" s="88"/>
      <c r="IWY177" s="88"/>
      <c r="IWZ177" s="88"/>
      <c r="IXA177" s="88"/>
      <c r="IXB177" s="88"/>
      <c r="IXC177" s="88"/>
      <c r="IXD177" s="88"/>
      <c r="IXE177" s="88"/>
      <c r="IXF177" s="88"/>
      <c r="IXG177" s="88"/>
      <c r="IXH177" s="88"/>
      <c r="IXI177" s="88"/>
      <c r="IXJ177" s="88"/>
      <c r="IXK177" s="88"/>
      <c r="IXL177" s="88"/>
      <c r="IXM177" s="88"/>
      <c r="IXN177" s="88"/>
      <c r="IXO177" s="88"/>
      <c r="IXP177" s="88"/>
      <c r="IXQ177" s="88"/>
      <c r="IXR177" s="88"/>
      <c r="IXS177" s="88"/>
      <c r="IXT177" s="88"/>
      <c r="IXU177" s="88"/>
      <c r="IXV177" s="88"/>
      <c r="IXW177" s="88"/>
      <c r="IXX177" s="88"/>
      <c r="IXY177" s="88"/>
      <c r="IXZ177" s="88"/>
      <c r="IYA177" s="88"/>
      <c r="IYB177" s="88"/>
      <c r="IYC177" s="88"/>
      <c r="IYD177" s="88"/>
      <c r="IYE177" s="88"/>
      <c r="IYF177" s="88"/>
      <c r="IYG177" s="88"/>
      <c r="IYH177" s="88"/>
      <c r="IYI177" s="88"/>
      <c r="IYJ177" s="88"/>
      <c r="IYK177" s="88"/>
      <c r="IYL177" s="88"/>
      <c r="IYM177" s="88"/>
      <c r="IYN177" s="88"/>
      <c r="IYO177" s="88"/>
      <c r="IYP177" s="88"/>
      <c r="IYQ177" s="88"/>
      <c r="IYR177" s="88"/>
      <c r="IYS177" s="88"/>
      <c r="IYT177" s="88"/>
      <c r="IYU177" s="88"/>
      <c r="IYV177" s="88"/>
      <c r="IYW177" s="88"/>
      <c r="IYX177" s="88"/>
      <c r="IYY177" s="88"/>
      <c r="IYZ177" s="88"/>
      <c r="IZA177" s="88"/>
      <c r="IZB177" s="88"/>
      <c r="IZC177" s="88"/>
      <c r="IZD177" s="88"/>
      <c r="IZE177" s="88"/>
      <c r="IZF177" s="88"/>
      <c r="IZG177" s="88"/>
      <c r="IZH177" s="88"/>
      <c r="IZI177" s="88"/>
      <c r="IZJ177" s="88"/>
      <c r="IZK177" s="88"/>
      <c r="IZL177" s="88"/>
      <c r="IZM177" s="88"/>
      <c r="IZN177" s="88"/>
      <c r="IZO177" s="88"/>
      <c r="IZP177" s="88"/>
      <c r="IZQ177" s="88"/>
      <c r="IZR177" s="88"/>
      <c r="IZS177" s="88"/>
      <c r="IZT177" s="88"/>
      <c r="IZU177" s="88"/>
      <c r="IZV177" s="88"/>
      <c r="IZW177" s="88"/>
      <c r="IZX177" s="88"/>
      <c r="IZY177" s="88"/>
      <c r="IZZ177" s="88"/>
      <c r="JAA177" s="88"/>
      <c r="JAB177" s="88"/>
      <c r="JAC177" s="88"/>
      <c r="JAD177" s="88"/>
      <c r="JAE177" s="88"/>
      <c r="JAF177" s="88"/>
      <c r="JAG177" s="88"/>
      <c r="JAH177" s="88"/>
      <c r="JAI177" s="88"/>
      <c r="JAJ177" s="88"/>
      <c r="JAK177" s="88"/>
      <c r="JAL177" s="88"/>
      <c r="JAM177" s="88"/>
      <c r="JAN177" s="88"/>
      <c r="JAO177" s="88"/>
      <c r="JAP177" s="88"/>
      <c r="JAQ177" s="88"/>
      <c r="JAR177" s="88"/>
      <c r="JAS177" s="88"/>
      <c r="JAT177" s="88"/>
      <c r="JAU177" s="88"/>
      <c r="JAV177" s="88"/>
      <c r="JAW177" s="88"/>
      <c r="JAX177" s="88"/>
      <c r="JAY177" s="88"/>
      <c r="JAZ177" s="88"/>
      <c r="JBA177" s="88"/>
      <c r="JBB177" s="88"/>
      <c r="JBC177" s="88"/>
      <c r="JBD177" s="88"/>
      <c r="JBE177" s="88"/>
      <c r="JBF177" s="88"/>
      <c r="JBG177" s="88"/>
      <c r="JBH177" s="88"/>
      <c r="JBI177" s="88"/>
      <c r="JBJ177" s="88"/>
      <c r="JBK177" s="88"/>
      <c r="JBL177" s="88"/>
      <c r="JBM177" s="88"/>
      <c r="JBN177" s="88"/>
      <c r="JBO177" s="88"/>
      <c r="JBP177" s="88"/>
      <c r="JBQ177" s="88"/>
      <c r="JBR177" s="88"/>
      <c r="JBS177" s="88"/>
      <c r="JBT177" s="88"/>
      <c r="JBU177" s="88"/>
      <c r="JBV177" s="88"/>
      <c r="JBW177" s="88"/>
      <c r="JBX177" s="88"/>
      <c r="JBY177" s="88"/>
      <c r="JBZ177" s="88"/>
      <c r="JCA177" s="88"/>
      <c r="JCB177" s="88"/>
      <c r="JCC177" s="88"/>
      <c r="JCD177" s="88"/>
      <c r="JCE177" s="88"/>
      <c r="JCF177" s="88"/>
      <c r="JCG177" s="88"/>
      <c r="JCH177" s="88"/>
      <c r="JCI177" s="88"/>
      <c r="JCJ177" s="88"/>
      <c r="JCK177" s="88"/>
      <c r="JCL177" s="88"/>
      <c r="JCM177" s="88"/>
      <c r="JCN177" s="88"/>
      <c r="JCO177" s="88"/>
      <c r="JCP177" s="88"/>
      <c r="JCQ177" s="88"/>
      <c r="JCR177" s="88"/>
      <c r="JCS177" s="88"/>
      <c r="JCT177" s="88"/>
      <c r="JCU177" s="88"/>
      <c r="JCV177" s="88"/>
      <c r="JCW177" s="88"/>
      <c r="JCX177" s="88"/>
      <c r="JCY177" s="88"/>
      <c r="JCZ177" s="88"/>
      <c r="JDA177" s="88"/>
      <c r="JDB177" s="88"/>
      <c r="JDC177" s="88"/>
      <c r="JDD177" s="88"/>
      <c r="JDE177" s="88"/>
      <c r="JDF177" s="88"/>
      <c r="JDG177" s="88"/>
      <c r="JDH177" s="88"/>
      <c r="JDI177" s="88"/>
      <c r="JDJ177" s="88"/>
      <c r="JDK177" s="88"/>
      <c r="JDL177" s="88"/>
      <c r="JDM177" s="88"/>
      <c r="JDN177" s="88"/>
      <c r="JDO177" s="88"/>
      <c r="JDP177" s="88"/>
      <c r="JDQ177" s="88"/>
      <c r="JDR177" s="88"/>
      <c r="JDS177" s="88"/>
      <c r="JDT177" s="88"/>
      <c r="JDU177" s="88"/>
      <c r="JDV177" s="88"/>
      <c r="JDW177" s="88"/>
      <c r="JDX177" s="88"/>
      <c r="JDY177" s="88"/>
      <c r="JDZ177" s="88"/>
      <c r="JEA177" s="88"/>
      <c r="JEB177" s="88"/>
      <c r="JEC177" s="88"/>
      <c r="JED177" s="88"/>
      <c r="JEE177" s="88"/>
      <c r="JEF177" s="88"/>
      <c r="JEG177" s="88"/>
      <c r="JEH177" s="88"/>
      <c r="JEI177" s="88"/>
      <c r="JEJ177" s="88"/>
      <c r="JEK177" s="88"/>
      <c r="JEL177" s="88"/>
      <c r="JEM177" s="88"/>
      <c r="JEN177" s="88"/>
      <c r="JEO177" s="88"/>
      <c r="JEP177" s="88"/>
      <c r="JEQ177" s="88"/>
      <c r="JER177" s="88"/>
      <c r="JES177" s="88"/>
      <c r="JET177" s="88"/>
      <c r="JEU177" s="88"/>
      <c r="JEV177" s="88"/>
      <c r="JEW177" s="88"/>
      <c r="JEX177" s="88"/>
      <c r="JEY177" s="88"/>
      <c r="JEZ177" s="88"/>
      <c r="JFA177" s="88"/>
      <c r="JFB177" s="88"/>
      <c r="JFC177" s="88"/>
      <c r="JFD177" s="88"/>
      <c r="JFE177" s="88"/>
      <c r="JFF177" s="88"/>
      <c r="JFG177" s="88"/>
      <c r="JFH177" s="88"/>
      <c r="JFI177" s="88"/>
      <c r="JFJ177" s="88"/>
      <c r="JFK177" s="88"/>
      <c r="JFL177" s="88"/>
      <c r="JFM177" s="88"/>
      <c r="JFN177" s="88"/>
      <c r="JFO177" s="88"/>
      <c r="JFP177" s="88"/>
      <c r="JFQ177" s="88"/>
      <c r="JFR177" s="88"/>
      <c r="JFS177" s="88"/>
      <c r="JFT177" s="88"/>
      <c r="JFU177" s="88"/>
      <c r="JFV177" s="88"/>
      <c r="JFW177" s="88"/>
      <c r="JFX177" s="88"/>
      <c r="JFY177" s="88"/>
      <c r="JFZ177" s="88"/>
      <c r="JGA177" s="88"/>
      <c r="JGB177" s="88"/>
      <c r="JGC177" s="88"/>
      <c r="JGD177" s="88"/>
      <c r="JGE177" s="88"/>
      <c r="JGF177" s="88"/>
      <c r="JGG177" s="88"/>
      <c r="JGH177" s="88"/>
      <c r="JGI177" s="88"/>
      <c r="JGJ177" s="88"/>
      <c r="JGK177" s="88"/>
      <c r="JGL177" s="88"/>
      <c r="JGM177" s="88"/>
      <c r="JGN177" s="88"/>
      <c r="JGO177" s="88"/>
      <c r="JGP177" s="88"/>
      <c r="JGQ177" s="88"/>
      <c r="JGR177" s="88"/>
      <c r="JGS177" s="88"/>
      <c r="JGT177" s="88"/>
      <c r="JGU177" s="88"/>
      <c r="JGV177" s="88"/>
      <c r="JGW177" s="88"/>
      <c r="JGX177" s="88"/>
      <c r="JGY177" s="88"/>
      <c r="JGZ177" s="88"/>
      <c r="JHA177" s="88"/>
      <c r="JHB177" s="88"/>
      <c r="JHC177" s="88"/>
      <c r="JHD177" s="88"/>
      <c r="JHE177" s="88"/>
      <c r="JHF177" s="88"/>
      <c r="JHG177" s="88"/>
      <c r="JHH177" s="88"/>
      <c r="JHI177" s="88"/>
      <c r="JHJ177" s="88"/>
      <c r="JHK177" s="88"/>
      <c r="JHL177" s="88"/>
      <c r="JHM177" s="88"/>
      <c r="JHN177" s="88"/>
      <c r="JHO177" s="88"/>
      <c r="JHP177" s="88"/>
      <c r="JHQ177" s="88"/>
      <c r="JHR177" s="88"/>
      <c r="JHS177" s="88"/>
      <c r="JHT177" s="88"/>
      <c r="JHU177" s="88"/>
      <c r="JHV177" s="88"/>
      <c r="JHW177" s="88"/>
      <c r="JHX177" s="88"/>
      <c r="JHY177" s="88"/>
      <c r="JHZ177" s="88"/>
      <c r="JIA177" s="88"/>
      <c r="JIB177" s="88"/>
      <c r="JIC177" s="88"/>
      <c r="JID177" s="88"/>
      <c r="JIE177" s="88"/>
      <c r="JIF177" s="88"/>
      <c r="JIG177" s="88"/>
      <c r="JIH177" s="88"/>
      <c r="JII177" s="88"/>
      <c r="JIJ177" s="88"/>
      <c r="JIK177" s="88"/>
      <c r="JIL177" s="88"/>
      <c r="JIM177" s="88"/>
      <c r="JIN177" s="88"/>
      <c r="JIO177" s="88"/>
      <c r="JIP177" s="88"/>
      <c r="JIQ177" s="88"/>
      <c r="JIR177" s="88"/>
      <c r="JIS177" s="88"/>
      <c r="JIT177" s="88"/>
      <c r="JIU177" s="88"/>
      <c r="JIV177" s="88"/>
      <c r="JIW177" s="88"/>
      <c r="JIX177" s="88"/>
      <c r="JIY177" s="88"/>
      <c r="JIZ177" s="88"/>
      <c r="JJA177" s="88"/>
      <c r="JJB177" s="88"/>
      <c r="JJC177" s="88"/>
      <c r="JJD177" s="88"/>
      <c r="JJE177" s="88"/>
      <c r="JJF177" s="88"/>
      <c r="JJG177" s="88"/>
      <c r="JJH177" s="88"/>
      <c r="JJI177" s="88"/>
      <c r="JJJ177" s="88"/>
      <c r="JJK177" s="88"/>
      <c r="JJL177" s="88"/>
      <c r="JJM177" s="88"/>
      <c r="JJN177" s="88"/>
      <c r="JJO177" s="88"/>
      <c r="JJP177" s="88"/>
      <c r="JJQ177" s="88"/>
      <c r="JJR177" s="88"/>
      <c r="JJS177" s="88"/>
      <c r="JJT177" s="88"/>
      <c r="JJU177" s="88"/>
      <c r="JJV177" s="88"/>
      <c r="JJW177" s="88"/>
      <c r="JJX177" s="88"/>
      <c r="JJY177" s="88"/>
      <c r="JJZ177" s="88"/>
      <c r="JKA177" s="88"/>
      <c r="JKB177" s="88"/>
      <c r="JKC177" s="88"/>
      <c r="JKD177" s="88"/>
      <c r="JKE177" s="88"/>
      <c r="JKF177" s="88"/>
      <c r="JKG177" s="88"/>
      <c r="JKH177" s="88"/>
      <c r="JKI177" s="88"/>
      <c r="JKJ177" s="88"/>
      <c r="JKK177" s="88"/>
      <c r="JKL177" s="88"/>
      <c r="JKM177" s="88"/>
      <c r="JKN177" s="88"/>
      <c r="JKO177" s="88"/>
      <c r="JKP177" s="88"/>
      <c r="JKQ177" s="88"/>
      <c r="JKR177" s="88"/>
      <c r="JKS177" s="88"/>
      <c r="JKT177" s="88"/>
      <c r="JKU177" s="88"/>
      <c r="JKV177" s="88"/>
      <c r="JKW177" s="88"/>
      <c r="JKX177" s="88"/>
      <c r="JKY177" s="88"/>
      <c r="JKZ177" s="88"/>
      <c r="JLA177" s="88"/>
      <c r="JLB177" s="88"/>
      <c r="JLC177" s="88"/>
      <c r="JLD177" s="88"/>
      <c r="JLE177" s="88"/>
      <c r="JLF177" s="88"/>
      <c r="JLG177" s="88"/>
      <c r="JLH177" s="88"/>
      <c r="JLI177" s="88"/>
      <c r="JLJ177" s="88"/>
      <c r="JLK177" s="88"/>
      <c r="JLL177" s="88"/>
      <c r="JLM177" s="88"/>
      <c r="JLN177" s="88"/>
      <c r="JLO177" s="88"/>
      <c r="JLP177" s="88"/>
      <c r="JLQ177" s="88"/>
      <c r="JLR177" s="88"/>
      <c r="JLS177" s="88"/>
      <c r="JLT177" s="88"/>
      <c r="JLU177" s="88"/>
      <c r="JLV177" s="88"/>
      <c r="JLW177" s="88"/>
      <c r="JLX177" s="88"/>
      <c r="JLY177" s="88"/>
      <c r="JLZ177" s="88"/>
      <c r="JMA177" s="88"/>
      <c r="JMB177" s="88"/>
      <c r="JMC177" s="88"/>
      <c r="JMD177" s="88"/>
      <c r="JME177" s="88"/>
      <c r="JMF177" s="88"/>
      <c r="JMG177" s="88"/>
      <c r="JMH177" s="88"/>
      <c r="JMI177" s="88"/>
      <c r="JMJ177" s="88"/>
      <c r="JMK177" s="88"/>
      <c r="JML177" s="88"/>
      <c r="JMM177" s="88"/>
      <c r="JMN177" s="88"/>
      <c r="JMO177" s="88"/>
      <c r="JMP177" s="88"/>
      <c r="JMQ177" s="88"/>
      <c r="JMR177" s="88"/>
      <c r="JMS177" s="88"/>
      <c r="JMT177" s="88"/>
      <c r="JMU177" s="88"/>
      <c r="JMV177" s="88"/>
      <c r="JMW177" s="88"/>
      <c r="JMX177" s="88"/>
      <c r="JMY177" s="88"/>
      <c r="JMZ177" s="88"/>
      <c r="JNA177" s="88"/>
      <c r="JNB177" s="88"/>
      <c r="JNC177" s="88"/>
      <c r="JND177" s="88"/>
      <c r="JNE177" s="88"/>
      <c r="JNF177" s="88"/>
      <c r="JNG177" s="88"/>
      <c r="JNH177" s="88"/>
      <c r="JNI177" s="88"/>
      <c r="JNJ177" s="88"/>
      <c r="JNK177" s="88"/>
      <c r="JNL177" s="88"/>
      <c r="JNM177" s="88"/>
      <c r="JNN177" s="88"/>
      <c r="JNO177" s="88"/>
      <c r="JNP177" s="88"/>
      <c r="JNQ177" s="88"/>
      <c r="JNR177" s="88"/>
      <c r="JNS177" s="88"/>
      <c r="JNT177" s="88"/>
      <c r="JNU177" s="88"/>
      <c r="JNV177" s="88"/>
      <c r="JNW177" s="88"/>
      <c r="JNX177" s="88"/>
      <c r="JNY177" s="88"/>
      <c r="JNZ177" s="88"/>
      <c r="JOA177" s="88"/>
      <c r="JOB177" s="88"/>
      <c r="JOC177" s="88"/>
      <c r="JOD177" s="88"/>
      <c r="JOE177" s="88"/>
      <c r="JOF177" s="88"/>
      <c r="JOG177" s="88"/>
      <c r="JOH177" s="88"/>
      <c r="JOI177" s="88"/>
      <c r="JOJ177" s="88"/>
      <c r="JOK177" s="88"/>
      <c r="JOL177" s="88"/>
      <c r="JOM177" s="88"/>
      <c r="JON177" s="88"/>
      <c r="JOO177" s="88"/>
      <c r="JOP177" s="88"/>
      <c r="JOQ177" s="88"/>
      <c r="JOR177" s="88"/>
      <c r="JOS177" s="88"/>
      <c r="JOT177" s="88"/>
      <c r="JOU177" s="88"/>
      <c r="JOV177" s="88"/>
      <c r="JOW177" s="88"/>
      <c r="JOX177" s="88"/>
      <c r="JOY177" s="88"/>
      <c r="JOZ177" s="88"/>
      <c r="JPA177" s="88"/>
      <c r="JPB177" s="88"/>
      <c r="JPC177" s="88"/>
      <c r="JPD177" s="88"/>
      <c r="JPE177" s="88"/>
      <c r="JPF177" s="88"/>
      <c r="JPG177" s="88"/>
      <c r="JPH177" s="88"/>
      <c r="JPI177" s="88"/>
      <c r="JPJ177" s="88"/>
      <c r="JPK177" s="88"/>
      <c r="JPL177" s="88"/>
      <c r="JPM177" s="88"/>
      <c r="JPN177" s="88"/>
      <c r="JPO177" s="88"/>
      <c r="JPP177" s="88"/>
      <c r="JPQ177" s="88"/>
      <c r="JPR177" s="88"/>
      <c r="JPS177" s="88"/>
      <c r="JPT177" s="88"/>
      <c r="JPU177" s="88"/>
      <c r="JPV177" s="88"/>
      <c r="JPW177" s="88"/>
      <c r="JPX177" s="88"/>
      <c r="JPY177" s="88"/>
      <c r="JPZ177" s="88"/>
      <c r="JQA177" s="88"/>
      <c r="JQB177" s="88"/>
      <c r="JQC177" s="88"/>
      <c r="JQD177" s="88"/>
      <c r="JQE177" s="88"/>
      <c r="JQF177" s="88"/>
      <c r="JQG177" s="88"/>
      <c r="JQH177" s="88"/>
      <c r="JQI177" s="88"/>
      <c r="JQJ177" s="88"/>
      <c r="JQK177" s="88"/>
      <c r="JQL177" s="88"/>
      <c r="JQM177" s="88"/>
      <c r="JQN177" s="88"/>
      <c r="JQO177" s="88"/>
      <c r="JQP177" s="88"/>
      <c r="JQQ177" s="88"/>
      <c r="JQR177" s="88"/>
      <c r="JQS177" s="88"/>
      <c r="JQT177" s="88"/>
      <c r="JQU177" s="88"/>
      <c r="JQV177" s="88"/>
      <c r="JQW177" s="88"/>
      <c r="JQX177" s="88"/>
      <c r="JQY177" s="88"/>
      <c r="JQZ177" s="88"/>
      <c r="JRA177" s="88"/>
      <c r="JRB177" s="88"/>
      <c r="JRC177" s="88"/>
      <c r="JRD177" s="88"/>
      <c r="JRE177" s="88"/>
      <c r="JRF177" s="88"/>
      <c r="JRG177" s="88"/>
      <c r="JRH177" s="88"/>
      <c r="JRI177" s="88"/>
      <c r="JRJ177" s="88"/>
      <c r="JRK177" s="88"/>
      <c r="JRL177" s="88"/>
      <c r="JRM177" s="88"/>
      <c r="JRN177" s="88"/>
      <c r="JRO177" s="88"/>
      <c r="JRP177" s="88"/>
      <c r="JRQ177" s="88"/>
      <c r="JRR177" s="88"/>
      <c r="JRS177" s="88"/>
      <c r="JRT177" s="88"/>
      <c r="JRU177" s="88"/>
      <c r="JRV177" s="88"/>
      <c r="JRW177" s="88"/>
      <c r="JRX177" s="88"/>
      <c r="JRY177" s="88"/>
      <c r="JRZ177" s="88"/>
      <c r="JSA177" s="88"/>
      <c r="JSB177" s="88"/>
      <c r="JSC177" s="88"/>
      <c r="JSD177" s="88"/>
      <c r="JSE177" s="88"/>
      <c r="JSF177" s="88"/>
      <c r="JSG177" s="88"/>
      <c r="JSH177" s="88"/>
      <c r="JSI177" s="88"/>
      <c r="JSJ177" s="88"/>
      <c r="JSK177" s="88"/>
      <c r="JSL177" s="88"/>
      <c r="JSM177" s="88"/>
      <c r="JSN177" s="88"/>
      <c r="JSO177" s="88"/>
      <c r="JSP177" s="88"/>
      <c r="JSQ177" s="88"/>
      <c r="JSR177" s="88"/>
      <c r="JSS177" s="88"/>
      <c r="JST177" s="88"/>
      <c r="JSU177" s="88"/>
      <c r="JSV177" s="88"/>
      <c r="JSW177" s="88"/>
      <c r="JSX177" s="88"/>
      <c r="JSY177" s="88"/>
      <c r="JSZ177" s="88"/>
      <c r="JTA177" s="88"/>
      <c r="JTB177" s="88"/>
      <c r="JTC177" s="88"/>
      <c r="JTD177" s="88"/>
      <c r="JTE177" s="88"/>
      <c r="JTF177" s="88"/>
      <c r="JTG177" s="88"/>
      <c r="JTH177" s="88"/>
      <c r="JTI177" s="88"/>
      <c r="JTJ177" s="88"/>
      <c r="JTK177" s="88"/>
      <c r="JTL177" s="88"/>
      <c r="JTM177" s="88"/>
      <c r="JTN177" s="88"/>
      <c r="JTO177" s="88"/>
      <c r="JTP177" s="88"/>
      <c r="JTQ177" s="88"/>
      <c r="JTR177" s="88"/>
      <c r="JTS177" s="88"/>
      <c r="JTT177" s="88"/>
      <c r="JTU177" s="88"/>
      <c r="JTV177" s="88"/>
      <c r="JTW177" s="88"/>
      <c r="JTX177" s="88"/>
      <c r="JTY177" s="88"/>
      <c r="JTZ177" s="88"/>
      <c r="JUA177" s="88"/>
      <c r="JUB177" s="88"/>
      <c r="JUC177" s="88"/>
      <c r="JUD177" s="88"/>
      <c r="JUE177" s="88"/>
      <c r="JUF177" s="88"/>
      <c r="JUG177" s="88"/>
      <c r="JUH177" s="88"/>
      <c r="JUI177" s="88"/>
      <c r="JUJ177" s="88"/>
      <c r="JUK177" s="88"/>
      <c r="JUL177" s="88"/>
      <c r="JUM177" s="88"/>
      <c r="JUN177" s="88"/>
      <c r="JUO177" s="88"/>
      <c r="JUP177" s="88"/>
      <c r="JUQ177" s="88"/>
      <c r="JUR177" s="88"/>
      <c r="JUS177" s="88"/>
      <c r="JUT177" s="88"/>
      <c r="JUU177" s="88"/>
      <c r="JUV177" s="88"/>
      <c r="JUW177" s="88"/>
      <c r="JUX177" s="88"/>
      <c r="JUY177" s="88"/>
      <c r="JUZ177" s="88"/>
      <c r="JVA177" s="88"/>
      <c r="JVB177" s="88"/>
      <c r="JVC177" s="88"/>
      <c r="JVD177" s="88"/>
      <c r="JVE177" s="88"/>
      <c r="JVF177" s="88"/>
      <c r="JVG177" s="88"/>
      <c r="JVH177" s="88"/>
      <c r="JVI177" s="88"/>
      <c r="JVJ177" s="88"/>
      <c r="JVK177" s="88"/>
      <c r="JVL177" s="88"/>
      <c r="JVM177" s="88"/>
      <c r="JVN177" s="88"/>
      <c r="JVO177" s="88"/>
      <c r="JVP177" s="88"/>
      <c r="JVQ177" s="88"/>
      <c r="JVR177" s="88"/>
      <c r="JVS177" s="88"/>
      <c r="JVT177" s="88"/>
      <c r="JVU177" s="88"/>
      <c r="JVV177" s="88"/>
      <c r="JVW177" s="88"/>
      <c r="JVX177" s="88"/>
      <c r="JVY177" s="88"/>
      <c r="JVZ177" s="88"/>
      <c r="JWA177" s="88"/>
      <c r="JWB177" s="88"/>
      <c r="JWC177" s="88"/>
      <c r="JWD177" s="88"/>
      <c r="JWE177" s="88"/>
      <c r="JWF177" s="88"/>
      <c r="JWG177" s="88"/>
      <c r="JWH177" s="88"/>
      <c r="JWI177" s="88"/>
      <c r="JWJ177" s="88"/>
      <c r="JWK177" s="88"/>
      <c r="JWL177" s="88"/>
      <c r="JWM177" s="88"/>
      <c r="JWN177" s="88"/>
      <c r="JWO177" s="88"/>
      <c r="JWP177" s="88"/>
      <c r="JWQ177" s="88"/>
      <c r="JWR177" s="88"/>
      <c r="JWS177" s="88"/>
      <c r="JWT177" s="88"/>
      <c r="JWU177" s="88"/>
      <c r="JWV177" s="88"/>
      <c r="JWW177" s="88"/>
      <c r="JWX177" s="88"/>
      <c r="JWY177" s="88"/>
      <c r="JWZ177" s="88"/>
      <c r="JXA177" s="88"/>
      <c r="JXB177" s="88"/>
      <c r="JXC177" s="88"/>
      <c r="JXD177" s="88"/>
      <c r="JXE177" s="88"/>
      <c r="JXF177" s="88"/>
      <c r="JXG177" s="88"/>
      <c r="JXH177" s="88"/>
      <c r="JXI177" s="88"/>
      <c r="JXJ177" s="88"/>
      <c r="JXK177" s="88"/>
      <c r="JXL177" s="88"/>
      <c r="JXM177" s="88"/>
      <c r="JXN177" s="88"/>
      <c r="JXO177" s="88"/>
      <c r="JXP177" s="88"/>
      <c r="JXQ177" s="88"/>
      <c r="JXR177" s="88"/>
      <c r="JXS177" s="88"/>
      <c r="JXT177" s="88"/>
      <c r="JXU177" s="88"/>
      <c r="JXV177" s="88"/>
      <c r="JXW177" s="88"/>
      <c r="JXX177" s="88"/>
      <c r="JXY177" s="88"/>
      <c r="JXZ177" s="88"/>
      <c r="JYA177" s="88"/>
      <c r="JYB177" s="88"/>
      <c r="JYC177" s="88"/>
      <c r="JYD177" s="88"/>
      <c r="JYE177" s="88"/>
      <c r="JYF177" s="88"/>
      <c r="JYG177" s="88"/>
      <c r="JYH177" s="88"/>
      <c r="JYI177" s="88"/>
      <c r="JYJ177" s="88"/>
      <c r="JYK177" s="88"/>
      <c r="JYL177" s="88"/>
      <c r="JYM177" s="88"/>
      <c r="JYN177" s="88"/>
      <c r="JYO177" s="88"/>
      <c r="JYP177" s="88"/>
      <c r="JYQ177" s="88"/>
      <c r="JYR177" s="88"/>
      <c r="JYS177" s="88"/>
      <c r="JYT177" s="88"/>
      <c r="JYU177" s="88"/>
      <c r="JYV177" s="88"/>
      <c r="JYW177" s="88"/>
      <c r="JYX177" s="88"/>
      <c r="JYY177" s="88"/>
      <c r="JYZ177" s="88"/>
      <c r="JZA177" s="88"/>
      <c r="JZB177" s="88"/>
      <c r="JZC177" s="88"/>
      <c r="JZD177" s="88"/>
      <c r="JZE177" s="88"/>
      <c r="JZF177" s="88"/>
      <c r="JZG177" s="88"/>
      <c r="JZH177" s="88"/>
      <c r="JZI177" s="88"/>
      <c r="JZJ177" s="88"/>
      <c r="JZK177" s="88"/>
      <c r="JZL177" s="88"/>
      <c r="JZM177" s="88"/>
      <c r="JZN177" s="88"/>
      <c r="JZO177" s="88"/>
      <c r="JZP177" s="88"/>
      <c r="JZQ177" s="88"/>
      <c r="JZR177" s="88"/>
      <c r="JZS177" s="88"/>
      <c r="JZT177" s="88"/>
      <c r="JZU177" s="88"/>
      <c r="JZV177" s="88"/>
      <c r="JZW177" s="88"/>
      <c r="JZX177" s="88"/>
      <c r="JZY177" s="88"/>
      <c r="JZZ177" s="88"/>
      <c r="KAA177" s="88"/>
      <c r="KAB177" s="88"/>
      <c r="KAC177" s="88"/>
      <c r="KAD177" s="88"/>
      <c r="KAE177" s="88"/>
      <c r="KAF177" s="88"/>
      <c r="KAG177" s="88"/>
      <c r="KAH177" s="88"/>
      <c r="KAI177" s="88"/>
      <c r="KAJ177" s="88"/>
      <c r="KAK177" s="88"/>
      <c r="KAL177" s="88"/>
      <c r="KAM177" s="88"/>
      <c r="KAN177" s="88"/>
      <c r="KAO177" s="88"/>
      <c r="KAP177" s="88"/>
      <c r="KAQ177" s="88"/>
      <c r="KAR177" s="88"/>
      <c r="KAS177" s="88"/>
      <c r="KAT177" s="88"/>
      <c r="KAU177" s="88"/>
      <c r="KAV177" s="88"/>
      <c r="KAW177" s="88"/>
      <c r="KAX177" s="88"/>
      <c r="KAY177" s="88"/>
      <c r="KAZ177" s="88"/>
      <c r="KBA177" s="88"/>
      <c r="KBB177" s="88"/>
      <c r="KBC177" s="88"/>
      <c r="KBD177" s="88"/>
      <c r="KBE177" s="88"/>
      <c r="KBF177" s="88"/>
      <c r="KBG177" s="88"/>
      <c r="KBH177" s="88"/>
      <c r="KBI177" s="88"/>
      <c r="KBJ177" s="88"/>
      <c r="KBK177" s="88"/>
      <c r="KBL177" s="88"/>
      <c r="KBM177" s="88"/>
      <c r="KBN177" s="88"/>
      <c r="KBO177" s="88"/>
      <c r="KBP177" s="88"/>
      <c r="KBQ177" s="88"/>
      <c r="KBR177" s="88"/>
      <c r="KBS177" s="88"/>
      <c r="KBT177" s="88"/>
      <c r="KBU177" s="88"/>
      <c r="KBV177" s="88"/>
      <c r="KBW177" s="88"/>
      <c r="KBX177" s="88"/>
      <c r="KBY177" s="88"/>
      <c r="KBZ177" s="88"/>
      <c r="KCA177" s="88"/>
      <c r="KCB177" s="88"/>
      <c r="KCC177" s="88"/>
      <c r="KCD177" s="88"/>
      <c r="KCE177" s="88"/>
      <c r="KCF177" s="88"/>
      <c r="KCG177" s="88"/>
      <c r="KCH177" s="88"/>
      <c r="KCI177" s="88"/>
      <c r="KCJ177" s="88"/>
      <c r="KCK177" s="88"/>
      <c r="KCL177" s="88"/>
      <c r="KCM177" s="88"/>
      <c r="KCN177" s="88"/>
      <c r="KCO177" s="88"/>
      <c r="KCP177" s="88"/>
      <c r="KCQ177" s="88"/>
      <c r="KCR177" s="88"/>
      <c r="KCS177" s="88"/>
      <c r="KCT177" s="88"/>
      <c r="KCU177" s="88"/>
      <c r="KCV177" s="88"/>
      <c r="KCW177" s="88"/>
      <c r="KCX177" s="88"/>
      <c r="KCY177" s="88"/>
      <c r="KCZ177" s="88"/>
      <c r="KDA177" s="88"/>
      <c r="KDB177" s="88"/>
      <c r="KDC177" s="88"/>
      <c r="KDD177" s="88"/>
      <c r="KDE177" s="88"/>
      <c r="KDF177" s="88"/>
      <c r="KDG177" s="88"/>
      <c r="KDH177" s="88"/>
      <c r="KDI177" s="88"/>
      <c r="KDJ177" s="88"/>
      <c r="KDK177" s="88"/>
      <c r="KDL177" s="88"/>
      <c r="KDM177" s="88"/>
      <c r="KDN177" s="88"/>
      <c r="KDO177" s="88"/>
      <c r="KDP177" s="88"/>
      <c r="KDQ177" s="88"/>
      <c r="KDR177" s="88"/>
      <c r="KDS177" s="88"/>
      <c r="KDT177" s="88"/>
      <c r="KDU177" s="88"/>
      <c r="KDV177" s="88"/>
      <c r="KDW177" s="88"/>
      <c r="KDX177" s="88"/>
      <c r="KDY177" s="88"/>
      <c r="KDZ177" s="88"/>
      <c r="KEA177" s="88"/>
      <c r="KEB177" s="88"/>
      <c r="KEC177" s="88"/>
      <c r="KED177" s="88"/>
      <c r="KEE177" s="88"/>
      <c r="KEF177" s="88"/>
      <c r="KEG177" s="88"/>
      <c r="KEH177" s="88"/>
      <c r="KEI177" s="88"/>
      <c r="KEJ177" s="88"/>
      <c r="KEK177" s="88"/>
      <c r="KEL177" s="88"/>
      <c r="KEM177" s="88"/>
      <c r="KEN177" s="88"/>
      <c r="KEO177" s="88"/>
      <c r="KEP177" s="88"/>
      <c r="KEQ177" s="88"/>
      <c r="KER177" s="88"/>
      <c r="KES177" s="88"/>
      <c r="KET177" s="88"/>
      <c r="KEU177" s="88"/>
      <c r="KEV177" s="88"/>
      <c r="KEW177" s="88"/>
      <c r="KEX177" s="88"/>
      <c r="KEY177" s="88"/>
      <c r="KEZ177" s="88"/>
      <c r="KFA177" s="88"/>
      <c r="KFB177" s="88"/>
      <c r="KFC177" s="88"/>
      <c r="KFD177" s="88"/>
      <c r="KFE177" s="88"/>
      <c r="KFF177" s="88"/>
      <c r="KFG177" s="88"/>
      <c r="KFH177" s="88"/>
      <c r="KFI177" s="88"/>
      <c r="KFJ177" s="88"/>
      <c r="KFK177" s="88"/>
      <c r="KFL177" s="88"/>
      <c r="KFM177" s="88"/>
      <c r="KFN177" s="88"/>
      <c r="KFO177" s="88"/>
      <c r="KFP177" s="88"/>
      <c r="KFQ177" s="88"/>
      <c r="KFR177" s="88"/>
      <c r="KFS177" s="88"/>
      <c r="KFT177" s="88"/>
      <c r="KFU177" s="88"/>
      <c r="KFV177" s="88"/>
      <c r="KFW177" s="88"/>
      <c r="KFX177" s="88"/>
      <c r="KFY177" s="88"/>
      <c r="KFZ177" s="88"/>
      <c r="KGA177" s="88"/>
      <c r="KGB177" s="88"/>
      <c r="KGC177" s="88"/>
      <c r="KGD177" s="88"/>
      <c r="KGE177" s="88"/>
      <c r="KGF177" s="88"/>
      <c r="KGG177" s="88"/>
      <c r="KGH177" s="88"/>
      <c r="KGI177" s="88"/>
      <c r="KGJ177" s="88"/>
      <c r="KGK177" s="88"/>
      <c r="KGL177" s="88"/>
      <c r="KGM177" s="88"/>
      <c r="KGN177" s="88"/>
      <c r="KGO177" s="88"/>
      <c r="KGP177" s="88"/>
      <c r="KGQ177" s="88"/>
      <c r="KGR177" s="88"/>
      <c r="KGS177" s="88"/>
      <c r="KGT177" s="88"/>
      <c r="KGU177" s="88"/>
      <c r="KGV177" s="88"/>
      <c r="KGW177" s="88"/>
      <c r="KGX177" s="88"/>
      <c r="KGY177" s="88"/>
      <c r="KGZ177" s="88"/>
      <c r="KHA177" s="88"/>
      <c r="KHB177" s="88"/>
      <c r="KHC177" s="88"/>
      <c r="KHD177" s="88"/>
      <c r="KHE177" s="88"/>
      <c r="KHF177" s="88"/>
      <c r="KHG177" s="88"/>
      <c r="KHH177" s="88"/>
      <c r="KHI177" s="88"/>
      <c r="KHJ177" s="88"/>
      <c r="KHK177" s="88"/>
      <c r="KHL177" s="88"/>
      <c r="KHM177" s="88"/>
      <c r="KHN177" s="88"/>
      <c r="KHO177" s="88"/>
      <c r="KHP177" s="88"/>
      <c r="KHQ177" s="88"/>
      <c r="KHR177" s="88"/>
      <c r="KHS177" s="88"/>
      <c r="KHT177" s="88"/>
      <c r="KHU177" s="88"/>
      <c r="KHV177" s="88"/>
      <c r="KHW177" s="88"/>
      <c r="KHX177" s="88"/>
      <c r="KHY177" s="88"/>
      <c r="KHZ177" s="88"/>
      <c r="KIA177" s="88"/>
      <c r="KIB177" s="88"/>
      <c r="KIC177" s="88"/>
      <c r="KID177" s="88"/>
      <c r="KIE177" s="88"/>
      <c r="KIF177" s="88"/>
      <c r="KIG177" s="88"/>
      <c r="KIH177" s="88"/>
      <c r="KII177" s="88"/>
      <c r="KIJ177" s="88"/>
      <c r="KIK177" s="88"/>
      <c r="KIL177" s="88"/>
      <c r="KIM177" s="88"/>
      <c r="KIN177" s="88"/>
      <c r="KIO177" s="88"/>
      <c r="KIP177" s="88"/>
      <c r="KIQ177" s="88"/>
      <c r="KIR177" s="88"/>
      <c r="KIS177" s="88"/>
      <c r="KIT177" s="88"/>
      <c r="KIU177" s="88"/>
      <c r="KIV177" s="88"/>
      <c r="KIW177" s="88"/>
      <c r="KIX177" s="88"/>
      <c r="KIY177" s="88"/>
      <c r="KIZ177" s="88"/>
      <c r="KJA177" s="88"/>
      <c r="KJB177" s="88"/>
      <c r="KJC177" s="88"/>
      <c r="KJD177" s="88"/>
      <c r="KJE177" s="88"/>
      <c r="KJF177" s="88"/>
      <c r="KJG177" s="88"/>
      <c r="KJH177" s="88"/>
      <c r="KJI177" s="88"/>
      <c r="KJJ177" s="88"/>
      <c r="KJK177" s="88"/>
      <c r="KJL177" s="88"/>
      <c r="KJM177" s="88"/>
      <c r="KJN177" s="88"/>
      <c r="KJO177" s="88"/>
      <c r="KJP177" s="88"/>
      <c r="KJQ177" s="88"/>
      <c r="KJR177" s="88"/>
      <c r="KJS177" s="88"/>
      <c r="KJT177" s="88"/>
      <c r="KJU177" s="88"/>
      <c r="KJV177" s="88"/>
      <c r="KJW177" s="88"/>
      <c r="KJX177" s="88"/>
      <c r="KJY177" s="88"/>
      <c r="KJZ177" s="88"/>
      <c r="KKA177" s="88"/>
      <c r="KKB177" s="88"/>
      <c r="KKC177" s="88"/>
      <c r="KKD177" s="88"/>
      <c r="KKE177" s="88"/>
      <c r="KKF177" s="88"/>
      <c r="KKG177" s="88"/>
      <c r="KKH177" s="88"/>
      <c r="KKI177" s="88"/>
      <c r="KKJ177" s="88"/>
      <c r="KKK177" s="88"/>
      <c r="KKL177" s="88"/>
      <c r="KKM177" s="88"/>
      <c r="KKN177" s="88"/>
      <c r="KKO177" s="88"/>
      <c r="KKP177" s="88"/>
      <c r="KKQ177" s="88"/>
      <c r="KKR177" s="88"/>
      <c r="KKS177" s="88"/>
      <c r="KKT177" s="88"/>
      <c r="KKU177" s="88"/>
      <c r="KKV177" s="88"/>
      <c r="KKW177" s="88"/>
      <c r="KKX177" s="88"/>
      <c r="KKY177" s="88"/>
      <c r="KKZ177" s="88"/>
      <c r="KLA177" s="88"/>
      <c r="KLB177" s="88"/>
      <c r="KLC177" s="88"/>
      <c r="KLD177" s="88"/>
      <c r="KLE177" s="88"/>
      <c r="KLF177" s="88"/>
      <c r="KLG177" s="88"/>
      <c r="KLH177" s="88"/>
      <c r="KLI177" s="88"/>
      <c r="KLJ177" s="88"/>
      <c r="KLK177" s="88"/>
      <c r="KLL177" s="88"/>
      <c r="KLM177" s="88"/>
      <c r="KLN177" s="88"/>
      <c r="KLO177" s="88"/>
      <c r="KLP177" s="88"/>
      <c r="KLQ177" s="88"/>
      <c r="KLR177" s="88"/>
      <c r="KLS177" s="88"/>
      <c r="KLT177" s="88"/>
      <c r="KLU177" s="88"/>
      <c r="KLV177" s="88"/>
      <c r="KLW177" s="88"/>
      <c r="KLX177" s="88"/>
      <c r="KLY177" s="88"/>
      <c r="KLZ177" s="88"/>
      <c r="KMA177" s="88"/>
      <c r="KMB177" s="88"/>
      <c r="KMC177" s="88"/>
      <c r="KMD177" s="88"/>
      <c r="KME177" s="88"/>
      <c r="KMF177" s="88"/>
      <c r="KMG177" s="88"/>
      <c r="KMH177" s="88"/>
      <c r="KMI177" s="88"/>
      <c r="KMJ177" s="88"/>
      <c r="KMK177" s="88"/>
      <c r="KML177" s="88"/>
      <c r="KMM177" s="88"/>
      <c r="KMN177" s="88"/>
      <c r="KMO177" s="88"/>
      <c r="KMP177" s="88"/>
      <c r="KMQ177" s="88"/>
      <c r="KMR177" s="88"/>
      <c r="KMS177" s="88"/>
      <c r="KMT177" s="88"/>
      <c r="KMU177" s="88"/>
      <c r="KMV177" s="88"/>
      <c r="KMW177" s="88"/>
      <c r="KMX177" s="88"/>
      <c r="KMY177" s="88"/>
      <c r="KMZ177" s="88"/>
      <c r="KNA177" s="88"/>
      <c r="KNB177" s="88"/>
      <c r="KNC177" s="88"/>
      <c r="KND177" s="88"/>
      <c r="KNE177" s="88"/>
      <c r="KNF177" s="88"/>
      <c r="KNG177" s="88"/>
      <c r="KNH177" s="88"/>
      <c r="KNI177" s="88"/>
      <c r="KNJ177" s="88"/>
      <c r="KNK177" s="88"/>
      <c r="KNL177" s="88"/>
      <c r="KNM177" s="88"/>
      <c r="KNN177" s="88"/>
      <c r="KNO177" s="88"/>
      <c r="KNP177" s="88"/>
      <c r="KNQ177" s="88"/>
      <c r="KNR177" s="88"/>
      <c r="KNS177" s="88"/>
      <c r="KNT177" s="88"/>
      <c r="KNU177" s="88"/>
      <c r="KNV177" s="88"/>
      <c r="KNW177" s="88"/>
      <c r="KNX177" s="88"/>
      <c r="KNY177" s="88"/>
      <c r="KNZ177" s="88"/>
      <c r="KOA177" s="88"/>
      <c r="KOB177" s="88"/>
      <c r="KOC177" s="88"/>
      <c r="KOD177" s="88"/>
      <c r="KOE177" s="88"/>
      <c r="KOF177" s="88"/>
      <c r="KOG177" s="88"/>
      <c r="KOH177" s="88"/>
      <c r="KOI177" s="88"/>
      <c r="KOJ177" s="88"/>
      <c r="KOK177" s="88"/>
      <c r="KOL177" s="88"/>
      <c r="KOM177" s="88"/>
      <c r="KON177" s="88"/>
      <c r="KOO177" s="88"/>
      <c r="KOP177" s="88"/>
      <c r="KOQ177" s="88"/>
      <c r="KOR177" s="88"/>
      <c r="KOS177" s="88"/>
      <c r="KOT177" s="88"/>
      <c r="KOU177" s="88"/>
      <c r="KOV177" s="88"/>
      <c r="KOW177" s="88"/>
      <c r="KOX177" s="88"/>
      <c r="KOY177" s="88"/>
      <c r="KOZ177" s="88"/>
      <c r="KPA177" s="88"/>
      <c r="KPB177" s="88"/>
      <c r="KPC177" s="88"/>
      <c r="KPD177" s="88"/>
      <c r="KPE177" s="88"/>
      <c r="KPF177" s="88"/>
      <c r="KPG177" s="88"/>
      <c r="KPH177" s="88"/>
      <c r="KPI177" s="88"/>
      <c r="KPJ177" s="88"/>
      <c r="KPK177" s="88"/>
      <c r="KPL177" s="88"/>
      <c r="KPM177" s="88"/>
      <c r="KPN177" s="88"/>
      <c r="KPO177" s="88"/>
      <c r="KPP177" s="88"/>
      <c r="KPQ177" s="88"/>
      <c r="KPR177" s="88"/>
      <c r="KPS177" s="88"/>
      <c r="KPT177" s="88"/>
      <c r="KPU177" s="88"/>
      <c r="KPV177" s="88"/>
      <c r="KPW177" s="88"/>
      <c r="KPX177" s="88"/>
      <c r="KPY177" s="88"/>
      <c r="KPZ177" s="88"/>
      <c r="KQA177" s="88"/>
      <c r="KQB177" s="88"/>
      <c r="KQC177" s="88"/>
      <c r="KQD177" s="88"/>
      <c r="KQE177" s="88"/>
      <c r="KQF177" s="88"/>
      <c r="KQG177" s="88"/>
      <c r="KQH177" s="88"/>
      <c r="KQI177" s="88"/>
      <c r="KQJ177" s="88"/>
      <c r="KQK177" s="88"/>
      <c r="KQL177" s="88"/>
      <c r="KQM177" s="88"/>
      <c r="KQN177" s="88"/>
      <c r="KQO177" s="88"/>
      <c r="KQP177" s="88"/>
      <c r="KQQ177" s="88"/>
      <c r="KQR177" s="88"/>
      <c r="KQS177" s="88"/>
      <c r="KQT177" s="88"/>
      <c r="KQU177" s="88"/>
      <c r="KQV177" s="88"/>
      <c r="KQW177" s="88"/>
      <c r="KQX177" s="88"/>
      <c r="KQY177" s="88"/>
      <c r="KQZ177" s="88"/>
      <c r="KRA177" s="88"/>
      <c r="KRB177" s="88"/>
      <c r="KRC177" s="88"/>
      <c r="KRD177" s="88"/>
      <c r="KRE177" s="88"/>
      <c r="KRF177" s="88"/>
      <c r="KRG177" s="88"/>
      <c r="KRH177" s="88"/>
      <c r="KRI177" s="88"/>
      <c r="KRJ177" s="88"/>
      <c r="KRK177" s="88"/>
      <c r="KRL177" s="88"/>
      <c r="KRM177" s="88"/>
      <c r="KRN177" s="88"/>
      <c r="KRO177" s="88"/>
      <c r="KRP177" s="88"/>
      <c r="KRQ177" s="88"/>
      <c r="KRR177" s="88"/>
      <c r="KRS177" s="88"/>
      <c r="KRT177" s="88"/>
      <c r="KRU177" s="88"/>
      <c r="KRV177" s="88"/>
      <c r="KRW177" s="88"/>
      <c r="KRX177" s="88"/>
      <c r="KRY177" s="88"/>
      <c r="KRZ177" s="88"/>
      <c r="KSA177" s="88"/>
      <c r="KSB177" s="88"/>
      <c r="KSC177" s="88"/>
      <c r="KSD177" s="88"/>
      <c r="KSE177" s="88"/>
      <c r="KSF177" s="88"/>
      <c r="KSG177" s="88"/>
      <c r="KSH177" s="88"/>
      <c r="KSI177" s="88"/>
      <c r="KSJ177" s="88"/>
      <c r="KSK177" s="88"/>
      <c r="KSL177" s="88"/>
      <c r="KSM177" s="88"/>
      <c r="KSN177" s="88"/>
      <c r="KSO177" s="88"/>
      <c r="KSP177" s="88"/>
      <c r="KSQ177" s="88"/>
      <c r="KSR177" s="88"/>
      <c r="KSS177" s="88"/>
      <c r="KST177" s="88"/>
      <c r="KSU177" s="88"/>
      <c r="KSV177" s="88"/>
      <c r="KSW177" s="88"/>
      <c r="KSX177" s="88"/>
      <c r="KSY177" s="88"/>
      <c r="KSZ177" s="88"/>
      <c r="KTA177" s="88"/>
      <c r="KTB177" s="88"/>
      <c r="KTC177" s="88"/>
      <c r="KTD177" s="88"/>
      <c r="KTE177" s="88"/>
      <c r="KTF177" s="88"/>
      <c r="KTG177" s="88"/>
      <c r="KTH177" s="88"/>
      <c r="KTI177" s="88"/>
      <c r="KTJ177" s="88"/>
      <c r="KTK177" s="88"/>
      <c r="KTL177" s="88"/>
      <c r="KTM177" s="88"/>
      <c r="KTN177" s="88"/>
      <c r="KTO177" s="88"/>
      <c r="KTP177" s="88"/>
      <c r="KTQ177" s="88"/>
      <c r="KTR177" s="88"/>
      <c r="KTS177" s="88"/>
      <c r="KTT177" s="88"/>
      <c r="KTU177" s="88"/>
      <c r="KTV177" s="88"/>
      <c r="KTW177" s="88"/>
      <c r="KTX177" s="88"/>
      <c r="KTY177" s="88"/>
      <c r="KTZ177" s="88"/>
      <c r="KUA177" s="88"/>
      <c r="KUB177" s="88"/>
      <c r="KUC177" s="88"/>
      <c r="KUD177" s="88"/>
      <c r="KUE177" s="88"/>
      <c r="KUF177" s="88"/>
      <c r="KUG177" s="88"/>
      <c r="KUH177" s="88"/>
      <c r="KUI177" s="88"/>
      <c r="KUJ177" s="88"/>
      <c r="KUK177" s="88"/>
      <c r="KUL177" s="88"/>
      <c r="KUM177" s="88"/>
      <c r="KUN177" s="88"/>
      <c r="KUO177" s="88"/>
      <c r="KUP177" s="88"/>
      <c r="KUQ177" s="88"/>
      <c r="KUR177" s="88"/>
      <c r="KUS177" s="88"/>
      <c r="KUT177" s="88"/>
      <c r="KUU177" s="88"/>
      <c r="KUV177" s="88"/>
      <c r="KUW177" s="88"/>
      <c r="KUX177" s="88"/>
      <c r="KUY177" s="88"/>
      <c r="KUZ177" s="88"/>
      <c r="KVA177" s="88"/>
      <c r="KVB177" s="88"/>
      <c r="KVC177" s="88"/>
      <c r="KVD177" s="88"/>
      <c r="KVE177" s="88"/>
      <c r="KVF177" s="88"/>
      <c r="KVG177" s="88"/>
      <c r="KVH177" s="88"/>
      <c r="KVI177" s="88"/>
      <c r="KVJ177" s="88"/>
      <c r="KVK177" s="88"/>
      <c r="KVL177" s="88"/>
      <c r="KVM177" s="88"/>
      <c r="KVN177" s="88"/>
      <c r="KVO177" s="88"/>
      <c r="KVP177" s="88"/>
      <c r="KVQ177" s="88"/>
      <c r="KVR177" s="88"/>
      <c r="KVS177" s="88"/>
      <c r="KVT177" s="88"/>
      <c r="KVU177" s="88"/>
      <c r="KVV177" s="88"/>
      <c r="KVW177" s="88"/>
      <c r="KVX177" s="88"/>
      <c r="KVY177" s="88"/>
      <c r="KVZ177" s="88"/>
      <c r="KWA177" s="88"/>
      <c r="KWB177" s="88"/>
      <c r="KWC177" s="88"/>
      <c r="KWD177" s="88"/>
      <c r="KWE177" s="88"/>
      <c r="KWF177" s="88"/>
      <c r="KWG177" s="88"/>
      <c r="KWH177" s="88"/>
      <c r="KWI177" s="88"/>
      <c r="KWJ177" s="88"/>
      <c r="KWK177" s="88"/>
      <c r="KWL177" s="88"/>
      <c r="KWM177" s="88"/>
      <c r="KWN177" s="88"/>
      <c r="KWO177" s="88"/>
      <c r="KWP177" s="88"/>
      <c r="KWQ177" s="88"/>
      <c r="KWR177" s="88"/>
      <c r="KWS177" s="88"/>
      <c r="KWT177" s="88"/>
      <c r="KWU177" s="88"/>
      <c r="KWV177" s="88"/>
      <c r="KWW177" s="88"/>
      <c r="KWX177" s="88"/>
      <c r="KWY177" s="88"/>
      <c r="KWZ177" s="88"/>
      <c r="KXA177" s="88"/>
      <c r="KXB177" s="88"/>
      <c r="KXC177" s="88"/>
      <c r="KXD177" s="88"/>
      <c r="KXE177" s="88"/>
      <c r="KXF177" s="88"/>
      <c r="KXG177" s="88"/>
      <c r="KXH177" s="88"/>
      <c r="KXI177" s="88"/>
      <c r="KXJ177" s="88"/>
      <c r="KXK177" s="88"/>
      <c r="KXL177" s="88"/>
      <c r="KXM177" s="88"/>
      <c r="KXN177" s="88"/>
      <c r="KXO177" s="88"/>
      <c r="KXP177" s="88"/>
      <c r="KXQ177" s="88"/>
      <c r="KXR177" s="88"/>
      <c r="KXS177" s="88"/>
      <c r="KXT177" s="88"/>
      <c r="KXU177" s="88"/>
      <c r="KXV177" s="88"/>
      <c r="KXW177" s="88"/>
      <c r="KXX177" s="88"/>
      <c r="KXY177" s="88"/>
      <c r="KXZ177" s="88"/>
      <c r="KYA177" s="88"/>
      <c r="KYB177" s="88"/>
      <c r="KYC177" s="88"/>
      <c r="KYD177" s="88"/>
      <c r="KYE177" s="88"/>
      <c r="KYF177" s="88"/>
      <c r="KYG177" s="88"/>
      <c r="KYH177" s="88"/>
      <c r="KYI177" s="88"/>
      <c r="KYJ177" s="88"/>
      <c r="KYK177" s="88"/>
      <c r="KYL177" s="88"/>
      <c r="KYM177" s="88"/>
      <c r="KYN177" s="88"/>
      <c r="KYO177" s="88"/>
      <c r="KYP177" s="88"/>
      <c r="KYQ177" s="88"/>
      <c r="KYR177" s="88"/>
      <c r="KYS177" s="88"/>
      <c r="KYT177" s="88"/>
      <c r="KYU177" s="88"/>
      <c r="KYV177" s="88"/>
      <c r="KYW177" s="88"/>
      <c r="KYX177" s="88"/>
      <c r="KYY177" s="88"/>
      <c r="KYZ177" s="88"/>
      <c r="KZA177" s="88"/>
      <c r="KZB177" s="88"/>
      <c r="KZC177" s="88"/>
      <c r="KZD177" s="88"/>
      <c r="KZE177" s="88"/>
      <c r="KZF177" s="88"/>
      <c r="KZG177" s="88"/>
      <c r="KZH177" s="88"/>
      <c r="KZI177" s="88"/>
      <c r="KZJ177" s="88"/>
      <c r="KZK177" s="88"/>
      <c r="KZL177" s="88"/>
      <c r="KZM177" s="88"/>
      <c r="KZN177" s="88"/>
      <c r="KZO177" s="88"/>
      <c r="KZP177" s="88"/>
      <c r="KZQ177" s="88"/>
      <c r="KZR177" s="88"/>
      <c r="KZS177" s="88"/>
      <c r="KZT177" s="88"/>
      <c r="KZU177" s="88"/>
      <c r="KZV177" s="88"/>
      <c r="KZW177" s="88"/>
      <c r="KZX177" s="88"/>
      <c r="KZY177" s="88"/>
      <c r="KZZ177" s="88"/>
      <c r="LAA177" s="88"/>
      <c r="LAB177" s="88"/>
      <c r="LAC177" s="88"/>
      <c r="LAD177" s="88"/>
      <c r="LAE177" s="88"/>
      <c r="LAF177" s="88"/>
      <c r="LAG177" s="88"/>
      <c r="LAH177" s="88"/>
      <c r="LAI177" s="88"/>
      <c r="LAJ177" s="88"/>
      <c r="LAK177" s="88"/>
      <c r="LAL177" s="88"/>
      <c r="LAM177" s="88"/>
      <c r="LAN177" s="88"/>
      <c r="LAO177" s="88"/>
      <c r="LAP177" s="88"/>
      <c r="LAQ177" s="88"/>
      <c r="LAR177" s="88"/>
      <c r="LAS177" s="88"/>
      <c r="LAT177" s="88"/>
      <c r="LAU177" s="88"/>
      <c r="LAV177" s="88"/>
      <c r="LAW177" s="88"/>
      <c r="LAX177" s="88"/>
      <c r="LAY177" s="88"/>
      <c r="LAZ177" s="88"/>
      <c r="LBA177" s="88"/>
      <c r="LBB177" s="88"/>
      <c r="LBC177" s="88"/>
      <c r="LBD177" s="88"/>
      <c r="LBE177" s="88"/>
      <c r="LBF177" s="88"/>
      <c r="LBG177" s="88"/>
      <c r="LBH177" s="88"/>
      <c r="LBI177" s="88"/>
      <c r="LBJ177" s="88"/>
      <c r="LBK177" s="88"/>
      <c r="LBL177" s="88"/>
      <c r="LBM177" s="88"/>
      <c r="LBN177" s="88"/>
      <c r="LBO177" s="88"/>
      <c r="LBP177" s="88"/>
      <c r="LBQ177" s="88"/>
      <c r="LBR177" s="88"/>
      <c r="LBS177" s="88"/>
      <c r="LBT177" s="88"/>
      <c r="LBU177" s="88"/>
      <c r="LBV177" s="88"/>
      <c r="LBW177" s="88"/>
      <c r="LBX177" s="88"/>
      <c r="LBY177" s="88"/>
      <c r="LBZ177" s="88"/>
      <c r="LCA177" s="88"/>
      <c r="LCB177" s="88"/>
      <c r="LCC177" s="88"/>
      <c r="LCD177" s="88"/>
      <c r="LCE177" s="88"/>
      <c r="LCF177" s="88"/>
      <c r="LCG177" s="88"/>
      <c r="LCH177" s="88"/>
      <c r="LCI177" s="88"/>
      <c r="LCJ177" s="88"/>
      <c r="LCK177" s="88"/>
      <c r="LCL177" s="88"/>
      <c r="LCM177" s="88"/>
      <c r="LCN177" s="88"/>
      <c r="LCO177" s="88"/>
      <c r="LCP177" s="88"/>
      <c r="LCQ177" s="88"/>
      <c r="LCR177" s="88"/>
      <c r="LCS177" s="88"/>
      <c r="LCT177" s="88"/>
      <c r="LCU177" s="88"/>
      <c r="LCV177" s="88"/>
      <c r="LCW177" s="88"/>
      <c r="LCX177" s="88"/>
      <c r="LCY177" s="88"/>
      <c r="LCZ177" s="88"/>
      <c r="LDA177" s="88"/>
      <c r="LDB177" s="88"/>
      <c r="LDC177" s="88"/>
      <c r="LDD177" s="88"/>
      <c r="LDE177" s="88"/>
      <c r="LDF177" s="88"/>
      <c r="LDG177" s="88"/>
      <c r="LDH177" s="88"/>
      <c r="LDI177" s="88"/>
      <c r="LDJ177" s="88"/>
      <c r="LDK177" s="88"/>
      <c r="LDL177" s="88"/>
      <c r="LDM177" s="88"/>
      <c r="LDN177" s="88"/>
      <c r="LDO177" s="88"/>
      <c r="LDP177" s="88"/>
      <c r="LDQ177" s="88"/>
      <c r="LDR177" s="88"/>
      <c r="LDS177" s="88"/>
      <c r="LDT177" s="88"/>
      <c r="LDU177" s="88"/>
      <c r="LDV177" s="88"/>
      <c r="LDW177" s="88"/>
      <c r="LDX177" s="88"/>
      <c r="LDY177" s="88"/>
      <c r="LDZ177" s="88"/>
      <c r="LEA177" s="88"/>
      <c r="LEB177" s="88"/>
      <c r="LEC177" s="88"/>
      <c r="LED177" s="88"/>
      <c r="LEE177" s="88"/>
      <c r="LEF177" s="88"/>
      <c r="LEG177" s="88"/>
      <c r="LEH177" s="88"/>
      <c r="LEI177" s="88"/>
      <c r="LEJ177" s="88"/>
      <c r="LEK177" s="88"/>
      <c r="LEL177" s="88"/>
      <c r="LEM177" s="88"/>
      <c r="LEN177" s="88"/>
      <c r="LEO177" s="88"/>
      <c r="LEP177" s="88"/>
      <c r="LEQ177" s="88"/>
      <c r="LER177" s="88"/>
      <c r="LES177" s="88"/>
      <c r="LET177" s="88"/>
      <c r="LEU177" s="88"/>
      <c r="LEV177" s="88"/>
      <c r="LEW177" s="88"/>
      <c r="LEX177" s="88"/>
      <c r="LEY177" s="88"/>
      <c r="LEZ177" s="88"/>
      <c r="LFA177" s="88"/>
      <c r="LFB177" s="88"/>
      <c r="LFC177" s="88"/>
      <c r="LFD177" s="88"/>
      <c r="LFE177" s="88"/>
      <c r="LFF177" s="88"/>
      <c r="LFG177" s="88"/>
      <c r="LFH177" s="88"/>
      <c r="LFI177" s="88"/>
      <c r="LFJ177" s="88"/>
      <c r="LFK177" s="88"/>
      <c r="LFL177" s="88"/>
      <c r="LFM177" s="88"/>
      <c r="LFN177" s="88"/>
      <c r="LFO177" s="88"/>
      <c r="LFP177" s="88"/>
      <c r="LFQ177" s="88"/>
      <c r="LFR177" s="88"/>
      <c r="LFS177" s="88"/>
      <c r="LFT177" s="88"/>
      <c r="LFU177" s="88"/>
      <c r="LFV177" s="88"/>
      <c r="LFW177" s="88"/>
      <c r="LFX177" s="88"/>
      <c r="LFY177" s="88"/>
      <c r="LFZ177" s="88"/>
      <c r="LGA177" s="88"/>
      <c r="LGB177" s="88"/>
      <c r="LGC177" s="88"/>
      <c r="LGD177" s="88"/>
      <c r="LGE177" s="88"/>
      <c r="LGF177" s="88"/>
      <c r="LGG177" s="88"/>
      <c r="LGH177" s="88"/>
      <c r="LGI177" s="88"/>
      <c r="LGJ177" s="88"/>
      <c r="LGK177" s="88"/>
      <c r="LGL177" s="88"/>
      <c r="LGM177" s="88"/>
      <c r="LGN177" s="88"/>
      <c r="LGO177" s="88"/>
      <c r="LGP177" s="88"/>
      <c r="LGQ177" s="88"/>
      <c r="LGR177" s="88"/>
      <c r="LGS177" s="88"/>
      <c r="LGT177" s="88"/>
      <c r="LGU177" s="88"/>
      <c r="LGV177" s="88"/>
      <c r="LGW177" s="88"/>
      <c r="LGX177" s="88"/>
      <c r="LGY177" s="88"/>
      <c r="LGZ177" s="88"/>
      <c r="LHA177" s="88"/>
      <c r="LHB177" s="88"/>
      <c r="LHC177" s="88"/>
      <c r="LHD177" s="88"/>
      <c r="LHE177" s="88"/>
      <c r="LHF177" s="88"/>
      <c r="LHG177" s="88"/>
      <c r="LHH177" s="88"/>
      <c r="LHI177" s="88"/>
      <c r="LHJ177" s="88"/>
      <c r="LHK177" s="88"/>
      <c r="LHL177" s="88"/>
      <c r="LHM177" s="88"/>
      <c r="LHN177" s="88"/>
      <c r="LHO177" s="88"/>
      <c r="LHP177" s="88"/>
      <c r="LHQ177" s="88"/>
      <c r="LHR177" s="88"/>
      <c r="LHS177" s="88"/>
      <c r="LHT177" s="88"/>
      <c r="LHU177" s="88"/>
      <c r="LHV177" s="88"/>
      <c r="LHW177" s="88"/>
      <c r="LHX177" s="88"/>
      <c r="LHY177" s="88"/>
      <c r="LHZ177" s="88"/>
      <c r="LIA177" s="88"/>
      <c r="LIB177" s="88"/>
      <c r="LIC177" s="88"/>
      <c r="LID177" s="88"/>
      <c r="LIE177" s="88"/>
      <c r="LIF177" s="88"/>
      <c r="LIG177" s="88"/>
      <c r="LIH177" s="88"/>
      <c r="LII177" s="88"/>
      <c r="LIJ177" s="88"/>
      <c r="LIK177" s="88"/>
      <c r="LIL177" s="88"/>
      <c r="LIM177" s="88"/>
      <c r="LIN177" s="88"/>
      <c r="LIO177" s="88"/>
      <c r="LIP177" s="88"/>
      <c r="LIQ177" s="88"/>
      <c r="LIR177" s="88"/>
      <c r="LIS177" s="88"/>
      <c r="LIT177" s="88"/>
      <c r="LIU177" s="88"/>
      <c r="LIV177" s="88"/>
      <c r="LIW177" s="88"/>
      <c r="LIX177" s="88"/>
      <c r="LIY177" s="88"/>
      <c r="LIZ177" s="88"/>
      <c r="LJA177" s="88"/>
      <c r="LJB177" s="88"/>
      <c r="LJC177" s="88"/>
      <c r="LJD177" s="88"/>
      <c r="LJE177" s="88"/>
      <c r="LJF177" s="88"/>
      <c r="LJG177" s="88"/>
      <c r="LJH177" s="88"/>
      <c r="LJI177" s="88"/>
      <c r="LJJ177" s="88"/>
      <c r="LJK177" s="88"/>
      <c r="LJL177" s="88"/>
      <c r="LJM177" s="88"/>
      <c r="LJN177" s="88"/>
      <c r="LJO177" s="88"/>
      <c r="LJP177" s="88"/>
      <c r="LJQ177" s="88"/>
      <c r="LJR177" s="88"/>
      <c r="LJS177" s="88"/>
      <c r="LJT177" s="88"/>
      <c r="LJU177" s="88"/>
      <c r="LJV177" s="88"/>
      <c r="LJW177" s="88"/>
      <c r="LJX177" s="88"/>
      <c r="LJY177" s="88"/>
      <c r="LJZ177" s="88"/>
      <c r="LKA177" s="88"/>
      <c r="LKB177" s="88"/>
      <c r="LKC177" s="88"/>
      <c r="LKD177" s="88"/>
      <c r="LKE177" s="88"/>
      <c r="LKF177" s="88"/>
      <c r="LKG177" s="88"/>
      <c r="LKH177" s="88"/>
      <c r="LKI177" s="88"/>
      <c r="LKJ177" s="88"/>
      <c r="LKK177" s="88"/>
      <c r="LKL177" s="88"/>
      <c r="LKM177" s="88"/>
      <c r="LKN177" s="88"/>
      <c r="LKO177" s="88"/>
      <c r="LKP177" s="88"/>
      <c r="LKQ177" s="88"/>
      <c r="LKR177" s="88"/>
      <c r="LKS177" s="88"/>
      <c r="LKT177" s="88"/>
      <c r="LKU177" s="88"/>
      <c r="LKV177" s="88"/>
      <c r="LKW177" s="88"/>
      <c r="LKX177" s="88"/>
      <c r="LKY177" s="88"/>
      <c r="LKZ177" s="88"/>
      <c r="LLA177" s="88"/>
      <c r="LLB177" s="88"/>
      <c r="LLC177" s="88"/>
      <c r="LLD177" s="88"/>
      <c r="LLE177" s="88"/>
      <c r="LLF177" s="88"/>
      <c r="LLG177" s="88"/>
      <c r="LLH177" s="88"/>
      <c r="LLI177" s="88"/>
      <c r="LLJ177" s="88"/>
      <c r="LLK177" s="88"/>
      <c r="LLL177" s="88"/>
      <c r="LLM177" s="88"/>
      <c r="LLN177" s="88"/>
      <c r="LLO177" s="88"/>
      <c r="LLP177" s="88"/>
      <c r="LLQ177" s="88"/>
      <c r="LLR177" s="88"/>
      <c r="LLS177" s="88"/>
      <c r="LLT177" s="88"/>
      <c r="LLU177" s="88"/>
      <c r="LLV177" s="88"/>
      <c r="LLW177" s="88"/>
      <c r="LLX177" s="88"/>
      <c r="LLY177" s="88"/>
      <c r="LLZ177" s="88"/>
      <c r="LMA177" s="88"/>
      <c r="LMB177" s="88"/>
      <c r="LMC177" s="88"/>
      <c r="LMD177" s="88"/>
      <c r="LME177" s="88"/>
      <c r="LMF177" s="88"/>
      <c r="LMG177" s="88"/>
      <c r="LMH177" s="88"/>
      <c r="LMI177" s="88"/>
      <c r="LMJ177" s="88"/>
      <c r="LMK177" s="88"/>
      <c r="LML177" s="88"/>
      <c r="LMM177" s="88"/>
      <c r="LMN177" s="88"/>
      <c r="LMO177" s="88"/>
      <c r="LMP177" s="88"/>
      <c r="LMQ177" s="88"/>
      <c r="LMR177" s="88"/>
      <c r="LMS177" s="88"/>
      <c r="LMT177" s="88"/>
      <c r="LMU177" s="88"/>
      <c r="LMV177" s="88"/>
      <c r="LMW177" s="88"/>
      <c r="LMX177" s="88"/>
      <c r="LMY177" s="88"/>
      <c r="LMZ177" s="88"/>
      <c r="LNA177" s="88"/>
      <c r="LNB177" s="88"/>
      <c r="LNC177" s="88"/>
      <c r="LND177" s="88"/>
      <c r="LNE177" s="88"/>
      <c r="LNF177" s="88"/>
      <c r="LNG177" s="88"/>
      <c r="LNH177" s="88"/>
      <c r="LNI177" s="88"/>
      <c r="LNJ177" s="88"/>
      <c r="LNK177" s="88"/>
      <c r="LNL177" s="88"/>
      <c r="LNM177" s="88"/>
      <c r="LNN177" s="88"/>
      <c r="LNO177" s="88"/>
      <c r="LNP177" s="88"/>
      <c r="LNQ177" s="88"/>
      <c r="LNR177" s="88"/>
      <c r="LNS177" s="88"/>
      <c r="LNT177" s="88"/>
      <c r="LNU177" s="88"/>
      <c r="LNV177" s="88"/>
      <c r="LNW177" s="88"/>
      <c r="LNX177" s="88"/>
      <c r="LNY177" s="88"/>
      <c r="LNZ177" s="88"/>
      <c r="LOA177" s="88"/>
      <c r="LOB177" s="88"/>
      <c r="LOC177" s="88"/>
      <c r="LOD177" s="88"/>
      <c r="LOE177" s="88"/>
      <c r="LOF177" s="88"/>
      <c r="LOG177" s="88"/>
      <c r="LOH177" s="88"/>
      <c r="LOI177" s="88"/>
      <c r="LOJ177" s="88"/>
      <c r="LOK177" s="88"/>
      <c r="LOL177" s="88"/>
      <c r="LOM177" s="88"/>
      <c r="LON177" s="88"/>
      <c r="LOO177" s="88"/>
      <c r="LOP177" s="88"/>
      <c r="LOQ177" s="88"/>
      <c r="LOR177" s="88"/>
      <c r="LOS177" s="88"/>
      <c r="LOT177" s="88"/>
      <c r="LOU177" s="88"/>
      <c r="LOV177" s="88"/>
      <c r="LOW177" s="88"/>
      <c r="LOX177" s="88"/>
      <c r="LOY177" s="88"/>
      <c r="LOZ177" s="88"/>
      <c r="LPA177" s="88"/>
      <c r="LPB177" s="88"/>
      <c r="LPC177" s="88"/>
      <c r="LPD177" s="88"/>
      <c r="LPE177" s="88"/>
      <c r="LPF177" s="88"/>
      <c r="LPG177" s="88"/>
      <c r="LPH177" s="88"/>
      <c r="LPI177" s="88"/>
      <c r="LPJ177" s="88"/>
      <c r="LPK177" s="88"/>
      <c r="LPL177" s="88"/>
      <c r="LPM177" s="88"/>
      <c r="LPN177" s="88"/>
      <c r="LPO177" s="88"/>
      <c r="LPP177" s="88"/>
      <c r="LPQ177" s="88"/>
      <c r="LPR177" s="88"/>
      <c r="LPS177" s="88"/>
      <c r="LPT177" s="88"/>
      <c r="LPU177" s="88"/>
      <c r="LPV177" s="88"/>
      <c r="LPW177" s="88"/>
      <c r="LPX177" s="88"/>
      <c r="LPY177" s="88"/>
      <c r="LPZ177" s="88"/>
      <c r="LQA177" s="88"/>
      <c r="LQB177" s="88"/>
      <c r="LQC177" s="88"/>
      <c r="LQD177" s="88"/>
      <c r="LQE177" s="88"/>
      <c r="LQF177" s="88"/>
      <c r="LQG177" s="88"/>
      <c r="LQH177" s="88"/>
      <c r="LQI177" s="88"/>
      <c r="LQJ177" s="88"/>
      <c r="LQK177" s="88"/>
      <c r="LQL177" s="88"/>
      <c r="LQM177" s="88"/>
      <c r="LQN177" s="88"/>
      <c r="LQO177" s="88"/>
      <c r="LQP177" s="88"/>
      <c r="LQQ177" s="88"/>
      <c r="LQR177" s="88"/>
      <c r="LQS177" s="88"/>
      <c r="LQT177" s="88"/>
      <c r="LQU177" s="88"/>
      <c r="LQV177" s="88"/>
      <c r="LQW177" s="88"/>
      <c r="LQX177" s="88"/>
      <c r="LQY177" s="88"/>
      <c r="LQZ177" s="88"/>
      <c r="LRA177" s="88"/>
      <c r="LRB177" s="88"/>
      <c r="LRC177" s="88"/>
      <c r="LRD177" s="88"/>
      <c r="LRE177" s="88"/>
      <c r="LRF177" s="88"/>
      <c r="LRG177" s="88"/>
      <c r="LRH177" s="88"/>
      <c r="LRI177" s="88"/>
      <c r="LRJ177" s="88"/>
      <c r="LRK177" s="88"/>
      <c r="LRL177" s="88"/>
      <c r="LRM177" s="88"/>
      <c r="LRN177" s="88"/>
      <c r="LRO177" s="88"/>
      <c r="LRP177" s="88"/>
      <c r="LRQ177" s="88"/>
      <c r="LRR177" s="88"/>
      <c r="LRS177" s="88"/>
      <c r="LRT177" s="88"/>
      <c r="LRU177" s="88"/>
      <c r="LRV177" s="88"/>
      <c r="LRW177" s="88"/>
      <c r="LRX177" s="88"/>
      <c r="LRY177" s="88"/>
      <c r="LRZ177" s="88"/>
      <c r="LSA177" s="88"/>
      <c r="LSB177" s="88"/>
      <c r="LSC177" s="88"/>
      <c r="LSD177" s="88"/>
      <c r="LSE177" s="88"/>
      <c r="LSF177" s="88"/>
      <c r="LSG177" s="88"/>
      <c r="LSH177" s="88"/>
      <c r="LSI177" s="88"/>
      <c r="LSJ177" s="88"/>
      <c r="LSK177" s="88"/>
      <c r="LSL177" s="88"/>
      <c r="LSM177" s="88"/>
      <c r="LSN177" s="88"/>
      <c r="LSO177" s="88"/>
      <c r="LSP177" s="88"/>
      <c r="LSQ177" s="88"/>
      <c r="LSR177" s="88"/>
      <c r="LSS177" s="88"/>
      <c r="LST177" s="88"/>
      <c r="LSU177" s="88"/>
      <c r="LSV177" s="88"/>
      <c r="LSW177" s="88"/>
      <c r="LSX177" s="88"/>
      <c r="LSY177" s="88"/>
      <c r="LSZ177" s="88"/>
      <c r="LTA177" s="88"/>
      <c r="LTB177" s="88"/>
      <c r="LTC177" s="88"/>
      <c r="LTD177" s="88"/>
      <c r="LTE177" s="88"/>
      <c r="LTF177" s="88"/>
      <c r="LTG177" s="88"/>
      <c r="LTH177" s="88"/>
      <c r="LTI177" s="88"/>
      <c r="LTJ177" s="88"/>
      <c r="LTK177" s="88"/>
      <c r="LTL177" s="88"/>
      <c r="LTM177" s="88"/>
      <c r="LTN177" s="88"/>
      <c r="LTO177" s="88"/>
      <c r="LTP177" s="88"/>
      <c r="LTQ177" s="88"/>
      <c r="LTR177" s="88"/>
      <c r="LTS177" s="88"/>
      <c r="LTT177" s="88"/>
      <c r="LTU177" s="88"/>
      <c r="LTV177" s="88"/>
      <c r="LTW177" s="88"/>
      <c r="LTX177" s="88"/>
      <c r="LTY177" s="88"/>
      <c r="LTZ177" s="88"/>
      <c r="LUA177" s="88"/>
      <c r="LUB177" s="88"/>
      <c r="LUC177" s="88"/>
      <c r="LUD177" s="88"/>
      <c r="LUE177" s="88"/>
      <c r="LUF177" s="88"/>
      <c r="LUG177" s="88"/>
      <c r="LUH177" s="88"/>
      <c r="LUI177" s="88"/>
      <c r="LUJ177" s="88"/>
      <c r="LUK177" s="88"/>
      <c r="LUL177" s="88"/>
      <c r="LUM177" s="88"/>
      <c r="LUN177" s="88"/>
      <c r="LUO177" s="88"/>
      <c r="LUP177" s="88"/>
      <c r="LUQ177" s="88"/>
      <c r="LUR177" s="88"/>
      <c r="LUS177" s="88"/>
      <c r="LUT177" s="88"/>
      <c r="LUU177" s="88"/>
      <c r="LUV177" s="88"/>
      <c r="LUW177" s="88"/>
      <c r="LUX177" s="88"/>
      <c r="LUY177" s="88"/>
      <c r="LUZ177" s="88"/>
      <c r="LVA177" s="88"/>
      <c r="LVB177" s="88"/>
      <c r="LVC177" s="88"/>
      <c r="LVD177" s="88"/>
      <c r="LVE177" s="88"/>
      <c r="LVF177" s="88"/>
      <c r="LVG177" s="88"/>
      <c r="LVH177" s="88"/>
      <c r="LVI177" s="88"/>
      <c r="LVJ177" s="88"/>
      <c r="LVK177" s="88"/>
      <c r="LVL177" s="88"/>
      <c r="LVM177" s="88"/>
      <c r="LVN177" s="88"/>
      <c r="LVO177" s="88"/>
      <c r="LVP177" s="88"/>
      <c r="LVQ177" s="88"/>
      <c r="LVR177" s="88"/>
      <c r="LVS177" s="88"/>
      <c r="LVT177" s="88"/>
      <c r="LVU177" s="88"/>
      <c r="LVV177" s="88"/>
      <c r="LVW177" s="88"/>
      <c r="LVX177" s="88"/>
      <c r="LVY177" s="88"/>
      <c r="LVZ177" s="88"/>
      <c r="LWA177" s="88"/>
      <c r="LWB177" s="88"/>
      <c r="LWC177" s="88"/>
      <c r="LWD177" s="88"/>
      <c r="LWE177" s="88"/>
      <c r="LWF177" s="88"/>
      <c r="LWG177" s="88"/>
      <c r="LWH177" s="88"/>
      <c r="LWI177" s="88"/>
      <c r="LWJ177" s="88"/>
      <c r="LWK177" s="88"/>
      <c r="LWL177" s="88"/>
      <c r="LWM177" s="88"/>
      <c r="LWN177" s="88"/>
      <c r="LWO177" s="88"/>
      <c r="LWP177" s="88"/>
      <c r="LWQ177" s="88"/>
      <c r="LWR177" s="88"/>
      <c r="LWS177" s="88"/>
      <c r="LWT177" s="88"/>
      <c r="LWU177" s="88"/>
      <c r="LWV177" s="88"/>
      <c r="LWW177" s="88"/>
      <c r="LWX177" s="88"/>
      <c r="LWY177" s="88"/>
      <c r="LWZ177" s="88"/>
      <c r="LXA177" s="88"/>
      <c r="LXB177" s="88"/>
      <c r="LXC177" s="88"/>
      <c r="LXD177" s="88"/>
      <c r="LXE177" s="88"/>
      <c r="LXF177" s="88"/>
      <c r="LXG177" s="88"/>
      <c r="LXH177" s="88"/>
      <c r="LXI177" s="88"/>
      <c r="LXJ177" s="88"/>
      <c r="LXK177" s="88"/>
      <c r="LXL177" s="88"/>
      <c r="LXM177" s="88"/>
      <c r="LXN177" s="88"/>
      <c r="LXO177" s="88"/>
      <c r="LXP177" s="88"/>
      <c r="LXQ177" s="88"/>
      <c r="LXR177" s="88"/>
      <c r="LXS177" s="88"/>
      <c r="LXT177" s="88"/>
      <c r="LXU177" s="88"/>
      <c r="LXV177" s="88"/>
      <c r="LXW177" s="88"/>
      <c r="LXX177" s="88"/>
      <c r="LXY177" s="88"/>
      <c r="LXZ177" s="88"/>
      <c r="LYA177" s="88"/>
      <c r="LYB177" s="88"/>
      <c r="LYC177" s="88"/>
      <c r="LYD177" s="88"/>
      <c r="LYE177" s="88"/>
      <c r="LYF177" s="88"/>
      <c r="LYG177" s="88"/>
      <c r="LYH177" s="88"/>
      <c r="LYI177" s="88"/>
      <c r="LYJ177" s="88"/>
      <c r="LYK177" s="88"/>
      <c r="LYL177" s="88"/>
      <c r="LYM177" s="88"/>
      <c r="LYN177" s="88"/>
      <c r="LYO177" s="88"/>
      <c r="LYP177" s="88"/>
      <c r="LYQ177" s="88"/>
      <c r="LYR177" s="88"/>
      <c r="LYS177" s="88"/>
      <c r="LYT177" s="88"/>
      <c r="LYU177" s="88"/>
      <c r="LYV177" s="88"/>
      <c r="LYW177" s="88"/>
      <c r="LYX177" s="88"/>
      <c r="LYY177" s="88"/>
      <c r="LYZ177" s="88"/>
      <c r="LZA177" s="88"/>
      <c r="LZB177" s="88"/>
      <c r="LZC177" s="88"/>
      <c r="LZD177" s="88"/>
      <c r="LZE177" s="88"/>
      <c r="LZF177" s="88"/>
      <c r="LZG177" s="88"/>
      <c r="LZH177" s="88"/>
      <c r="LZI177" s="88"/>
      <c r="LZJ177" s="88"/>
      <c r="LZK177" s="88"/>
      <c r="LZL177" s="88"/>
      <c r="LZM177" s="88"/>
      <c r="LZN177" s="88"/>
      <c r="LZO177" s="88"/>
      <c r="LZP177" s="88"/>
      <c r="LZQ177" s="88"/>
      <c r="LZR177" s="88"/>
      <c r="LZS177" s="88"/>
      <c r="LZT177" s="88"/>
      <c r="LZU177" s="88"/>
      <c r="LZV177" s="88"/>
      <c r="LZW177" s="88"/>
      <c r="LZX177" s="88"/>
      <c r="LZY177" s="88"/>
      <c r="LZZ177" s="88"/>
      <c r="MAA177" s="88"/>
      <c r="MAB177" s="88"/>
      <c r="MAC177" s="88"/>
      <c r="MAD177" s="88"/>
      <c r="MAE177" s="88"/>
      <c r="MAF177" s="88"/>
      <c r="MAG177" s="88"/>
      <c r="MAH177" s="88"/>
      <c r="MAI177" s="88"/>
      <c r="MAJ177" s="88"/>
      <c r="MAK177" s="88"/>
      <c r="MAL177" s="88"/>
      <c r="MAM177" s="88"/>
      <c r="MAN177" s="88"/>
      <c r="MAO177" s="88"/>
      <c r="MAP177" s="88"/>
      <c r="MAQ177" s="88"/>
      <c r="MAR177" s="88"/>
      <c r="MAS177" s="88"/>
      <c r="MAT177" s="88"/>
      <c r="MAU177" s="88"/>
      <c r="MAV177" s="88"/>
      <c r="MAW177" s="88"/>
      <c r="MAX177" s="88"/>
      <c r="MAY177" s="88"/>
      <c r="MAZ177" s="88"/>
      <c r="MBA177" s="88"/>
      <c r="MBB177" s="88"/>
      <c r="MBC177" s="88"/>
      <c r="MBD177" s="88"/>
      <c r="MBE177" s="88"/>
      <c r="MBF177" s="88"/>
      <c r="MBG177" s="88"/>
      <c r="MBH177" s="88"/>
      <c r="MBI177" s="88"/>
      <c r="MBJ177" s="88"/>
      <c r="MBK177" s="88"/>
      <c r="MBL177" s="88"/>
      <c r="MBM177" s="88"/>
      <c r="MBN177" s="88"/>
      <c r="MBO177" s="88"/>
      <c r="MBP177" s="88"/>
      <c r="MBQ177" s="88"/>
      <c r="MBR177" s="88"/>
      <c r="MBS177" s="88"/>
      <c r="MBT177" s="88"/>
      <c r="MBU177" s="88"/>
      <c r="MBV177" s="88"/>
      <c r="MBW177" s="88"/>
      <c r="MBX177" s="88"/>
      <c r="MBY177" s="88"/>
      <c r="MBZ177" s="88"/>
      <c r="MCA177" s="88"/>
      <c r="MCB177" s="88"/>
      <c r="MCC177" s="88"/>
      <c r="MCD177" s="88"/>
      <c r="MCE177" s="88"/>
      <c r="MCF177" s="88"/>
      <c r="MCG177" s="88"/>
      <c r="MCH177" s="88"/>
      <c r="MCI177" s="88"/>
      <c r="MCJ177" s="88"/>
      <c r="MCK177" s="88"/>
      <c r="MCL177" s="88"/>
      <c r="MCM177" s="88"/>
      <c r="MCN177" s="88"/>
      <c r="MCO177" s="88"/>
      <c r="MCP177" s="88"/>
      <c r="MCQ177" s="88"/>
      <c r="MCR177" s="88"/>
      <c r="MCS177" s="88"/>
      <c r="MCT177" s="88"/>
      <c r="MCU177" s="88"/>
      <c r="MCV177" s="88"/>
      <c r="MCW177" s="88"/>
      <c r="MCX177" s="88"/>
      <c r="MCY177" s="88"/>
      <c r="MCZ177" s="88"/>
      <c r="MDA177" s="88"/>
      <c r="MDB177" s="88"/>
      <c r="MDC177" s="88"/>
      <c r="MDD177" s="88"/>
      <c r="MDE177" s="88"/>
      <c r="MDF177" s="88"/>
      <c r="MDG177" s="88"/>
      <c r="MDH177" s="88"/>
      <c r="MDI177" s="88"/>
      <c r="MDJ177" s="88"/>
      <c r="MDK177" s="88"/>
      <c r="MDL177" s="88"/>
      <c r="MDM177" s="88"/>
      <c r="MDN177" s="88"/>
      <c r="MDO177" s="88"/>
      <c r="MDP177" s="88"/>
      <c r="MDQ177" s="88"/>
      <c r="MDR177" s="88"/>
      <c r="MDS177" s="88"/>
      <c r="MDT177" s="88"/>
      <c r="MDU177" s="88"/>
      <c r="MDV177" s="88"/>
      <c r="MDW177" s="88"/>
      <c r="MDX177" s="88"/>
      <c r="MDY177" s="88"/>
      <c r="MDZ177" s="88"/>
      <c r="MEA177" s="88"/>
      <c r="MEB177" s="88"/>
      <c r="MEC177" s="88"/>
      <c r="MED177" s="88"/>
      <c r="MEE177" s="88"/>
      <c r="MEF177" s="88"/>
      <c r="MEG177" s="88"/>
      <c r="MEH177" s="88"/>
      <c r="MEI177" s="88"/>
      <c r="MEJ177" s="88"/>
      <c r="MEK177" s="88"/>
      <c r="MEL177" s="88"/>
      <c r="MEM177" s="88"/>
      <c r="MEN177" s="88"/>
      <c r="MEO177" s="88"/>
      <c r="MEP177" s="88"/>
      <c r="MEQ177" s="88"/>
      <c r="MER177" s="88"/>
      <c r="MES177" s="88"/>
      <c r="MET177" s="88"/>
      <c r="MEU177" s="88"/>
      <c r="MEV177" s="88"/>
      <c r="MEW177" s="88"/>
      <c r="MEX177" s="88"/>
      <c r="MEY177" s="88"/>
      <c r="MEZ177" s="88"/>
      <c r="MFA177" s="88"/>
      <c r="MFB177" s="88"/>
      <c r="MFC177" s="88"/>
      <c r="MFD177" s="88"/>
      <c r="MFE177" s="88"/>
      <c r="MFF177" s="88"/>
      <c r="MFG177" s="88"/>
      <c r="MFH177" s="88"/>
      <c r="MFI177" s="88"/>
      <c r="MFJ177" s="88"/>
      <c r="MFK177" s="88"/>
      <c r="MFL177" s="88"/>
      <c r="MFM177" s="88"/>
      <c r="MFN177" s="88"/>
      <c r="MFO177" s="88"/>
      <c r="MFP177" s="88"/>
      <c r="MFQ177" s="88"/>
      <c r="MFR177" s="88"/>
      <c r="MFS177" s="88"/>
      <c r="MFT177" s="88"/>
      <c r="MFU177" s="88"/>
      <c r="MFV177" s="88"/>
      <c r="MFW177" s="88"/>
      <c r="MFX177" s="88"/>
      <c r="MFY177" s="88"/>
      <c r="MFZ177" s="88"/>
      <c r="MGA177" s="88"/>
      <c r="MGB177" s="88"/>
      <c r="MGC177" s="88"/>
      <c r="MGD177" s="88"/>
      <c r="MGE177" s="88"/>
      <c r="MGF177" s="88"/>
      <c r="MGG177" s="88"/>
      <c r="MGH177" s="88"/>
      <c r="MGI177" s="88"/>
      <c r="MGJ177" s="88"/>
      <c r="MGK177" s="88"/>
      <c r="MGL177" s="88"/>
      <c r="MGM177" s="88"/>
      <c r="MGN177" s="88"/>
      <c r="MGO177" s="88"/>
      <c r="MGP177" s="88"/>
      <c r="MGQ177" s="88"/>
      <c r="MGR177" s="88"/>
      <c r="MGS177" s="88"/>
      <c r="MGT177" s="88"/>
      <c r="MGU177" s="88"/>
      <c r="MGV177" s="88"/>
      <c r="MGW177" s="88"/>
      <c r="MGX177" s="88"/>
      <c r="MGY177" s="88"/>
      <c r="MGZ177" s="88"/>
      <c r="MHA177" s="88"/>
      <c r="MHB177" s="88"/>
      <c r="MHC177" s="88"/>
      <c r="MHD177" s="88"/>
      <c r="MHE177" s="88"/>
      <c r="MHF177" s="88"/>
      <c r="MHG177" s="88"/>
      <c r="MHH177" s="88"/>
      <c r="MHI177" s="88"/>
      <c r="MHJ177" s="88"/>
      <c r="MHK177" s="88"/>
      <c r="MHL177" s="88"/>
      <c r="MHM177" s="88"/>
      <c r="MHN177" s="88"/>
      <c r="MHO177" s="88"/>
      <c r="MHP177" s="88"/>
      <c r="MHQ177" s="88"/>
      <c r="MHR177" s="88"/>
      <c r="MHS177" s="88"/>
      <c r="MHT177" s="88"/>
      <c r="MHU177" s="88"/>
      <c r="MHV177" s="88"/>
      <c r="MHW177" s="88"/>
      <c r="MHX177" s="88"/>
      <c r="MHY177" s="88"/>
      <c r="MHZ177" s="88"/>
      <c r="MIA177" s="88"/>
      <c r="MIB177" s="88"/>
      <c r="MIC177" s="88"/>
      <c r="MID177" s="88"/>
      <c r="MIE177" s="88"/>
      <c r="MIF177" s="88"/>
      <c r="MIG177" s="88"/>
      <c r="MIH177" s="88"/>
      <c r="MII177" s="88"/>
      <c r="MIJ177" s="88"/>
      <c r="MIK177" s="88"/>
      <c r="MIL177" s="88"/>
      <c r="MIM177" s="88"/>
      <c r="MIN177" s="88"/>
      <c r="MIO177" s="88"/>
      <c r="MIP177" s="88"/>
      <c r="MIQ177" s="88"/>
      <c r="MIR177" s="88"/>
      <c r="MIS177" s="88"/>
      <c r="MIT177" s="88"/>
      <c r="MIU177" s="88"/>
      <c r="MIV177" s="88"/>
      <c r="MIW177" s="88"/>
      <c r="MIX177" s="88"/>
      <c r="MIY177" s="88"/>
      <c r="MIZ177" s="88"/>
      <c r="MJA177" s="88"/>
      <c r="MJB177" s="88"/>
      <c r="MJC177" s="88"/>
      <c r="MJD177" s="88"/>
      <c r="MJE177" s="88"/>
      <c r="MJF177" s="88"/>
      <c r="MJG177" s="88"/>
      <c r="MJH177" s="88"/>
      <c r="MJI177" s="88"/>
      <c r="MJJ177" s="88"/>
      <c r="MJK177" s="88"/>
      <c r="MJL177" s="88"/>
      <c r="MJM177" s="88"/>
      <c r="MJN177" s="88"/>
      <c r="MJO177" s="88"/>
      <c r="MJP177" s="88"/>
      <c r="MJQ177" s="88"/>
      <c r="MJR177" s="88"/>
      <c r="MJS177" s="88"/>
      <c r="MJT177" s="88"/>
      <c r="MJU177" s="88"/>
      <c r="MJV177" s="88"/>
      <c r="MJW177" s="88"/>
      <c r="MJX177" s="88"/>
      <c r="MJY177" s="88"/>
      <c r="MJZ177" s="88"/>
      <c r="MKA177" s="88"/>
      <c r="MKB177" s="88"/>
      <c r="MKC177" s="88"/>
      <c r="MKD177" s="88"/>
      <c r="MKE177" s="88"/>
      <c r="MKF177" s="88"/>
      <c r="MKG177" s="88"/>
      <c r="MKH177" s="88"/>
      <c r="MKI177" s="88"/>
      <c r="MKJ177" s="88"/>
      <c r="MKK177" s="88"/>
      <c r="MKL177" s="88"/>
      <c r="MKM177" s="88"/>
      <c r="MKN177" s="88"/>
      <c r="MKO177" s="88"/>
      <c r="MKP177" s="88"/>
      <c r="MKQ177" s="88"/>
      <c r="MKR177" s="88"/>
      <c r="MKS177" s="88"/>
      <c r="MKT177" s="88"/>
      <c r="MKU177" s="88"/>
      <c r="MKV177" s="88"/>
      <c r="MKW177" s="88"/>
      <c r="MKX177" s="88"/>
      <c r="MKY177" s="88"/>
      <c r="MKZ177" s="88"/>
      <c r="MLA177" s="88"/>
      <c r="MLB177" s="88"/>
      <c r="MLC177" s="88"/>
      <c r="MLD177" s="88"/>
      <c r="MLE177" s="88"/>
      <c r="MLF177" s="88"/>
      <c r="MLG177" s="88"/>
      <c r="MLH177" s="88"/>
      <c r="MLI177" s="88"/>
      <c r="MLJ177" s="88"/>
      <c r="MLK177" s="88"/>
      <c r="MLL177" s="88"/>
      <c r="MLM177" s="88"/>
      <c r="MLN177" s="88"/>
      <c r="MLO177" s="88"/>
      <c r="MLP177" s="88"/>
      <c r="MLQ177" s="88"/>
      <c r="MLR177" s="88"/>
      <c r="MLS177" s="88"/>
      <c r="MLT177" s="88"/>
      <c r="MLU177" s="88"/>
      <c r="MLV177" s="88"/>
      <c r="MLW177" s="88"/>
      <c r="MLX177" s="88"/>
      <c r="MLY177" s="88"/>
      <c r="MLZ177" s="88"/>
      <c r="MMA177" s="88"/>
      <c r="MMB177" s="88"/>
      <c r="MMC177" s="88"/>
      <c r="MMD177" s="88"/>
      <c r="MME177" s="88"/>
      <c r="MMF177" s="88"/>
      <c r="MMG177" s="88"/>
      <c r="MMH177" s="88"/>
      <c r="MMI177" s="88"/>
      <c r="MMJ177" s="88"/>
      <c r="MMK177" s="88"/>
      <c r="MML177" s="88"/>
      <c r="MMM177" s="88"/>
      <c r="MMN177" s="88"/>
      <c r="MMO177" s="88"/>
      <c r="MMP177" s="88"/>
      <c r="MMQ177" s="88"/>
      <c r="MMR177" s="88"/>
      <c r="MMS177" s="88"/>
      <c r="MMT177" s="88"/>
      <c r="MMU177" s="88"/>
      <c r="MMV177" s="88"/>
      <c r="MMW177" s="88"/>
      <c r="MMX177" s="88"/>
      <c r="MMY177" s="88"/>
      <c r="MMZ177" s="88"/>
      <c r="MNA177" s="88"/>
      <c r="MNB177" s="88"/>
      <c r="MNC177" s="88"/>
      <c r="MND177" s="88"/>
      <c r="MNE177" s="88"/>
      <c r="MNF177" s="88"/>
      <c r="MNG177" s="88"/>
      <c r="MNH177" s="88"/>
      <c r="MNI177" s="88"/>
      <c r="MNJ177" s="88"/>
      <c r="MNK177" s="88"/>
      <c r="MNL177" s="88"/>
      <c r="MNM177" s="88"/>
      <c r="MNN177" s="88"/>
      <c r="MNO177" s="88"/>
      <c r="MNP177" s="88"/>
      <c r="MNQ177" s="88"/>
      <c r="MNR177" s="88"/>
      <c r="MNS177" s="88"/>
      <c r="MNT177" s="88"/>
      <c r="MNU177" s="88"/>
      <c r="MNV177" s="88"/>
      <c r="MNW177" s="88"/>
      <c r="MNX177" s="88"/>
      <c r="MNY177" s="88"/>
      <c r="MNZ177" s="88"/>
      <c r="MOA177" s="88"/>
      <c r="MOB177" s="88"/>
      <c r="MOC177" s="88"/>
      <c r="MOD177" s="88"/>
      <c r="MOE177" s="88"/>
      <c r="MOF177" s="88"/>
      <c r="MOG177" s="88"/>
      <c r="MOH177" s="88"/>
      <c r="MOI177" s="88"/>
      <c r="MOJ177" s="88"/>
      <c r="MOK177" s="88"/>
      <c r="MOL177" s="88"/>
      <c r="MOM177" s="88"/>
      <c r="MON177" s="88"/>
      <c r="MOO177" s="88"/>
      <c r="MOP177" s="88"/>
      <c r="MOQ177" s="88"/>
      <c r="MOR177" s="88"/>
      <c r="MOS177" s="88"/>
      <c r="MOT177" s="88"/>
      <c r="MOU177" s="88"/>
      <c r="MOV177" s="88"/>
      <c r="MOW177" s="88"/>
      <c r="MOX177" s="88"/>
      <c r="MOY177" s="88"/>
      <c r="MOZ177" s="88"/>
      <c r="MPA177" s="88"/>
      <c r="MPB177" s="88"/>
      <c r="MPC177" s="88"/>
      <c r="MPD177" s="88"/>
      <c r="MPE177" s="88"/>
      <c r="MPF177" s="88"/>
      <c r="MPG177" s="88"/>
      <c r="MPH177" s="88"/>
      <c r="MPI177" s="88"/>
      <c r="MPJ177" s="88"/>
      <c r="MPK177" s="88"/>
      <c r="MPL177" s="88"/>
      <c r="MPM177" s="88"/>
      <c r="MPN177" s="88"/>
      <c r="MPO177" s="88"/>
      <c r="MPP177" s="88"/>
      <c r="MPQ177" s="88"/>
      <c r="MPR177" s="88"/>
      <c r="MPS177" s="88"/>
      <c r="MPT177" s="88"/>
      <c r="MPU177" s="88"/>
      <c r="MPV177" s="88"/>
      <c r="MPW177" s="88"/>
      <c r="MPX177" s="88"/>
      <c r="MPY177" s="88"/>
      <c r="MPZ177" s="88"/>
      <c r="MQA177" s="88"/>
      <c r="MQB177" s="88"/>
      <c r="MQC177" s="88"/>
      <c r="MQD177" s="88"/>
      <c r="MQE177" s="88"/>
      <c r="MQF177" s="88"/>
      <c r="MQG177" s="88"/>
      <c r="MQH177" s="88"/>
      <c r="MQI177" s="88"/>
      <c r="MQJ177" s="88"/>
      <c r="MQK177" s="88"/>
      <c r="MQL177" s="88"/>
      <c r="MQM177" s="88"/>
      <c r="MQN177" s="88"/>
      <c r="MQO177" s="88"/>
      <c r="MQP177" s="88"/>
      <c r="MQQ177" s="88"/>
      <c r="MQR177" s="88"/>
      <c r="MQS177" s="88"/>
      <c r="MQT177" s="88"/>
      <c r="MQU177" s="88"/>
      <c r="MQV177" s="88"/>
      <c r="MQW177" s="88"/>
      <c r="MQX177" s="88"/>
      <c r="MQY177" s="88"/>
      <c r="MQZ177" s="88"/>
      <c r="MRA177" s="88"/>
      <c r="MRB177" s="88"/>
      <c r="MRC177" s="88"/>
      <c r="MRD177" s="88"/>
      <c r="MRE177" s="88"/>
      <c r="MRF177" s="88"/>
      <c r="MRG177" s="88"/>
      <c r="MRH177" s="88"/>
      <c r="MRI177" s="88"/>
      <c r="MRJ177" s="88"/>
      <c r="MRK177" s="88"/>
      <c r="MRL177" s="88"/>
      <c r="MRM177" s="88"/>
      <c r="MRN177" s="88"/>
      <c r="MRO177" s="88"/>
      <c r="MRP177" s="88"/>
      <c r="MRQ177" s="88"/>
      <c r="MRR177" s="88"/>
      <c r="MRS177" s="88"/>
      <c r="MRT177" s="88"/>
      <c r="MRU177" s="88"/>
      <c r="MRV177" s="88"/>
      <c r="MRW177" s="88"/>
      <c r="MRX177" s="88"/>
      <c r="MRY177" s="88"/>
      <c r="MRZ177" s="88"/>
      <c r="MSA177" s="88"/>
      <c r="MSB177" s="88"/>
      <c r="MSC177" s="88"/>
      <c r="MSD177" s="88"/>
      <c r="MSE177" s="88"/>
      <c r="MSF177" s="88"/>
      <c r="MSG177" s="88"/>
      <c r="MSH177" s="88"/>
      <c r="MSI177" s="88"/>
      <c r="MSJ177" s="88"/>
      <c r="MSK177" s="88"/>
      <c r="MSL177" s="88"/>
      <c r="MSM177" s="88"/>
      <c r="MSN177" s="88"/>
      <c r="MSO177" s="88"/>
      <c r="MSP177" s="88"/>
      <c r="MSQ177" s="88"/>
      <c r="MSR177" s="88"/>
      <c r="MSS177" s="88"/>
      <c r="MST177" s="88"/>
      <c r="MSU177" s="88"/>
      <c r="MSV177" s="88"/>
      <c r="MSW177" s="88"/>
      <c r="MSX177" s="88"/>
      <c r="MSY177" s="88"/>
      <c r="MSZ177" s="88"/>
      <c r="MTA177" s="88"/>
      <c r="MTB177" s="88"/>
      <c r="MTC177" s="88"/>
      <c r="MTD177" s="88"/>
      <c r="MTE177" s="88"/>
      <c r="MTF177" s="88"/>
      <c r="MTG177" s="88"/>
      <c r="MTH177" s="88"/>
      <c r="MTI177" s="88"/>
      <c r="MTJ177" s="88"/>
      <c r="MTK177" s="88"/>
      <c r="MTL177" s="88"/>
      <c r="MTM177" s="88"/>
      <c r="MTN177" s="88"/>
      <c r="MTO177" s="88"/>
      <c r="MTP177" s="88"/>
      <c r="MTQ177" s="88"/>
      <c r="MTR177" s="88"/>
      <c r="MTS177" s="88"/>
      <c r="MTT177" s="88"/>
      <c r="MTU177" s="88"/>
      <c r="MTV177" s="88"/>
      <c r="MTW177" s="88"/>
      <c r="MTX177" s="88"/>
      <c r="MTY177" s="88"/>
      <c r="MTZ177" s="88"/>
      <c r="MUA177" s="88"/>
      <c r="MUB177" s="88"/>
      <c r="MUC177" s="88"/>
      <c r="MUD177" s="88"/>
      <c r="MUE177" s="88"/>
      <c r="MUF177" s="88"/>
      <c r="MUG177" s="88"/>
      <c r="MUH177" s="88"/>
      <c r="MUI177" s="88"/>
      <c r="MUJ177" s="88"/>
      <c r="MUK177" s="88"/>
      <c r="MUL177" s="88"/>
      <c r="MUM177" s="88"/>
      <c r="MUN177" s="88"/>
      <c r="MUO177" s="88"/>
      <c r="MUP177" s="88"/>
      <c r="MUQ177" s="88"/>
      <c r="MUR177" s="88"/>
      <c r="MUS177" s="88"/>
      <c r="MUT177" s="88"/>
      <c r="MUU177" s="88"/>
      <c r="MUV177" s="88"/>
      <c r="MUW177" s="88"/>
      <c r="MUX177" s="88"/>
      <c r="MUY177" s="88"/>
      <c r="MUZ177" s="88"/>
      <c r="MVA177" s="88"/>
      <c r="MVB177" s="88"/>
      <c r="MVC177" s="88"/>
      <c r="MVD177" s="88"/>
      <c r="MVE177" s="88"/>
      <c r="MVF177" s="88"/>
      <c r="MVG177" s="88"/>
      <c r="MVH177" s="88"/>
      <c r="MVI177" s="88"/>
      <c r="MVJ177" s="88"/>
      <c r="MVK177" s="88"/>
      <c r="MVL177" s="88"/>
      <c r="MVM177" s="88"/>
      <c r="MVN177" s="88"/>
      <c r="MVO177" s="88"/>
      <c r="MVP177" s="88"/>
      <c r="MVQ177" s="88"/>
      <c r="MVR177" s="88"/>
      <c r="MVS177" s="88"/>
      <c r="MVT177" s="88"/>
      <c r="MVU177" s="88"/>
      <c r="MVV177" s="88"/>
      <c r="MVW177" s="88"/>
      <c r="MVX177" s="88"/>
      <c r="MVY177" s="88"/>
      <c r="MVZ177" s="88"/>
      <c r="MWA177" s="88"/>
      <c r="MWB177" s="88"/>
      <c r="MWC177" s="88"/>
      <c r="MWD177" s="88"/>
      <c r="MWE177" s="88"/>
      <c r="MWF177" s="88"/>
      <c r="MWG177" s="88"/>
      <c r="MWH177" s="88"/>
      <c r="MWI177" s="88"/>
      <c r="MWJ177" s="88"/>
      <c r="MWK177" s="88"/>
      <c r="MWL177" s="88"/>
      <c r="MWM177" s="88"/>
      <c r="MWN177" s="88"/>
      <c r="MWO177" s="88"/>
      <c r="MWP177" s="88"/>
      <c r="MWQ177" s="88"/>
      <c r="MWR177" s="88"/>
      <c r="MWS177" s="88"/>
      <c r="MWT177" s="88"/>
      <c r="MWU177" s="88"/>
      <c r="MWV177" s="88"/>
      <c r="MWW177" s="88"/>
      <c r="MWX177" s="88"/>
      <c r="MWY177" s="88"/>
      <c r="MWZ177" s="88"/>
      <c r="MXA177" s="88"/>
      <c r="MXB177" s="88"/>
      <c r="MXC177" s="88"/>
      <c r="MXD177" s="88"/>
      <c r="MXE177" s="88"/>
      <c r="MXF177" s="88"/>
      <c r="MXG177" s="88"/>
      <c r="MXH177" s="88"/>
      <c r="MXI177" s="88"/>
      <c r="MXJ177" s="88"/>
      <c r="MXK177" s="88"/>
      <c r="MXL177" s="88"/>
      <c r="MXM177" s="88"/>
      <c r="MXN177" s="88"/>
      <c r="MXO177" s="88"/>
      <c r="MXP177" s="88"/>
      <c r="MXQ177" s="88"/>
      <c r="MXR177" s="88"/>
      <c r="MXS177" s="88"/>
      <c r="MXT177" s="88"/>
      <c r="MXU177" s="88"/>
      <c r="MXV177" s="88"/>
      <c r="MXW177" s="88"/>
      <c r="MXX177" s="88"/>
      <c r="MXY177" s="88"/>
      <c r="MXZ177" s="88"/>
      <c r="MYA177" s="88"/>
      <c r="MYB177" s="88"/>
      <c r="MYC177" s="88"/>
      <c r="MYD177" s="88"/>
      <c r="MYE177" s="88"/>
      <c r="MYF177" s="88"/>
      <c r="MYG177" s="88"/>
      <c r="MYH177" s="88"/>
      <c r="MYI177" s="88"/>
      <c r="MYJ177" s="88"/>
      <c r="MYK177" s="88"/>
      <c r="MYL177" s="88"/>
      <c r="MYM177" s="88"/>
      <c r="MYN177" s="88"/>
      <c r="MYO177" s="88"/>
      <c r="MYP177" s="88"/>
      <c r="MYQ177" s="88"/>
      <c r="MYR177" s="88"/>
      <c r="MYS177" s="88"/>
      <c r="MYT177" s="88"/>
      <c r="MYU177" s="88"/>
      <c r="MYV177" s="88"/>
      <c r="MYW177" s="88"/>
      <c r="MYX177" s="88"/>
      <c r="MYY177" s="88"/>
      <c r="MYZ177" s="88"/>
      <c r="MZA177" s="88"/>
      <c r="MZB177" s="88"/>
      <c r="MZC177" s="88"/>
      <c r="MZD177" s="88"/>
      <c r="MZE177" s="88"/>
      <c r="MZF177" s="88"/>
      <c r="MZG177" s="88"/>
      <c r="MZH177" s="88"/>
      <c r="MZI177" s="88"/>
      <c r="MZJ177" s="88"/>
      <c r="MZK177" s="88"/>
      <c r="MZL177" s="88"/>
      <c r="MZM177" s="88"/>
      <c r="MZN177" s="88"/>
      <c r="MZO177" s="88"/>
      <c r="MZP177" s="88"/>
      <c r="MZQ177" s="88"/>
      <c r="MZR177" s="88"/>
      <c r="MZS177" s="88"/>
      <c r="MZT177" s="88"/>
      <c r="MZU177" s="88"/>
      <c r="MZV177" s="88"/>
      <c r="MZW177" s="88"/>
      <c r="MZX177" s="88"/>
      <c r="MZY177" s="88"/>
      <c r="MZZ177" s="88"/>
      <c r="NAA177" s="88"/>
      <c r="NAB177" s="88"/>
      <c r="NAC177" s="88"/>
      <c r="NAD177" s="88"/>
      <c r="NAE177" s="88"/>
      <c r="NAF177" s="88"/>
      <c r="NAG177" s="88"/>
      <c r="NAH177" s="88"/>
      <c r="NAI177" s="88"/>
      <c r="NAJ177" s="88"/>
      <c r="NAK177" s="88"/>
      <c r="NAL177" s="88"/>
      <c r="NAM177" s="88"/>
      <c r="NAN177" s="88"/>
      <c r="NAO177" s="88"/>
      <c r="NAP177" s="88"/>
      <c r="NAQ177" s="88"/>
      <c r="NAR177" s="88"/>
      <c r="NAS177" s="88"/>
      <c r="NAT177" s="88"/>
      <c r="NAU177" s="88"/>
      <c r="NAV177" s="88"/>
      <c r="NAW177" s="88"/>
      <c r="NAX177" s="88"/>
      <c r="NAY177" s="88"/>
      <c r="NAZ177" s="88"/>
      <c r="NBA177" s="88"/>
      <c r="NBB177" s="88"/>
      <c r="NBC177" s="88"/>
      <c r="NBD177" s="88"/>
      <c r="NBE177" s="88"/>
      <c r="NBF177" s="88"/>
      <c r="NBG177" s="88"/>
      <c r="NBH177" s="88"/>
      <c r="NBI177" s="88"/>
      <c r="NBJ177" s="88"/>
      <c r="NBK177" s="88"/>
      <c r="NBL177" s="88"/>
      <c r="NBM177" s="88"/>
      <c r="NBN177" s="88"/>
      <c r="NBO177" s="88"/>
      <c r="NBP177" s="88"/>
      <c r="NBQ177" s="88"/>
      <c r="NBR177" s="88"/>
      <c r="NBS177" s="88"/>
      <c r="NBT177" s="88"/>
      <c r="NBU177" s="88"/>
      <c r="NBV177" s="88"/>
      <c r="NBW177" s="88"/>
      <c r="NBX177" s="88"/>
      <c r="NBY177" s="88"/>
      <c r="NBZ177" s="88"/>
      <c r="NCA177" s="88"/>
      <c r="NCB177" s="88"/>
      <c r="NCC177" s="88"/>
      <c r="NCD177" s="88"/>
      <c r="NCE177" s="88"/>
      <c r="NCF177" s="88"/>
      <c r="NCG177" s="88"/>
      <c r="NCH177" s="88"/>
      <c r="NCI177" s="88"/>
      <c r="NCJ177" s="88"/>
      <c r="NCK177" s="88"/>
      <c r="NCL177" s="88"/>
      <c r="NCM177" s="88"/>
      <c r="NCN177" s="88"/>
      <c r="NCO177" s="88"/>
      <c r="NCP177" s="88"/>
      <c r="NCQ177" s="88"/>
      <c r="NCR177" s="88"/>
      <c r="NCS177" s="88"/>
      <c r="NCT177" s="88"/>
      <c r="NCU177" s="88"/>
      <c r="NCV177" s="88"/>
      <c r="NCW177" s="88"/>
      <c r="NCX177" s="88"/>
      <c r="NCY177" s="88"/>
      <c r="NCZ177" s="88"/>
      <c r="NDA177" s="88"/>
      <c r="NDB177" s="88"/>
      <c r="NDC177" s="88"/>
      <c r="NDD177" s="88"/>
      <c r="NDE177" s="88"/>
      <c r="NDF177" s="88"/>
      <c r="NDG177" s="88"/>
      <c r="NDH177" s="88"/>
      <c r="NDI177" s="88"/>
      <c r="NDJ177" s="88"/>
      <c r="NDK177" s="88"/>
      <c r="NDL177" s="88"/>
      <c r="NDM177" s="88"/>
      <c r="NDN177" s="88"/>
      <c r="NDO177" s="88"/>
      <c r="NDP177" s="88"/>
      <c r="NDQ177" s="88"/>
      <c r="NDR177" s="88"/>
      <c r="NDS177" s="88"/>
      <c r="NDT177" s="88"/>
      <c r="NDU177" s="88"/>
      <c r="NDV177" s="88"/>
      <c r="NDW177" s="88"/>
      <c r="NDX177" s="88"/>
      <c r="NDY177" s="88"/>
      <c r="NDZ177" s="88"/>
      <c r="NEA177" s="88"/>
      <c r="NEB177" s="88"/>
      <c r="NEC177" s="88"/>
      <c r="NED177" s="88"/>
      <c r="NEE177" s="88"/>
      <c r="NEF177" s="88"/>
      <c r="NEG177" s="88"/>
      <c r="NEH177" s="88"/>
      <c r="NEI177" s="88"/>
      <c r="NEJ177" s="88"/>
      <c r="NEK177" s="88"/>
      <c r="NEL177" s="88"/>
      <c r="NEM177" s="88"/>
      <c r="NEN177" s="88"/>
      <c r="NEO177" s="88"/>
      <c r="NEP177" s="88"/>
      <c r="NEQ177" s="88"/>
      <c r="NER177" s="88"/>
      <c r="NES177" s="88"/>
      <c r="NET177" s="88"/>
      <c r="NEU177" s="88"/>
      <c r="NEV177" s="88"/>
      <c r="NEW177" s="88"/>
      <c r="NEX177" s="88"/>
      <c r="NEY177" s="88"/>
      <c r="NEZ177" s="88"/>
      <c r="NFA177" s="88"/>
      <c r="NFB177" s="88"/>
      <c r="NFC177" s="88"/>
      <c r="NFD177" s="88"/>
      <c r="NFE177" s="88"/>
      <c r="NFF177" s="88"/>
      <c r="NFG177" s="88"/>
      <c r="NFH177" s="88"/>
      <c r="NFI177" s="88"/>
      <c r="NFJ177" s="88"/>
      <c r="NFK177" s="88"/>
      <c r="NFL177" s="88"/>
      <c r="NFM177" s="88"/>
      <c r="NFN177" s="88"/>
      <c r="NFO177" s="88"/>
      <c r="NFP177" s="88"/>
      <c r="NFQ177" s="88"/>
      <c r="NFR177" s="88"/>
      <c r="NFS177" s="88"/>
      <c r="NFT177" s="88"/>
      <c r="NFU177" s="88"/>
      <c r="NFV177" s="88"/>
      <c r="NFW177" s="88"/>
      <c r="NFX177" s="88"/>
      <c r="NFY177" s="88"/>
      <c r="NFZ177" s="88"/>
      <c r="NGA177" s="88"/>
      <c r="NGB177" s="88"/>
      <c r="NGC177" s="88"/>
      <c r="NGD177" s="88"/>
      <c r="NGE177" s="88"/>
      <c r="NGF177" s="88"/>
      <c r="NGG177" s="88"/>
      <c r="NGH177" s="88"/>
      <c r="NGI177" s="88"/>
      <c r="NGJ177" s="88"/>
      <c r="NGK177" s="88"/>
      <c r="NGL177" s="88"/>
      <c r="NGM177" s="88"/>
      <c r="NGN177" s="88"/>
      <c r="NGO177" s="88"/>
      <c r="NGP177" s="88"/>
      <c r="NGQ177" s="88"/>
      <c r="NGR177" s="88"/>
      <c r="NGS177" s="88"/>
      <c r="NGT177" s="88"/>
      <c r="NGU177" s="88"/>
      <c r="NGV177" s="88"/>
      <c r="NGW177" s="88"/>
      <c r="NGX177" s="88"/>
      <c r="NGY177" s="88"/>
      <c r="NGZ177" s="88"/>
      <c r="NHA177" s="88"/>
      <c r="NHB177" s="88"/>
      <c r="NHC177" s="88"/>
      <c r="NHD177" s="88"/>
      <c r="NHE177" s="88"/>
      <c r="NHF177" s="88"/>
      <c r="NHG177" s="88"/>
      <c r="NHH177" s="88"/>
      <c r="NHI177" s="88"/>
      <c r="NHJ177" s="88"/>
      <c r="NHK177" s="88"/>
      <c r="NHL177" s="88"/>
      <c r="NHM177" s="88"/>
      <c r="NHN177" s="88"/>
      <c r="NHO177" s="88"/>
      <c r="NHP177" s="88"/>
      <c r="NHQ177" s="88"/>
      <c r="NHR177" s="88"/>
      <c r="NHS177" s="88"/>
      <c r="NHT177" s="88"/>
      <c r="NHU177" s="88"/>
      <c r="NHV177" s="88"/>
      <c r="NHW177" s="88"/>
      <c r="NHX177" s="88"/>
      <c r="NHY177" s="88"/>
      <c r="NHZ177" s="88"/>
      <c r="NIA177" s="88"/>
      <c r="NIB177" s="88"/>
      <c r="NIC177" s="88"/>
      <c r="NID177" s="88"/>
      <c r="NIE177" s="88"/>
      <c r="NIF177" s="88"/>
      <c r="NIG177" s="88"/>
      <c r="NIH177" s="88"/>
      <c r="NII177" s="88"/>
      <c r="NIJ177" s="88"/>
      <c r="NIK177" s="88"/>
      <c r="NIL177" s="88"/>
      <c r="NIM177" s="88"/>
      <c r="NIN177" s="88"/>
      <c r="NIO177" s="88"/>
      <c r="NIP177" s="88"/>
      <c r="NIQ177" s="88"/>
      <c r="NIR177" s="88"/>
      <c r="NIS177" s="88"/>
      <c r="NIT177" s="88"/>
      <c r="NIU177" s="88"/>
      <c r="NIV177" s="88"/>
      <c r="NIW177" s="88"/>
      <c r="NIX177" s="88"/>
      <c r="NIY177" s="88"/>
      <c r="NIZ177" s="88"/>
      <c r="NJA177" s="88"/>
      <c r="NJB177" s="88"/>
      <c r="NJC177" s="88"/>
      <c r="NJD177" s="88"/>
      <c r="NJE177" s="88"/>
      <c r="NJF177" s="88"/>
      <c r="NJG177" s="88"/>
      <c r="NJH177" s="88"/>
      <c r="NJI177" s="88"/>
      <c r="NJJ177" s="88"/>
      <c r="NJK177" s="88"/>
      <c r="NJL177" s="88"/>
      <c r="NJM177" s="88"/>
      <c r="NJN177" s="88"/>
      <c r="NJO177" s="88"/>
      <c r="NJP177" s="88"/>
      <c r="NJQ177" s="88"/>
      <c r="NJR177" s="88"/>
      <c r="NJS177" s="88"/>
      <c r="NJT177" s="88"/>
      <c r="NJU177" s="88"/>
      <c r="NJV177" s="88"/>
      <c r="NJW177" s="88"/>
      <c r="NJX177" s="88"/>
      <c r="NJY177" s="88"/>
      <c r="NJZ177" s="88"/>
      <c r="NKA177" s="88"/>
      <c r="NKB177" s="88"/>
      <c r="NKC177" s="88"/>
      <c r="NKD177" s="88"/>
      <c r="NKE177" s="88"/>
      <c r="NKF177" s="88"/>
      <c r="NKG177" s="88"/>
      <c r="NKH177" s="88"/>
      <c r="NKI177" s="88"/>
      <c r="NKJ177" s="88"/>
      <c r="NKK177" s="88"/>
      <c r="NKL177" s="88"/>
      <c r="NKM177" s="88"/>
      <c r="NKN177" s="88"/>
      <c r="NKO177" s="88"/>
      <c r="NKP177" s="88"/>
      <c r="NKQ177" s="88"/>
      <c r="NKR177" s="88"/>
      <c r="NKS177" s="88"/>
      <c r="NKT177" s="88"/>
      <c r="NKU177" s="88"/>
      <c r="NKV177" s="88"/>
      <c r="NKW177" s="88"/>
      <c r="NKX177" s="88"/>
      <c r="NKY177" s="88"/>
      <c r="NKZ177" s="88"/>
      <c r="NLA177" s="88"/>
      <c r="NLB177" s="88"/>
      <c r="NLC177" s="88"/>
      <c r="NLD177" s="88"/>
      <c r="NLE177" s="88"/>
      <c r="NLF177" s="88"/>
      <c r="NLG177" s="88"/>
      <c r="NLH177" s="88"/>
      <c r="NLI177" s="88"/>
      <c r="NLJ177" s="88"/>
      <c r="NLK177" s="88"/>
      <c r="NLL177" s="88"/>
      <c r="NLM177" s="88"/>
      <c r="NLN177" s="88"/>
      <c r="NLO177" s="88"/>
      <c r="NLP177" s="88"/>
      <c r="NLQ177" s="88"/>
      <c r="NLR177" s="88"/>
      <c r="NLS177" s="88"/>
      <c r="NLT177" s="88"/>
      <c r="NLU177" s="88"/>
      <c r="NLV177" s="88"/>
      <c r="NLW177" s="88"/>
      <c r="NLX177" s="88"/>
      <c r="NLY177" s="88"/>
      <c r="NLZ177" s="88"/>
      <c r="NMA177" s="88"/>
      <c r="NMB177" s="88"/>
      <c r="NMC177" s="88"/>
      <c r="NMD177" s="88"/>
      <c r="NME177" s="88"/>
      <c r="NMF177" s="88"/>
      <c r="NMG177" s="88"/>
      <c r="NMH177" s="88"/>
      <c r="NMI177" s="88"/>
      <c r="NMJ177" s="88"/>
      <c r="NMK177" s="88"/>
      <c r="NML177" s="88"/>
      <c r="NMM177" s="88"/>
      <c r="NMN177" s="88"/>
      <c r="NMO177" s="88"/>
      <c r="NMP177" s="88"/>
      <c r="NMQ177" s="88"/>
      <c r="NMR177" s="88"/>
      <c r="NMS177" s="88"/>
      <c r="NMT177" s="88"/>
      <c r="NMU177" s="88"/>
      <c r="NMV177" s="88"/>
      <c r="NMW177" s="88"/>
      <c r="NMX177" s="88"/>
      <c r="NMY177" s="88"/>
      <c r="NMZ177" s="88"/>
      <c r="NNA177" s="88"/>
      <c r="NNB177" s="88"/>
      <c r="NNC177" s="88"/>
      <c r="NND177" s="88"/>
      <c r="NNE177" s="88"/>
      <c r="NNF177" s="88"/>
      <c r="NNG177" s="88"/>
      <c r="NNH177" s="88"/>
      <c r="NNI177" s="88"/>
      <c r="NNJ177" s="88"/>
      <c r="NNK177" s="88"/>
      <c r="NNL177" s="88"/>
      <c r="NNM177" s="88"/>
      <c r="NNN177" s="88"/>
      <c r="NNO177" s="88"/>
      <c r="NNP177" s="88"/>
      <c r="NNQ177" s="88"/>
      <c r="NNR177" s="88"/>
      <c r="NNS177" s="88"/>
      <c r="NNT177" s="88"/>
      <c r="NNU177" s="88"/>
      <c r="NNV177" s="88"/>
      <c r="NNW177" s="88"/>
      <c r="NNX177" s="88"/>
      <c r="NNY177" s="88"/>
      <c r="NNZ177" s="88"/>
      <c r="NOA177" s="88"/>
      <c r="NOB177" s="88"/>
      <c r="NOC177" s="88"/>
      <c r="NOD177" s="88"/>
      <c r="NOE177" s="88"/>
      <c r="NOF177" s="88"/>
      <c r="NOG177" s="88"/>
      <c r="NOH177" s="88"/>
      <c r="NOI177" s="88"/>
      <c r="NOJ177" s="88"/>
      <c r="NOK177" s="88"/>
      <c r="NOL177" s="88"/>
      <c r="NOM177" s="88"/>
      <c r="NON177" s="88"/>
      <c r="NOO177" s="88"/>
      <c r="NOP177" s="88"/>
      <c r="NOQ177" s="88"/>
      <c r="NOR177" s="88"/>
      <c r="NOS177" s="88"/>
      <c r="NOT177" s="88"/>
      <c r="NOU177" s="88"/>
      <c r="NOV177" s="88"/>
      <c r="NOW177" s="88"/>
      <c r="NOX177" s="88"/>
      <c r="NOY177" s="88"/>
      <c r="NOZ177" s="88"/>
      <c r="NPA177" s="88"/>
      <c r="NPB177" s="88"/>
      <c r="NPC177" s="88"/>
      <c r="NPD177" s="88"/>
      <c r="NPE177" s="88"/>
      <c r="NPF177" s="88"/>
      <c r="NPG177" s="88"/>
      <c r="NPH177" s="88"/>
      <c r="NPI177" s="88"/>
      <c r="NPJ177" s="88"/>
      <c r="NPK177" s="88"/>
      <c r="NPL177" s="88"/>
      <c r="NPM177" s="88"/>
      <c r="NPN177" s="88"/>
      <c r="NPO177" s="88"/>
      <c r="NPP177" s="88"/>
      <c r="NPQ177" s="88"/>
      <c r="NPR177" s="88"/>
      <c r="NPS177" s="88"/>
      <c r="NPT177" s="88"/>
      <c r="NPU177" s="88"/>
      <c r="NPV177" s="88"/>
      <c r="NPW177" s="88"/>
      <c r="NPX177" s="88"/>
      <c r="NPY177" s="88"/>
      <c r="NPZ177" s="88"/>
      <c r="NQA177" s="88"/>
      <c r="NQB177" s="88"/>
      <c r="NQC177" s="88"/>
      <c r="NQD177" s="88"/>
      <c r="NQE177" s="88"/>
      <c r="NQF177" s="88"/>
      <c r="NQG177" s="88"/>
      <c r="NQH177" s="88"/>
      <c r="NQI177" s="88"/>
      <c r="NQJ177" s="88"/>
      <c r="NQK177" s="88"/>
      <c r="NQL177" s="88"/>
      <c r="NQM177" s="88"/>
      <c r="NQN177" s="88"/>
      <c r="NQO177" s="88"/>
      <c r="NQP177" s="88"/>
      <c r="NQQ177" s="88"/>
      <c r="NQR177" s="88"/>
      <c r="NQS177" s="88"/>
      <c r="NQT177" s="88"/>
      <c r="NQU177" s="88"/>
      <c r="NQV177" s="88"/>
      <c r="NQW177" s="88"/>
      <c r="NQX177" s="88"/>
      <c r="NQY177" s="88"/>
      <c r="NQZ177" s="88"/>
      <c r="NRA177" s="88"/>
      <c r="NRB177" s="88"/>
      <c r="NRC177" s="88"/>
      <c r="NRD177" s="88"/>
      <c r="NRE177" s="88"/>
      <c r="NRF177" s="88"/>
      <c r="NRG177" s="88"/>
      <c r="NRH177" s="88"/>
      <c r="NRI177" s="88"/>
      <c r="NRJ177" s="88"/>
      <c r="NRK177" s="88"/>
      <c r="NRL177" s="88"/>
      <c r="NRM177" s="88"/>
      <c r="NRN177" s="88"/>
      <c r="NRO177" s="88"/>
      <c r="NRP177" s="88"/>
      <c r="NRQ177" s="88"/>
      <c r="NRR177" s="88"/>
      <c r="NRS177" s="88"/>
      <c r="NRT177" s="88"/>
      <c r="NRU177" s="88"/>
      <c r="NRV177" s="88"/>
      <c r="NRW177" s="88"/>
      <c r="NRX177" s="88"/>
      <c r="NRY177" s="88"/>
      <c r="NRZ177" s="88"/>
      <c r="NSA177" s="88"/>
      <c r="NSB177" s="88"/>
      <c r="NSC177" s="88"/>
      <c r="NSD177" s="88"/>
      <c r="NSE177" s="88"/>
      <c r="NSF177" s="88"/>
      <c r="NSG177" s="88"/>
      <c r="NSH177" s="88"/>
      <c r="NSI177" s="88"/>
      <c r="NSJ177" s="88"/>
      <c r="NSK177" s="88"/>
      <c r="NSL177" s="88"/>
      <c r="NSM177" s="88"/>
      <c r="NSN177" s="88"/>
      <c r="NSO177" s="88"/>
      <c r="NSP177" s="88"/>
      <c r="NSQ177" s="88"/>
      <c r="NSR177" s="88"/>
      <c r="NSS177" s="88"/>
      <c r="NST177" s="88"/>
      <c r="NSU177" s="88"/>
      <c r="NSV177" s="88"/>
      <c r="NSW177" s="88"/>
      <c r="NSX177" s="88"/>
      <c r="NSY177" s="88"/>
      <c r="NSZ177" s="88"/>
      <c r="NTA177" s="88"/>
      <c r="NTB177" s="88"/>
      <c r="NTC177" s="88"/>
      <c r="NTD177" s="88"/>
      <c r="NTE177" s="88"/>
      <c r="NTF177" s="88"/>
      <c r="NTG177" s="88"/>
      <c r="NTH177" s="88"/>
      <c r="NTI177" s="88"/>
      <c r="NTJ177" s="88"/>
      <c r="NTK177" s="88"/>
      <c r="NTL177" s="88"/>
      <c r="NTM177" s="88"/>
      <c r="NTN177" s="88"/>
      <c r="NTO177" s="88"/>
      <c r="NTP177" s="88"/>
      <c r="NTQ177" s="88"/>
      <c r="NTR177" s="88"/>
      <c r="NTS177" s="88"/>
      <c r="NTT177" s="88"/>
      <c r="NTU177" s="88"/>
      <c r="NTV177" s="88"/>
      <c r="NTW177" s="88"/>
      <c r="NTX177" s="88"/>
      <c r="NTY177" s="88"/>
      <c r="NTZ177" s="88"/>
      <c r="NUA177" s="88"/>
      <c r="NUB177" s="88"/>
      <c r="NUC177" s="88"/>
      <c r="NUD177" s="88"/>
      <c r="NUE177" s="88"/>
      <c r="NUF177" s="88"/>
      <c r="NUG177" s="88"/>
      <c r="NUH177" s="88"/>
      <c r="NUI177" s="88"/>
      <c r="NUJ177" s="88"/>
      <c r="NUK177" s="88"/>
      <c r="NUL177" s="88"/>
      <c r="NUM177" s="88"/>
      <c r="NUN177" s="88"/>
      <c r="NUO177" s="88"/>
      <c r="NUP177" s="88"/>
      <c r="NUQ177" s="88"/>
      <c r="NUR177" s="88"/>
      <c r="NUS177" s="88"/>
      <c r="NUT177" s="88"/>
      <c r="NUU177" s="88"/>
      <c r="NUV177" s="88"/>
      <c r="NUW177" s="88"/>
      <c r="NUX177" s="88"/>
      <c r="NUY177" s="88"/>
      <c r="NUZ177" s="88"/>
      <c r="NVA177" s="88"/>
      <c r="NVB177" s="88"/>
      <c r="NVC177" s="88"/>
      <c r="NVD177" s="88"/>
      <c r="NVE177" s="88"/>
      <c r="NVF177" s="88"/>
      <c r="NVG177" s="88"/>
      <c r="NVH177" s="88"/>
      <c r="NVI177" s="88"/>
      <c r="NVJ177" s="88"/>
      <c r="NVK177" s="88"/>
      <c r="NVL177" s="88"/>
      <c r="NVM177" s="88"/>
      <c r="NVN177" s="88"/>
      <c r="NVO177" s="88"/>
      <c r="NVP177" s="88"/>
      <c r="NVQ177" s="88"/>
      <c r="NVR177" s="88"/>
      <c r="NVS177" s="88"/>
      <c r="NVT177" s="88"/>
      <c r="NVU177" s="88"/>
      <c r="NVV177" s="88"/>
      <c r="NVW177" s="88"/>
      <c r="NVX177" s="88"/>
      <c r="NVY177" s="88"/>
      <c r="NVZ177" s="88"/>
      <c r="NWA177" s="88"/>
      <c r="NWB177" s="88"/>
      <c r="NWC177" s="88"/>
      <c r="NWD177" s="88"/>
      <c r="NWE177" s="88"/>
      <c r="NWF177" s="88"/>
      <c r="NWG177" s="88"/>
      <c r="NWH177" s="88"/>
      <c r="NWI177" s="88"/>
      <c r="NWJ177" s="88"/>
      <c r="NWK177" s="88"/>
      <c r="NWL177" s="88"/>
      <c r="NWM177" s="88"/>
      <c r="NWN177" s="88"/>
      <c r="NWO177" s="88"/>
      <c r="NWP177" s="88"/>
      <c r="NWQ177" s="88"/>
      <c r="NWR177" s="88"/>
      <c r="NWS177" s="88"/>
      <c r="NWT177" s="88"/>
      <c r="NWU177" s="88"/>
      <c r="NWV177" s="88"/>
      <c r="NWW177" s="88"/>
      <c r="NWX177" s="88"/>
      <c r="NWY177" s="88"/>
      <c r="NWZ177" s="88"/>
      <c r="NXA177" s="88"/>
      <c r="NXB177" s="88"/>
      <c r="NXC177" s="88"/>
      <c r="NXD177" s="88"/>
      <c r="NXE177" s="88"/>
      <c r="NXF177" s="88"/>
      <c r="NXG177" s="88"/>
      <c r="NXH177" s="88"/>
      <c r="NXI177" s="88"/>
      <c r="NXJ177" s="88"/>
      <c r="NXK177" s="88"/>
      <c r="NXL177" s="88"/>
      <c r="NXM177" s="88"/>
      <c r="NXN177" s="88"/>
      <c r="NXO177" s="88"/>
      <c r="NXP177" s="88"/>
      <c r="NXQ177" s="88"/>
      <c r="NXR177" s="88"/>
      <c r="NXS177" s="88"/>
      <c r="NXT177" s="88"/>
      <c r="NXU177" s="88"/>
      <c r="NXV177" s="88"/>
      <c r="NXW177" s="88"/>
      <c r="NXX177" s="88"/>
      <c r="NXY177" s="88"/>
      <c r="NXZ177" s="88"/>
      <c r="NYA177" s="88"/>
      <c r="NYB177" s="88"/>
      <c r="NYC177" s="88"/>
      <c r="NYD177" s="88"/>
      <c r="NYE177" s="88"/>
      <c r="NYF177" s="88"/>
      <c r="NYG177" s="88"/>
      <c r="NYH177" s="88"/>
      <c r="NYI177" s="88"/>
      <c r="NYJ177" s="88"/>
      <c r="NYK177" s="88"/>
      <c r="NYL177" s="88"/>
      <c r="NYM177" s="88"/>
      <c r="NYN177" s="88"/>
      <c r="NYO177" s="88"/>
      <c r="NYP177" s="88"/>
      <c r="NYQ177" s="88"/>
      <c r="NYR177" s="88"/>
      <c r="NYS177" s="88"/>
      <c r="NYT177" s="88"/>
      <c r="NYU177" s="88"/>
      <c r="NYV177" s="88"/>
      <c r="NYW177" s="88"/>
      <c r="NYX177" s="88"/>
      <c r="NYY177" s="88"/>
      <c r="NYZ177" s="88"/>
      <c r="NZA177" s="88"/>
      <c r="NZB177" s="88"/>
      <c r="NZC177" s="88"/>
      <c r="NZD177" s="88"/>
      <c r="NZE177" s="88"/>
      <c r="NZF177" s="88"/>
      <c r="NZG177" s="88"/>
      <c r="NZH177" s="88"/>
      <c r="NZI177" s="88"/>
      <c r="NZJ177" s="88"/>
      <c r="NZK177" s="88"/>
      <c r="NZL177" s="88"/>
      <c r="NZM177" s="88"/>
      <c r="NZN177" s="88"/>
      <c r="NZO177" s="88"/>
      <c r="NZP177" s="88"/>
      <c r="NZQ177" s="88"/>
      <c r="NZR177" s="88"/>
      <c r="NZS177" s="88"/>
      <c r="NZT177" s="88"/>
      <c r="NZU177" s="88"/>
      <c r="NZV177" s="88"/>
      <c r="NZW177" s="88"/>
      <c r="NZX177" s="88"/>
      <c r="NZY177" s="88"/>
      <c r="NZZ177" s="88"/>
      <c r="OAA177" s="88"/>
      <c r="OAB177" s="88"/>
      <c r="OAC177" s="88"/>
      <c r="OAD177" s="88"/>
      <c r="OAE177" s="88"/>
      <c r="OAF177" s="88"/>
      <c r="OAG177" s="88"/>
      <c r="OAH177" s="88"/>
      <c r="OAI177" s="88"/>
      <c r="OAJ177" s="88"/>
      <c r="OAK177" s="88"/>
      <c r="OAL177" s="88"/>
      <c r="OAM177" s="88"/>
      <c r="OAN177" s="88"/>
      <c r="OAO177" s="88"/>
      <c r="OAP177" s="88"/>
      <c r="OAQ177" s="88"/>
      <c r="OAR177" s="88"/>
      <c r="OAS177" s="88"/>
      <c r="OAT177" s="88"/>
      <c r="OAU177" s="88"/>
      <c r="OAV177" s="88"/>
      <c r="OAW177" s="88"/>
      <c r="OAX177" s="88"/>
      <c r="OAY177" s="88"/>
      <c r="OAZ177" s="88"/>
      <c r="OBA177" s="88"/>
      <c r="OBB177" s="88"/>
      <c r="OBC177" s="88"/>
      <c r="OBD177" s="88"/>
      <c r="OBE177" s="88"/>
      <c r="OBF177" s="88"/>
      <c r="OBG177" s="88"/>
      <c r="OBH177" s="88"/>
      <c r="OBI177" s="88"/>
      <c r="OBJ177" s="88"/>
      <c r="OBK177" s="88"/>
      <c r="OBL177" s="88"/>
      <c r="OBM177" s="88"/>
      <c r="OBN177" s="88"/>
      <c r="OBO177" s="88"/>
      <c r="OBP177" s="88"/>
      <c r="OBQ177" s="88"/>
      <c r="OBR177" s="88"/>
      <c r="OBS177" s="88"/>
      <c r="OBT177" s="88"/>
      <c r="OBU177" s="88"/>
      <c r="OBV177" s="88"/>
      <c r="OBW177" s="88"/>
      <c r="OBX177" s="88"/>
      <c r="OBY177" s="88"/>
      <c r="OBZ177" s="88"/>
      <c r="OCA177" s="88"/>
      <c r="OCB177" s="88"/>
      <c r="OCC177" s="88"/>
      <c r="OCD177" s="88"/>
      <c r="OCE177" s="88"/>
      <c r="OCF177" s="88"/>
      <c r="OCG177" s="88"/>
      <c r="OCH177" s="88"/>
      <c r="OCI177" s="88"/>
      <c r="OCJ177" s="88"/>
      <c r="OCK177" s="88"/>
      <c r="OCL177" s="88"/>
      <c r="OCM177" s="88"/>
      <c r="OCN177" s="88"/>
      <c r="OCO177" s="88"/>
      <c r="OCP177" s="88"/>
      <c r="OCQ177" s="88"/>
      <c r="OCR177" s="88"/>
      <c r="OCS177" s="88"/>
      <c r="OCT177" s="88"/>
      <c r="OCU177" s="88"/>
      <c r="OCV177" s="88"/>
      <c r="OCW177" s="88"/>
      <c r="OCX177" s="88"/>
      <c r="OCY177" s="88"/>
      <c r="OCZ177" s="88"/>
      <c r="ODA177" s="88"/>
      <c r="ODB177" s="88"/>
      <c r="ODC177" s="88"/>
      <c r="ODD177" s="88"/>
      <c r="ODE177" s="88"/>
      <c r="ODF177" s="88"/>
      <c r="ODG177" s="88"/>
      <c r="ODH177" s="88"/>
      <c r="ODI177" s="88"/>
      <c r="ODJ177" s="88"/>
      <c r="ODK177" s="88"/>
      <c r="ODL177" s="88"/>
      <c r="ODM177" s="88"/>
      <c r="ODN177" s="88"/>
      <c r="ODO177" s="88"/>
      <c r="ODP177" s="88"/>
      <c r="ODQ177" s="88"/>
      <c r="ODR177" s="88"/>
      <c r="ODS177" s="88"/>
      <c r="ODT177" s="88"/>
      <c r="ODU177" s="88"/>
      <c r="ODV177" s="88"/>
      <c r="ODW177" s="88"/>
      <c r="ODX177" s="88"/>
      <c r="ODY177" s="88"/>
      <c r="ODZ177" s="88"/>
      <c r="OEA177" s="88"/>
      <c r="OEB177" s="88"/>
      <c r="OEC177" s="88"/>
      <c r="OED177" s="88"/>
      <c r="OEE177" s="88"/>
      <c r="OEF177" s="88"/>
      <c r="OEG177" s="88"/>
      <c r="OEH177" s="88"/>
      <c r="OEI177" s="88"/>
      <c r="OEJ177" s="88"/>
      <c r="OEK177" s="88"/>
      <c r="OEL177" s="88"/>
      <c r="OEM177" s="88"/>
      <c r="OEN177" s="88"/>
      <c r="OEO177" s="88"/>
      <c r="OEP177" s="88"/>
      <c r="OEQ177" s="88"/>
      <c r="OER177" s="88"/>
      <c r="OES177" s="88"/>
      <c r="OET177" s="88"/>
      <c r="OEU177" s="88"/>
      <c r="OEV177" s="88"/>
      <c r="OEW177" s="88"/>
      <c r="OEX177" s="88"/>
      <c r="OEY177" s="88"/>
      <c r="OEZ177" s="88"/>
      <c r="OFA177" s="88"/>
      <c r="OFB177" s="88"/>
      <c r="OFC177" s="88"/>
      <c r="OFD177" s="88"/>
      <c r="OFE177" s="88"/>
      <c r="OFF177" s="88"/>
      <c r="OFG177" s="88"/>
      <c r="OFH177" s="88"/>
      <c r="OFI177" s="88"/>
      <c r="OFJ177" s="88"/>
      <c r="OFK177" s="88"/>
      <c r="OFL177" s="88"/>
      <c r="OFM177" s="88"/>
      <c r="OFN177" s="88"/>
      <c r="OFO177" s="88"/>
      <c r="OFP177" s="88"/>
      <c r="OFQ177" s="88"/>
      <c r="OFR177" s="88"/>
      <c r="OFS177" s="88"/>
      <c r="OFT177" s="88"/>
      <c r="OFU177" s="88"/>
      <c r="OFV177" s="88"/>
      <c r="OFW177" s="88"/>
      <c r="OFX177" s="88"/>
      <c r="OFY177" s="88"/>
      <c r="OFZ177" s="88"/>
      <c r="OGA177" s="88"/>
      <c r="OGB177" s="88"/>
      <c r="OGC177" s="88"/>
      <c r="OGD177" s="88"/>
      <c r="OGE177" s="88"/>
      <c r="OGF177" s="88"/>
      <c r="OGG177" s="88"/>
      <c r="OGH177" s="88"/>
      <c r="OGI177" s="88"/>
      <c r="OGJ177" s="88"/>
      <c r="OGK177" s="88"/>
      <c r="OGL177" s="88"/>
      <c r="OGM177" s="88"/>
      <c r="OGN177" s="88"/>
      <c r="OGO177" s="88"/>
      <c r="OGP177" s="88"/>
      <c r="OGQ177" s="88"/>
      <c r="OGR177" s="88"/>
      <c r="OGS177" s="88"/>
      <c r="OGT177" s="88"/>
      <c r="OGU177" s="88"/>
      <c r="OGV177" s="88"/>
      <c r="OGW177" s="88"/>
      <c r="OGX177" s="88"/>
      <c r="OGY177" s="88"/>
      <c r="OGZ177" s="88"/>
      <c r="OHA177" s="88"/>
      <c r="OHB177" s="88"/>
      <c r="OHC177" s="88"/>
      <c r="OHD177" s="88"/>
      <c r="OHE177" s="88"/>
      <c r="OHF177" s="88"/>
      <c r="OHG177" s="88"/>
      <c r="OHH177" s="88"/>
      <c r="OHI177" s="88"/>
      <c r="OHJ177" s="88"/>
      <c r="OHK177" s="88"/>
      <c r="OHL177" s="88"/>
      <c r="OHM177" s="88"/>
      <c r="OHN177" s="88"/>
      <c r="OHO177" s="88"/>
      <c r="OHP177" s="88"/>
      <c r="OHQ177" s="88"/>
      <c r="OHR177" s="88"/>
      <c r="OHS177" s="88"/>
      <c r="OHT177" s="88"/>
      <c r="OHU177" s="88"/>
      <c r="OHV177" s="88"/>
      <c r="OHW177" s="88"/>
      <c r="OHX177" s="88"/>
      <c r="OHY177" s="88"/>
      <c r="OHZ177" s="88"/>
      <c r="OIA177" s="88"/>
      <c r="OIB177" s="88"/>
      <c r="OIC177" s="88"/>
      <c r="OID177" s="88"/>
      <c r="OIE177" s="88"/>
      <c r="OIF177" s="88"/>
      <c r="OIG177" s="88"/>
      <c r="OIH177" s="88"/>
      <c r="OII177" s="88"/>
      <c r="OIJ177" s="88"/>
      <c r="OIK177" s="88"/>
      <c r="OIL177" s="88"/>
      <c r="OIM177" s="88"/>
      <c r="OIN177" s="88"/>
      <c r="OIO177" s="88"/>
      <c r="OIP177" s="88"/>
      <c r="OIQ177" s="88"/>
      <c r="OIR177" s="88"/>
      <c r="OIS177" s="88"/>
      <c r="OIT177" s="88"/>
      <c r="OIU177" s="88"/>
      <c r="OIV177" s="88"/>
      <c r="OIW177" s="88"/>
      <c r="OIX177" s="88"/>
      <c r="OIY177" s="88"/>
      <c r="OIZ177" s="88"/>
      <c r="OJA177" s="88"/>
      <c r="OJB177" s="88"/>
      <c r="OJC177" s="88"/>
      <c r="OJD177" s="88"/>
      <c r="OJE177" s="88"/>
      <c r="OJF177" s="88"/>
      <c r="OJG177" s="88"/>
      <c r="OJH177" s="88"/>
      <c r="OJI177" s="88"/>
      <c r="OJJ177" s="88"/>
      <c r="OJK177" s="88"/>
      <c r="OJL177" s="88"/>
      <c r="OJM177" s="88"/>
      <c r="OJN177" s="88"/>
      <c r="OJO177" s="88"/>
      <c r="OJP177" s="88"/>
      <c r="OJQ177" s="88"/>
      <c r="OJR177" s="88"/>
      <c r="OJS177" s="88"/>
      <c r="OJT177" s="88"/>
      <c r="OJU177" s="88"/>
      <c r="OJV177" s="88"/>
      <c r="OJW177" s="88"/>
      <c r="OJX177" s="88"/>
      <c r="OJY177" s="88"/>
      <c r="OJZ177" s="88"/>
      <c r="OKA177" s="88"/>
      <c r="OKB177" s="88"/>
      <c r="OKC177" s="88"/>
      <c r="OKD177" s="88"/>
      <c r="OKE177" s="88"/>
      <c r="OKF177" s="88"/>
      <c r="OKG177" s="88"/>
      <c r="OKH177" s="88"/>
      <c r="OKI177" s="88"/>
      <c r="OKJ177" s="88"/>
      <c r="OKK177" s="88"/>
      <c r="OKL177" s="88"/>
      <c r="OKM177" s="88"/>
      <c r="OKN177" s="88"/>
      <c r="OKO177" s="88"/>
      <c r="OKP177" s="88"/>
      <c r="OKQ177" s="88"/>
      <c r="OKR177" s="88"/>
      <c r="OKS177" s="88"/>
      <c r="OKT177" s="88"/>
      <c r="OKU177" s="88"/>
      <c r="OKV177" s="88"/>
      <c r="OKW177" s="88"/>
      <c r="OKX177" s="88"/>
      <c r="OKY177" s="88"/>
      <c r="OKZ177" s="88"/>
      <c r="OLA177" s="88"/>
      <c r="OLB177" s="88"/>
      <c r="OLC177" s="88"/>
      <c r="OLD177" s="88"/>
      <c r="OLE177" s="88"/>
      <c r="OLF177" s="88"/>
      <c r="OLG177" s="88"/>
      <c r="OLH177" s="88"/>
      <c r="OLI177" s="88"/>
      <c r="OLJ177" s="88"/>
      <c r="OLK177" s="88"/>
      <c r="OLL177" s="88"/>
      <c r="OLM177" s="88"/>
      <c r="OLN177" s="88"/>
      <c r="OLO177" s="88"/>
      <c r="OLP177" s="88"/>
      <c r="OLQ177" s="88"/>
      <c r="OLR177" s="88"/>
      <c r="OLS177" s="88"/>
      <c r="OLT177" s="88"/>
      <c r="OLU177" s="88"/>
      <c r="OLV177" s="88"/>
      <c r="OLW177" s="88"/>
      <c r="OLX177" s="88"/>
      <c r="OLY177" s="88"/>
      <c r="OLZ177" s="88"/>
      <c r="OMA177" s="88"/>
      <c r="OMB177" s="88"/>
      <c r="OMC177" s="88"/>
      <c r="OMD177" s="88"/>
      <c r="OME177" s="88"/>
      <c r="OMF177" s="88"/>
      <c r="OMG177" s="88"/>
      <c r="OMH177" s="88"/>
      <c r="OMI177" s="88"/>
      <c r="OMJ177" s="88"/>
      <c r="OMK177" s="88"/>
      <c r="OML177" s="88"/>
      <c r="OMM177" s="88"/>
      <c r="OMN177" s="88"/>
      <c r="OMO177" s="88"/>
      <c r="OMP177" s="88"/>
      <c r="OMQ177" s="88"/>
      <c r="OMR177" s="88"/>
      <c r="OMS177" s="88"/>
      <c r="OMT177" s="88"/>
      <c r="OMU177" s="88"/>
      <c r="OMV177" s="88"/>
      <c r="OMW177" s="88"/>
      <c r="OMX177" s="88"/>
      <c r="OMY177" s="88"/>
      <c r="OMZ177" s="88"/>
      <c r="ONA177" s="88"/>
      <c r="ONB177" s="88"/>
      <c r="ONC177" s="88"/>
      <c r="OND177" s="88"/>
      <c r="ONE177" s="88"/>
      <c r="ONF177" s="88"/>
      <c r="ONG177" s="88"/>
      <c r="ONH177" s="88"/>
      <c r="ONI177" s="88"/>
      <c r="ONJ177" s="88"/>
      <c r="ONK177" s="88"/>
      <c r="ONL177" s="88"/>
      <c r="ONM177" s="88"/>
      <c r="ONN177" s="88"/>
      <c r="ONO177" s="88"/>
      <c r="ONP177" s="88"/>
      <c r="ONQ177" s="88"/>
      <c r="ONR177" s="88"/>
      <c r="ONS177" s="88"/>
      <c r="ONT177" s="88"/>
      <c r="ONU177" s="88"/>
      <c r="ONV177" s="88"/>
      <c r="ONW177" s="88"/>
      <c r="ONX177" s="88"/>
      <c r="ONY177" s="88"/>
      <c r="ONZ177" s="88"/>
      <c r="OOA177" s="88"/>
      <c r="OOB177" s="88"/>
      <c r="OOC177" s="88"/>
      <c r="OOD177" s="88"/>
      <c r="OOE177" s="88"/>
      <c r="OOF177" s="88"/>
      <c r="OOG177" s="88"/>
      <c r="OOH177" s="88"/>
      <c r="OOI177" s="88"/>
      <c r="OOJ177" s="88"/>
      <c r="OOK177" s="88"/>
      <c r="OOL177" s="88"/>
      <c r="OOM177" s="88"/>
      <c r="OON177" s="88"/>
      <c r="OOO177" s="88"/>
      <c r="OOP177" s="88"/>
      <c r="OOQ177" s="88"/>
      <c r="OOR177" s="88"/>
      <c r="OOS177" s="88"/>
      <c r="OOT177" s="88"/>
      <c r="OOU177" s="88"/>
      <c r="OOV177" s="88"/>
      <c r="OOW177" s="88"/>
      <c r="OOX177" s="88"/>
      <c r="OOY177" s="88"/>
      <c r="OOZ177" s="88"/>
      <c r="OPA177" s="88"/>
      <c r="OPB177" s="88"/>
      <c r="OPC177" s="88"/>
      <c r="OPD177" s="88"/>
      <c r="OPE177" s="88"/>
      <c r="OPF177" s="88"/>
      <c r="OPG177" s="88"/>
      <c r="OPH177" s="88"/>
      <c r="OPI177" s="88"/>
      <c r="OPJ177" s="88"/>
      <c r="OPK177" s="88"/>
      <c r="OPL177" s="88"/>
      <c r="OPM177" s="88"/>
      <c r="OPN177" s="88"/>
      <c r="OPO177" s="88"/>
      <c r="OPP177" s="88"/>
      <c r="OPQ177" s="88"/>
      <c r="OPR177" s="88"/>
      <c r="OPS177" s="88"/>
      <c r="OPT177" s="88"/>
      <c r="OPU177" s="88"/>
      <c r="OPV177" s="88"/>
      <c r="OPW177" s="88"/>
      <c r="OPX177" s="88"/>
      <c r="OPY177" s="88"/>
      <c r="OPZ177" s="88"/>
      <c r="OQA177" s="88"/>
      <c r="OQB177" s="88"/>
      <c r="OQC177" s="88"/>
      <c r="OQD177" s="88"/>
      <c r="OQE177" s="88"/>
      <c r="OQF177" s="88"/>
      <c r="OQG177" s="88"/>
      <c r="OQH177" s="88"/>
      <c r="OQI177" s="88"/>
      <c r="OQJ177" s="88"/>
      <c r="OQK177" s="88"/>
      <c r="OQL177" s="88"/>
      <c r="OQM177" s="88"/>
      <c r="OQN177" s="88"/>
      <c r="OQO177" s="88"/>
      <c r="OQP177" s="88"/>
      <c r="OQQ177" s="88"/>
      <c r="OQR177" s="88"/>
      <c r="OQS177" s="88"/>
      <c r="OQT177" s="88"/>
      <c r="OQU177" s="88"/>
      <c r="OQV177" s="88"/>
      <c r="OQW177" s="88"/>
      <c r="OQX177" s="88"/>
      <c r="OQY177" s="88"/>
      <c r="OQZ177" s="88"/>
      <c r="ORA177" s="88"/>
      <c r="ORB177" s="88"/>
      <c r="ORC177" s="88"/>
      <c r="ORD177" s="88"/>
      <c r="ORE177" s="88"/>
      <c r="ORF177" s="88"/>
      <c r="ORG177" s="88"/>
      <c r="ORH177" s="88"/>
      <c r="ORI177" s="88"/>
      <c r="ORJ177" s="88"/>
      <c r="ORK177" s="88"/>
      <c r="ORL177" s="88"/>
      <c r="ORM177" s="88"/>
      <c r="ORN177" s="88"/>
      <c r="ORO177" s="88"/>
      <c r="ORP177" s="88"/>
      <c r="ORQ177" s="88"/>
      <c r="ORR177" s="88"/>
      <c r="ORS177" s="88"/>
      <c r="ORT177" s="88"/>
      <c r="ORU177" s="88"/>
      <c r="ORV177" s="88"/>
      <c r="ORW177" s="88"/>
      <c r="ORX177" s="88"/>
      <c r="ORY177" s="88"/>
      <c r="ORZ177" s="88"/>
      <c r="OSA177" s="88"/>
      <c r="OSB177" s="88"/>
      <c r="OSC177" s="88"/>
      <c r="OSD177" s="88"/>
      <c r="OSE177" s="88"/>
      <c r="OSF177" s="88"/>
      <c r="OSG177" s="88"/>
      <c r="OSH177" s="88"/>
      <c r="OSI177" s="88"/>
      <c r="OSJ177" s="88"/>
      <c r="OSK177" s="88"/>
      <c r="OSL177" s="88"/>
      <c r="OSM177" s="88"/>
      <c r="OSN177" s="88"/>
      <c r="OSO177" s="88"/>
      <c r="OSP177" s="88"/>
      <c r="OSQ177" s="88"/>
      <c r="OSR177" s="88"/>
      <c r="OSS177" s="88"/>
      <c r="OST177" s="88"/>
      <c r="OSU177" s="88"/>
      <c r="OSV177" s="88"/>
      <c r="OSW177" s="88"/>
      <c r="OSX177" s="88"/>
      <c r="OSY177" s="88"/>
      <c r="OSZ177" s="88"/>
      <c r="OTA177" s="88"/>
      <c r="OTB177" s="88"/>
      <c r="OTC177" s="88"/>
      <c r="OTD177" s="88"/>
      <c r="OTE177" s="88"/>
      <c r="OTF177" s="88"/>
      <c r="OTG177" s="88"/>
      <c r="OTH177" s="88"/>
      <c r="OTI177" s="88"/>
      <c r="OTJ177" s="88"/>
      <c r="OTK177" s="88"/>
      <c r="OTL177" s="88"/>
      <c r="OTM177" s="88"/>
      <c r="OTN177" s="88"/>
      <c r="OTO177" s="88"/>
      <c r="OTP177" s="88"/>
      <c r="OTQ177" s="88"/>
      <c r="OTR177" s="88"/>
      <c r="OTS177" s="88"/>
      <c r="OTT177" s="88"/>
      <c r="OTU177" s="88"/>
      <c r="OTV177" s="88"/>
      <c r="OTW177" s="88"/>
      <c r="OTX177" s="88"/>
      <c r="OTY177" s="88"/>
      <c r="OTZ177" s="88"/>
      <c r="OUA177" s="88"/>
      <c r="OUB177" s="88"/>
      <c r="OUC177" s="88"/>
      <c r="OUD177" s="88"/>
      <c r="OUE177" s="88"/>
      <c r="OUF177" s="88"/>
      <c r="OUG177" s="88"/>
      <c r="OUH177" s="88"/>
      <c r="OUI177" s="88"/>
      <c r="OUJ177" s="88"/>
      <c r="OUK177" s="88"/>
      <c r="OUL177" s="88"/>
      <c r="OUM177" s="88"/>
      <c r="OUN177" s="88"/>
      <c r="OUO177" s="88"/>
      <c r="OUP177" s="88"/>
      <c r="OUQ177" s="88"/>
      <c r="OUR177" s="88"/>
      <c r="OUS177" s="88"/>
      <c r="OUT177" s="88"/>
      <c r="OUU177" s="88"/>
      <c r="OUV177" s="88"/>
      <c r="OUW177" s="88"/>
      <c r="OUX177" s="88"/>
      <c r="OUY177" s="88"/>
      <c r="OUZ177" s="88"/>
      <c r="OVA177" s="88"/>
      <c r="OVB177" s="88"/>
      <c r="OVC177" s="88"/>
      <c r="OVD177" s="88"/>
      <c r="OVE177" s="88"/>
      <c r="OVF177" s="88"/>
      <c r="OVG177" s="88"/>
      <c r="OVH177" s="88"/>
      <c r="OVI177" s="88"/>
      <c r="OVJ177" s="88"/>
      <c r="OVK177" s="88"/>
      <c r="OVL177" s="88"/>
      <c r="OVM177" s="88"/>
      <c r="OVN177" s="88"/>
      <c r="OVO177" s="88"/>
      <c r="OVP177" s="88"/>
      <c r="OVQ177" s="88"/>
      <c r="OVR177" s="88"/>
      <c r="OVS177" s="88"/>
      <c r="OVT177" s="88"/>
      <c r="OVU177" s="88"/>
      <c r="OVV177" s="88"/>
      <c r="OVW177" s="88"/>
      <c r="OVX177" s="88"/>
      <c r="OVY177" s="88"/>
      <c r="OVZ177" s="88"/>
      <c r="OWA177" s="88"/>
      <c r="OWB177" s="88"/>
      <c r="OWC177" s="88"/>
      <c r="OWD177" s="88"/>
      <c r="OWE177" s="88"/>
      <c r="OWF177" s="88"/>
      <c r="OWG177" s="88"/>
      <c r="OWH177" s="88"/>
      <c r="OWI177" s="88"/>
      <c r="OWJ177" s="88"/>
      <c r="OWK177" s="88"/>
      <c r="OWL177" s="88"/>
      <c r="OWM177" s="88"/>
      <c r="OWN177" s="88"/>
      <c r="OWO177" s="88"/>
      <c r="OWP177" s="88"/>
      <c r="OWQ177" s="88"/>
      <c r="OWR177" s="88"/>
      <c r="OWS177" s="88"/>
      <c r="OWT177" s="88"/>
      <c r="OWU177" s="88"/>
      <c r="OWV177" s="88"/>
      <c r="OWW177" s="88"/>
      <c r="OWX177" s="88"/>
      <c r="OWY177" s="88"/>
      <c r="OWZ177" s="88"/>
      <c r="OXA177" s="88"/>
      <c r="OXB177" s="88"/>
      <c r="OXC177" s="88"/>
      <c r="OXD177" s="88"/>
      <c r="OXE177" s="88"/>
      <c r="OXF177" s="88"/>
      <c r="OXG177" s="88"/>
      <c r="OXH177" s="88"/>
      <c r="OXI177" s="88"/>
      <c r="OXJ177" s="88"/>
      <c r="OXK177" s="88"/>
      <c r="OXL177" s="88"/>
      <c r="OXM177" s="88"/>
      <c r="OXN177" s="88"/>
      <c r="OXO177" s="88"/>
      <c r="OXP177" s="88"/>
      <c r="OXQ177" s="88"/>
      <c r="OXR177" s="88"/>
      <c r="OXS177" s="88"/>
      <c r="OXT177" s="88"/>
      <c r="OXU177" s="88"/>
      <c r="OXV177" s="88"/>
      <c r="OXW177" s="88"/>
      <c r="OXX177" s="88"/>
      <c r="OXY177" s="88"/>
      <c r="OXZ177" s="88"/>
      <c r="OYA177" s="88"/>
      <c r="OYB177" s="88"/>
      <c r="OYC177" s="88"/>
      <c r="OYD177" s="88"/>
      <c r="OYE177" s="88"/>
      <c r="OYF177" s="88"/>
      <c r="OYG177" s="88"/>
      <c r="OYH177" s="88"/>
      <c r="OYI177" s="88"/>
      <c r="OYJ177" s="88"/>
      <c r="OYK177" s="88"/>
      <c r="OYL177" s="88"/>
      <c r="OYM177" s="88"/>
      <c r="OYN177" s="88"/>
      <c r="OYO177" s="88"/>
      <c r="OYP177" s="88"/>
      <c r="OYQ177" s="88"/>
      <c r="OYR177" s="88"/>
      <c r="OYS177" s="88"/>
      <c r="OYT177" s="88"/>
      <c r="OYU177" s="88"/>
      <c r="OYV177" s="88"/>
      <c r="OYW177" s="88"/>
      <c r="OYX177" s="88"/>
      <c r="OYY177" s="88"/>
      <c r="OYZ177" s="88"/>
      <c r="OZA177" s="88"/>
      <c r="OZB177" s="88"/>
      <c r="OZC177" s="88"/>
      <c r="OZD177" s="88"/>
      <c r="OZE177" s="88"/>
      <c r="OZF177" s="88"/>
      <c r="OZG177" s="88"/>
      <c r="OZH177" s="88"/>
      <c r="OZI177" s="88"/>
      <c r="OZJ177" s="88"/>
      <c r="OZK177" s="88"/>
      <c r="OZL177" s="88"/>
      <c r="OZM177" s="88"/>
      <c r="OZN177" s="88"/>
      <c r="OZO177" s="88"/>
      <c r="OZP177" s="88"/>
      <c r="OZQ177" s="88"/>
      <c r="OZR177" s="88"/>
      <c r="OZS177" s="88"/>
      <c r="OZT177" s="88"/>
      <c r="OZU177" s="88"/>
      <c r="OZV177" s="88"/>
      <c r="OZW177" s="88"/>
      <c r="OZX177" s="88"/>
      <c r="OZY177" s="88"/>
      <c r="OZZ177" s="88"/>
      <c r="PAA177" s="88"/>
      <c r="PAB177" s="88"/>
      <c r="PAC177" s="88"/>
      <c r="PAD177" s="88"/>
      <c r="PAE177" s="88"/>
      <c r="PAF177" s="88"/>
      <c r="PAG177" s="88"/>
      <c r="PAH177" s="88"/>
      <c r="PAI177" s="88"/>
      <c r="PAJ177" s="88"/>
      <c r="PAK177" s="88"/>
      <c r="PAL177" s="88"/>
      <c r="PAM177" s="88"/>
      <c r="PAN177" s="88"/>
      <c r="PAO177" s="88"/>
      <c r="PAP177" s="88"/>
      <c r="PAQ177" s="88"/>
      <c r="PAR177" s="88"/>
      <c r="PAS177" s="88"/>
      <c r="PAT177" s="88"/>
      <c r="PAU177" s="88"/>
      <c r="PAV177" s="88"/>
      <c r="PAW177" s="88"/>
      <c r="PAX177" s="88"/>
      <c r="PAY177" s="88"/>
      <c r="PAZ177" s="88"/>
      <c r="PBA177" s="88"/>
      <c r="PBB177" s="88"/>
      <c r="PBC177" s="88"/>
      <c r="PBD177" s="88"/>
      <c r="PBE177" s="88"/>
      <c r="PBF177" s="88"/>
      <c r="PBG177" s="88"/>
      <c r="PBH177" s="88"/>
      <c r="PBI177" s="88"/>
      <c r="PBJ177" s="88"/>
      <c r="PBK177" s="88"/>
      <c r="PBL177" s="88"/>
      <c r="PBM177" s="88"/>
      <c r="PBN177" s="88"/>
      <c r="PBO177" s="88"/>
      <c r="PBP177" s="88"/>
      <c r="PBQ177" s="88"/>
      <c r="PBR177" s="88"/>
      <c r="PBS177" s="88"/>
      <c r="PBT177" s="88"/>
      <c r="PBU177" s="88"/>
      <c r="PBV177" s="88"/>
      <c r="PBW177" s="88"/>
      <c r="PBX177" s="88"/>
      <c r="PBY177" s="88"/>
      <c r="PBZ177" s="88"/>
      <c r="PCA177" s="88"/>
      <c r="PCB177" s="88"/>
      <c r="PCC177" s="88"/>
      <c r="PCD177" s="88"/>
      <c r="PCE177" s="88"/>
      <c r="PCF177" s="88"/>
      <c r="PCG177" s="88"/>
      <c r="PCH177" s="88"/>
      <c r="PCI177" s="88"/>
      <c r="PCJ177" s="88"/>
      <c r="PCK177" s="88"/>
      <c r="PCL177" s="88"/>
      <c r="PCM177" s="88"/>
      <c r="PCN177" s="88"/>
      <c r="PCO177" s="88"/>
      <c r="PCP177" s="88"/>
      <c r="PCQ177" s="88"/>
      <c r="PCR177" s="88"/>
      <c r="PCS177" s="88"/>
      <c r="PCT177" s="88"/>
      <c r="PCU177" s="88"/>
      <c r="PCV177" s="88"/>
      <c r="PCW177" s="88"/>
      <c r="PCX177" s="88"/>
      <c r="PCY177" s="88"/>
      <c r="PCZ177" s="88"/>
      <c r="PDA177" s="88"/>
      <c r="PDB177" s="88"/>
      <c r="PDC177" s="88"/>
      <c r="PDD177" s="88"/>
      <c r="PDE177" s="88"/>
      <c r="PDF177" s="88"/>
      <c r="PDG177" s="88"/>
      <c r="PDH177" s="88"/>
      <c r="PDI177" s="88"/>
      <c r="PDJ177" s="88"/>
      <c r="PDK177" s="88"/>
      <c r="PDL177" s="88"/>
      <c r="PDM177" s="88"/>
      <c r="PDN177" s="88"/>
      <c r="PDO177" s="88"/>
      <c r="PDP177" s="88"/>
      <c r="PDQ177" s="88"/>
      <c r="PDR177" s="88"/>
      <c r="PDS177" s="88"/>
      <c r="PDT177" s="88"/>
      <c r="PDU177" s="88"/>
      <c r="PDV177" s="88"/>
      <c r="PDW177" s="88"/>
      <c r="PDX177" s="88"/>
      <c r="PDY177" s="88"/>
      <c r="PDZ177" s="88"/>
      <c r="PEA177" s="88"/>
      <c r="PEB177" s="88"/>
      <c r="PEC177" s="88"/>
      <c r="PED177" s="88"/>
      <c r="PEE177" s="88"/>
      <c r="PEF177" s="88"/>
      <c r="PEG177" s="88"/>
      <c r="PEH177" s="88"/>
      <c r="PEI177" s="88"/>
      <c r="PEJ177" s="88"/>
      <c r="PEK177" s="88"/>
      <c r="PEL177" s="88"/>
      <c r="PEM177" s="88"/>
      <c r="PEN177" s="88"/>
      <c r="PEO177" s="88"/>
      <c r="PEP177" s="88"/>
      <c r="PEQ177" s="88"/>
      <c r="PER177" s="88"/>
      <c r="PES177" s="88"/>
      <c r="PET177" s="88"/>
      <c r="PEU177" s="88"/>
      <c r="PEV177" s="88"/>
      <c r="PEW177" s="88"/>
      <c r="PEX177" s="88"/>
      <c r="PEY177" s="88"/>
      <c r="PEZ177" s="88"/>
      <c r="PFA177" s="88"/>
      <c r="PFB177" s="88"/>
      <c r="PFC177" s="88"/>
      <c r="PFD177" s="88"/>
      <c r="PFE177" s="88"/>
      <c r="PFF177" s="88"/>
      <c r="PFG177" s="88"/>
      <c r="PFH177" s="88"/>
      <c r="PFI177" s="88"/>
      <c r="PFJ177" s="88"/>
      <c r="PFK177" s="88"/>
      <c r="PFL177" s="88"/>
      <c r="PFM177" s="88"/>
      <c r="PFN177" s="88"/>
      <c r="PFO177" s="88"/>
      <c r="PFP177" s="88"/>
      <c r="PFQ177" s="88"/>
      <c r="PFR177" s="88"/>
      <c r="PFS177" s="88"/>
      <c r="PFT177" s="88"/>
      <c r="PFU177" s="88"/>
      <c r="PFV177" s="88"/>
      <c r="PFW177" s="88"/>
      <c r="PFX177" s="88"/>
      <c r="PFY177" s="88"/>
      <c r="PFZ177" s="88"/>
      <c r="PGA177" s="88"/>
      <c r="PGB177" s="88"/>
      <c r="PGC177" s="88"/>
      <c r="PGD177" s="88"/>
      <c r="PGE177" s="88"/>
      <c r="PGF177" s="88"/>
      <c r="PGG177" s="88"/>
      <c r="PGH177" s="88"/>
      <c r="PGI177" s="88"/>
      <c r="PGJ177" s="88"/>
      <c r="PGK177" s="88"/>
      <c r="PGL177" s="88"/>
      <c r="PGM177" s="88"/>
      <c r="PGN177" s="88"/>
      <c r="PGO177" s="88"/>
      <c r="PGP177" s="88"/>
      <c r="PGQ177" s="88"/>
      <c r="PGR177" s="88"/>
      <c r="PGS177" s="88"/>
      <c r="PGT177" s="88"/>
      <c r="PGU177" s="88"/>
      <c r="PGV177" s="88"/>
      <c r="PGW177" s="88"/>
      <c r="PGX177" s="88"/>
      <c r="PGY177" s="88"/>
      <c r="PGZ177" s="88"/>
      <c r="PHA177" s="88"/>
      <c r="PHB177" s="88"/>
      <c r="PHC177" s="88"/>
      <c r="PHD177" s="88"/>
      <c r="PHE177" s="88"/>
      <c r="PHF177" s="88"/>
      <c r="PHG177" s="88"/>
      <c r="PHH177" s="88"/>
      <c r="PHI177" s="88"/>
      <c r="PHJ177" s="88"/>
      <c r="PHK177" s="88"/>
      <c r="PHL177" s="88"/>
      <c r="PHM177" s="88"/>
      <c r="PHN177" s="88"/>
      <c r="PHO177" s="88"/>
      <c r="PHP177" s="88"/>
      <c r="PHQ177" s="88"/>
      <c r="PHR177" s="88"/>
      <c r="PHS177" s="88"/>
      <c r="PHT177" s="88"/>
      <c r="PHU177" s="88"/>
      <c r="PHV177" s="88"/>
      <c r="PHW177" s="88"/>
      <c r="PHX177" s="88"/>
      <c r="PHY177" s="88"/>
      <c r="PHZ177" s="88"/>
      <c r="PIA177" s="88"/>
      <c r="PIB177" s="88"/>
      <c r="PIC177" s="88"/>
      <c r="PID177" s="88"/>
      <c r="PIE177" s="88"/>
      <c r="PIF177" s="88"/>
      <c r="PIG177" s="88"/>
      <c r="PIH177" s="88"/>
      <c r="PII177" s="88"/>
      <c r="PIJ177" s="88"/>
      <c r="PIK177" s="88"/>
      <c r="PIL177" s="88"/>
      <c r="PIM177" s="88"/>
      <c r="PIN177" s="88"/>
      <c r="PIO177" s="88"/>
      <c r="PIP177" s="88"/>
      <c r="PIQ177" s="88"/>
      <c r="PIR177" s="88"/>
      <c r="PIS177" s="88"/>
      <c r="PIT177" s="88"/>
      <c r="PIU177" s="88"/>
      <c r="PIV177" s="88"/>
      <c r="PIW177" s="88"/>
      <c r="PIX177" s="88"/>
      <c r="PIY177" s="88"/>
      <c r="PIZ177" s="88"/>
      <c r="PJA177" s="88"/>
      <c r="PJB177" s="88"/>
      <c r="PJC177" s="88"/>
      <c r="PJD177" s="88"/>
      <c r="PJE177" s="88"/>
      <c r="PJF177" s="88"/>
      <c r="PJG177" s="88"/>
      <c r="PJH177" s="88"/>
      <c r="PJI177" s="88"/>
      <c r="PJJ177" s="88"/>
      <c r="PJK177" s="88"/>
      <c r="PJL177" s="88"/>
      <c r="PJM177" s="88"/>
      <c r="PJN177" s="88"/>
      <c r="PJO177" s="88"/>
      <c r="PJP177" s="88"/>
      <c r="PJQ177" s="88"/>
      <c r="PJR177" s="88"/>
      <c r="PJS177" s="88"/>
      <c r="PJT177" s="88"/>
      <c r="PJU177" s="88"/>
      <c r="PJV177" s="88"/>
      <c r="PJW177" s="88"/>
      <c r="PJX177" s="88"/>
      <c r="PJY177" s="88"/>
      <c r="PJZ177" s="88"/>
      <c r="PKA177" s="88"/>
      <c r="PKB177" s="88"/>
      <c r="PKC177" s="88"/>
      <c r="PKD177" s="88"/>
      <c r="PKE177" s="88"/>
      <c r="PKF177" s="88"/>
      <c r="PKG177" s="88"/>
      <c r="PKH177" s="88"/>
      <c r="PKI177" s="88"/>
      <c r="PKJ177" s="88"/>
      <c r="PKK177" s="88"/>
      <c r="PKL177" s="88"/>
      <c r="PKM177" s="88"/>
      <c r="PKN177" s="88"/>
      <c r="PKO177" s="88"/>
      <c r="PKP177" s="88"/>
      <c r="PKQ177" s="88"/>
      <c r="PKR177" s="88"/>
      <c r="PKS177" s="88"/>
      <c r="PKT177" s="88"/>
      <c r="PKU177" s="88"/>
      <c r="PKV177" s="88"/>
      <c r="PKW177" s="88"/>
      <c r="PKX177" s="88"/>
      <c r="PKY177" s="88"/>
      <c r="PKZ177" s="88"/>
      <c r="PLA177" s="88"/>
      <c r="PLB177" s="88"/>
      <c r="PLC177" s="88"/>
      <c r="PLD177" s="88"/>
      <c r="PLE177" s="88"/>
      <c r="PLF177" s="88"/>
      <c r="PLG177" s="88"/>
      <c r="PLH177" s="88"/>
      <c r="PLI177" s="88"/>
      <c r="PLJ177" s="88"/>
      <c r="PLK177" s="88"/>
      <c r="PLL177" s="88"/>
      <c r="PLM177" s="88"/>
      <c r="PLN177" s="88"/>
      <c r="PLO177" s="88"/>
      <c r="PLP177" s="88"/>
      <c r="PLQ177" s="88"/>
      <c r="PLR177" s="88"/>
      <c r="PLS177" s="88"/>
      <c r="PLT177" s="88"/>
      <c r="PLU177" s="88"/>
      <c r="PLV177" s="88"/>
      <c r="PLW177" s="88"/>
      <c r="PLX177" s="88"/>
      <c r="PLY177" s="88"/>
      <c r="PLZ177" s="88"/>
      <c r="PMA177" s="88"/>
      <c r="PMB177" s="88"/>
      <c r="PMC177" s="88"/>
      <c r="PMD177" s="88"/>
      <c r="PME177" s="88"/>
      <c r="PMF177" s="88"/>
      <c r="PMG177" s="88"/>
      <c r="PMH177" s="88"/>
      <c r="PMI177" s="88"/>
      <c r="PMJ177" s="88"/>
      <c r="PMK177" s="88"/>
      <c r="PML177" s="88"/>
      <c r="PMM177" s="88"/>
      <c r="PMN177" s="88"/>
      <c r="PMO177" s="88"/>
      <c r="PMP177" s="88"/>
      <c r="PMQ177" s="88"/>
      <c r="PMR177" s="88"/>
      <c r="PMS177" s="88"/>
      <c r="PMT177" s="88"/>
      <c r="PMU177" s="88"/>
      <c r="PMV177" s="88"/>
      <c r="PMW177" s="88"/>
      <c r="PMX177" s="88"/>
      <c r="PMY177" s="88"/>
      <c r="PMZ177" s="88"/>
      <c r="PNA177" s="88"/>
      <c r="PNB177" s="88"/>
      <c r="PNC177" s="88"/>
      <c r="PND177" s="88"/>
      <c r="PNE177" s="88"/>
      <c r="PNF177" s="88"/>
      <c r="PNG177" s="88"/>
      <c r="PNH177" s="88"/>
      <c r="PNI177" s="88"/>
      <c r="PNJ177" s="88"/>
      <c r="PNK177" s="88"/>
      <c r="PNL177" s="88"/>
      <c r="PNM177" s="88"/>
      <c r="PNN177" s="88"/>
      <c r="PNO177" s="88"/>
      <c r="PNP177" s="88"/>
      <c r="PNQ177" s="88"/>
      <c r="PNR177" s="88"/>
      <c r="PNS177" s="88"/>
      <c r="PNT177" s="88"/>
      <c r="PNU177" s="88"/>
      <c r="PNV177" s="88"/>
      <c r="PNW177" s="88"/>
      <c r="PNX177" s="88"/>
      <c r="PNY177" s="88"/>
      <c r="PNZ177" s="88"/>
      <c r="POA177" s="88"/>
      <c r="POB177" s="88"/>
      <c r="POC177" s="88"/>
      <c r="POD177" s="88"/>
      <c r="POE177" s="88"/>
      <c r="POF177" s="88"/>
      <c r="POG177" s="88"/>
      <c r="POH177" s="88"/>
      <c r="POI177" s="88"/>
      <c r="POJ177" s="88"/>
      <c r="POK177" s="88"/>
      <c r="POL177" s="88"/>
      <c r="POM177" s="88"/>
      <c r="PON177" s="88"/>
      <c r="POO177" s="88"/>
      <c r="POP177" s="88"/>
      <c r="POQ177" s="88"/>
      <c r="POR177" s="88"/>
      <c r="POS177" s="88"/>
      <c r="POT177" s="88"/>
      <c r="POU177" s="88"/>
      <c r="POV177" s="88"/>
      <c r="POW177" s="88"/>
      <c r="POX177" s="88"/>
      <c r="POY177" s="88"/>
      <c r="POZ177" s="88"/>
      <c r="PPA177" s="88"/>
      <c r="PPB177" s="88"/>
      <c r="PPC177" s="88"/>
      <c r="PPD177" s="88"/>
      <c r="PPE177" s="88"/>
      <c r="PPF177" s="88"/>
      <c r="PPG177" s="88"/>
      <c r="PPH177" s="88"/>
      <c r="PPI177" s="88"/>
      <c r="PPJ177" s="88"/>
      <c r="PPK177" s="88"/>
      <c r="PPL177" s="88"/>
      <c r="PPM177" s="88"/>
      <c r="PPN177" s="88"/>
      <c r="PPO177" s="88"/>
      <c r="PPP177" s="88"/>
      <c r="PPQ177" s="88"/>
      <c r="PPR177" s="88"/>
      <c r="PPS177" s="88"/>
      <c r="PPT177" s="88"/>
      <c r="PPU177" s="88"/>
      <c r="PPV177" s="88"/>
      <c r="PPW177" s="88"/>
      <c r="PPX177" s="88"/>
      <c r="PPY177" s="88"/>
      <c r="PPZ177" s="88"/>
      <c r="PQA177" s="88"/>
      <c r="PQB177" s="88"/>
      <c r="PQC177" s="88"/>
      <c r="PQD177" s="88"/>
      <c r="PQE177" s="88"/>
      <c r="PQF177" s="88"/>
      <c r="PQG177" s="88"/>
      <c r="PQH177" s="88"/>
      <c r="PQI177" s="88"/>
      <c r="PQJ177" s="88"/>
      <c r="PQK177" s="88"/>
      <c r="PQL177" s="88"/>
      <c r="PQM177" s="88"/>
      <c r="PQN177" s="88"/>
      <c r="PQO177" s="88"/>
      <c r="PQP177" s="88"/>
      <c r="PQQ177" s="88"/>
      <c r="PQR177" s="88"/>
      <c r="PQS177" s="88"/>
      <c r="PQT177" s="88"/>
      <c r="PQU177" s="88"/>
      <c r="PQV177" s="88"/>
      <c r="PQW177" s="88"/>
      <c r="PQX177" s="88"/>
      <c r="PQY177" s="88"/>
      <c r="PQZ177" s="88"/>
      <c r="PRA177" s="88"/>
      <c r="PRB177" s="88"/>
      <c r="PRC177" s="88"/>
      <c r="PRD177" s="88"/>
      <c r="PRE177" s="88"/>
      <c r="PRF177" s="88"/>
      <c r="PRG177" s="88"/>
      <c r="PRH177" s="88"/>
      <c r="PRI177" s="88"/>
      <c r="PRJ177" s="88"/>
      <c r="PRK177" s="88"/>
      <c r="PRL177" s="88"/>
      <c r="PRM177" s="88"/>
      <c r="PRN177" s="88"/>
      <c r="PRO177" s="88"/>
      <c r="PRP177" s="88"/>
      <c r="PRQ177" s="88"/>
      <c r="PRR177" s="88"/>
      <c r="PRS177" s="88"/>
      <c r="PRT177" s="88"/>
      <c r="PRU177" s="88"/>
      <c r="PRV177" s="88"/>
      <c r="PRW177" s="88"/>
      <c r="PRX177" s="88"/>
      <c r="PRY177" s="88"/>
      <c r="PRZ177" s="88"/>
      <c r="PSA177" s="88"/>
      <c r="PSB177" s="88"/>
      <c r="PSC177" s="88"/>
      <c r="PSD177" s="88"/>
      <c r="PSE177" s="88"/>
      <c r="PSF177" s="88"/>
      <c r="PSG177" s="88"/>
      <c r="PSH177" s="88"/>
      <c r="PSI177" s="88"/>
      <c r="PSJ177" s="88"/>
      <c r="PSK177" s="88"/>
      <c r="PSL177" s="88"/>
      <c r="PSM177" s="88"/>
      <c r="PSN177" s="88"/>
      <c r="PSO177" s="88"/>
      <c r="PSP177" s="88"/>
      <c r="PSQ177" s="88"/>
      <c r="PSR177" s="88"/>
      <c r="PSS177" s="88"/>
      <c r="PST177" s="88"/>
      <c r="PSU177" s="88"/>
      <c r="PSV177" s="88"/>
      <c r="PSW177" s="88"/>
      <c r="PSX177" s="88"/>
      <c r="PSY177" s="88"/>
      <c r="PSZ177" s="88"/>
      <c r="PTA177" s="88"/>
      <c r="PTB177" s="88"/>
      <c r="PTC177" s="88"/>
      <c r="PTD177" s="88"/>
      <c r="PTE177" s="88"/>
      <c r="PTF177" s="88"/>
      <c r="PTG177" s="88"/>
      <c r="PTH177" s="88"/>
      <c r="PTI177" s="88"/>
      <c r="PTJ177" s="88"/>
      <c r="PTK177" s="88"/>
      <c r="PTL177" s="88"/>
      <c r="PTM177" s="88"/>
      <c r="PTN177" s="88"/>
      <c r="PTO177" s="88"/>
      <c r="PTP177" s="88"/>
      <c r="PTQ177" s="88"/>
      <c r="PTR177" s="88"/>
      <c r="PTS177" s="88"/>
      <c r="PTT177" s="88"/>
      <c r="PTU177" s="88"/>
      <c r="PTV177" s="88"/>
      <c r="PTW177" s="88"/>
      <c r="PTX177" s="88"/>
      <c r="PTY177" s="88"/>
      <c r="PTZ177" s="88"/>
      <c r="PUA177" s="88"/>
      <c r="PUB177" s="88"/>
      <c r="PUC177" s="88"/>
      <c r="PUD177" s="88"/>
      <c r="PUE177" s="88"/>
      <c r="PUF177" s="88"/>
      <c r="PUG177" s="88"/>
      <c r="PUH177" s="88"/>
      <c r="PUI177" s="88"/>
      <c r="PUJ177" s="88"/>
      <c r="PUK177" s="88"/>
      <c r="PUL177" s="88"/>
      <c r="PUM177" s="88"/>
      <c r="PUN177" s="88"/>
      <c r="PUO177" s="88"/>
      <c r="PUP177" s="88"/>
      <c r="PUQ177" s="88"/>
      <c r="PUR177" s="88"/>
      <c r="PUS177" s="88"/>
      <c r="PUT177" s="88"/>
      <c r="PUU177" s="88"/>
      <c r="PUV177" s="88"/>
      <c r="PUW177" s="88"/>
      <c r="PUX177" s="88"/>
      <c r="PUY177" s="88"/>
      <c r="PUZ177" s="88"/>
      <c r="PVA177" s="88"/>
      <c r="PVB177" s="88"/>
      <c r="PVC177" s="88"/>
      <c r="PVD177" s="88"/>
      <c r="PVE177" s="88"/>
      <c r="PVF177" s="88"/>
      <c r="PVG177" s="88"/>
      <c r="PVH177" s="88"/>
      <c r="PVI177" s="88"/>
      <c r="PVJ177" s="88"/>
      <c r="PVK177" s="88"/>
      <c r="PVL177" s="88"/>
      <c r="PVM177" s="88"/>
      <c r="PVN177" s="88"/>
      <c r="PVO177" s="88"/>
      <c r="PVP177" s="88"/>
      <c r="PVQ177" s="88"/>
      <c r="PVR177" s="88"/>
      <c r="PVS177" s="88"/>
      <c r="PVT177" s="88"/>
      <c r="PVU177" s="88"/>
      <c r="PVV177" s="88"/>
      <c r="PVW177" s="88"/>
      <c r="PVX177" s="88"/>
      <c r="PVY177" s="88"/>
      <c r="PVZ177" s="88"/>
      <c r="PWA177" s="88"/>
      <c r="PWB177" s="88"/>
      <c r="PWC177" s="88"/>
      <c r="PWD177" s="88"/>
      <c r="PWE177" s="88"/>
      <c r="PWF177" s="88"/>
      <c r="PWG177" s="88"/>
      <c r="PWH177" s="88"/>
      <c r="PWI177" s="88"/>
      <c r="PWJ177" s="88"/>
      <c r="PWK177" s="88"/>
      <c r="PWL177" s="88"/>
      <c r="PWM177" s="88"/>
      <c r="PWN177" s="88"/>
      <c r="PWO177" s="88"/>
      <c r="PWP177" s="88"/>
      <c r="PWQ177" s="88"/>
      <c r="PWR177" s="88"/>
      <c r="PWS177" s="88"/>
      <c r="PWT177" s="88"/>
      <c r="PWU177" s="88"/>
      <c r="PWV177" s="88"/>
      <c r="PWW177" s="88"/>
      <c r="PWX177" s="88"/>
      <c r="PWY177" s="88"/>
      <c r="PWZ177" s="88"/>
      <c r="PXA177" s="88"/>
      <c r="PXB177" s="88"/>
      <c r="PXC177" s="88"/>
      <c r="PXD177" s="88"/>
      <c r="PXE177" s="88"/>
      <c r="PXF177" s="88"/>
      <c r="PXG177" s="88"/>
      <c r="PXH177" s="88"/>
      <c r="PXI177" s="88"/>
      <c r="PXJ177" s="88"/>
      <c r="PXK177" s="88"/>
      <c r="PXL177" s="88"/>
      <c r="PXM177" s="88"/>
      <c r="PXN177" s="88"/>
      <c r="PXO177" s="88"/>
      <c r="PXP177" s="88"/>
      <c r="PXQ177" s="88"/>
      <c r="PXR177" s="88"/>
      <c r="PXS177" s="88"/>
      <c r="PXT177" s="88"/>
      <c r="PXU177" s="88"/>
      <c r="PXV177" s="88"/>
      <c r="PXW177" s="88"/>
      <c r="PXX177" s="88"/>
      <c r="PXY177" s="88"/>
      <c r="PXZ177" s="88"/>
      <c r="PYA177" s="88"/>
      <c r="PYB177" s="88"/>
      <c r="PYC177" s="88"/>
      <c r="PYD177" s="88"/>
      <c r="PYE177" s="88"/>
      <c r="PYF177" s="88"/>
      <c r="PYG177" s="88"/>
      <c r="PYH177" s="88"/>
      <c r="PYI177" s="88"/>
      <c r="PYJ177" s="88"/>
      <c r="PYK177" s="88"/>
      <c r="PYL177" s="88"/>
      <c r="PYM177" s="88"/>
      <c r="PYN177" s="88"/>
      <c r="PYO177" s="88"/>
      <c r="PYP177" s="88"/>
      <c r="PYQ177" s="88"/>
      <c r="PYR177" s="88"/>
      <c r="PYS177" s="88"/>
      <c r="PYT177" s="88"/>
      <c r="PYU177" s="88"/>
      <c r="PYV177" s="88"/>
      <c r="PYW177" s="88"/>
      <c r="PYX177" s="88"/>
      <c r="PYY177" s="88"/>
      <c r="PYZ177" s="88"/>
      <c r="PZA177" s="88"/>
      <c r="PZB177" s="88"/>
      <c r="PZC177" s="88"/>
      <c r="PZD177" s="88"/>
      <c r="PZE177" s="88"/>
      <c r="PZF177" s="88"/>
      <c r="PZG177" s="88"/>
      <c r="PZH177" s="88"/>
      <c r="PZI177" s="88"/>
      <c r="PZJ177" s="88"/>
      <c r="PZK177" s="88"/>
      <c r="PZL177" s="88"/>
      <c r="PZM177" s="88"/>
      <c r="PZN177" s="88"/>
      <c r="PZO177" s="88"/>
      <c r="PZP177" s="88"/>
      <c r="PZQ177" s="88"/>
      <c r="PZR177" s="88"/>
      <c r="PZS177" s="88"/>
      <c r="PZT177" s="88"/>
      <c r="PZU177" s="88"/>
      <c r="PZV177" s="88"/>
      <c r="PZW177" s="88"/>
      <c r="PZX177" s="88"/>
      <c r="PZY177" s="88"/>
      <c r="PZZ177" s="88"/>
      <c r="QAA177" s="88"/>
      <c r="QAB177" s="88"/>
      <c r="QAC177" s="88"/>
      <c r="QAD177" s="88"/>
      <c r="QAE177" s="88"/>
      <c r="QAF177" s="88"/>
      <c r="QAG177" s="88"/>
      <c r="QAH177" s="88"/>
      <c r="QAI177" s="88"/>
      <c r="QAJ177" s="88"/>
      <c r="QAK177" s="88"/>
      <c r="QAL177" s="88"/>
      <c r="QAM177" s="88"/>
      <c r="QAN177" s="88"/>
      <c r="QAO177" s="88"/>
      <c r="QAP177" s="88"/>
      <c r="QAQ177" s="88"/>
      <c r="QAR177" s="88"/>
      <c r="QAS177" s="88"/>
      <c r="QAT177" s="88"/>
      <c r="QAU177" s="88"/>
      <c r="QAV177" s="88"/>
      <c r="QAW177" s="88"/>
      <c r="QAX177" s="88"/>
      <c r="QAY177" s="88"/>
      <c r="QAZ177" s="88"/>
      <c r="QBA177" s="88"/>
      <c r="QBB177" s="88"/>
      <c r="QBC177" s="88"/>
      <c r="QBD177" s="88"/>
      <c r="QBE177" s="88"/>
      <c r="QBF177" s="88"/>
      <c r="QBG177" s="88"/>
      <c r="QBH177" s="88"/>
      <c r="QBI177" s="88"/>
      <c r="QBJ177" s="88"/>
      <c r="QBK177" s="88"/>
      <c r="QBL177" s="88"/>
      <c r="QBM177" s="88"/>
      <c r="QBN177" s="88"/>
      <c r="QBO177" s="88"/>
      <c r="QBP177" s="88"/>
      <c r="QBQ177" s="88"/>
      <c r="QBR177" s="88"/>
      <c r="QBS177" s="88"/>
      <c r="QBT177" s="88"/>
      <c r="QBU177" s="88"/>
      <c r="QBV177" s="88"/>
      <c r="QBW177" s="88"/>
      <c r="QBX177" s="88"/>
      <c r="QBY177" s="88"/>
      <c r="QBZ177" s="88"/>
      <c r="QCA177" s="88"/>
      <c r="QCB177" s="88"/>
      <c r="QCC177" s="88"/>
      <c r="QCD177" s="88"/>
      <c r="QCE177" s="88"/>
      <c r="QCF177" s="88"/>
      <c r="QCG177" s="88"/>
      <c r="QCH177" s="88"/>
      <c r="QCI177" s="88"/>
      <c r="QCJ177" s="88"/>
      <c r="QCK177" s="88"/>
      <c r="QCL177" s="88"/>
      <c r="QCM177" s="88"/>
      <c r="QCN177" s="88"/>
      <c r="QCO177" s="88"/>
      <c r="QCP177" s="88"/>
      <c r="QCQ177" s="88"/>
      <c r="QCR177" s="88"/>
      <c r="QCS177" s="88"/>
      <c r="QCT177" s="88"/>
      <c r="QCU177" s="88"/>
      <c r="QCV177" s="88"/>
      <c r="QCW177" s="88"/>
      <c r="QCX177" s="88"/>
      <c r="QCY177" s="88"/>
      <c r="QCZ177" s="88"/>
      <c r="QDA177" s="88"/>
      <c r="QDB177" s="88"/>
      <c r="QDC177" s="88"/>
      <c r="QDD177" s="88"/>
      <c r="QDE177" s="88"/>
      <c r="QDF177" s="88"/>
      <c r="QDG177" s="88"/>
      <c r="QDH177" s="88"/>
      <c r="QDI177" s="88"/>
      <c r="QDJ177" s="88"/>
      <c r="QDK177" s="88"/>
      <c r="QDL177" s="88"/>
      <c r="QDM177" s="88"/>
      <c r="QDN177" s="88"/>
      <c r="QDO177" s="88"/>
      <c r="QDP177" s="88"/>
      <c r="QDQ177" s="88"/>
      <c r="QDR177" s="88"/>
      <c r="QDS177" s="88"/>
      <c r="QDT177" s="88"/>
      <c r="QDU177" s="88"/>
      <c r="QDV177" s="88"/>
      <c r="QDW177" s="88"/>
      <c r="QDX177" s="88"/>
      <c r="QDY177" s="88"/>
      <c r="QDZ177" s="88"/>
      <c r="QEA177" s="88"/>
      <c r="QEB177" s="88"/>
      <c r="QEC177" s="88"/>
      <c r="QED177" s="88"/>
      <c r="QEE177" s="88"/>
      <c r="QEF177" s="88"/>
      <c r="QEG177" s="88"/>
      <c r="QEH177" s="88"/>
      <c r="QEI177" s="88"/>
      <c r="QEJ177" s="88"/>
      <c r="QEK177" s="88"/>
      <c r="QEL177" s="88"/>
      <c r="QEM177" s="88"/>
      <c r="QEN177" s="88"/>
      <c r="QEO177" s="88"/>
      <c r="QEP177" s="88"/>
      <c r="QEQ177" s="88"/>
      <c r="QER177" s="88"/>
      <c r="QES177" s="88"/>
      <c r="QET177" s="88"/>
      <c r="QEU177" s="88"/>
      <c r="QEV177" s="88"/>
      <c r="QEW177" s="88"/>
      <c r="QEX177" s="88"/>
      <c r="QEY177" s="88"/>
      <c r="QEZ177" s="88"/>
      <c r="QFA177" s="88"/>
      <c r="QFB177" s="88"/>
      <c r="QFC177" s="88"/>
      <c r="QFD177" s="88"/>
      <c r="QFE177" s="88"/>
      <c r="QFF177" s="88"/>
      <c r="QFG177" s="88"/>
      <c r="QFH177" s="88"/>
      <c r="QFI177" s="88"/>
      <c r="QFJ177" s="88"/>
      <c r="QFK177" s="88"/>
      <c r="QFL177" s="88"/>
      <c r="QFM177" s="88"/>
      <c r="QFN177" s="88"/>
      <c r="QFO177" s="88"/>
      <c r="QFP177" s="88"/>
      <c r="QFQ177" s="88"/>
      <c r="QFR177" s="88"/>
      <c r="QFS177" s="88"/>
      <c r="QFT177" s="88"/>
      <c r="QFU177" s="88"/>
      <c r="QFV177" s="88"/>
      <c r="QFW177" s="88"/>
      <c r="QFX177" s="88"/>
      <c r="QFY177" s="88"/>
      <c r="QFZ177" s="88"/>
      <c r="QGA177" s="88"/>
      <c r="QGB177" s="88"/>
      <c r="QGC177" s="88"/>
      <c r="QGD177" s="88"/>
      <c r="QGE177" s="88"/>
      <c r="QGF177" s="88"/>
      <c r="QGG177" s="88"/>
      <c r="QGH177" s="88"/>
      <c r="QGI177" s="88"/>
      <c r="QGJ177" s="88"/>
      <c r="QGK177" s="88"/>
      <c r="QGL177" s="88"/>
      <c r="QGM177" s="88"/>
      <c r="QGN177" s="88"/>
      <c r="QGO177" s="88"/>
      <c r="QGP177" s="88"/>
      <c r="QGQ177" s="88"/>
      <c r="QGR177" s="88"/>
      <c r="QGS177" s="88"/>
      <c r="QGT177" s="88"/>
      <c r="QGU177" s="88"/>
      <c r="QGV177" s="88"/>
      <c r="QGW177" s="88"/>
      <c r="QGX177" s="88"/>
      <c r="QGY177" s="88"/>
      <c r="QGZ177" s="88"/>
      <c r="QHA177" s="88"/>
      <c r="QHB177" s="88"/>
      <c r="QHC177" s="88"/>
      <c r="QHD177" s="88"/>
      <c r="QHE177" s="88"/>
      <c r="QHF177" s="88"/>
      <c r="QHG177" s="88"/>
      <c r="QHH177" s="88"/>
      <c r="QHI177" s="88"/>
      <c r="QHJ177" s="88"/>
      <c r="QHK177" s="88"/>
      <c r="QHL177" s="88"/>
      <c r="QHM177" s="88"/>
      <c r="QHN177" s="88"/>
      <c r="QHO177" s="88"/>
      <c r="QHP177" s="88"/>
      <c r="QHQ177" s="88"/>
      <c r="QHR177" s="88"/>
      <c r="QHS177" s="88"/>
      <c r="QHT177" s="88"/>
      <c r="QHU177" s="88"/>
      <c r="QHV177" s="88"/>
      <c r="QHW177" s="88"/>
      <c r="QHX177" s="88"/>
      <c r="QHY177" s="88"/>
      <c r="QHZ177" s="88"/>
      <c r="QIA177" s="88"/>
      <c r="QIB177" s="88"/>
      <c r="QIC177" s="88"/>
      <c r="QID177" s="88"/>
      <c r="QIE177" s="88"/>
      <c r="QIF177" s="88"/>
      <c r="QIG177" s="88"/>
      <c r="QIH177" s="88"/>
      <c r="QII177" s="88"/>
      <c r="QIJ177" s="88"/>
      <c r="QIK177" s="88"/>
      <c r="QIL177" s="88"/>
      <c r="QIM177" s="88"/>
      <c r="QIN177" s="88"/>
      <c r="QIO177" s="88"/>
      <c r="QIP177" s="88"/>
      <c r="QIQ177" s="88"/>
      <c r="QIR177" s="88"/>
      <c r="QIS177" s="88"/>
      <c r="QIT177" s="88"/>
      <c r="QIU177" s="88"/>
      <c r="QIV177" s="88"/>
      <c r="QIW177" s="88"/>
      <c r="QIX177" s="88"/>
      <c r="QIY177" s="88"/>
      <c r="QIZ177" s="88"/>
      <c r="QJA177" s="88"/>
      <c r="QJB177" s="88"/>
      <c r="QJC177" s="88"/>
      <c r="QJD177" s="88"/>
      <c r="QJE177" s="88"/>
      <c r="QJF177" s="88"/>
      <c r="QJG177" s="88"/>
      <c r="QJH177" s="88"/>
      <c r="QJI177" s="88"/>
      <c r="QJJ177" s="88"/>
      <c r="QJK177" s="88"/>
      <c r="QJL177" s="88"/>
      <c r="QJM177" s="88"/>
      <c r="QJN177" s="88"/>
      <c r="QJO177" s="88"/>
      <c r="QJP177" s="88"/>
      <c r="QJQ177" s="88"/>
      <c r="QJR177" s="88"/>
      <c r="QJS177" s="88"/>
      <c r="QJT177" s="88"/>
      <c r="QJU177" s="88"/>
      <c r="QJV177" s="88"/>
      <c r="QJW177" s="88"/>
      <c r="QJX177" s="88"/>
      <c r="QJY177" s="88"/>
      <c r="QJZ177" s="88"/>
      <c r="QKA177" s="88"/>
      <c r="QKB177" s="88"/>
      <c r="QKC177" s="88"/>
      <c r="QKD177" s="88"/>
      <c r="QKE177" s="88"/>
      <c r="QKF177" s="88"/>
      <c r="QKG177" s="88"/>
      <c r="QKH177" s="88"/>
      <c r="QKI177" s="88"/>
      <c r="QKJ177" s="88"/>
      <c r="QKK177" s="88"/>
      <c r="QKL177" s="88"/>
      <c r="QKM177" s="88"/>
      <c r="QKN177" s="88"/>
      <c r="QKO177" s="88"/>
      <c r="QKP177" s="88"/>
      <c r="QKQ177" s="88"/>
      <c r="QKR177" s="88"/>
      <c r="QKS177" s="88"/>
      <c r="QKT177" s="88"/>
      <c r="QKU177" s="88"/>
      <c r="QKV177" s="88"/>
      <c r="QKW177" s="88"/>
      <c r="QKX177" s="88"/>
      <c r="QKY177" s="88"/>
      <c r="QKZ177" s="88"/>
      <c r="QLA177" s="88"/>
      <c r="QLB177" s="88"/>
      <c r="QLC177" s="88"/>
      <c r="QLD177" s="88"/>
      <c r="QLE177" s="88"/>
      <c r="QLF177" s="88"/>
      <c r="QLG177" s="88"/>
      <c r="QLH177" s="88"/>
      <c r="QLI177" s="88"/>
      <c r="QLJ177" s="88"/>
      <c r="QLK177" s="88"/>
      <c r="QLL177" s="88"/>
      <c r="QLM177" s="88"/>
      <c r="QLN177" s="88"/>
      <c r="QLO177" s="88"/>
      <c r="QLP177" s="88"/>
      <c r="QLQ177" s="88"/>
      <c r="QLR177" s="88"/>
      <c r="QLS177" s="88"/>
      <c r="QLT177" s="88"/>
      <c r="QLU177" s="88"/>
      <c r="QLV177" s="88"/>
      <c r="QLW177" s="88"/>
      <c r="QLX177" s="88"/>
      <c r="QLY177" s="88"/>
      <c r="QLZ177" s="88"/>
      <c r="QMA177" s="88"/>
      <c r="QMB177" s="88"/>
      <c r="QMC177" s="88"/>
      <c r="QMD177" s="88"/>
      <c r="QME177" s="88"/>
      <c r="QMF177" s="88"/>
      <c r="QMG177" s="88"/>
      <c r="QMH177" s="88"/>
      <c r="QMI177" s="88"/>
      <c r="QMJ177" s="88"/>
      <c r="QMK177" s="88"/>
      <c r="QML177" s="88"/>
      <c r="QMM177" s="88"/>
      <c r="QMN177" s="88"/>
      <c r="QMO177" s="88"/>
      <c r="QMP177" s="88"/>
      <c r="QMQ177" s="88"/>
      <c r="QMR177" s="88"/>
      <c r="QMS177" s="88"/>
      <c r="QMT177" s="88"/>
      <c r="QMU177" s="88"/>
      <c r="QMV177" s="88"/>
      <c r="QMW177" s="88"/>
      <c r="QMX177" s="88"/>
      <c r="QMY177" s="88"/>
      <c r="QMZ177" s="88"/>
      <c r="QNA177" s="88"/>
      <c r="QNB177" s="88"/>
      <c r="QNC177" s="88"/>
      <c r="QND177" s="88"/>
      <c r="QNE177" s="88"/>
      <c r="QNF177" s="88"/>
      <c r="QNG177" s="88"/>
      <c r="QNH177" s="88"/>
      <c r="QNI177" s="88"/>
      <c r="QNJ177" s="88"/>
      <c r="QNK177" s="88"/>
      <c r="QNL177" s="88"/>
      <c r="QNM177" s="88"/>
      <c r="QNN177" s="88"/>
      <c r="QNO177" s="88"/>
      <c r="QNP177" s="88"/>
      <c r="QNQ177" s="88"/>
      <c r="QNR177" s="88"/>
      <c r="QNS177" s="88"/>
      <c r="QNT177" s="88"/>
      <c r="QNU177" s="88"/>
      <c r="QNV177" s="88"/>
      <c r="QNW177" s="88"/>
      <c r="QNX177" s="88"/>
      <c r="QNY177" s="88"/>
      <c r="QNZ177" s="88"/>
      <c r="QOA177" s="88"/>
      <c r="QOB177" s="88"/>
      <c r="QOC177" s="88"/>
      <c r="QOD177" s="88"/>
      <c r="QOE177" s="88"/>
      <c r="QOF177" s="88"/>
      <c r="QOG177" s="88"/>
      <c r="QOH177" s="88"/>
      <c r="QOI177" s="88"/>
      <c r="QOJ177" s="88"/>
      <c r="QOK177" s="88"/>
      <c r="QOL177" s="88"/>
      <c r="QOM177" s="88"/>
      <c r="QON177" s="88"/>
      <c r="QOO177" s="88"/>
      <c r="QOP177" s="88"/>
      <c r="QOQ177" s="88"/>
      <c r="QOR177" s="88"/>
      <c r="QOS177" s="88"/>
      <c r="QOT177" s="88"/>
      <c r="QOU177" s="88"/>
      <c r="QOV177" s="88"/>
      <c r="QOW177" s="88"/>
      <c r="QOX177" s="88"/>
      <c r="QOY177" s="88"/>
      <c r="QOZ177" s="88"/>
      <c r="QPA177" s="88"/>
      <c r="QPB177" s="88"/>
      <c r="QPC177" s="88"/>
      <c r="QPD177" s="88"/>
      <c r="QPE177" s="88"/>
      <c r="QPF177" s="88"/>
      <c r="QPG177" s="88"/>
      <c r="QPH177" s="88"/>
      <c r="QPI177" s="88"/>
      <c r="QPJ177" s="88"/>
      <c r="QPK177" s="88"/>
      <c r="QPL177" s="88"/>
      <c r="QPM177" s="88"/>
      <c r="QPN177" s="88"/>
      <c r="QPO177" s="88"/>
      <c r="QPP177" s="88"/>
      <c r="QPQ177" s="88"/>
      <c r="QPR177" s="88"/>
      <c r="QPS177" s="88"/>
      <c r="QPT177" s="88"/>
      <c r="QPU177" s="88"/>
      <c r="QPV177" s="88"/>
      <c r="QPW177" s="88"/>
      <c r="QPX177" s="88"/>
      <c r="QPY177" s="88"/>
      <c r="QPZ177" s="88"/>
      <c r="QQA177" s="88"/>
      <c r="QQB177" s="88"/>
      <c r="QQC177" s="88"/>
      <c r="QQD177" s="88"/>
      <c r="QQE177" s="88"/>
      <c r="QQF177" s="88"/>
      <c r="QQG177" s="88"/>
      <c r="QQH177" s="88"/>
      <c r="QQI177" s="88"/>
      <c r="QQJ177" s="88"/>
      <c r="QQK177" s="88"/>
      <c r="QQL177" s="88"/>
      <c r="QQM177" s="88"/>
      <c r="QQN177" s="88"/>
      <c r="QQO177" s="88"/>
      <c r="QQP177" s="88"/>
      <c r="QQQ177" s="88"/>
      <c r="QQR177" s="88"/>
      <c r="QQS177" s="88"/>
      <c r="QQT177" s="88"/>
      <c r="QQU177" s="88"/>
      <c r="QQV177" s="88"/>
      <c r="QQW177" s="88"/>
      <c r="QQX177" s="88"/>
      <c r="QQY177" s="88"/>
      <c r="QQZ177" s="88"/>
      <c r="QRA177" s="88"/>
      <c r="QRB177" s="88"/>
      <c r="QRC177" s="88"/>
      <c r="QRD177" s="88"/>
      <c r="QRE177" s="88"/>
      <c r="QRF177" s="88"/>
      <c r="QRG177" s="88"/>
      <c r="QRH177" s="88"/>
      <c r="QRI177" s="88"/>
      <c r="QRJ177" s="88"/>
      <c r="QRK177" s="88"/>
      <c r="QRL177" s="88"/>
      <c r="QRM177" s="88"/>
      <c r="QRN177" s="88"/>
      <c r="QRO177" s="88"/>
      <c r="QRP177" s="88"/>
      <c r="QRQ177" s="88"/>
      <c r="QRR177" s="88"/>
      <c r="QRS177" s="88"/>
      <c r="QRT177" s="88"/>
      <c r="QRU177" s="88"/>
      <c r="QRV177" s="88"/>
      <c r="QRW177" s="88"/>
      <c r="QRX177" s="88"/>
      <c r="QRY177" s="88"/>
      <c r="QRZ177" s="88"/>
      <c r="QSA177" s="88"/>
      <c r="QSB177" s="88"/>
      <c r="QSC177" s="88"/>
      <c r="QSD177" s="88"/>
      <c r="QSE177" s="88"/>
      <c r="QSF177" s="88"/>
      <c r="QSG177" s="88"/>
      <c r="QSH177" s="88"/>
      <c r="QSI177" s="88"/>
      <c r="QSJ177" s="88"/>
      <c r="QSK177" s="88"/>
      <c r="QSL177" s="88"/>
      <c r="QSM177" s="88"/>
      <c r="QSN177" s="88"/>
      <c r="QSO177" s="88"/>
      <c r="QSP177" s="88"/>
      <c r="QSQ177" s="88"/>
      <c r="QSR177" s="88"/>
      <c r="QSS177" s="88"/>
      <c r="QST177" s="88"/>
      <c r="QSU177" s="88"/>
      <c r="QSV177" s="88"/>
      <c r="QSW177" s="88"/>
      <c r="QSX177" s="88"/>
      <c r="QSY177" s="88"/>
      <c r="QSZ177" s="88"/>
      <c r="QTA177" s="88"/>
      <c r="QTB177" s="88"/>
      <c r="QTC177" s="88"/>
      <c r="QTD177" s="88"/>
      <c r="QTE177" s="88"/>
      <c r="QTF177" s="88"/>
      <c r="QTG177" s="88"/>
      <c r="QTH177" s="88"/>
      <c r="QTI177" s="88"/>
      <c r="QTJ177" s="88"/>
      <c r="QTK177" s="88"/>
      <c r="QTL177" s="88"/>
      <c r="QTM177" s="88"/>
      <c r="QTN177" s="88"/>
      <c r="QTO177" s="88"/>
      <c r="QTP177" s="88"/>
      <c r="QTQ177" s="88"/>
      <c r="QTR177" s="88"/>
      <c r="QTS177" s="88"/>
      <c r="QTT177" s="88"/>
      <c r="QTU177" s="88"/>
      <c r="QTV177" s="88"/>
      <c r="QTW177" s="88"/>
      <c r="QTX177" s="88"/>
      <c r="QTY177" s="88"/>
      <c r="QTZ177" s="88"/>
      <c r="QUA177" s="88"/>
      <c r="QUB177" s="88"/>
      <c r="QUC177" s="88"/>
      <c r="QUD177" s="88"/>
      <c r="QUE177" s="88"/>
      <c r="QUF177" s="88"/>
      <c r="QUG177" s="88"/>
      <c r="QUH177" s="88"/>
      <c r="QUI177" s="88"/>
      <c r="QUJ177" s="88"/>
      <c r="QUK177" s="88"/>
      <c r="QUL177" s="88"/>
      <c r="QUM177" s="88"/>
      <c r="QUN177" s="88"/>
      <c r="QUO177" s="88"/>
      <c r="QUP177" s="88"/>
      <c r="QUQ177" s="88"/>
      <c r="QUR177" s="88"/>
      <c r="QUS177" s="88"/>
      <c r="QUT177" s="88"/>
      <c r="QUU177" s="88"/>
      <c r="QUV177" s="88"/>
      <c r="QUW177" s="88"/>
      <c r="QUX177" s="88"/>
      <c r="QUY177" s="88"/>
      <c r="QUZ177" s="88"/>
      <c r="QVA177" s="88"/>
      <c r="QVB177" s="88"/>
      <c r="QVC177" s="88"/>
      <c r="QVD177" s="88"/>
      <c r="QVE177" s="88"/>
      <c r="QVF177" s="88"/>
      <c r="QVG177" s="88"/>
      <c r="QVH177" s="88"/>
      <c r="QVI177" s="88"/>
      <c r="QVJ177" s="88"/>
      <c r="QVK177" s="88"/>
      <c r="QVL177" s="88"/>
      <c r="QVM177" s="88"/>
      <c r="QVN177" s="88"/>
      <c r="QVO177" s="88"/>
      <c r="QVP177" s="88"/>
      <c r="QVQ177" s="88"/>
      <c r="QVR177" s="88"/>
      <c r="QVS177" s="88"/>
      <c r="QVT177" s="88"/>
      <c r="QVU177" s="88"/>
      <c r="QVV177" s="88"/>
      <c r="QVW177" s="88"/>
      <c r="QVX177" s="88"/>
      <c r="QVY177" s="88"/>
      <c r="QVZ177" s="88"/>
      <c r="QWA177" s="88"/>
      <c r="QWB177" s="88"/>
      <c r="QWC177" s="88"/>
      <c r="QWD177" s="88"/>
      <c r="QWE177" s="88"/>
      <c r="QWF177" s="88"/>
      <c r="QWG177" s="88"/>
      <c r="QWH177" s="88"/>
      <c r="QWI177" s="88"/>
      <c r="QWJ177" s="88"/>
      <c r="QWK177" s="88"/>
      <c r="QWL177" s="88"/>
      <c r="QWM177" s="88"/>
      <c r="QWN177" s="88"/>
      <c r="QWO177" s="88"/>
      <c r="QWP177" s="88"/>
      <c r="QWQ177" s="88"/>
      <c r="QWR177" s="88"/>
      <c r="QWS177" s="88"/>
      <c r="QWT177" s="88"/>
      <c r="QWU177" s="88"/>
      <c r="QWV177" s="88"/>
      <c r="QWW177" s="88"/>
      <c r="QWX177" s="88"/>
      <c r="QWY177" s="88"/>
      <c r="QWZ177" s="88"/>
      <c r="QXA177" s="88"/>
      <c r="QXB177" s="88"/>
      <c r="QXC177" s="88"/>
      <c r="QXD177" s="88"/>
      <c r="QXE177" s="88"/>
      <c r="QXF177" s="88"/>
      <c r="QXG177" s="88"/>
      <c r="QXH177" s="88"/>
      <c r="QXI177" s="88"/>
      <c r="QXJ177" s="88"/>
      <c r="QXK177" s="88"/>
      <c r="QXL177" s="88"/>
      <c r="QXM177" s="88"/>
      <c r="QXN177" s="88"/>
      <c r="QXO177" s="88"/>
      <c r="QXP177" s="88"/>
      <c r="QXQ177" s="88"/>
      <c r="QXR177" s="88"/>
      <c r="QXS177" s="88"/>
      <c r="QXT177" s="88"/>
      <c r="QXU177" s="88"/>
      <c r="QXV177" s="88"/>
      <c r="QXW177" s="88"/>
      <c r="QXX177" s="88"/>
      <c r="QXY177" s="88"/>
      <c r="QXZ177" s="88"/>
      <c r="QYA177" s="88"/>
      <c r="QYB177" s="88"/>
      <c r="QYC177" s="88"/>
      <c r="QYD177" s="88"/>
      <c r="QYE177" s="88"/>
      <c r="QYF177" s="88"/>
      <c r="QYG177" s="88"/>
      <c r="QYH177" s="88"/>
      <c r="QYI177" s="88"/>
      <c r="QYJ177" s="88"/>
      <c r="QYK177" s="88"/>
      <c r="QYL177" s="88"/>
      <c r="QYM177" s="88"/>
      <c r="QYN177" s="88"/>
      <c r="QYO177" s="88"/>
      <c r="QYP177" s="88"/>
      <c r="QYQ177" s="88"/>
      <c r="QYR177" s="88"/>
      <c r="QYS177" s="88"/>
      <c r="QYT177" s="88"/>
      <c r="QYU177" s="88"/>
      <c r="QYV177" s="88"/>
      <c r="QYW177" s="88"/>
      <c r="QYX177" s="88"/>
      <c r="QYY177" s="88"/>
      <c r="QYZ177" s="88"/>
      <c r="QZA177" s="88"/>
      <c r="QZB177" s="88"/>
      <c r="QZC177" s="88"/>
      <c r="QZD177" s="88"/>
      <c r="QZE177" s="88"/>
      <c r="QZF177" s="88"/>
      <c r="QZG177" s="88"/>
      <c r="QZH177" s="88"/>
      <c r="QZI177" s="88"/>
      <c r="QZJ177" s="88"/>
      <c r="QZK177" s="88"/>
      <c r="QZL177" s="88"/>
      <c r="QZM177" s="88"/>
      <c r="QZN177" s="88"/>
      <c r="QZO177" s="88"/>
      <c r="QZP177" s="88"/>
      <c r="QZQ177" s="88"/>
      <c r="QZR177" s="88"/>
      <c r="QZS177" s="88"/>
      <c r="QZT177" s="88"/>
      <c r="QZU177" s="88"/>
      <c r="QZV177" s="88"/>
      <c r="QZW177" s="88"/>
      <c r="QZX177" s="88"/>
      <c r="QZY177" s="88"/>
      <c r="QZZ177" s="88"/>
      <c r="RAA177" s="88"/>
      <c r="RAB177" s="88"/>
      <c r="RAC177" s="88"/>
      <c r="RAD177" s="88"/>
      <c r="RAE177" s="88"/>
      <c r="RAF177" s="88"/>
      <c r="RAG177" s="88"/>
      <c r="RAH177" s="88"/>
      <c r="RAI177" s="88"/>
      <c r="RAJ177" s="88"/>
      <c r="RAK177" s="88"/>
      <c r="RAL177" s="88"/>
      <c r="RAM177" s="88"/>
      <c r="RAN177" s="88"/>
      <c r="RAO177" s="88"/>
      <c r="RAP177" s="88"/>
      <c r="RAQ177" s="88"/>
      <c r="RAR177" s="88"/>
      <c r="RAS177" s="88"/>
      <c r="RAT177" s="88"/>
      <c r="RAU177" s="88"/>
      <c r="RAV177" s="88"/>
      <c r="RAW177" s="88"/>
      <c r="RAX177" s="88"/>
      <c r="RAY177" s="88"/>
      <c r="RAZ177" s="88"/>
      <c r="RBA177" s="88"/>
      <c r="RBB177" s="88"/>
      <c r="RBC177" s="88"/>
      <c r="RBD177" s="88"/>
      <c r="RBE177" s="88"/>
      <c r="RBF177" s="88"/>
      <c r="RBG177" s="88"/>
      <c r="RBH177" s="88"/>
      <c r="RBI177" s="88"/>
      <c r="RBJ177" s="88"/>
      <c r="RBK177" s="88"/>
      <c r="RBL177" s="88"/>
      <c r="RBM177" s="88"/>
      <c r="RBN177" s="88"/>
      <c r="RBO177" s="88"/>
      <c r="RBP177" s="88"/>
      <c r="RBQ177" s="88"/>
      <c r="RBR177" s="88"/>
      <c r="RBS177" s="88"/>
      <c r="RBT177" s="88"/>
      <c r="RBU177" s="88"/>
      <c r="RBV177" s="88"/>
      <c r="RBW177" s="88"/>
      <c r="RBX177" s="88"/>
      <c r="RBY177" s="88"/>
      <c r="RBZ177" s="88"/>
      <c r="RCA177" s="88"/>
      <c r="RCB177" s="88"/>
      <c r="RCC177" s="88"/>
      <c r="RCD177" s="88"/>
      <c r="RCE177" s="88"/>
      <c r="RCF177" s="88"/>
      <c r="RCG177" s="88"/>
      <c r="RCH177" s="88"/>
      <c r="RCI177" s="88"/>
      <c r="RCJ177" s="88"/>
      <c r="RCK177" s="88"/>
      <c r="RCL177" s="88"/>
      <c r="RCM177" s="88"/>
      <c r="RCN177" s="88"/>
      <c r="RCO177" s="88"/>
      <c r="RCP177" s="88"/>
      <c r="RCQ177" s="88"/>
      <c r="RCR177" s="88"/>
      <c r="RCS177" s="88"/>
      <c r="RCT177" s="88"/>
      <c r="RCU177" s="88"/>
      <c r="RCV177" s="88"/>
      <c r="RCW177" s="88"/>
      <c r="RCX177" s="88"/>
      <c r="RCY177" s="88"/>
      <c r="RCZ177" s="88"/>
      <c r="RDA177" s="88"/>
      <c r="RDB177" s="88"/>
      <c r="RDC177" s="88"/>
      <c r="RDD177" s="88"/>
      <c r="RDE177" s="88"/>
      <c r="RDF177" s="88"/>
      <c r="RDG177" s="88"/>
      <c r="RDH177" s="88"/>
      <c r="RDI177" s="88"/>
      <c r="RDJ177" s="88"/>
      <c r="RDK177" s="88"/>
      <c r="RDL177" s="88"/>
      <c r="RDM177" s="88"/>
      <c r="RDN177" s="88"/>
      <c r="RDO177" s="88"/>
      <c r="RDP177" s="88"/>
      <c r="RDQ177" s="88"/>
      <c r="RDR177" s="88"/>
      <c r="RDS177" s="88"/>
      <c r="RDT177" s="88"/>
      <c r="RDU177" s="88"/>
      <c r="RDV177" s="88"/>
      <c r="RDW177" s="88"/>
      <c r="RDX177" s="88"/>
      <c r="RDY177" s="88"/>
      <c r="RDZ177" s="88"/>
      <c r="REA177" s="88"/>
      <c r="REB177" s="88"/>
      <c r="REC177" s="88"/>
      <c r="RED177" s="88"/>
      <c r="REE177" s="88"/>
      <c r="REF177" s="88"/>
      <c r="REG177" s="88"/>
      <c r="REH177" s="88"/>
      <c r="REI177" s="88"/>
      <c r="REJ177" s="88"/>
      <c r="REK177" s="88"/>
      <c r="REL177" s="88"/>
      <c r="REM177" s="88"/>
      <c r="REN177" s="88"/>
      <c r="REO177" s="88"/>
      <c r="REP177" s="88"/>
      <c r="REQ177" s="88"/>
      <c r="RER177" s="88"/>
      <c r="RES177" s="88"/>
      <c r="RET177" s="88"/>
      <c r="REU177" s="88"/>
      <c r="REV177" s="88"/>
      <c r="REW177" s="88"/>
      <c r="REX177" s="88"/>
      <c r="REY177" s="88"/>
      <c r="REZ177" s="88"/>
      <c r="RFA177" s="88"/>
      <c r="RFB177" s="88"/>
      <c r="RFC177" s="88"/>
      <c r="RFD177" s="88"/>
      <c r="RFE177" s="88"/>
      <c r="RFF177" s="88"/>
      <c r="RFG177" s="88"/>
      <c r="RFH177" s="88"/>
      <c r="RFI177" s="88"/>
      <c r="RFJ177" s="88"/>
      <c r="RFK177" s="88"/>
      <c r="RFL177" s="88"/>
      <c r="RFM177" s="88"/>
      <c r="RFN177" s="88"/>
      <c r="RFO177" s="88"/>
      <c r="RFP177" s="88"/>
      <c r="RFQ177" s="88"/>
      <c r="RFR177" s="88"/>
      <c r="RFS177" s="88"/>
      <c r="RFT177" s="88"/>
      <c r="RFU177" s="88"/>
      <c r="RFV177" s="88"/>
      <c r="RFW177" s="88"/>
      <c r="RFX177" s="88"/>
      <c r="RFY177" s="88"/>
      <c r="RFZ177" s="88"/>
      <c r="RGA177" s="88"/>
      <c r="RGB177" s="88"/>
      <c r="RGC177" s="88"/>
      <c r="RGD177" s="88"/>
      <c r="RGE177" s="88"/>
      <c r="RGF177" s="88"/>
      <c r="RGG177" s="88"/>
      <c r="RGH177" s="88"/>
      <c r="RGI177" s="88"/>
      <c r="RGJ177" s="88"/>
      <c r="RGK177" s="88"/>
      <c r="RGL177" s="88"/>
      <c r="RGM177" s="88"/>
      <c r="RGN177" s="88"/>
      <c r="RGO177" s="88"/>
      <c r="RGP177" s="88"/>
      <c r="RGQ177" s="88"/>
      <c r="RGR177" s="88"/>
      <c r="RGS177" s="88"/>
      <c r="RGT177" s="88"/>
      <c r="RGU177" s="88"/>
      <c r="RGV177" s="88"/>
      <c r="RGW177" s="88"/>
      <c r="RGX177" s="88"/>
      <c r="RGY177" s="88"/>
      <c r="RGZ177" s="88"/>
      <c r="RHA177" s="88"/>
      <c r="RHB177" s="88"/>
      <c r="RHC177" s="88"/>
      <c r="RHD177" s="88"/>
      <c r="RHE177" s="88"/>
      <c r="RHF177" s="88"/>
      <c r="RHG177" s="88"/>
      <c r="RHH177" s="88"/>
      <c r="RHI177" s="88"/>
      <c r="RHJ177" s="88"/>
      <c r="RHK177" s="88"/>
      <c r="RHL177" s="88"/>
      <c r="RHM177" s="88"/>
      <c r="RHN177" s="88"/>
      <c r="RHO177" s="88"/>
      <c r="RHP177" s="88"/>
      <c r="RHQ177" s="88"/>
      <c r="RHR177" s="88"/>
      <c r="RHS177" s="88"/>
      <c r="RHT177" s="88"/>
      <c r="RHU177" s="88"/>
      <c r="RHV177" s="88"/>
      <c r="RHW177" s="88"/>
      <c r="RHX177" s="88"/>
      <c r="RHY177" s="88"/>
      <c r="RHZ177" s="88"/>
      <c r="RIA177" s="88"/>
      <c r="RIB177" s="88"/>
      <c r="RIC177" s="88"/>
      <c r="RID177" s="88"/>
      <c r="RIE177" s="88"/>
      <c r="RIF177" s="88"/>
      <c r="RIG177" s="88"/>
      <c r="RIH177" s="88"/>
      <c r="RII177" s="88"/>
      <c r="RIJ177" s="88"/>
      <c r="RIK177" s="88"/>
      <c r="RIL177" s="88"/>
      <c r="RIM177" s="88"/>
      <c r="RIN177" s="88"/>
      <c r="RIO177" s="88"/>
      <c r="RIP177" s="88"/>
      <c r="RIQ177" s="88"/>
      <c r="RIR177" s="88"/>
      <c r="RIS177" s="88"/>
      <c r="RIT177" s="88"/>
      <c r="RIU177" s="88"/>
      <c r="RIV177" s="88"/>
      <c r="RIW177" s="88"/>
      <c r="RIX177" s="88"/>
      <c r="RIY177" s="88"/>
      <c r="RIZ177" s="88"/>
      <c r="RJA177" s="88"/>
      <c r="RJB177" s="88"/>
      <c r="RJC177" s="88"/>
      <c r="RJD177" s="88"/>
      <c r="RJE177" s="88"/>
      <c r="RJF177" s="88"/>
      <c r="RJG177" s="88"/>
      <c r="RJH177" s="88"/>
      <c r="RJI177" s="88"/>
      <c r="RJJ177" s="88"/>
      <c r="RJK177" s="88"/>
      <c r="RJL177" s="88"/>
      <c r="RJM177" s="88"/>
      <c r="RJN177" s="88"/>
      <c r="RJO177" s="88"/>
      <c r="RJP177" s="88"/>
      <c r="RJQ177" s="88"/>
      <c r="RJR177" s="88"/>
      <c r="RJS177" s="88"/>
      <c r="RJT177" s="88"/>
      <c r="RJU177" s="88"/>
      <c r="RJV177" s="88"/>
      <c r="RJW177" s="88"/>
      <c r="RJX177" s="88"/>
      <c r="RJY177" s="88"/>
      <c r="RJZ177" s="88"/>
      <c r="RKA177" s="88"/>
      <c r="RKB177" s="88"/>
      <c r="RKC177" s="88"/>
      <c r="RKD177" s="88"/>
      <c r="RKE177" s="88"/>
      <c r="RKF177" s="88"/>
      <c r="RKG177" s="88"/>
      <c r="RKH177" s="88"/>
      <c r="RKI177" s="88"/>
      <c r="RKJ177" s="88"/>
      <c r="RKK177" s="88"/>
      <c r="RKL177" s="88"/>
      <c r="RKM177" s="88"/>
      <c r="RKN177" s="88"/>
      <c r="RKO177" s="88"/>
      <c r="RKP177" s="88"/>
      <c r="RKQ177" s="88"/>
      <c r="RKR177" s="88"/>
      <c r="RKS177" s="88"/>
      <c r="RKT177" s="88"/>
      <c r="RKU177" s="88"/>
      <c r="RKV177" s="88"/>
      <c r="RKW177" s="88"/>
      <c r="RKX177" s="88"/>
      <c r="RKY177" s="88"/>
      <c r="RKZ177" s="88"/>
      <c r="RLA177" s="88"/>
      <c r="RLB177" s="88"/>
      <c r="RLC177" s="88"/>
      <c r="RLD177" s="88"/>
      <c r="RLE177" s="88"/>
      <c r="RLF177" s="88"/>
      <c r="RLG177" s="88"/>
      <c r="RLH177" s="88"/>
      <c r="RLI177" s="88"/>
      <c r="RLJ177" s="88"/>
      <c r="RLK177" s="88"/>
      <c r="RLL177" s="88"/>
      <c r="RLM177" s="88"/>
      <c r="RLN177" s="88"/>
      <c r="RLO177" s="88"/>
      <c r="RLP177" s="88"/>
      <c r="RLQ177" s="88"/>
      <c r="RLR177" s="88"/>
      <c r="RLS177" s="88"/>
      <c r="RLT177" s="88"/>
      <c r="RLU177" s="88"/>
      <c r="RLV177" s="88"/>
      <c r="RLW177" s="88"/>
      <c r="RLX177" s="88"/>
      <c r="RLY177" s="88"/>
      <c r="RLZ177" s="88"/>
      <c r="RMA177" s="88"/>
      <c r="RMB177" s="88"/>
      <c r="RMC177" s="88"/>
      <c r="RMD177" s="88"/>
      <c r="RME177" s="88"/>
      <c r="RMF177" s="88"/>
      <c r="RMG177" s="88"/>
      <c r="RMH177" s="88"/>
      <c r="RMI177" s="88"/>
      <c r="RMJ177" s="88"/>
      <c r="RMK177" s="88"/>
      <c r="RML177" s="88"/>
      <c r="RMM177" s="88"/>
      <c r="RMN177" s="88"/>
      <c r="RMO177" s="88"/>
      <c r="RMP177" s="88"/>
      <c r="RMQ177" s="88"/>
      <c r="RMR177" s="88"/>
      <c r="RMS177" s="88"/>
      <c r="RMT177" s="88"/>
      <c r="RMU177" s="88"/>
      <c r="RMV177" s="88"/>
      <c r="RMW177" s="88"/>
      <c r="RMX177" s="88"/>
      <c r="RMY177" s="88"/>
      <c r="RMZ177" s="88"/>
      <c r="RNA177" s="88"/>
      <c r="RNB177" s="88"/>
      <c r="RNC177" s="88"/>
      <c r="RND177" s="88"/>
      <c r="RNE177" s="88"/>
      <c r="RNF177" s="88"/>
      <c r="RNG177" s="88"/>
      <c r="RNH177" s="88"/>
      <c r="RNI177" s="88"/>
      <c r="RNJ177" s="88"/>
      <c r="RNK177" s="88"/>
      <c r="RNL177" s="88"/>
      <c r="RNM177" s="88"/>
      <c r="RNN177" s="88"/>
      <c r="RNO177" s="88"/>
      <c r="RNP177" s="88"/>
      <c r="RNQ177" s="88"/>
      <c r="RNR177" s="88"/>
      <c r="RNS177" s="88"/>
      <c r="RNT177" s="88"/>
      <c r="RNU177" s="88"/>
      <c r="RNV177" s="88"/>
      <c r="RNW177" s="88"/>
      <c r="RNX177" s="88"/>
      <c r="RNY177" s="88"/>
      <c r="RNZ177" s="88"/>
      <c r="ROA177" s="88"/>
      <c r="ROB177" s="88"/>
      <c r="ROC177" s="88"/>
      <c r="ROD177" s="88"/>
      <c r="ROE177" s="88"/>
      <c r="ROF177" s="88"/>
      <c r="ROG177" s="88"/>
      <c r="ROH177" s="88"/>
      <c r="ROI177" s="88"/>
      <c r="ROJ177" s="88"/>
      <c r="ROK177" s="88"/>
      <c r="ROL177" s="88"/>
      <c r="ROM177" s="88"/>
      <c r="RON177" s="88"/>
      <c r="ROO177" s="88"/>
      <c r="ROP177" s="88"/>
      <c r="ROQ177" s="88"/>
      <c r="ROR177" s="88"/>
      <c r="ROS177" s="88"/>
      <c r="ROT177" s="88"/>
      <c r="ROU177" s="88"/>
      <c r="ROV177" s="88"/>
      <c r="ROW177" s="88"/>
      <c r="ROX177" s="88"/>
      <c r="ROY177" s="88"/>
      <c r="ROZ177" s="88"/>
      <c r="RPA177" s="88"/>
      <c r="RPB177" s="88"/>
      <c r="RPC177" s="88"/>
      <c r="RPD177" s="88"/>
      <c r="RPE177" s="88"/>
      <c r="RPF177" s="88"/>
      <c r="RPG177" s="88"/>
      <c r="RPH177" s="88"/>
      <c r="RPI177" s="88"/>
      <c r="RPJ177" s="88"/>
      <c r="RPK177" s="88"/>
      <c r="RPL177" s="88"/>
      <c r="RPM177" s="88"/>
      <c r="RPN177" s="88"/>
      <c r="RPO177" s="88"/>
      <c r="RPP177" s="88"/>
      <c r="RPQ177" s="88"/>
      <c r="RPR177" s="88"/>
      <c r="RPS177" s="88"/>
      <c r="RPT177" s="88"/>
      <c r="RPU177" s="88"/>
      <c r="RPV177" s="88"/>
      <c r="RPW177" s="88"/>
      <c r="RPX177" s="88"/>
      <c r="RPY177" s="88"/>
      <c r="RPZ177" s="88"/>
      <c r="RQA177" s="88"/>
      <c r="RQB177" s="88"/>
      <c r="RQC177" s="88"/>
      <c r="RQD177" s="88"/>
      <c r="RQE177" s="88"/>
      <c r="RQF177" s="88"/>
      <c r="RQG177" s="88"/>
      <c r="RQH177" s="88"/>
      <c r="RQI177" s="88"/>
      <c r="RQJ177" s="88"/>
      <c r="RQK177" s="88"/>
      <c r="RQL177" s="88"/>
      <c r="RQM177" s="88"/>
      <c r="RQN177" s="88"/>
      <c r="RQO177" s="88"/>
      <c r="RQP177" s="88"/>
      <c r="RQQ177" s="88"/>
      <c r="RQR177" s="88"/>
      <c r="RQS177" s="88"/>
      <c r="RQT177" s="88"/>
      <c r="RQU177" s="88"/>
      <c r="RQV177" s="88"/>
      <c r="RQW177" s="88"/>
      <c r="RQX177" s="88"/>
      <c r="RQY177" s="88"/>
      <c r="RQZ177" s="88"/>
      <c r="RRA177" s="88"/>
      <c r="RRB177" s="88"/>
      <c r="RRC177" s="88"/>
      <c r="RRD177" s="88"/>
      <c r="RRE177" s="88"/>
      <c r="RRF177" s="88"/>
      <c r="RRG177" s="88"/>
      <c r="RRH177" s="88"/>
      <c r="RRI177" s="88"/>
      <c r="RRJ177" s="88"/>
      <c r="RRK177" s="88"/>
      <c r="RRL177" s="88"/>
      <c r="RRM177" s="88"/>
      <c r="RRN177" s="88"/>
      <c r="RRO177" s="88"/>
      <c r="RRP177" s="88"/>
      <c r="RRQ177" s="88"/>
      <c r="RRR177" s="88"/>
      <c r="RRS177" s="88"/>
      <c r="RRT177" s="88"/>
      <c r="RRU177" s="88"/>
      <c r="RRV177" s="88"/>
      <c r="RRW177" s="88"/>
      <c r="RRX177" s="88"/>
      <c r="RRY177" s="88"/>
      <c r="RRZ177" s="88"/>
      <c r="RSA177" s="88"/>
      <c r="RSB177" s="88"/>
      <c r="RSC177" s="88"/>
      <c r="RSD177" s="88"/>
      <c r="RSE177" s="88"/>
      <c r="RSF177" s="88"/>
      <c r="RSG177" s="88"/>
      <c r="RSH177" s="88"/>
      <c r="RSI177" s="88"/>
      <c r="RSJ177" s="88"/>
      <c r="RSK177" s="88"/>
      <c r="RSL177" s="88"/>
      <c r="RSM177" s="88"/>
      <c r="RSN177" s="88"/>
      <c r="RSO177" s="88"/>
      <c r="RSP177" s="88"/>
      <c r="RSQ177" s="88"/>
      <c r="RSR177" s="88"/>
      <c r="RSS177" s="88"/>
      <c r="RST177" s="88"/>
      <c r="RSU177" s="88"/>
      <c r="RSV177" s="88"/>
      <c r="RSW177" s="88"/>
      <c r="RSX177" s="88"/>
      <c r="RSY177" s="88"/>
      <c r="RSZ177" s="88"/>
      <c r="RTA177" s="88"/>
      <c r="RTB177" s="88"/>
      <c r="RTC177" s="88"/>
      <c r="RTD177" s="88"/>
      <c r="RTE177" s="88"/>
      <c r="RTF177" s="88"/>
      <c r="RTG177" s="88"/>
      <c r="RTH177" s="88"/>
      <c r="RTI177" s="88"/>
      <c r="RTJ177" s="88"/>
      <c r="RTK177" s="88"/>
      <c r="RTL177" s="88"/>
      <c r="RTM177" s="88"/>
      <c r="RTN177" s="88"/>
      <c r="RTO177" s="88"/>
      <c r="RTP177" s="88"/>
      <c r="RTQ177" s="88"/>
      <c r="RTR177" s="88"/>
      <c r="RTS177" s="88"/>
      <c r="RTT177" s="88"/>
      <c r="RTU177" s="88"/>
      <c r="RTV177" s="88"/>
      <c r="RTW177" s="88"/>
      <c r="RTX177" s="88"/>
      <c r="RTY177" s="88"/>
      <c r="RTZ177" s="88"/>
      <c r="RUA177" s="88"/>
      <c r="RUB177" s="88"/>
      <c r="RUC177" s="88"/>
      <c r="RUD177" s="88"/>
      <c r="RUE177" s="88"/>
      <c r="RUF177" s="88"/>
      <c r="RUG177" s="88"/>
      <c r="RUH177" s="88"/>
      <c r="RUI177" s="88"/>
      <c r="RUJ177" s="88"/>
      <c r="RUK177" s="88"/>
      <c r="RUL177" s="88"/>
      <c r="RUM177" s="88"/>
      <c r="RUN177" s="88"/>
      <c r="RUO177" s="88"/>
      <c r="RUP177" s="88"/>
      <c r="RUQ177" s="88"/>
      <c r="RUR177" s="88"/>
      <c r="RUS177" s="88"/>
      <c r="RUT177" s="88"/>
      <c r="RUU177" s="88"/>
      <c r="RUV177" s="88"/>
      <c r="RUW177" s="88"/>
      <c r="RUX177" s="88"/>
      <c r="RUY177" s="88"/>
      <c r="RUZ177" s="88"/>
      <c r="RVA177" s="88"/>
      <c r="RVB177" s="88"/>
      <c r="RVC177" s="88"/>
      <c r="RVD177" s="88"/>
      <c r="RVE177" s="88"/>
      <c r="RVF177" s="88"/>
      <c r="RVG177" s="88"/>
      <c r="RVH177" s="88"/>
      <c r="RVI177" s="88"/>
      <c r="RVJ177" s="88"/>
      <c r="RVK177" s="88"/>
      <c r="RVL177" s="88"/>
      <c r="RVM177" s="88"/>
      <c r="RVN177" s="88"/>
      <c r="RVO177" s="88"/>
      <c r="RVP177" s="88"/>
      <c r="RVQ177" s="88"/>
      <c r="RVR177" s="88"/>
      <c r="RVS177" s="88"/>
      <c r="RVT177" s="88"/>
      <c r="RVU177" s="88"/>
      <c r="RVV177" s="88"/>
      <c r="RVW177" s="88"/>
      <c r="RVX177" s="88"/>
      <c r="RVY177" s="88"/>
      <c r="RVZ177" s="88"/>
      <c r="RWA177" s="88"/>
      <c r="RWB177" s="88"/>
      <c r="RWC177" s="88"/>
      <c r="RWD177" s="88"/>
      <c r="RWE177" s="88"/>
      <c r="RWF177" s="88"/>
      <c r="RWG177" s="88"/>
      <c r="RWH177" s="88"/>
      <c r="RWI177" s="88"/>
      <c r="RWJ177" s="88"/>
      <c r="RWK177" s="88"/>
      <c r="RWL177" s="88"/>
      <c r="RWM177" s="88"/>
      <c r="RWN177" s="88"/>
      <c r="RWO177" s="88"/>
      <c r="RWP177" s="88"/>
      <c r="RWQ177" s="88"/>
      <c r="RWR177" s="88"/>
      <c r="RWS177" s="88"/>
      <c r="RWT177" s="88"/>
      <c r="RWU177" s="88"/>
      <c r="RWV177" s="88"/>
      <c r="RWW177" s="88"/>
      <c r="RWX177" s="88"/>
      <c r="RWY177" s="88"/>
      <c r="RWZ177" s="88"/>
      <c r="RXA177" s="88"/>
      <c r="RXB177" s="88"/>
      <c r="RXC177" s="88"/>
      <c r="RXD177" s="88"/>
      <c r="RXE177" s="88"/>
      <c r="RXF177" s="88"/>
      <c r="RXG177" s="88"/>
      <c r="RXH177" s="88"/>
      <c r="RXI177" s="88"/>
      <c r="RXJ177" s="88"/>
      <c r="RXK177" s="88"/>
      <c r="RXL177" s="88"/>
      <c r="RXM177" s="88"/>
      <c r="RXN177" s="88"/>
      <c r="RXO177" s="88"/>
      <c r="RXP177" s="88"/>
      <c r="RXQ177" s="88"/>
      <c r="RXR177" s="88"/>
      <c r="RXS177" s="88"/>
      <c r="RXT177" s="88"/>
      <c r="RXU177" s="88"/>
      <c r="RXV177" s="88"/>
      <c r="RXW177" s="88"/>
      <c r="RXX177" s="88"/>
      <c r="RXY177" s="88"/>
      <c r="RXZ177" s="88"/>
      <c r="RYA177" s="88"/>
      <c r="RYB177" s="88"/>
      <c r="RYC177" s="88"/>
      <c r="RYD177" s="88"/>
      <c r="RYE177" s="88"/>
      <c r="RYF177" s="88"/>
      <c r="RYG177" s="88"/>
      <c r="RYH177" s="88"/>
      <c r="RYI177" s="88"/>
      <c r="RYJ177" s="88"/>
      <c r="RYK177" s="88"/>
      <c r="RYL177" s="88"/>
      <c r="RYM177" s="88"/>
      <c r="RYN177" s="88"/>
      <c r="RYO177" s="88"/>
      <c r="RYP177" s="88"/>
      <c r="RYQ177" s="88"/>
      <c r="RYR177" s="88"/>
      <c r="RYS177" s="88"/>
      <c r="RYT177" s="88"/>
      <c r="RYU177" s="88"/>
      <c r="RYV177" s="88"/>
      <c r="RYW177" s="88"/>
      <c r="RYX177" s="88"/>
      <c r="RYY177" s="88"/>
      <c r="RYZ177" s="88"/>
      <c r="RZA177" s="88"/>
      <c r="RZB177" s="88"/>
      <c r="RZC177" s="88"/>
      <c r="RZD177" s="88"/>
      <c r="RZE177" s="88"/>
      <c r="RZF177" s="88"/>
      <c r="RZG177" s="88"/>
      <c r="RZH177" s="88"/>
      <c r="RZI177" s="88"/>
      <c r="RZJ177" s="88"/>
      <c r="RZK177" s="88"/>
      <c r="RZL177" s="88"/>
      <c r="RZM177" s="88"/>
      <c r="RZN177" s="88"/>
      <c r="RZO177" s="88"/>
      <c r="RZP177" s="88"/>
      <c r="RZQ177" s="88"/>
      <c r="RZR177" s="88"/>
      <c r="RZS177" s="88"/>
      <c r="RZT177" s="88"/>
      <c r="RZU177" s="88"/>
      <c r="RZV177" s="88"/>
      <c r="RZW177" s="88"/>
      <c r="RZX177" s="88"/>
      <c r="RZY177" s="88"/>
      <c r="RZZ177" s="88"/>
      <c r="SAA177" s="88"/>
      <c r="SAB177" s="88"/>
      <c r="SAC177" s="88"/>
      <c r="SAD177" s="88"/>
      <c r="SAE177" s="88"/>
      <c r="SAF177" s="88"/>
      <c r="SAG177" s="88"/>
      <c r="SAH177" s="88"/>
      <c r="SAI177" s="88"/>
      <c r="SAJ177" s="88"/>
      <c r="SAK177" s="88"/>
      <c r="SAL177" s="88"/>
      <c r="SAM177" s="88"/>
      <c r="SAN177" s="88"/>
      <c r="SAO177" s="88"/>
      <c r="SAP177" s="88"/>
      <c r="SAQ177" s="88"/>
      <c r="SAR177" s="88"/>
      <c r="SAS177" s="88"/>
      <c r="SAT177" s="88"/>
      <c r="SAU177" s="88"/>
      <c r="SAV177" s="88"/>
      <c r="SAW177" s="88"/>
      <c r="SAX177" s="88"/>
      <c r="SAY177" s="88"/>
      <c r="SAZ177" s="88"/>
      <c r="SBA177" s="88"/>
      <c r="SBB177" s="88"/>
      <c r="SBC177" s="88"/>
      <c r="SBD177" s="88"/>
      <c r="SBE177" s="88"/>
      <c r="SBF177" s="88"/>
      <c r="SBG177" s="88"/>
      <c r="SBH177" s="88"/>
      <c r="SBI177" s="88"/>
      <c r="SBJ177" s="88"/>
      <c r="SBK177" s="88"/>
      <c r="SBL177" s="88"/>
      <c r="SBM177" s="88"/>
      <c r="SBN177" s="88"/>
      <c r="SBO177" s="88"/>
      <c r="SBP177" s="88"/>
      <c r="SBQ177" s="88"/>
      <c r="SBR177" s="88"/>
      <c r="SBS177" s="88"/>
      <c r="SBT177" s="88"/>
      <c r="SBU177" s="88"/>
      <c r="SBV177" s="88"/>
      <c r="SBW177" s="88"/>
      <c r="SBX177" s="88"/>
      <c r="SBY177" s="88"/>
      <c r="SBZ177" s="88"/>
      <c r="SCA177" s="88"/>
      <c r="SCB177" s="88"/>
      <c r="SCC177" s="88"/>
      <c r="SCD177" s="88"/>
      <c r="SCE177" s="88"/>
      <c r="SCF177" s="88"/>
      <c r="SCG177" s="88"/>
      <c r="SCH177" s="88"/>
      <c r="SCI177" s="88"/>
      <c r="SCJ177" s="88"/>
      <c r="SCK177" s="88"/>
      <c r="SCL177" s="88"/>
      <c r="SCM177" s="88"/>
      <c r="SCN177" s="88"/>
      <c r="SCO177" s="88"/>
      <c r="SCP177" s="88"/>
      <c r="SCQ177" s="88"/>
      <c r="SCR177" s="88"/>
      <c r="SCS177" s="88"/>
      <c r="SCT177" s="88"/>
      <c r="SCU177" s="88"/>
      <c r="SCV177" s="88"/>
      <c r="SCW177" s="88"/>
      <c r="SCX177" s="88"/>
      <c r="SCY177" s="88"/>
      <c r="SCZ177" s="88"/>
      <c r="SDA177" s="88"/>
      <c r="SDB177" s="88"/>
      <c r="SDC177" s="88"/>
      <c r="SDD177" s="88"/>
      <c r="SDE177" s="88"/>
      <c r="SDF177" s="88"/>
      <c r="SDG177" s="88"/>
      <c r="SDH177" s="88"/>
      <c r="SDI177" s="88"/>
      <c r="SDJ177" s="88"/>
      <c r="SDK177" s="88"/>
      <c r="SDL177" s="88"/>
      <c r="SDM177" s="88"/>
      <c r="SDN177" s="88"/>
      <c r="SDO177" s="88"/>
      <c r="SDP177" s="88"/>
      <c r="SDQ177" s="88"/>
      <c r="SDR177" s="88"/>
      <c r="SDS177" s="88"/>
      <c r="SDT177" s="88"/>
      <c r="SDU177" s="88"/>
      <c r="SDV177" s="88"/>
      <c r="SDW177" s="88"/>
      <c r="SDX177" s="88"/>
      <c r="SDY177" s="88"/>
      <c r="SDZ177" s="88"/>
      <c r="SEA177" s="88"/>
      <c r="SEB177" s="88"/>
      <c r="SEC177" s="88"/>
      <c r="SED177" s="88"/>
      <c r="SEE177" s="88"/>
      <c r="SEF177" s="88"/>
      <c r="SEG177" s="88"/>
      <c r="SEH177" s="88"/>
      <c r="SEI177" s="88"/>
      <c r="SEJ177" s="88"/>
      <c r="SEK177" s="88"/>
      <c r="SEL177" s="88"/>
      <c r="SEM177" s="88"/>
      <c r="SEN177" s="88"/>
      <c r="SEO177" s="88"/>
      <c r="SEP177" s="88"/>
      <c r="SEQ177" s="88"/>
      <c r="SER177" s="88"/>
      <c r="SES177" s="88"/>
      <c r="SET177" s="88"/>
      <c r="SEU177" s="88"/>
      <c r="SEV177" s="88"/>
      <c r="SEW177" s="88"/>
      <c r="SEX177" s="88"/>
      <c r="SEY177" s="88"/>
      <c r="SEZ177" s="88"/>
      <c r="SFA177" s="88"/>
      <c r="SFB177" s="88"/>
      <c r="SFC177" s="88"/>
      <c r="SFD177" s="88"/>
      <c r="SFE177" s="88"/>
      <c r="SFF177" s="88"/>
      <c r="SFG177" s="88"/>
      <c r="SFH177" s="88"/>
      <c r="SFI177" s="88"/>
      <c r="SFJ177" s="88"/>
      <c r="SFK177" s="88"/>
      <c r="SFL177" s="88"/>
      <c r="SFM177" s="88"/>
      <c r="SFN177" s="88"/>
      <c r="SFO177" s="88"/>
      <c r="SFP177" s="88"/>
      <c r="SFQ177" s="88"/>
      <c r="SFR177" s="88"/>
      <c r="SFS177" s="88"/>
      <c r="SFT177" s="88"/>
      <c r="SFU177" s="88"/>
      <c r="SFV177" s="88"/>
      <c r="SFW177" s="88"/>
      <c r="SFX177" s="88"/>
      <c r="SFY177" s="88"/>
      <c r="SFZ177" s="88"/>
      <c r="SGA177" s="88"/>
      <c r="SGB177" s="88"/>
      <c r="SGC177" s="88"/>
      <c r="SGD177" s="88"/>
      <c r="SGE177" s="88"/>
      <c r="SGF177" s="88"/>
      <c r="SGG177" s="88"/>
      <c r="SGH177" s="88"/>
      <c r="SGI177" s="88"/>
      <c r="SGJ177" s="88"/>
      <c r="SGK177" s="88"/>
      <c r="SGL177" s="88"/>
      <c r="SGM177" s="88"/>
      <c r="SGN177" s="88"/>
      <c r="SGO177" s="88"/>
      <c r="SGP177" s="88"/>
      <c r="SGQ177" s="88"/>
      <c r="SGR177" s="88"/>
      <c r="SGS177" s="88"/>
      <c r="SGT177" s="88"/>
      <c r="SGU177" s="88"/>
      <c r="SGV177" s="88"/>
      <c r="SGW177" s="88"/>
      <c r="SGX177" s="88"/>
      <c r="SGY177" s="88"/>
      <c r="SGZ177" s="88"/>
      <c r="SHA177" s="88"/>
      <c r="SHB177" s="88"/>
      <c r="SHC177" s="88"/>
      <c r="SHD177" s="88"/>
      <c r="SHE177" s="88"/>
      <c r="SHF177" s="88"/>
      <c r="SHG177" s="88"/>
      <c r="SHH177" s="88"/>
      <c r="SHI177" s="88"/>
      <c r="SHJ177" s="88"/>
      <c r="SHK177" s="88"/>
      <c r="SHL177" s="88"/>
      <c r="SHM177" s="88"/>
      <c r="SHN177" s="88"/>
      <c r="SHO177" s="88"/>
      <c r="SHP177" s="88"/>
      <c r="SHQ177" s="88"/>
      <c r="SHR177" s="88"/>
      <c r="SHS177" s="88"/>
      <c r="SHT177" s="88"/>
      <c r="SHU177" s="88"/>
      <c r="SHV177" s="88"/>
      <c r="SHW177" s="88"/>
      <c r="SHX177" s="88"/>
      <c r="SHY177" s="88"/>
      <c r="SHZ177" s="88"/>
      <c r="SIA177" s="88"/>
      <c r="SIB177" s="88"/>
      <c r="SIC177" s="88"/>
      <c r="SID177" s="88"/>
      <c r="SIE177" s="88"/>
      <c r="SIF177" s="88"/>
      <c r="SIG177" s="88"/>
      <c r="SIH177" s="88"/>
      <c r="SII177" s="88"/>
      <c r="SIJ177" s="88"/>
      <c r="SIK177" s="88"/>
      <c r="SIL177" s="88"/>
      <c r="SIM177" s="88"/>
      <c r="SIN177" s="88"/>
      <c r="SIO177" s="88"/>
      <c r="SIP177" s="88"/>
      <c r="SIQ177" s="88"/>
      <c r="SIR177" s="88"/>
      <c r="SIS177" s="88"/>
      <c r="SIT177" s="88"/>
      <c r="SIU177" s="88"/>
      <c r="SIV177" s="88"/>
      <c r="SIW177" s="88"/>
      <c r="SIX177" s="88"/>
      <c r="SIY177" s="88"/>
      <c r="SIZ177" s="88"/>
      <c r="SJA177" s="88"/>
      <c r="SJB177" s="88"/>
      <c r="SJC177" s="88"/>
      <c r="SJD177" s="88"/>
      <c r="SJE177" s="88"/>
      <c r="SJF177" s="88"/>
      <c r="SJG177" s="88"/>
      <c r="SJH177" s="88"/>
      <c r="SJI177" s="88"/>
      <c r="SJJ177" s="88"/>
      <c r="SJK177" s="88"/>
      <c r="SJL177" s="88"/>
      <c r="SJM177" s="88"/>
      <c r="SJN177" s="88"/>
      <c r="SJO177" s="88"/>
      <c r="SJP177" s="88"/>
      <c r="SJQ177" s="88"/>
      <c r="SJR177" s="88"/>
      <c r="SJS177" s="88"/>
      <c r="SJT177" s="88"/>
      <c r="SJU177" s="88"/>
      <c r="SJV177" s="88"/>
      <c r="SJW177" s="88"/>
      <c r="SJX177" s="88"/>
      <c r="SJY177" s="88"/>
      <c r="SJZ177" s="88"/>
      <c r="SKA177" s="88"/>
      <c r="SKB177" s="88"/>
      <c r="SKC177" s="88"/>
      <c r="SKD177" s="88"/>
      <c r="SKE177" s="88"/>
      <c r="SKF177" s="88"/>
      <c r="SKG177" s="88"/>
      <c r="SKH177" s="88"/>
      <c r="SKI177" s="88"/>
      <c r="SKJ177" s="88"/>
      <c r="SKK177" s="88"/>
      <c r="SKL177" s="88"/>
      <c r="SKM177" s="88"/>
      <c r="SKN177" s="88"/>
      <c r="SKO177" s="88"/>
      <c r="SKP177" s="88"/>
      <c r="SKQ177" s="88"/>
      <c r="SKR177" s="88"/>
      <c r="SKS177" s="88"/>
      <c r="SKT177" s="88"/>
      <c r="SKU177" s="88"/>
      <c r="SKV177" s="88"/>
      <c r="SKW177" s="88"/>
      <c r="SKX177" s="88"/>
      <c r="SKY177" s="88"/>
      <c r="SKZ177" s="88"/>
      <c r="SLA177" s="88"/>
      <c r="SLB177" s="88"/>
      <c r="SLC177" s="88"/>
      <c r="SLD177" s="88"/>
      <c r="SLE177" s="88"/>
      <c r="SLF177" s="88"/>
      <c r="SLG177" s="88"/>
      <c r="SLH177" s="88"/>
      <c r="SLI177" s="88"/>
      <c r="SLJ177" s="88"/>
      <c r="SLK177" s="88"/>
      <c r="SLL177" s="88"/>
      <c r="SLM177" s="88"/>
      <c r="SLN177" s="88"/>
      <c r="SLO177" s="88"/>
      <c r="SLP177" s="88"/>
      <c r="SLQ177" s="88"/>
      <c r="SLR177" s="88"/>
      <c r="SLS177" s="88"/>
      <c r="SLT177" s="88"/>
      <c r="SLU177" s="88"/>
      <c r="SLV177" s="88"/>
      <c r="SLW177" s="88"/>
      <c r="SLX177" s="88"/>
      <c r="SLY177" s="88"/>
      <c r="SLZ177" s="88"/>
      <c r="SMA177" s="88"/>
      <c r="SMB177" s="88"/>
      <c r="SMC177" s="88"/>
      <c r="SMD177" s="88"/>
      <c r="SME177" s="88"/>
      <c r="SMF177" s="88"/>
      <c r="SMG177" s="88"/>
      <c r="SMH177" s="88"/>
      <c r="SMI177" s="88"/>
      <c r="SMJ177" s="88"/>
      <c r="SMK177" s="88"/>
      <c r="SML177" s="88"/>
      <c r="SMM177" s="88"/>
      <c r="SMN177" s="88"/>
      <c r="SMO177" s="88"/>
      <c r="SMP177" s="88"/>
      <c r="SMQ177" s="88"/>
      <c r="SMR177" s="88"/>
      <c r="SMS177" s="88"/>
      <c r="SMT177" s="88"/>
      <c r="SMU177" s="88"/>
      <c r="SMV177" s="88"/>
      <c r="SMW177" s="88"/>
      <c r="SMX177" s="88"/>
      <c r="SMY177" s="88"/>
      <c r="SMZ177" s="88"/>
      <c r="SNA177" s="88"/>
      <c r="SNB177" s="88"/>
      <c r="SNC177" s="88"/>
      <c r="SND177" s="88"/>
      <c r="SNE177" s="88"/>
      <c r="SNF177" s="88"/>
      <c r="SNG177" s="88"/>
      <c r="SNH177" s="88"/>
      <c r="SNI177" s="88"/>
      <c r="SNJ177" s="88"/>
      <c r="SNK177" s="88"/>
      <c r="SNL177" s="88"/>
      <c r="SNM177" s="88"/>
      <c r="SNN177" s="88"/>
      <c r="SNO177" s="88"/>
      <c r="SNP177" s="88"/>
      <c r="SNQ177" s="88"/>
      <c r="SNR177" s="88"/>
      <c r="SNS177" s="88"/>
      <c r="SNT177" s="88"/>
      <c r="SNU177" s="88"/>
      <c r="SNV177" s="88"/>
      <c r="SNW177" s="88"/>
      <c r="SNX177" s="88"/>
      <c r="SNY177" s="88"/>
      <c r="SNZ177" s="88"/>
      <c r="SOA177" s="88"/>
      <c r="SOB177" s="88"/>
      <c r="SOC177" s="88"/>
      <c r="SOD177" s="88"/>
      <c r="SOE177" s="88"/>
      <c r="SOF177" s="88"/>
      <c r="SOG177" s="88"/>
      <c r="SOH177" s="88"/>
      <c r="SOI177" s="88"/>
      <c r="SOJ177" s="88"/>
      <c r="SOK177" s="88"/>
      <c r="SOL177" s="88"/>
      <c r="SOM177" s="88"/>
      <c r="SON177" s="88"/>
      <c r="SOO177" s="88"/>
      <c r="SOP177" s="88"/>
      <c r="SOQ177" s="88"/>
      <c r="SOR177" s="88"/>
      <c r="SOS177" s="88"/>
      <c r="SOT177" s="88"/>
      <c r="SOU177" s="88"/>
      <c r="SOV177" s="88"/>
      <c r="SOW177" s="88"/>
      <c r="SOX177" s="88"/>
      <c r="SOY177" s="88"/>
      <c r="SOZ177" s="88"/>
      <c r="SPA177" s="88"/>
      <c r="SPB177" s="88"/>
      <c r="SPC177" s="88"/>
      <c r="SPD177" s="88"/>
      <c r="SPE177" s="88"/>
      <c r="SPF177" s="88"/>
      <c r="SPG177" s="88"/>
      <c r="SPH177" s="88"/>
      <c r="SPI177" s="88"/>
      <c r="SPJ177" s="88"/>
      <c r="SPK177" s="88"/>
      <c r="SPL177" s="88"/>
      <c r="SPM177" s="88"/>
      <c r="SPN177" s="88"/>
      <c r="SPO177" s="88"/>
      <c r="SPP177" s="88"/>
      <c r="SPQ177" s="88"/>
      <c r="SPR177" s="88"/>
      <c r="SPS177" s="88"/>
      <c r="SPT177" s="88"/>
      <c r="SPU177" s="88"/>
      <c r="SPV177" s="88"/>
      <c r="SPW177" s="88"/>
      <c r="SPX177" s="88"/>
      <c r="SPY177" s="88"/>
      <c r="SPZ177" s="88"/>
      <c r="SQA177" s="88"/>
      <c r="SQB177" s="88"/>
      <c r="SQC177" s="88"/>
      <c r="SQD177" s="88"/>
      <c r="SQE177" s="88"/>
      <c r="SQF177" s="88"/>
      <c r="SQG177" s="88"/>
      <c r="SQH177" s="88"/>
      <c r="SQI177" s="88"/>
      <c r="SQJ177" s="88"/>
      <c r="SQK177" s="88"/>
      <c r="SQL177" s="88"/>
      <c r="SQM177" s="88"/>
      <c r="SQN177" s="88"/>
      <c r="SQO177" s="88"/>
      <c r="SQP177" s="88"/>
      <c r="SQQ177" s="88"/>
      <c r="SQR177" s="88"/>
      <c r="SQS177" s="88"/>
      <c r="SQT177" s="88"/>
      <c r="SQU177" s="88"/>
      <c r="SQV177" s="88"/>
      <c r="SQW177" s="88"/>
      <c r="SQX177" s="88"/>
      <c r="SQY177" s="88"/>
      <c r="SQZ177" s="88"/>
      <c r="SRA177" s="88"/>
      <c r="SRB177" s="88"/>
      <c r="SRC177" s="88"/>
      <c r="SRD177" s="88"/>
      <c r="SRE177" s="88"/>
      <c r="SRF177" s="88"/>
      <c r="SRG177" s="88"/>
      <c r="SRH177" s="88"/>
      <c r="SRI177" s="88"/>
      <c r="SRJ177" s="88"/>
      <c r="SRK177" s="88"/>
      <c r="SRL177" s="88"/>
      <c r="SRM177" s="88"/>
      <c r="SRN177" s="88"/>
      <c r="SRO177" s="88"/>
      <c r="SRP177" s="88"/>
      <c r="SRQ177" s="88"/>
      <c r="SRR177" s="88"/>
      <c r="SRS177" s="88"/>
      <c r="SRT177" s="88"/>
      <c r="SRU177" s="88"/>
      <c r="SRV177" s="88"/>
      <c r="SRW177" s="88"/>
      <c r="SRX177" s="88"/>
      <c r="SRY177" s="88"/>
      <c r="SRZ177" s="88"/>
      <c r="SSA177" s="88"/>
      <c r="SSB177" s="88"/>
      <c r="SSC177" s="88"/>
      <c r="SSD177" s="88"/>
      <c r="SSE177" s="88"/>
      <c r="SSF177" s="88"/>
      <c r="SSG177" s="88"/>
      <c r="SSH177" s="88"/>
      <c r="SSI177" s="88"/>
      <c r="SSJ177" s="88"/>
      <c r="SSK177" s="88"/>
      <c r="SSL177" s="88"/>
      <c r="SSM177" s="88"/>
      <c r="SSN177" s="88"/>
      <c r="SSO177" s="88"/>
      <c r="SSP177" s="88"/>
      <c r="SSQ177" s="88"/>
      <c r="SSR177" s="88"/>
      <c r="SSS177" s="88"/>
      <c r="SST177" s="88"/>
      <c r="SSU177" s="88"/>
      <c r="SSV177" s="88"/>
      <c r="SSW177" s="88"/>
      <c r="SSX177" s="88"/>
      <c r="SSY177" s="88"/>
      <c r="SSZ177" s="88"/>
      <c r="STA177" s="88"/>
      <c r="STB177" s="88"/>
      <c r="STC177" s="88"/>
      <c r="STD177" s="88"/>
      <c r="STE177" s="88"/>
      <c r="STF177" s="88"/>
      <c r="STG177" s="88"/>
      <c r="STH177" s="88"/>
      <c r="STI177" s="88"/>
      <c r="STJ177" s="88"/>
      <c r="STK177" s="88"/>
      <c r="STL177" s="88"/>
      <c r="STM177" s="88"/>
      <c r="STN177" s="88"/>
      <c r="STO177" s="88"/>
      <c r="STP177" s="88"/>
      <c r="STQ177" s="88"/>
      <c r="STR177" s="88"/>
      <c r="STS177" s="88"/>
      <c r="STT177" s="88"/>
      <c r="STU177" s="88"/>
      <c r="STV177" s="88"/>
      <c r="STW177" s="88"/>
      <c r="STX177" s="88"/>
      <c r="STY177" s="88"/>
      <c r="STZ177" s="88"/>
      <c r="SUA177" s="88"/>
      <c r="SUB177" s="88"/>
      <c r="SUC177" s="88"/>
      <c r="SUD177" s="88"/>
      <c r="SUE177" s="88"/>
      <c r="SUF177" s="88"/>
      <c r="SUG177" s="88"/>
      <c r="SUH177" s="88"/>
      <c r="SUI177" s="88"/>
      <c r="SUJ177" s="88"/>
      <c r="SUK177" s="88"/>
      <c r="SUL177" s="88"/>
      <c r="SUM177" s="88"/>
      <c r="SUN177" s="88"/>
      <c r="SUO177" s="88"/>
      <c r="SUP177" s="88"/>
      <c r="SUQ177" s="88"/>
      <c r="SUR177" s="88"/>
      <c r="SUS177" s="88"/>
      <c r="SUT177" s="88"/>
      <c r="SUU177" s="88"/>
      <c r="SUV177" s="88"/>
      <c r="SUW177" s="88"/>
      <c r="SUX177" s="88"/>
      <c r="SUY177" s="88"/>
      <c r="SUZ177" s="88"/>
      <c r="SVA177" s="88"/>
      <c r="SVB177" s="88"/>
      <c r="SVC177" s="88"/>
      <c r="SVD177" s="88"/>
      <c r="SVE177" s="88"/>
      <c r="SVF177" s="88"/>
      <c r="SVG177" s="88"/>
      <c r="SVH177" s="88"/>
      <c r="SVI177" s="88"/>
      <c r="SVJ177" s="88"/>
      <c r="SVK177" s="88"/>
      <c r="SVL177" s="88"/>
      <c r="SVM177" s="88"/>
      <c r="SVN177" s="88"/>
      <c r="SVO177" s="88"/>
      <c r="SVP177" s="88"/>
      <c r="SVQ177" s="88"/>
      <c r="SVR177" s="88"/>
      <c r="SVS177" s="88"/>
      <c r="SVT177" s="88"/>
      <c r="SVU177" s="88"/>
      <c r="SVV177" s="88"/>
      <c r="SVW177" s="88"/>
      <c r="SVX177" s="88"/>
      <c r="SVY177" s="88"/>
      <c r="SVZ177" s="88"/>
      <c r="SWA177" s="88"/>
      <c r="SWB177" s="88"/>
      <c r="SWC177" s="88"/>
      <c r="SWD177" s="88"/>
      <c r="SWE177" s="88"/>
      <c r="SWF177" s="88"/>
      <c r="SWG177" s="88"/>
      <c r="SWH177" s="88"/>
      <c r="SWI177" s="88"/>
      <c r="SWJ177" s="88"/>
      <c r="SWK177" s="88"/>
      <c r="SWL177" s="88"/>
      <c r="SWM177" s="88"/>
      <c r="SWN177" s="88"/>
      <c r="SWO177" s="88"/>
      <c r="SWP177" s="88"/>
      <c r="SWQ177" s="88"/>
      <c r="SWR177" s="88"/>
      <c r="SWS177" s="88"/>
      <c r="SWT177" s="88"/>
      <c r="SWU177" s="88"/>
      <c r="SWV177" s="88"/>
      <c r="SWW177" s="88"/>
      <c r="SWX177" s="88"/>
      <c r="SWY177" s="88"/>
      <c r="SWZ177" s="88"/>
      <c r="SXA177" s="88"/>
      <c r="SXB177" s="88"/>
      <c r="SXC177" s="88"/>
      <c r="SXD177" s="88"/>
      <c r="SXE177" s="88"/>
      <c r="SXF177" s="88"/>
      <c r="SXG177" s="88"/>
      <c r="SXH177" s="88"/>
      <c r="SXI177" s="88"/>
      <c r="SXJ177" s="88"/>
      <c r="SXK177" s="88"/>
      <c r="SXL177" s="88"/>
      <c r="SXM177" s="88"/>
      <c r="SXN177" s="88"/>
      <c r="SXO177" s="88"/>
      <c r="SXP177" s="88"/>
      <c r="SXQ177" s="88"/>
      <c r="SXR177" s="88"/>
      <c r="SXS177" s="88"/>
      <c r="SXT177" s="88"/>
      <c r="SXU177" s="88"/>
      <c r="SXV177" s="88"/>
      <c r="SXW177" s="88"/>
      <c r="SXX177" s="88"/>
      <c r="SXY177" s="88"/>
      <c r="SXZ177" s="88"/>
      <c r="SYA177" s="88"/>
      <c r="SYB177" s="88"/>
      <c r="SYC177" s="88"/>
      <c r="SYD177" s="88"/>
      <c r="SYE177" s="88"/>
      <c r="SYF177" s="88"/>
      <c r="SYG177" s="88"/>
      <c r="SYH177" s="88"/>
      <c r="SYI177" s="88"/>
      <c r="SYJ177" s="88"/>
      <c r="SYK177" s="88"/>
      <c r="SYL177" s="88"/>
      <c r="SYM177" s="88"/>
      <c r="SYN177" s="88"/>
      <c r="SYO177" s="88"/>
      <c r="SYP177" s="88"/>
      <c r="SYQ177" s="88"/>
      <c r="SYR177" s="88"/>
      <c r="SYS177" s="88"/>
      <c r="SYT177" s="88"/>
      <c r="SYU177" s="88"/>
      <c r="SYV177" s="88"/>
      <c r="SYW177" s="88"/>
      <c r="SYX177" s="88"/>
      <c r="SYY177" s="88"/>
      <c r="SYZ177" s="88"/>
      <c r="SZA177" s="88"/>
      <c r="SZB177" s="88"/>
      <c r="SZC177" s="88"/>
      <c r="SZD177" s="88"/>
      <c r="SZE177" s="88"/>
      <c r="SZF177" s="88"/>
      <c r="SZG177" s="88"/>
      <c r="SZH177" s="88"/>
      <c r="SZI177" s="88"/>
      <c r="SZJ177" s="88"/>
      <c r="SZK177" s="88"/>
      <c r="SZL177" s="88"/>
      <c r="SZM177" s="88"/>
      <c r="SZN177" s="88"/>
      <c r="SZO177" s="88"/>
      <c r="SZP177" s="88"/>
      <c r="SZQ177" s="88"/>
      <c r="SZR177" s="88"/>
      <c r="SZS177" s="88"/>
      <c r="SZT177" s="88"/>
      <c r="SZU177" s="88"/>
      <c r="SZV177" s="88"/>
      <c r="SZW177" s="88"/>
      <c r="SZX177" s="88"/>
      <c r="SZY177" s="88"/>
      <c r="SZZ177" s="88"/>
      <c r="TAA177" s="88"/>
      <c r="TAB177" s="88"/>
      <c r="TAC177" s="88"/>
      <c r="TAD177" s="88"/>
      <c r="TAE177" s="88"/>
      <c r="TAF177" s="88"/>
      <c r="TAG177" s="88"/>
      <c r="TAH177" s="88"/>
      <c r="TAI177" s="88"/>
      <c r="TAJ177" s="88"/>
      <c r="TAK177" s="88"/>
      <c r="TAL177" s="88"/>
      <c r="TAM177" s="88"/>
      <c r="TAN177" s="88"/>
      <c r="TAO177" s="88"/>
      <c r="TAP177" s="88"/>
      <c r="TAQ177" s="88"/>
      <c r="TAR177" s="88"/>
      <c r="TAS177" s="88"/>
      <c r="TAT177" s="88"/>
      <c r="TAU177" s="88"/>
      <c r="TAV177" s="88"/>
      <c r="TAW177" s="88"/>
      <c r="TAX177" s="88"/>
      <c r="TAY177" s="88"/>
      <c r="TAZ177" s="88"/>
      <c r="TBA177" s="88"/>
      <c r="TBB177" s="88"/>
      <c r="TBC177" s="88"/>
      <c r="TBD177" s="88"/>
      <c r="TBE177" s="88"/>
      <c r="TBF177" s="88"/>
      <c r="TBG177" s="88"/>
      <c r="TBH177" s="88"/>
      <c r="TBI177" s="88"/>
      <c r="TBJ177" s="88"/>
      <c r="TBK177" s="88"/>
      <c r="TBL177" s="88"/>
      <c r="TBM177" s="88"/>
      <c r="TBN177" s="88"/>
      <c r="TBO177" s="88"/>
      <c r="TBP177" s="88"/>
      <c r="TBQ177" s="88"/>
      <c r="TBR177" s="88"/>
      <c r="TBS177" s="88"/>
      <c r="TBT177" s="88"/>
      <c r="TBU177" s="88"/>
      <c r="TBV177" s="88"/>
      <c r="TBW177" s="88"/>
      <c r="TBX177" s="88"/>
      <c r="TBY177" s="88"/>
      <c r="TBZ177" s="88"/>
      <c r="TCA177" s="88"/>
      <c r="TCB177" s="88"/>
      <c r="TCC177" s="88"/>
      <c r="TCD177" s="88"/>
      <c r="TCE177" s="88"/>
      <c r="TCF177" s="88"/>
      <c r="TCG177" s="88"/>
      <c r="TCH177" s="88"/>
      <c r="TCI177" s="88"/>
      <c r="TCJ177" s="88"/>
      <c r="TCK177" s="88"/>
      <c r="TCL177" s="88"/>
      <c r="TCM177" s="88"/>
      <c r="TCN177" s="88"/>
      <c r="TCO177" s="88"/>
      <c r="TCP177" s="88"/>
      <c r="TCQ177" s="88"/>
      <c r="TCR177" s="88"/>
      <c r="TCS177" s="88"/>
      <c r="TCT177" s="88"/>
      <c r="TCU177" s="88"/>
      <c r="TCV177" s="88"/>
      <c r="TCW177" s="88"/>
      <c r="TCX177" s="88"/>
      <c r="TCY177" s="88"/>
      <c r="TCZ177" s="88"/>
      <c r="TDA177" s="88"/>
      <c r="TDB177" s="88"/>
      <c r="TDC177" s="88"/>
      <c r="TDD177" s="88"/>
      <c r="TDE177" s="88"/>
      <c r="TDF177" s="88"/>
      <c r="TDG177" s="88"/>
      <c r="TDH177" s="88"/>
      <c r="TDI177" s="88"/>
      <c r="TDJ177" s="88"/>
      <c r="TDK177" s="88"/>
      <c r="TDL177" s="88"/>
      <c r="TDM177" s="88"/>
      <c r="TDN177" s="88"/>
      <c r="TDO177" s="88"/>
      <c r="TDP177" s="88"/>
      <c r="TDQ177" s="88"/>
      <c r="TDR177" s="88"/>
      <c r="TDS177" s="88"/>
      <c r="TDT177" s="88"/>
      <c r="TDU177" s="88"/>
      <c r="TDV177" s="88"/>
      <c r="TDW177" s="88"/>
      <c r="TDX177" s="88"/>
      <c r="TDY177" s="88"/>
      <c r="TDZ177" s="88"/>
      <c r="TEA177" s="88"/>
      <c r="TEB177" s="88"/>
      <c r="TEC177" s="88"/>
      <c r="TED177" s="88"/>
      <c r="TEE177" s="88"/>
      <c r="TEF177" s="88"/>
      <c r="TEG177" s="88"/>
      <c r="TEH177" s="88"/>
      <c r="TEI177" s="88"/>
      <c r="TEJ177" s="88"/>
      <c r="TEK177" s="88"/>
      <c r="TEL177" s="88"/>
      <c r="TEM177" s="88"/>
      <c r="TEN177" s="88"/>
      <c r="TEO177" s="88"/>
      <c r="TEP177" s="88"/>
      <c r="TEQ177" s="88"/>
      <c r="TER177" s="88"/>
      <c r="TES177" s="88"/>
      <c r="TET177" s="88"/>
      <c r="TEU177" s="88"/>
      <c r="TEV177" s="88"/>
      <c r="TEW177" s="88"/>
      <c r="TEX177" s="88"/>
      <c r="TEY177" s="88"/>
      <c r="TEZ177" s="88"/>
      <c r="TFA177" s="88"/>
      <c r="TFB177" s="88"/>
      <c r="TFC177" s="88"/>
      <c r="TFD177" s="88"/>
      <c r="TFE177" s="88"/>
      <c r="TFF177" s="88"/>
      <c r="TFG177" s="88"/>
      <c r="TFH177" s="88"/>
      <c r="TFI177" s="88"/>
      <c r="TFJ177" s="88"/>
      <c r="TFK177" s="88"/>
      <c r="TFL177" s="88"/>
      <c r="TFM177" s="88"/>
      <c r="TFN177" s="88"/>
      <c r="TFO177" s="88"/>
      <c r="TFP177" s="88"/>
      <c r="TFQ177" s="88"/>
      <c r="TFR177" s="88"/>
      <c r="TFS177" s="88"/>
      <c r="TFT177" s="88"/>
      <c r="TFU177" s="88"/>
      <c r="TFV177" s="88"/>
      <c r="TFW177" s="88"/>
      <c r="TFX177" s="88"/>
      <c r="TFY177" s="88"/>
      <c r="TFZ177" s="88"/>
      <c r="TGA177" s="88"/>
      <c r="TGB177" s="88"/>
      <c r="TGC177" s="88"/>
      <c r="TGD177" s="88"/>
      <c r="TGE177" s="88"/>
      <c r="TGF177" s="88"/>
      <c r="TGG177" s="88"/>
      <c r="TGH177" s="88"/>
      <c r="TGI177" s="88"/>
      <c r="TGJ177" s="88"/>
      <c r="TGK177" s="88"/>
      <c r="TGL177" s="88"/>
      <c r="TGM177" s="88"/>
      <c r="TGN177" s="88"/>
      <c r="TGO177" s="88"/>
      <c r="TGP177" s="88"/>
      <c r="TGQ177" s="88"/>
      <c r="TGR177" s="88"/>
      <c r="TGS177" s="88"/>
      <c r="TGT177" s="88"/>
      <c r="TGU177" s="88"/>
      <c r="TGV177" s="88"/>
      <c r="TGW177" s="88"/>
      <c r="TGX177" s="88"/>
      <c r="TGY177" s="88"/>
      <c r="TGZ177" s="88"/>
      <c r="THA177" s="88"/>
      <c r="THB177" s="88"/>
      <c r="THC177" s="88"/>
      <c r="THD177" s="88"/>
      <c r="THE177" s="88"/>
      <c r="THF177" s="88"/>
      <c r="THG177" s="88"/>
      <c r="THH177" s="88"/>
      <c r="THI177" s="88"/>
      <c r="THJ177" s="88"/>
      <c r="THK177" s="88"/>
      <c r="THL177" s="88"/>
      <c r="THM177" s="88"/>
      <c r="THN177" s="88"/>
      <c r="THO177" s="88"/>
      <c r="THP177" s="88"/>
      <c r="THQ177" s="88"/>
      <c r="THR177" s="88"/>
      <c r="THS177" s="88"/>
      <c r="THT177" s="88"/>
      <c r="THU177" s="88"/>
      <c r="THV177" s="88"/>
      <c r="THW177" s="88"/>
      <c r="THX177" s="88"/>
      <c r="THY177" s="88"/>
      <c r="THZ177" s="88"/>
      <c r="TIA177" s="88"/>
      <c r="TIB177" s="88"/>
      <c r="TIC177" s="88"/>
      <c r="TID177" s="88"/>
      <c r="TIE177" s="88"/>
      <c r="TIF177" s="88"/>
      <c r="TIG177" s="88"/>
      <c r="TIH177" s="88"/>
      <c r="TII177" s="88"/>
      <c r="TIJ177" s="88"/>
      <c r="TIK177" s="88"/>
      <c r="TIL177" s="88"/>
      <c r="TIM177" s="88"/>
      <c r="TIN177" s="88"/>
      <c r="TIO177" s="88"/>
      <c r="TIP177" s="88"/>
      <c r="TIQ177" s="88"/>
      <c r="TIR177" s="88"/>
      <c r="TIS177" s="88"/>
      <c r="TIT177" s="88"/>
      <c r="TIU177" s="88"/>
      <c r="TIV177" s="88"/>
      <c r="TIW177" s="88"/>
      <c r="TIX177" s="88"/>
      <c r="TIY177" s="88"/>
      <c r="TIZ177" s="88"/>
      <c r="TJA177" s="88"/>
      <c r="TJB177" s="88"/>
      <c r="TJC177" s="88"/>
      <c r="TJD177" s="88"/>
      <c r="TJE177" s="88"/>
      <c r="TJF177" s="88"/>
      <c r="TJG177" s="88"/>
      <c r="TJH177" s="88"/>
      <c r="TJI177" s="88"/>
      <c r="TJJ177" s="88"/>
      <c r="TJK177" s="88"/>
      <c r="TJL177" s="88"/>
      <c r="TJM177" s="88"/>
      <c r="TJN177" s="88"/>
      <c r="TJO177" s="88"/>
      <c r="TJP177" s="88"/>
      <c r="TJQ177" s="88"/>
      <c r="TJR177" s="88"/>
      <c r="TJS177" s="88"/>
      <c r="TJT177" s="88"/>
      <c r="TJU177" s="88"/>
      <c r="TJV177" s="88"/>
      <c r="TJW177" s="88"/>
      <c r="TJX177" s="88"/>
      <c r="TJY177" s="88"/>
      <c r="TJZ177" s="88"/>
      <c r="TKA177" s="88"/>
      <c r="TKB177" s="88"/>
      <c r="TKC177" s="88"/>
      <c r="TKD177" s="88"/>
      <c r="TKE177" s="88"/>
      <c r="TKF177" s="88"/>
      <c r="TKG177" s="88"/>
      <c r="TKH177" s="88"/>
      <c r="TKI177" s="88"/>
      <c r="TKJ177" s="88"/>
      <c r="TKK177" s="88"/>
      <c r="TKL177" s="88"/>
      <c r="TKM177" s="88"/>
      <c r="TKN177" s="88"/>
      <c r="TKO177" s="88"/>
      <c r="TKP177" s="88"/>
      <c r="TKQ177" s="88"/>
      <c r="TKR177" s="88"/>
      <c r="TKS177" s="88"/>
      <c r="TKT177" s="88"/>
      <c r="TKU177" s="88"/>
      <c r="TKV177" s="88"/>
      <c r="TKW177" s="88"/>
      <c r="TKX177" s="88"/>
      <c r="TKY177" s="88"/>
      <c r="TKZ177" s="88"/>
      <c r="TLA177" s="88"/>
      <c r="TLB177" s="88"/>
      <c r="TLC177" s="88"/>
      <c r="TLD177" s="88"/>
      <c r="TLE177" s="88"/>
      <c r="TLF177" s="88"/>
      <c r="TLG177" s="88"/>
      <c r="TLH177" s="88"/>
      <c r="TLI177" s="88"/>
      <c r="TLJ177" s="88"/>
      <c r="TLK177" s="88"/>
      <c r="TLL177" s="88"/>
      <c r="TLM177" s="88"/>
      <c r="TLN177" s="88"/>
      <c r="TLO177" s="88"/>
      <c r="TLP177" s="88"/>
      <c r="TLQ177" s="88"/>
      <c r="TLR177" s="88"/>
      <c r="TLS177" s="88"/>
      <c r="TLT177" s="88"/>
      <c r="TLU177" s="88"/>
      <c r="TLV177" s="88"/>
      <c r="TLW177" s="88"/>
      <c r="TLX177" s="88"/>
      <c r="TLY177" s="88"/>
      <c r="TLZ177" s="88"/>
      <c r="TMA177" s="88"/>
      <c r="TMB177" s="88"/>
      <c r="TMC177" s="88"/>
      <c r="TMD177" s="88"/>
      <c r="TME177" s="88"/>
      <c r="TMF177" s="88"/>
      <c r="TMG177" s="88"/>
      <c r="TMH177" s="88"/>
      <c r="TMI177" s="88"/>
      <c r="TMJ177" s="88"/>
      <c r="TMK177" s="88"/>
      <c r="TML177" s="88"/>
      <c r="TMM177" s="88"/>
      <c r="TMN177" s="88"/>
      <c r="TMO177" s="88"/>
      <c r="TMP177" s="88"/>
      <c r="TMQ177" s="88"/>
      <c r="TMR177" s="88"/>
      <c r="TMS177" s="88"/>
      <c r="TMT177" s="88"/>
      <c r="TMU177" s="88"/>
      <c r="TMV177" s="88"/>
      <c r="TMW177" s="88"/>
      <c r="TMX177" s="88"/>
      <c r="TMY177" s="88"/>
      <c r="TMZ177" s="88"/>
      <c r="TNA177" s="88"/>
      <c r="TNB177" s="88"/>
      <c r="TNC177" s="88"/>
      <c r="TND177" s="88"/>
      <c r="TNE177" s="88"/>
      <c r="TNF177" s="88"/>
      <c r="TNG177" s="88"/>
      <c r="TNH177" s="88"/>
      <c r="TNI177" s="88"/>
      <c r="TNJ177" s="88"/>
      <c r="TNK177" s="88"/>
      <c r="TNL177" s="88"/>
      <c r="TNM177" s="88"/>
      <c r="TNN177" s="88"/>
      <c r="TNO177" s="88"/>
      <c r="TNP177" s="88"/>
      <c r="TNQ177" s="88"/>
      <c r="TNR177" s="88"/>
      <c r="TNS177" s="88"/>
      <c r="TNT177" s="88"/>
      <c r="TNU177" s="88"/>
      <c r="TNV177" s="88"/>
      <c r="TNW177" s="88"/>
      <c r="TNX177" s="88"/>
      <c r="TNY177" s="88"/>
      <c r="TNZ177" s="88"/>
      <c r="TOA177" s="88"/>
      <c r="TOB177" s="88"/>
      <c r="TOC177" s="88"/>
      <c r="TOD177" s="88"/>
      <c r="TOE177" s="88"/>
      <c r="TOF177" s="88"/>
      <c r="TOG177" s="88"/>
      <c r="TOH177" s="88"/>
      <c r="TOI177" s="88"/>
      <c r="TOJ177" s="88"/>
      <c r="TOK177" s="88"/>
      <c r="TOL177" s="88"/>
      <c r="TOM177" s="88"/>
      <c r="TON177" s="88"/>
      <c r="TOO177" s="88"/>
      <c r="TOP177" s="88"/>
      <c r="TOQ177" s="88"/>
      <c r="TOR177" s="88"/>
      <c r="TOS177" s="88"/>
      <c r="TOT177" s="88"/>
      <c r="TOU177" s="88"/>
      <c r="TOV177" s="88"/>
      <c r="TOW177" s="88"/>
      <c r="TOX177" s="88"/>
      <c r="TOY177" s="88"/>
      <c r="TOZ177" s="88"/>
      <c r="TPA177" s="88"/>
      <c r="TPB177" s="88"/>
      <c r="TPC177" s="88"/>
      <c r="TPD177" s="88"/>
      <c r="TPE177" s="88"/>
      <c r="TPF177" s="88"/>
      <c r="TPG177" s="88"/>
      <c r="TPH177" s="88"/>
      <c r="TPI177" s="88"/>
      <c r="TPJ177" s="88"/>
      <c r="TPK177" s="88"/>
      <c r="TPL177" s="88"/>
      <c r="TPM177" s="88"/>
      <c r="TPN177" s="88"/>
      <c r="TPO177" s="88"/>
      <c r="TPP177" s="88"/>
      <c r="TPQ177" s="88"/>
      <c r="TPR177" s="88"/>
      <c r="TPS177" s="88"/>
      <c r="TPT177" s="88"/>
      <c r="TPU177" s="88"/>
      <c r="TPV177" s="88"/>
      <c r="TPW177" s="88"/>
      <c r="TPX177" s="88"/>
      <c r="TPY177" s="88"/>
      <c r="TPZ177" s="88"/>
      <c r="TQA177" s="88"/>
      <c r="TQB177" s="88"/>
      <c r="TQC177" s="88"/>
      <c r="TQD177" s="88"/>
      <c r="TQE177" s="88"/>
      <c r="TQF177" s="88"/>
      <c r="TQG177" s="88"/>
      <c r="TQH177" s="88"/>
      <c r="TQI177" s="88"/>
      <c r="TQJ177" s="88"/>
      <c r="TQK177" s="88"/>
      <c r="TQL177" s="88"/>
      <c r="TQM177" s="88"/>
      <c r="TQN177" s="88"/>
      <c r="TQO177" s="88"/>
      <c r="TQP177" s="88"/>
      <c r="TQQ177" s="88"/>
      <c r="TQR177" s="88"/>
      <c r="TQS177" s="88"/>
      <c r="TQT177" s="88"/>
      <c r="TQU177" s="88"/>
      <c r="TQV177" s="88"/>
      <c r="TQW177" s="88"/>
      <c r="TQX177" s="88"/>
      <c r="TQY177" s="88"/>
      <c r="TQZ177" s="88"/>
      <c r="TRA177" s="88"/>
      <c r="TRB177" s="88"/>
      <c r="TRC177" s="88"/>
      <c r="TRD177" s="88"/>
      <c r="TRE177" s="88"/>
      <c r="TRF177" s="88"/>
      <c r="TRG177" s="88"/>
      <c r="TRH177" s="88"/>
      <c r="TRI177" s="88"/>
      <c r="TRJ177" s="88"/>
      <c r="TRK177" s="88"/>
      <c r="TRL177" s="88"/>
      <c r="TRM177" s="88"/>
      <c r="TRN177" s="88"/>
      <c r="TRO177" s="88"/>
      <c r="TRP177" s="88"/>
      <c r="TRQ177" s="88"/>
      <c r="TRR177" s="88"/>
      <c r="TRS177" s="88"/>
      <c r="TRT177" s="88"/>
      <c r="TRU177" s="88"/>
      <c r="TRV177" s="88"/>
      <c r="TRW177" s="88"/>
      <c r="TRX177" s="88"/>
      <c r="TRY177" s="88"/>
      <c r="TRZ177" s="88"/>
      <c r="TSA177" s="88"/>
      <c r="TSB177" s="88"/>
      <c r="TSC177" s="88"/>
      <c r="TSD177" s="88"/>
      <c r="TSE177" s="88"/>
      <c r="TSF177" s="88"/>
      <c r="TSG177" s="88"/>
      <c r="TSH177" s="88"/>
      <c r="TSI177" s="88"/>
      <c r="TSJ177" s="88"/>
      <c r="TSK177" s="88"/>
      <c r="TSL177" s="88"/>
      <c r="TSM177" s="88"/>
      <c r="TSN177" s="88"/>
      <c r="TSO177" s="88"/>
      <c r="TSP177" s="88"/>
      <c r="TSQ177" s="88"/>
      <c r="TSR177" s="88"/>
      <c r="TSS177" s="88"/>
      <c r="TST177" s="88"/>
      <c r="TSU177" s="88"/>
      <c r="TSV177" s="88"/>
      <c r="TSW177" s="88"/>
      <c r="TSX177" s="88"/>
      <c r="TSY177" s="88"/>
      <c r="TSZ177" s="88"/>
      <c r="TTA177" s="88"/>
      <c r="TTB177" s="88"/>
      <c r="TTC177" s="88"/>
      <c r="TTD177" s="88"/>
      <c r="TTE177" s="88"/>
      <c r="TTF177" s="88"/>
      <c r="TTG177" s="88"/>
      <c r="TTH177" s="88"/>
      <c r="TTI177" s="88"/>
      <c r="TTJ177" s="88"/>
      <c r="TTK177" s="88"/>
      <c r="TTL177" s="88"/>
      <c r="TTM177" s="88"/>
      <c r="TTN177" s="88"/>
      <c r="TTO177" s="88"/>
      <c r="TTP177" s="88"/>
      <c r="TTQ177" s="88"/>
      <c r="TTR177" s="88"/>
      <c r="TTS177" s="88"/>
      <c r="TTT177" s="88"/>
      <c r="TTU177" s="88"/>
      <c r="TTV177" s="88"/>
      <c r="TTW177" s="88"/>
      <c r="TTX177" s="88"/>
      <c r="TTY177" s="88"/>
      <c r="TTZ177" s="88"/>
      <c r="TUA177" s="88"/>
      <c r="TUB177" s="88"/>
      <c r="TUC177" s="88"/>
      <c r="TUD177" s="88"/>
      <c r="TUE177" s="88"/>
      <c r="TUF177" s="88"/>
      <c r="TUG177" s="88"/>
      <c r="TUH177" s="88"/>
      <c r="TUI177" s="88"/>
      <c r="TUJ177" s="88"/>
      <c r="TUK177" s="88"/>
      <c r="TUL177" s="88"/>
      <c r="TUM177" s="88"/>
      <c r="TUN177" s="88"/>
      <c r="TUO177" s="88"/>
      <c r="TUP177" s="88"/>
      <c r="TUQ177" s="88"/>
      <c r="TUR177" s="88"/>
      <c r="TUS177" s="88"/>
      <c r="TUT177" s="88"/>
      <c r="TUU177" s="88"/>
      <c r="TUV177" s="88"/>
      <c r="TUW177" s="88"/>
      <c r="TUX177" s="88"/>
      <c r="TUY177" s="88"/>
      <c r="TUZ177" s="88"/>
      <c r="TVA177" s="88"/>
      <c r="TVB177" s="88"/>
      <c r="TVC177" s="88"/>
      <c r="TVD177" s="88"/>
      <c r="TVE177" s="88"/>
      <c r="TVF177" s="88"/>
      <c r="TVG177" s="88"/>
      <c r="TVH177" s="88"/>
      <c r="TVI177" s="88"/>
      <c r="TVJ177" s="88"/>
      <c r="TVK177" s="88"/>
      <c r="TVL177" s="88"/>
      <c r="TVM177" s="88"/>
      <c r="TVN177" s="88"/>
      <c r="TVO177" s="88"/>
      <c r="TVP177" s="88"/>
      <c r="TVQ177" s="88"/>
      <c r="TVR177" s="88"/>
      <c r="TVS177" s="88"/>
      <c r="TVT177" s="88"/>
      <c r="TVU177" s="88"/>
      <c r="TVV177" s="88"/>
      <c r="TVW177" s="88"/>
      <c r="TVX177" s="88"/>
      <c r="TVY177" s="88"/>
      <c r="TVZ177" s="88"/>
      <c r="TWA177" s="88"/>
      <c r="TWB177" s="88"/>
      <c r="TWC177" s="88"/>
      <c r="TWD177" s="88"/>
      <c r="TWE177" s="88"/>
      <c r="TWF177" s="88"/>
      <c r="TWG177" s="88"/>
      <c r="TWH177" s="88"/>
      <c r="TWI177" s="88"/>
      <c r="TWJ177" s="88"/>
      <c r="TWK177" s="88"/>
      <c r="TWL177" s="88"/>
      <c r="TWM177" s="88"/>
      <c r="TWN177" s="88"/>
      <c r="TWO177" s="88"/>
      <c r="TWP177" s="88"/>
      <c r="TWQ177" s="88"/>
      <c r="TWR177" s="88"/>
      <c r="TWS177" s="88"/>
      <c r="TWT177" s="88"/>
      <c r="TWU177" s="88"/>
      <c r="TWV177" s="88"/>
      <c r="TWW177" s="88"/>
      <c r="TWX177" s="88"/>
      <c r="TWY177" s="88"/>
      <c r="TWZ177" s="88"/>
      <c r="TXA177" s="88"/>
      <c r="TXB177" s="88"/>
      <c r="TXC177" s="88"/>
      <c r="TXD177" s="88"/>
      <c r="TXE177" s="88"/>
      <c r="TXF177" s="88"/>
      <c r="TXG177" s="88"/>
      <c r="TXH177" s="88"/>
      <c r="TXI177" s="88"/>
      <c r="TXJ177" s="88"/>
      <c r="TXK177" s="88"/>
      <c r="TXL177" s="88"/>
      <c r="TXM177" s="88"/>
      <c r="TXN177" s="88"/>
      <c r="TXO177" s="88"/>
      <c r="TXP177" s="88"/>
      <c r="TXQ177" s="88"/>
      <c r="TXR177" s="88"/>
      <c r="TXS177" s="88"/>
      <c r="TXT177" s="88"/>
      <c r="TXU177" s="88"/>
      <c r="TXV177" s="88"/>
      <c r="TXW177" s="88"/>
      <c r="TXX177" s="88"/>
      <c r="TXY177" s="88"/>
      <c r="TXZ177" s="88"/>
      <c r="TYA177" s="88"/>
      <c r="TYB177" s="88"/>
      <c r="TYC177" s="88"/>
      <c r="TYD177" s="88"/>
      <c r="TYE177" s="88"/>
      <c r="TYF177" s="88"/>
      <c r="TYG177" s="88"/>
      <c r="TYH177" s="88"/>
      <c r="TYI177" s="88"/>
      <c r="TYJ177" s="88"/>
      <c r="TYK177" s="88"/>
      <c r="TYL177" s="88"/>
      <c r="TYM177" s="88"/>
      <c r="TYN177" s="88"/>
      <c r="TYO177" s="88"/>
      <c r="TYP177" s="88"/>
      <c r="TYQ177" s="88"/>
      <c r="TYR177" s="88"/>
      <c r="TYS177" s="88"/>
      <c r="TYT177" s="88"/>
      <c r="TYU177" s="88"/>
      <c r="TYV177" s="88"/>
      <c r="TYW177" s="88"/>
      <c r="TYX177" s="88"/>
      <c r="TYY177" s="88"/>
      <c r="TYZ177" s="88"/>
      <c r="TZA177" s="88"/>
      <c r="TZB177" s="88"/>
      <c r="TZC177" s="88"/>
      <c r="TZD177" s="88"/>
      <c r="TZE177" s="88"/>
      <c r="TZF177" s="88"/>
      <c r="TZG177" s="88"/>
      <c r="TZH177" s="88"/>
      <c r="TZI177" s="88"/>
      <c r="TZJ177" s="88"/>
      <c r="TZK177" s="88"/>
      <c r="TZL177" s="88"/>
      <c r="TZM177" s="88"/>
      <c r="TZN177" s="88"/>
      <c r="TZO177" s="88"/>
      <c r="TZP177" s="88"/>
      <c r="TZQ177" s="88"/>
      <c r="TZR177" s="88"/>
      <c r="TZS177" s="88"/>
      <c r="TZT177" s="88"/>
      <c r="TZU177" s="88"/>
      <c r="TZV177" s="88"/>
      <c r="TZW177" s="88"/>
      <c r="TZX177" s="88"/>
      <c r="TZY177" s="88"/>
      <c r="TZZ177" s="88"/>
      <c r="UAA177" s="88"/>
      <c r="UAB177" s="88"/>
      <c r="UAC177" s="88"/>
      <c r="UAD177" s="88"/>
      <c r="UAE177" s="88"/>
      <c r="UAF177" s="88"/>
      <c r="UAG177" s="88"/>
      <c r="UAH177" s="88"/>
      <c r="UAI177" s="88"/>
      <c r="UAJ177" s="88"/>
      <c r="UAK177" s="88"/>
      <c r="UAL177" s="88"/>
      <c r="UAM177" s="88"/>
      <c r="UAN177" s="88"/>
      <c r="UAO177" s="88"/>
      <c r="UAP177" s="88"/>
      <c r="UAQ177" s="88"/>
      <c r="UAR177" s="88"/>
      <c r="UAS177" s="88"/>
      <c r="UAT177" s="88"/>
      <c r="UAU177" s="88"/>
      <c r="UAV177" s="88"/>
      <c r="UAW177" s="88"/>
      <c r="UAX177" s="88"/>
      <c r="UAY177" s="88"/>
      <c r="UAZ177" s="88"/>
      <c r="UBA177" s="88"/>
      <c r="UBB177" s="88"/>
      <c r="UBC177" s="88"/>
      <c r="UBD177" s="88"/>
      <c r="UBE177" s="88"/>
      <c r="UBF177" s="88"/>
      <c r="UBG177" s="88"/>
      <c r="UBH177" s="88"/>
      <c r="UBI177" s="88"/>
      <c r="UBJ177" s="88"/>
      <c r="UBK177" s="88"/>
      <c r="UBL177" s="88"/>
      <c r="UBM177" s="88"/>
      <c r="UBN177" s="88"/>
      <c r="UBO177" s="88"/>
      <c r="UBP177" s="88"/>
      <c r="UBQ177" s="88"/>
      <c r="UBR177" s="88"/>
      <c r="UBS177" s="88"/>
      <c r="UBT177" s="88"/>
      <c r="UBU177" s="88"/>
      <c r="UBV177" s="88"/>
      <c r="UBW177" s="88"/>
      <c r="UBX177" s="88"/>
      <c r="UBY177" s="88"/>
      <c r="UBZ177" s="88"/>
      <c r="UCA177" s="88"/>
      <c r="UCB177" s="88"/>
      <c r="UCC177" s="88"/>
      <c r="UCD177" s="88"/>
      <c r="UCE177" s="88"/>
      <c r="UCF177" s="88"/>
      <c r="UCG177" s="88"/>
      <c r="UCH177" s="88"/>
      <c r="UCI177" s="88"/>
      <c r="UCJ177" s="88"/>
      <c r="UCK177" s="88"/>
      <c r="UCL177" s="88"/>
      <c r="UCM177" s="88"/>
      <c r="UCN177" s="88"/>
      <c r="UCO177" s="88"/>
      <c r="UCP177" s="88"/>
      <c r="UCQ177" s="88"/>
      <c r="UCR177" s="88"/>
      <c r="UCS177" s="88"/>
      <c r="UCT177" s="88"/>
      <c r="UCU177" s="88"/>
      <c r="UCV177" s="88"/>
      <c r="UCW177" s="88"/>
      <c r="UCX177" s="88"/>
      <c r="UCY177" s="88"/>
      <c r="UCZ177" s="88"/>
      <c r="UDA177" s="88"/>
      <c r="UDB177" s="88"/>
      <c r="UDC177" s="88"/>
      <c r="UDD177" s="88"/>
      <c r="UDE177" s="88"/>
      <c r="UDF177" s="88"/>
      <c r="UDG177" s="88"/>
      <c r="UDH177" s="88"/>
      <c r="UDI177" s="88"/>
      <c r="UDJ177" s="88"/>
      <c r="UDK177" s="88"/>
      <c r="UDL177" s="88"/>
      <c r="UDM177" s="88"/>
      <c r="UDN177" s="88"/>
      <c r="UDO177" s="88"/>
      <c r="UDP177" s="88"/>
      <c r="UDQ177" s="88"/>
      <c r="UDR177" s="88"/>
      <c r="UDS177" s="88"/>
      <c r="UDT177" s="88"/>
      <c r="UDU177" s="88"/>
      <c r="UDV177" s="88"/>
      <c r="UDW177" s="88"/>
      <c r="UDX177" s="88"/>
      <c r="UDY177" s="88"/>
      <c r="UDZ177" s="88"/>
      <c r="UEA177" s="88"/>
      <c r="UEB177" s="88"/>
      <c r="UEC177" s="88"/>
      <c r="UED177" s="88"/>
      <c r="UEE177" s="88"/>
      <c r="UEF177" s="88"/>
      <c r="UEG177" s="88"/>
      <c r="UEH177" s="88"/>
      <c r="UEI177" s="88"/>
      <c r="UEJ177" s="88"/>
      <c r="UEK177" s="88"/>
      <c r="UEL177" s="88"/>
      <c r="UEM177" s="88"/>
      <c r="UEN177" s="88"/>
      <c r="UEO177" s="88"/>
      <c r="UEP177" s="88"/>
      <c r="UEQ177" s="88"/>
      <c r="UER177" s="88"/>
      <c r="UES177" s="88"/>
      <c r="UET177" s="88"/>
      <c r="UEU177" s="88"/>
      <c r="UEV177" s="88"/>
      <c r="UEW177" s="88"/>
      <c r="UEX177" s="88"/>
      <c r="UEY177" s="88"/>
      <c r="UEZ177" s="88"/>
      <c r="UFA177" s="88"/>
      <c r="UFB177" s="88"/>
      <c r="UFC177" s="88"/>
      <c r="UFD177" s="88"/>
      <c r="UFE177" s="88"/>
      <c r="UFF177" s="88"/>
      <c r="UFG177" s="88"/>
      <c r="UFH177" s="88"/>
      <c r="UFI177" s="88"/>
      <c r="UFJ177" s="88"/>
      <c r="UFK177" s="88"/>
      <c r="UFL177" s="88"/>
      <c r="UFM177" s="88"/>
      <c r="UFN177" s="88"/>
      <c r="UFO177" s="88"/>
      <c r="UFP177" s="88"/>
      <c r="UFQ177" s="88"/>
      <c r="UFR177" s="88"/>
      <c r="UFS177" s="88"/>
      <c r="UFT177" s="88"/>
      <c r="UFU177" s="88"/>
      <c r="UFV177" s="88"/>
      <c r="UFW177" s="88"/>
      <c r="UFX177" s="88"/>
      <c r="UFY177" s="88"/>
      <c r="UFZ177" s="88"/>
      <c r="UGA177" s="88"/>
      <c r="UGB177" s="88"/>
      <c r="UGC177" s="88"/>
      <c r="UGD177" s="88"/>
      <c r="UGE177" s="88"/>
      <c r="UGF177" s="88"/>
      <c r="UGG177" s="88"/>
      <c r="UGH177" s="88"/>
      <c r="UGI177" s="88"/>
      <c r="UGJ177" s="88"/>
      <c r="UGK177" s="88"/>
      <c r="UGL177" s="88"/>
      <c r="UGM177" s="88"/>
      <c r="UGN177" s="88"/>
      <c r="UGO177" s="88"/>
      <c r="UGP177" s="88"/>
      <c r="UGQ177" s="88"/>
      <c r="UGR177" s="88"/>
      <c r="UGS177" s="88"/>
      <c r="UGT177" s="88"/>
      <c r="UGU177" s="88"/>
      <c r="UGV177" s="88"/>
      <c r="UGW177" s="88"/>
      <c r="UGX177" s="88"/>
      <c r="UGY177" s="88"/>
      <c r="UGZ177" s="88"/>
      <c r="UHA177" s="88"/>
      <c r="UHB177" s="88"/>
      <c r="UHC177" s="88"/>
      <c r="UHD177" s="88"/>
      <c r="UHE177" s="88"/>
      <c r="UHF177" s="88"/>
      <c r="UHG177" s="88"/>
      <c r="UHH177" s="88"/>
      <c r="UHI177" s="88"/>
      <c r="UHJ177" s="88"/>
      <c r="UHK177" s="88"/>
      <c r="UHL177" s="88"/>
      <c r="UHM177" s="88"/>
      <c r="UHN177" s="88"/>
      <c r="UHO177" s="88"/>
      <c r="UHP177" s="88"/>
      <c r="UHQ177" s="88"/>
      <c r="UHR177" s="88"/>
      <c r="UHS177" s="88"/>
      <c r="UHT177" s="88"/>
      <c r="UHU177" s="88"/>
      <c r="UHV177" s="88"/>
      <c r="UHW177" s="88"/>
      <c r="UHX177" s="88"/>
      <c r="UHY177" s="88"/>
      <c r="UHZ177" s="88"/>
      <c r="UIA177" s="88"/>
      <c r="UIB177" s="88"/>
      <c r="UIC177" s="88"/>
      <c r="UID177" s="88"/>
      <c r="UIE177" s="88"/>
      <c r="UIF177" s="88"/>
      <c r="UIG177" s="88"/>
      <c r="UIH177" s="88"/>
      <c r="UII177" s="88"/>
      <c r="UIJ177" s="88"/>
      <c r="UIK177" s="88"/>
      <c r="UIL177" s="88"/>
      <c r="UIM177" s="88"/>
      <c r="UIN177" s="88"/>
      <c r="UIO177" s="88"/>
      <c r="UIP177" s="88"/>
      <c r="UIQ177" s="88"/>
      <c r="UIR177" s="88"/>
      <c r="UIS177" s="88"/>
      <c r="UIT177" s="88"/>
      <c r="UIU177" s="88"/>
      <c r="UIV177" s="88"/>
      <c r="UIW177" s="88"/>
      <c r="UIX177" s="88"/>
      <c r="UIY177" s="88"/>
      <c r="UIZ177" s="88"/>
      <c r="UJA177" s="88"/>
      <c r="UJB177" s="88"/>
      <c r="UJC177" s="88"/>
      <c r="UJD177" s="88"/>
      <c r="UJE177" s="88"/>
      <c r="UJF177" s="88"/>
      <c r="UJG177" s="88"/>
      <c r="UJH177" s="88"/>
      <c r="UJI177" s="88"/>
      <c r="UJJ177" s="88"/>
      <c r="UJK177" s="88"/>
      <c r="UJL177" s="88"/>
      <c r="UJM177" s="88"/>
      <c r="UJN177" s="88"/>
      <c r="UJO177" s="88"/>
      <c r="UJP177" s="88"/>
      <c r="UJQ177" s="88"/>
      <c r="UJR177" s="88"/>
      <c r="UJS177" s="88"/>
      <c r="UJT177" s="88"/>
      <c r="UJU177" s="88"/>
      <c r="UJV177" s="88"/>
      <c r="UJW177" s="88"/>
      <c r="UJX177" s="88"/>
      <c r="UJY177" s="88"/>
      <c r="UJZ177" s="88"/>
      <c r="UKA177" s="88"/>
      <c r="UKB177" s="88"/>
      <c r="UKC177" s="88"/>
      <c r="UKD177" s="88"/>
      <c r="UKE177" s="88"/>
      <c r="UKF177" s="88"/>
      <c r="UKG177" s="88"/>
      <c r="UKH177" s="88"/>
      <c r="UKI177" s="88"/>
      <c r="UKJ177" s="88"/>
      <c r="UKK177" s="88"/>
      <c r="UKL177" s="88"/>
      <c r="UKM177" s="88"/>
      <c r="UKN177" s="88"/>
      <c r="UKO177" s="88"/>
      <c r="UKP177" s="88"/>
      <c r="UKQ177" s="88"/>
      <c r="UKR177" s="88"/>
      <c r="UKS177" s="88"/>
      <c r="UKT177" s="88"/>
      <c r="UKU177" s="88"/>
      <c r="UKV177" s="88"/>
      <c r="UKW177" s="88"/>
      <c r="UKX177" s="88"/>
      <c r="UKY177" s="88"/>
      <c r="UKZ177" s="88"/>
      <c r="ULA177" s="88"/>
      <c r="ULB177" s="88"/>
      <c r="ULC177" s="88"/>
      <c r="ULD177" s="88"/>
      <c r="ULE177" s="88"/>
      <c r="ULF177" s="88"/>
      <c r="ULG177" s="88"/>
      <c r="ULH177" s="88"/>
      <c r="ULI177" s="88"/>
      <c r="ULJ177" s="88"/>
      <c r="ULK177" s="88"/>
      <c r="ULL177" s="88"/>
      <c r="ULM177" s="88"/>
      <c r="ULN177" s="88"/>
      <c r="ULO177" s="88"/>
      <c r="ULP177" s="88"/>
      <c r="ULQ177" s="88"/>
      <c r="ULR177" s="88"/>
      <c r="ULS177" s="88"/>
      <c r="ULT177" s="88"/>
      <c r="ULU177" s="88"/>
      <c r="ULV177" s="88"/>
      <c r="ULW177" s="88"/>
      <c r="ULX177" s="88"/>
      <c r="ULY177" s="88"/>
      <c r="ULZ177" s="88"/>
      <c r="UMA177" s="88"/>
      <c r="UMB177" s="88"/>
      <c r="UMC177" s="88"/>
      <c r="UMD177" s="88"/>
      <c r="UME177" s="88"/>
      <c r="UMF177" s="88"/>
      <c r="UMG177" s="88"/>
      <c r="UMH177" s="88"/>
      <c r="UMI177" s="88"/>
      <c r="UMJ177" s="88"/>
      <c r="UMK177" s="88"/>
      <c r="UML177" s="88"/>
      <c r="UMM177" s="88"/>
      <c r="UMN177" s="88"/>
      <c r="UMO177" s="88"/>
      <c r="UMP177" s="88"/>
      <c r="UMQ177" s="88"/>
      <c r="UMR177" s="88"/>
      <c r="UMS177" s="88"/>
      <c r="UMT177" s="88"/>
      <c r="UMU177" s="88"/>
      <c r="UMV177" s="88"/>
      <c r="UMW177" s="88"/>
      <c r="UMX177" s="88"/>
      <c r="UMY177" s="88"/>
      <c r="UMZ177" s="88"/>
      <c r="UNA177" s="88"/>
      <c r="UNB177" s="88"/>
      <c r="UNC177" s="88"/>
      <c r="UND177" s="88"/>
      <c r="UNE177" s="88"/>
      <c r="UNF177" s="88"/>
      <c r="UNG177" s="88"/>
      <c r="UNH177" s="88"/>
      <c r="UNI177" s="88"/>
      <c r="UNJ177" s="88"/>
      <c r="UNK177" s="88"/>
      <c r="UNL177" s="88"/>
      <c r="UNM177" s="88"/>
      <c r="UNN177" s="88"/>
      <c r="UNO177" s="88"/>
      <c r="UNP177" s="88"/>
      <c r="UNQ177" s="88"/>
      <c r="UNR177" s="88"/>
      <c r="UNS177" s="88"/>
      <c r="UNT177" s="88"/>
      <c r="UNU177" s="88"/>
      <c r="UNV177" s="88"/>
      <c r="UNW177" s="88"/>
      <c r="UNX177" s="88"/>
      <c r="UNY177" s="88"/>
      <c r="UNZ177" s="88"/>
      <c r="UOA177" s="88"/>
      <c r="UOB177" s="88"/>
      <c r="UOC177" s="88"/>
      <c r="UOD177" s="88"/>
      <c r="UOE177" s="88"/>
      <c r="UOF177" s="88"/>
      <c r="UOG177" s="88"/>
      <c r="UOH177" s="88"/>
      <c r="UOI177" s="88"/>
      <c r="UOJ177" s="88"/>
      <c r="UOK177" s="88"/>
      <c r="UOL177" s="88"/>
      <c r="UOM177" s="88"/>
      <c r="UON177" s="88"/>
      <c r="UOO177" s="88"/>
      <c r="UOP177" s="88"/>
      <c r="UOQ177" s="88"/>
      <c r="UOR177" s="88"/>
      <c r="UOS177" s="88"/>
      <c r="UOT177" s="88"/>
      <c r="UOU177" s="88"/>
      <c r="UOV177" s="88"/>
      <c r="UOW177" s="88"/>
      <c r="UOX177" s="88"/>
      <c r="UOY177" s="88"/>
      <c r="UOZ177" s="88"/>
      <c r="UPA177" s="88"/>
      <c r="UPB177" s="88"/>
      <c r="UPC177" s="88"/>
      <c r="UPD177" s="88"/>
      <c r="UPE177" s="88"/>
      <c r="UPF177" s="88"/>
      <c r="UPG177" s="88"/>
      <c r="UPH177" s="88"/>
      <c r="UPI177" s="88"/>
      <c r="UPJ177" s="88"/>
      <c r="UPK177" s="88"/>
      <c r="UPL177" s="88"/>
      <c r="UPM177" s="88"/>
      <c r="UPN177" s="88"/>
      <c r="UPO177" s="88"/>
      <c r="UPP177" s="88"/>
      <c r="UPQ177" s="88"/>
      <c r="UPR177" s="88"/>
      <c r="UPS177" s="88"/>
      <c r="UPT177" s="88"/>
      <c r="UPU177" s="88"/>
      <c r="UPV177" s="88"/>
      <c r="UPW177" s="88"/>
      <c r="UPX177" s="88"/>
      <c r="UPY177" s="88"/>
      <c r="UPZ177" s="88"/>
      <c r="UQA177" s="88"/>
      <c r="UQB177" s="88"/>
      <c r="UQC177" s="88"/>
      <c r="UQD177" s="88"/>
      <c r="UQE177" s="88"/>
      <c r="UQF177" s="88"/>
      <c r="UQG177" s="88"/>
      <c r="UQH177" s="88"/>
      <c r="UQI177" s="88"/>
      <c r="UQJ177" s="88"/>
      <c r="UQK177" s="88"/>
      <c r="UQL177" s="88"/>
      <c r="UQM177" s="88"/>
      <c r="UQN177" s="88"/>
      <c r="UQO177" s="88"/>
      <c r="UQP177" s="88"/>
      <c r="UQQ177" s="88"/>
      <c r="UQR177" s="88"/>
      <c r="UQS177" s="88"/>
      <c r="UQT177" s="88"/>
      <c r="UQU177" s="88"/>
      <c r="UQV177" s="88"/>
      <c r="UQW177" s="88"/>
      <c r="UQX177" s="88"/>
      <c r="UQY177" s="88"/>
      <c r="UQZ177" s="88"/>
      <c r="URA177" s="88"/>
      <c r="URB177" s="88"/>
      <c r="URC177" s="88"/>
      <c r="URD177" s="88"/>
      <c r="URE177" s="88"/>
      <c r="URF177" s="88"/>
      <c r="URG177" s="88"/>
      <c r="URH177" s="88"/>
      <c r="URI177" s="88"/>
      <c r="URJ177" s="88"/>
      <c r="URK177" s="88"/>
      <c r="URL177" s="88"/>
      <c r="URM177" s="88"/>
      <c r="URN177" s="88"/>
      <c r="URO177" s="88"/>
      <c r="URP177" s="88"/>
      <c r="URQ177" s="88"/>
      <c r="URR177" s="88"/>
      <c r="URS177" s="88"/>
      <c r="URT177" s="88"/>
      <c r="URU177" s="88"/>
      <c r="URV177" s="88"/>
      <c r="URW177" s="88"/>
      <c r="URX177" s="88"/>
      <c r="URY177" s="88"/>
      <c r="URZ177" s="88"/>
      <c r="USA177" s="88"/>
      <c r="USB177" s="88"/>
      <c r="USC177" s="88"/>
      <c r="USD177" s="88"/>
      <c r="USE177" s="88"/>
      <c r="USF177" s="88"/>
      <c r="USG177" s="88"/>
      <c r="USH177" s="88"/>
      <c r="USI177" s="88"/>
      <c r="USJ177" s="88"/>
      <c r="USK177" s="88"/>
      <c r="USL177" s="88"/>
      <c r="USM177" s="88"/>
      <c r="USN177" s="88"/>
      <c r="USO177" s="88"/>
      <c r="USP177" s="88"/>
      <c r="USQ177" s="88"/>
      <c r="USR177" s="88"/>
      <c r="USS177" s="88"/>
      <c r="UST177" s="88"/>
      <c r="USU177" s="88"/>
      <c r="USV177" s="88"/>
      <c r="USW177" s="88"/>
      <c r="USX177" s="88"/>
      <c r="USY177" s="88"/>
      <c r="USZ177" s="88"/>
      <c r="UTA177" s="88"/>
      <c r="UTB177" s="88"/>
      <c r="UTC177" s="88"/>
      <c r="UTD177" s="88"/>
      <c r="UTE177" s="88"/>
      <c r="UTF177" s="88"/>
      <c r="UTG177" s="88"/>
      <c r="UTH177" s="88"/>
      <c r="UTI177" s="88"/>
      <c r="UTJ177" s="88"/>
      <c r="UTK177" s="88"/>
      <c r="UTL177" s="88"/>
      <c r="UTM177" s="88"/>
      <c r="UTN177" s="88"/>
      <c r="UTO177" s="88"/>
      <c r="UTP177" s="88"/>
      <c r="UTQ177" s="88"/>
      <c r="UTR177" s="88"/>
      <c r="UTS177" s="88"/>
      <c r="UTT177" s="88"/>
      <c r="UTU177" s="88"/>
      <c r="UTV177" s="88"/>
      <c r="UTW177" s="88"/>
      <c r="UTX177" s="88"/>
      <c r="UTY177" s="88"/>
      <c r="UTZ177" s="88"/>
      <c r="UUA177" s="88"/>
      <c r="UUB177" s="88"/>
      <c r="UUC177" s="88"/>
      <c r="UUD177" s="88"/>
      <c r="UUE177" s="88"/>
      <c r="UUF177" s="88"/>
      <c r="UUG177" s="88"/>
      <c r="UUH177" s="88"/>
      <c r="UUI177" s="88"/>
      <c r="UUJ177" s="88"/>
      <c r="UUK177" s="88"/>
      <c r="UUL177" s="88"/>
      <c r="UUM177" s="88"/>
      <c r="UUN177" s="88"/>
      <c r="UUO177" s="88"/>
      <c r="UUP177" s="88"/>
      <c r="UUQ177" s="88"/>
      <c r="UUR177" s="88"/>
      <c r="UUS177" s="88"/>
      <c r="UUT177" s="88"/>
      <c r="UUU177" s="88"/>
      <c r="UUV177" s="88"/>
      <c r="UUW177" s="88"/>
      <c r="UUX177" s="88"/>
      <c r="UUY177" s="88"/>
      <c r="UUZ177" s="88"/>
      <c r="UVA177" s="88"/>
      <c r="UVB177" s="88"/>
      <c r="UVC177" s="88"/>
      <c r="UVD177" s="88"/>
      <c r="UVE177" s="88"/>
      <c r="UVF177" s="88"/>
      <c r="UVG177" s="88"/>
      <c r="UVH177" s="88"/>
      <c r="UVI177" s="88"/>
      <c r="UVJ177" s="88"/>
      <c r="UVK177" s="88"/>
      <c r="UVL177" s="88"/>
      <c r="UVM177" s="88"/>
      <c r="UVN177" s="88"/>
      <c r="UVO177" s="88"/>
      <c r="UVP177" s="88"/>
      <c r="UVQ177" s="88"/>
      <c r="UVR177" s="88"/>
      <c r="UVS177" s="88"/>
      <c r="UVT177" s="88"/>
      <c r="UVU177" s="88"/>
      <c r="UVV177" s="88"/>
      <c r="UVW177" s="88"/>
      <c r="UVX177" s="88"/>
      <c r="UVY177" s="88"/>
      <c r="UVZ177" s="88"/>
      <c r="UWA177" s="88"/>
      <c r="UWB177" s="88"/>
      <c r="UWC177" s="88"/>
      <c r="UWD177" s="88"/>
      <c r="UWE177" s="88"/>
      <c r="UWF177" s="88"/>
      <c r="UWG177" s="88"/>
      <c r="UWH177" s="88"/>
      <c r="UWI177" s="88"/>
      <c r="UWJ177" s="88"/>
      <c r="UWK177" s="88"/>
      <c r="UWL177" s="88"/>
      <c r="UWM177" s="88"/>
      <c r="UWN177" s="88"/>
      <c r="UWO177" s="88"/>
      <c r="UWP177" s="88"/>
      <c r="UWQ177" s="88"/>
      <c r="UWR177" s="88"/>
      <c r="UWS177" s="88"/>
      <c r="UWT177" s="88"/>
      <c r="UWU177" s="88"/>
      <c r="UWV177" s="88"/>
      <c r="UWW177" s="88"/>
      <c r="UWX177" s="88"/>
      <c r="UWY177" s="88"/>
      <c r="UWZ177" s="88"/>
      <c r="UXA177" s="88"/>
      <c r="UXB177" s="88"/>
      <c r="UXC177" s="88"/>
      <c r="UXD177" s="88"/>
      <c r="UXE177" s="88"/>
      <c r="UXF177" s="88"/>
      <c r="UXG177" s="88"/>
      <c r="UXH177" s="88"/>
      <c r="UXI177" s="88"/>
      <c r="UXJ177" s="88"/>
      <c r="UXK177" s="88"/>
      <c r="UXL177" s="88"/>
      <c r="UXM177" s="88"/>
      <c r="UXN177" s="88"/>
      <c r="UXO177" s="88"/>
      <c r="UXP177" s="88"/>
      <c r="UXQ177" s="88"/>
      <c r="UXR177" s="88"/>
      <c r="UXS177" s="88"/>
      <c r="UXT177" s="88"/>
      <c r="UXU177" s="88"/>
      <c r="UXV177" s="88"/>
      <c r="UXW177" s="88"/>
      <c r="UXX177" s="88"/>
      <c r="UXY177" s="88"/>
      <c r="UXZ177" s="88"/>
      <c r="UYA177" s="88"/>
      <c r="UYB177" s="88"/>
      <c r="UYC177" s="88"/>
      <c r="UYD177" s="88"/>
      <c r="UYE177" s="88"/>
      <c r="UYF177" s="88"/>
      <c r="UYG177" s="88"/>
      <c r="UYH177" s="88"/>
      <c r="UYI177" s="88"/>
      <c r="UYJ177" s="88"/>
      <c r="UYK177" s="88"/>
      <c r="UYL177" s="88"/>
      <c r="UYM177" s="88"/>
      <c r="UYN177" s="88"/>
      <c r="UYO177" s="88"/>
      <c r="UYP177" s="88"/>
      <c r="UYQ177" s="88"/>
      <c r="UYR177" s="88"/>
      <c r="UYS177" s="88"/>
      <c r="UYT177" s="88"/>
      <c r="UYU177" s="88"/>
      <c r="UYV177" s="88"/>
      <c r="UYW177" s="88"/>
      <c r="UYX177" s="88"/>
      <c r="UYY177" s="88"/>
      <c r="UYZ177" s="88"/>
      <c r="UZA177" s="88"/>
      <c r="UZB177" s="88"/>
      <c r="UZC177" s="88"/>
      <c r="UZD177" s="88"/>
      <c r="UZE177" s="88"/>
      <c r="UZF177" s="88"/>
      <c r="UZG177" s="88"/>
      <c r="UZH177" s="88"/>
      <c r="UZI177" s="88"/>
      <c r="UZJ177" s="88"/>
      <c r="UZK177" s="88"/>
      <c r="UZL177" s="88"/>
      <c r="UZM177" s="88"/>
      <c r="UZN177" s="88"/>
      <c r="UZO177" s="88"/>
      <c r="UZP177" s="88"/>
      <c r="UZQ177" s="88"/>
      <c r="UZR177" s="88"/>
      <c r="UZS177" s="88"/>
      <c r="UZT177" s="88"/>
      <c r="UZU177" s="88"/>
      <c r="UZV177" s="88"/>
      <c r="UZW177" s="88"/>
      <c r="UZX177" s="88"/>
      <c r="UZY177" s="88"/>
      <c r="UZZ177" s="88"/>
      <c r="VAA177" s="88"/>
      <c r="VAB177" s="88"/>
      <c r="VAC177" s="88"/>
      <c r="VAD177" s="88"/>
      <c r="VAE177" s="88"/>
      <c r="VAF177" s="88"/>
      <c r="VAG177" s="88"/>
      <c r="VAH177" s="88"/>
      <c r="VAI177" s="88"/>
      <c r="VAJ177" s="88"/>
      <c r="VAK177" s="88"/>
      <c r="VAL177" s="88"/>
      <c r="VAM177" s="88"/>
      <c r="VAN177" s="88"/>
      <c r="VAO177" s="88"/>
      <c r="VAP177" s="88"/>
      <c r="VAQ177" s="88"/>
      <c r="VAR177" s="88"/>
      <c r="VAS177" s="88"/>
      <c r="VAT177" s="88"/>
      <c r="VAU177" s="88"/>
      <c r="VAV177" s="88"/>
      <c r="VAW177" s="88"/>
      <c r="VAX177" s="88"/>
      <c r="VAY177" s="88"/>
      <c r="VAZ177" s="88"/>
      <c r="VBA177" s="88"/>
      <c r="VBB177" s="88"/>
      <c r="VBC177" s="88"/>
      <c r="VBD177" s="88"/>
      <c r="VBE177" s="88"/>
      <c r="VBF177" s="88"/>
      <c r="VBG177" s="88"/>
      <c r="VBH177" s="88"/>
      <c r="VBI177" s="88"/>
      <c r="VBJ177" s="88"/>
      <c r="VBK177" s="88"/>
      <c r="VBL177" s="88"/>
      <c r="VBM177" s="88"/>
      <c r="VBN177" s="88"/>
      <c r="VBO177" s="88"/>
      <c r="VBP177" s="88"/>
      <c r="VBQ177" s="88"/>
      <c r="VBR177" s="88"/>
      <c r="VBS177" s="88"/>
      <c r="VBT177" s="88"/>
      <c r="VBU177" s="88"/>
      <c r="VBV177" s="88"/>
      <c r="VBW177" s="88"/>
      <c r="VBX177" s="88"/>
      <c r="VBY177" s="88"/>
      <c r="VBZ177" s="88"/>
      <c r="VCA177" s="88"/>
      <c r="VCB177" s="88"/>
      <c r="VCC177" s="88"/>
      <c r="VCD177" s="88"/>
      <c r="VCE177" s="88"/>
      <c r="VCF177" s="88"/>
      <c r="VCG177" s="88"/>
      <c r="VCH177" s="88"/>
      <c r="VCI177" s="88"/>
      <c r="VCJ177" s="88"/>
      <c r="VCK177" s="88"/>
      <c r="VCL177" s="88"/>
      <c r="VCM177" s="88"/>
      <c r="VCN177" s="88"/>
      <c r="VCO177" s="88"/>
      <c r="VCP177" s="88"/>
      <c r="VCQ177" s="88"/>
      <c r="VCR177" s="88"/>
      <c r="VCS177" s="88"/>
      <c r="VCT177" s="88"/>
      <c r="VCU177" s="88"/>
      <c r="VCV177" s="88"/>
      <c r="VCW177" s="88"/>
      <c r="VCX177" s="88"/>
      <c r="VCY177" s="88"/>
      <c r="VCZ177" s="88"/>
      <c r="VDA177" s="88"/>
      <c r="VDB177" s="88"/>
      <c r="VDC177" s="88"/>
      <c r="VDD177" s="88"/>
      <c r="VDE177" s="88"/>
      <c r="VDF177" s="88"/>
      <c r="VDG177" s="88"/>
      <c r="VDH177" s="88"/>
      <c r="VDI177" s="88"/>
      <c r="VDJ177" s="88"/>
      <c r="VDK177" s="88"/>
      <c r="VDL177" s="88"/>
      <c r="VDM177" s="88"/>
      <c r="VDN177" s="88"/>
      <c r="VDO177" s="88"/>
      <c r="VDP177" s="88"/>
      <c r="VDQ177" s="88"/>
      <c r="VDR177" s="88"/>
      <c r="VDS177" s="88"/>
      <c r="VDT177" s="88"/>
      <c r="VDU177" s="88"/>
      <c r="VDV177" s="88"/>
      <c r="VDW177" s="88"/>
      <c r="VDX177" s="88"/>
      <c r="VDY177" s="88"/>
      <c r="VDZ177" s="88"/>
      <c r="VEA177" s="88"/>
      <c r="VEB177" s="88"/>
      <c r="VEC177" s="88"/>
      <c r="VED177" s="88"/>
      <c r="VEE177" s="88"/>
      <c r="VEF177" s="88"/>
      <c r="VEG177" s="88"/>
      <c r="VEH177" s="88"/>
      <c r="VEI177" s="88"/>
      <c r="VEJ177" s="88"/>
      <c r="VEK177" s="88"/>
      <c r="VEL177" s="88"/>
      <c r="VEM177" s="88"/>
      <c r="VEN177" s="88"/>
      <c r="VEO177" s="88"/>
      <c r="VEP177" s="88"/>
      <c r="VEQ177" s="88"/>
      <c r="VER177" s="88"/>
      <c r="VES177" s="88"/>
      <c r="VET177" s="88"/>
      <c r="VEU177" s="88"/>
      <c r="VEV177" s="88"/>
      <c r="VEW177" s="88"/>
      <c r="VEX177" s="88"/>
      <c r="VEY177" s="88"/>
      <c r="VEZ177" s="88"/>
      <c r="VFA177" s="88"/>
      <c r="VFB177" s="88"/>
      <c r="VFC177" s="88"/>
      <c r="VFD177" s="88"/>
      <c r="VFE177" s="88"/>
      <c r="VFF177" s="88"/>
      <c r="VFG177" s="88"/>
      <c r="VFH177" s="88"/>
      <c r="VFI177" s="88"/>
      <c r="VFJ177" s="88"/>
      <c r="VFK177" s="88"/>
      <c r="VFL177" s="88"/>
      <c r="VFM177" s="88"/>
      <c r="VFN177" s="88"/>
      <c r="VFO177" s="88"/>
      <c r="VFP177" s="88"/>
      <c r="VFQ177" s="88"/>
      <c r="VFR177" s="88"/>
      <c r="VFS177" s="88"/>
      <c r="VFT177" s="88"/>
      <c r="VFU177" s="88"/>
      <c r="VFV177" s="88"/>
      <c r="VFW177" s="88"/>
      <c r="VFX177" s="88"/>
      <c r="VFY177" s="88"/>
      <c r="VFZ177" s="88"/>
      <c r="VGA177" s="88"/>
      <c r="VGB177" s="88"/>
      <c r="VGC177" s="88"/>
      <c r="VGD177" s="88"/>
      <c r="VGE177" s="88"/>
      <c r="VGF177" s="88"/>
      <c r="VGG177" s="88"/>
      <c r="VGH177" s="88"/>
      <c r="VGI177" s="88"/>
      <c r="VGJ177" s="88"/>
      <c r="VGK177" s="88"/>
      <c r="VGL177" s="88"/>
      <c r="VGM177" s="88"/>
      <c r="VGN177" s="88"/>
      <c r="VGO177" s="88"/>
      <c r="VGP177" s="88"/>
      <c r="VGQ177" s="88"/>
      <c r="VGR177" s="88"/>
      <c r="VGS177" s="88"/>
      <c r="VGT177" s="88"/>
      <c r="VGU177" s="88"/>
      <c r="VGV177" s="88"/>
      <c r="VGW177" s="88"/>
      <c r="VGX177" s="88"/>
      <c r="VGY177" s="88"/>
      <c r="VGZ177" s="88"/>
      <c r="VHA177" s="88"/>
      <c r="VHB177" s="88"/>
      <c r="VHC177" s="88"/>
      <c r="VHD177" s="88"/>
      <c r="VHE177" s="88"/>
      <c r="VHF177" s="88"/>
      <c r="VHG177" s="88"/>
      <c r="VHH177" s="88"/>
      <c r="VHI177" s="88"/>
      <c r="VHJ177" s="88"/>
      <c r="VHK177" s="88"/>
      <c r="VHL177" s="88"/>
      <c r="VHM177" s="88"/>
      <c r="VHN177" s="88"/>
      <c r="VHO177" s="88"/>
      <c r="VHP177" s="88"/>
      <c r="VHQ177" s="88"/>
      <c r="VHR177" s="88"/>
      <c r="VHS177" s="88"/>
      <c r="VHT177" s="88"/>
      <c r="VHU177" s="88"/>
      <c r="VHV177" s="88"/>
      <c r="VHW177" s="88"/>
      <c r="VHX177" s="88"/>
      <c r="VHY177" s="88"/>
      <c r="VHZ177" s="88"/>
      <c r="VIA177" s="88"/>
      <c r="VIB177" s="88"/>
      <c r="VIC177" s="88"/>
      <c r="VID177" s="88"/>
      <c r="VIE177" s="88"/>
      <c r="VIF177" s="88"/>
      <c r="VIG177" s="88"/>
      <c r="VIH177" s="88"/>
      <c r="VII177" s="88"/>
      <c r="VIJ177" s="88"/>
      <c r="VIK177" s="88"/>
      <c r="VIL177" s="88"/>
      <c r="VIM177" s="88"/>
      <c r="VIN177" s="88"/>
      <c r="VIO177" s="88"/>
      <c r="VIP177" s="88"/>
      <c r="VIQ177" s="88"/>
      <c r="VIR177" s="88"/>
      <c r="VIS177" s="88"/>
      <c r="VIT177" s="88"/>
      <c r="VIU177" s="88"/>
      <c r="VIV177" s="88"/>
      <c r="VIW177" s="88"/>
      <c r="VIX177" s="88"/>
      <c r="VIY177" s="88"/>
      <c r="VIZ177" s="88"/>
      <c r="VJA177" s="88"/>
      <c r="VJB177" s="88"/>
      <c r="VJC177" s="88"/>
      <c r="VJD177" s="88"/>
      <c r="VJE177" s="88"/>
      <c r="VJF177" s="88"/>
      <c r="VJG177" s="88"/>
      <c r="VJH177" s="88"/>
      <c r="VJI177" s="88"/>
      <c r="VJJ177" s="88"/>
      <c r="VJK177" s="88"/>
      <c r="VJL177" s="88"/>
      <c r="VJM177" s="88"/>
      <c r="VJN177" s="88"/>
      <c r="VJO177" s="88"/>
      <c r="VJP177" s="88"/>
      <c r="VJQ177" s="88"/>
      <c r="VJR177" s="88"/>
      <c r="VJS177" s="88"/>
      <c r="VJT177" s="88"/>
      <c r="VJU177" s="88"/>
      <c r="VJV177" s="88"/>
      <c r="VJW177" s="88"/>
      <c r="VJX177" s="88"/>
      <c r="VJY177" s="88"/>
      <c r="VJZ177" s="88"/>
      <c r="VKA177" s="88"/>
      <c r="VKB177" s="88"/>
      <c r="VKC177" s="88"/>
      <c r="VKD177" s="88"/>
      <c r="VKE177" s="88"/>
      <c r="VKF177" s="88"/>
      <c r="VKG177" s="88"/>
      <c r="VKH177" s="88"/>
      <c r="VKI177" s="88"/>
      <c r="VKJ177" s="88"/>
      <c r="VKK177" s="88"/>
      <c r="VKL177" s="88"/>
      <c r="VKM177" s="88"/>
      <c r="VKN177" s="88"/>
      <c r="VKO177" s="88"/>
      <c r="VKP177" s="88"/>
      <c r="VKQ177" s="88"/>
      <c r="VKR177" s="88"/>
      <c r="VKS177" s="88"/>
      <c r="VKT177" s="88"/>
      <c r="VKU177" s="88"/>
      <c r="VKV177" s="88"/>
      <c r="VKW177" s="88"/>
      <c r="VKX177" s="88"/>
      <c r="VKY177" s="88"/>
      <c r="VKZ177" s="88"/>
      <c r="VLA177" s="88"/>
      <c r="VLB177" s="88"/>
      <c r="VLC177" s="88"/>
      <c r="VLD177" s="88"/>
      <c r="VLE177" s="88"/>
      <c r="VLF177" s="88"/>
      <c r="VLG177" s="88"/>
      <c r="VLH177" s="88"/>
      <c r="VLI177" s="88"/>
      <c r="VLJ177" s="88"/>
      <c r="VLK177" s="88"/>
      <c r="VLL177" s="88"/>
      <c r="VLM177" s="88"/>
      <c r="VLN177" s="88"/>
      <c r="VLO177" s="88"/>
      <c r="VLP177" s="88"/>
      <c r="VLQ177" s="88"/>
      <c r="VLR177" s="88"/>
      <c r="VLS177" s="88"/>
      <c r="VLT177" s="88"/>
      <c r="VLU177" s="88"/>
      <c r="VLV177" s="88"/>
      <c r="VLW177" s="88"/>
      <c r="VLX177" s="88"/>
      <c r="VLY177" s="88"/>
      <c r="VLZ177" s="88"/>
      <c r="VMA177" s="88"/>
      <c r="VMB177" s="88"/>
      <c r="VMC177" s="88"/>
      <c r="VMD177" s="88"/>
      <c r="VME177" s="88"/>
      <c r="VMF177" s="88"/>
      <c r="VMG177" s="88"/>
      <c r="VMH177" s="88"/>
      <c r="VMI177" s="88"/>
      <c r="VMJ177" s="88"/>
      <c r="VMK177" s="88"/>
      <c r="VML177" s="88"/>
      <c r="VMM177" s="88"/>
      <c r="VMN177" s="88"/>
      <c r="VMO177" s="88"/>
      <c r="VMP177" s="88"/>
      <c r="VMQ177" s="88"/>
      <c r="VMR177" s="88"/>
      <c r="VMS177" s="88"/>
      <c r="VMT177" s="88"/>
      <c r="VMU177" s="88"/>
      <c r="VMV177" s="88"/>
      <c r="VMW177" s="88"/>
      <c r="VMX177" s="88"/>
      <c r="VMY177" s="88"/>
      <c r="VMZ177" s="88"/>
      <c r="VNA177" s="88"/>
      <c r="VNB177" s="88"/>
      <c r="VNC177" s="88"/>
      <c r="VND177" s="88"/>
      <c r="VNE177" s="88"/>
      <c r="VNF177" s="88"/>
      <c r="VNG177" s="88"/>
      <c r="VNH177" s="88"/>
      <c r="VNI177" s="88"/>
      <c r="VNJ177" s="88"/>
      <c r="VNK177" s="88"/>
      <c r="VNL177" s="88"/>
      <c r="VNM177" s="88"/>
      <c r="VNN177" s="88"/>
      <c r="VNO177" s="88"/>
      <c r="VNP177" s="88"/>
      <c r="VNQ177" s="88"/>
      <c r="VNR177" s="88"/>
      <c r="VNS177" s="88"/>
      <c r="VNT177" s="88"/>
      <c r="VNU177" s="88"/>
      <c r="VNV177" s="88"/>
      <c r="VNW177" s="88"/>
      <c r="VNX177" s="88"/>
      <c r="VNY177" s="88"/>
      <c r="VNZ177" s="88"/>
      <c r="VOA177" s="88"/>
      <c r="VOB177" s="88"/>
      <c r="VOC177" s="88"/>
      <c r="VOD177" s="88"/>
      <c r="VOE177" s="88"/>
      <c r="VOF177" s="88"/>
      <c r="VOG177" s="88"/>
      <c r="VOH177" s="88"/>
      <c r="VOI177" s="88"/>
      <c r="VOJ177" s="88"/>
      <c r="VOK177" s="88"/>
      <c r="VOL177" s="88"/>
      <c r="VOM177" s="88"/>
      <c r="VON177" s="88"/>
      <c r="VOO177" s="88"/>
      <c r="VOP177" s="88"/>
      <c r="VOQ177" s="88"/>
      <c r="VOR177" s="88"/>
      <c r="VOS177" s="88"/>
      <c r="VOT177" s="88"/>
      <c r="VOU177" s="88"/>
      <c r="VOV177" s="88"/>
      <c r="VOW177" s="88"/>
      <c r="VOX177" s="88"/>
      <c r="VOY177" s="88"/>
      <c r="VOZ177" s="88"/>
      <c r="VPA177" s="88"/>
      <c r="VPB177" s="88"/>
      <c r="VPC177" s="88"/>
      <c r="VPD177" s="88"/>
      <c r="VPE177" s="88"/>
      <c r="VPF177" s="88"/>
      <c r="VPG177" s="88"/>
      <c r="VPH177" s="88"/>
      <c r="VPI177" s="88"/>
      <c r="VPJ177" s="88"/>
      <c r="VPK177" s="88"/>
      <c r="VPL177" s="88"/>
      <c r="VPM177" s="88"/>
      <c r="VPN177" s="88"/>
      <c r="VPO177" s="88"/>
      <c r="VPP177" s="88"/>
      <c r="VPQ177" s="88"/>
      <c r="VPR177" s="88"/>
      <c r="VPS177" s="88"/>
      <c r="VPT177" s="88"/>
      <c r="VPU177" s="88"/>
      <c r="VPV177" s="88"/>
      <c r="VPW177" s="88"/>
      <c r="VPX177" s="88"/>
      <c r="VPY177" s="88"/>
      <c r="VPZ177" s="88"/>
      <c r="VQA177" s="88"/>
      <c r="VQB177" s="88"/>
      <c r="VQC177" s="88"/>
      <c r="VQD177" s="88"/>
      <c r="VQE177" s="88"/>
      <c r="VQF177" s="88"/>
      <c r="VQG177" s="88"/>
      <c r="VQH177" s="88"/>
      <c r="VQI177" s="88"/>
      <c r="VQJ177" s="88"/>
      <c r="VQK177" s="88"/>
      <c r="VQL177" s="88"/>
      <c r="VQM177" s="88"/>
      <c r="VQN177" s="88"/>
      <c r="VQO177" s="88"/>
      <c r="VQP177" s="88"/>
      <c r="VQQ177" s="88"/>
      <c r="VQR177" s="88"/>
      <c r="VQS177" s="88"/>
      <c r="VQT177" s="88"/>
      <c r="VQU177" s="88"/>
      <c r="VQV177" s="88"/>
      <c r="VQW177" s="88"/>
      <c r="VQX177" s="88"/>
      <c r="VQY177" s="88"/>
      <c r="VQZ177" s="88"/>
      <c r="VRA177" s="88"/>
      <c r="VRB177" s="88"/>
      <c r="VRC177" s="88"/>
      <c r="VRD177" s="88"/>
      <c r="VRE177" s="88"/>
      <c r="VRF177" s="88"/>
      <c r="VRG177" s="88"/>
      <c r="VRH177" s="88"/>
      <c r="VRI177" s="88"/>
      <c r="VRJ177" s="88"/>
      <c r="VRK177" s="88"/>
      <c r="VRL177" s="88"/>
      <c r="VRM177" s="88"/>
      <c r="VRN177" s="88"/>
      <c r="VRO177" s="88"/>
      <c r="VRP177" s="88"/>
      <c r="VRQ177" s="88"/>
      <c r="VRR177" s="88"/>
      <c r="VRS177" s="88"/>
      <c r="VRT177" s="88"/>
      <c r="VRU177" s="88"/>
      <c r="VRV177" s="88"/>
      <c r="VRW177" s="88"/>
      <c r="VRX177" s="88"/>
      <c r="VRY177" s="88"/>
      <c r="VRZ177" s="88"/>
      <c r="VSA177" s="88"/>
      <c r="VSB177" s="88"/>
      <c r="VSC177" s="88"/>
      <c r="VSD177" s="88"/>
      <c r="VSE177" s="88"/>
      <c r="VSF177" s="88"/>
      <c r="VSG177" s="88"/>
      <c r="VSH177" s="88"/>
      <c r="VSI177" s="88"/>
      <c r="VSJ177" s="88"/>
      <c r="VSK177" s="88"/>
      <c r="VSL177" s="88"/>
      <c r="VSM177" s="88"/>
      <c r="VSN177" s="88"/>
      <c r="VSO177" s="88"/>
      <c r="VSP177" s="88"/>
      <c r="VSQ177" s="88"/>
      <c r="VSR177" s="88"/>
      <c r="VSS177" s="88"/>
      <c r="VST177" s="88"/>
      <c r="VSU177" s="88"/>
      <c r="VSV177" s="88"/>
      <c r="VSW177" s="88"/>
      <c r="VSX177" s="88"/>
      <c r="VSY177" s="88"/>
      <c r="VSZ177" s="88"/>
      <c r="VTA177" s="88"/>
      <c r="VTB177" s="88"/>
      <c r="VTC177" s="88"/>
      <c r="VTD177" s="88"/>
      <c r="VTE177" s="88"/>
      <c r="VTF177" s="88"/>
      <c r="VTG177" s="88"/>
      <c r="VTH177" s="88"/>
      <c r="VTI177" s="88"/>
      <c r="VTJ177" s="88"/>
      <c r="VTK177" s="88"/>
      <c r="VTL177" s="88"/>
      <c r="VTM177" s="88"/>
      <c r="VTN177" s="88"/>
      <c r="VTO177" s="88"/>
      <c r="VTP177" s="88"/>
      <c r="VTQ177" s="88"/>
      <c r="VTR177" s="88"/>
      <c r="VTS177" s="88"/>
      <c r="VTT177" s="88"/>
      <c r="VTU177" s="88"/>
      <c r="VTV177" s="88"/>
      <c r="VTW177" s="88"/>
      <c r="VTX177" s="88"/>
      <c r="VTY177" s="88"/>
      <c r="VTZ177" s="88"/>
      <c r="VUA177" s="88"/>
      <c r="VUB177" s="88"/>
      <c r="VUC177" s="88"/>
      <c r="VUD177" s="88"/>
      <c r="VUE177" s="88"/>
      <c r="VUF177" s="88"/>
      <c r="VUG177" s="88"/>
      <c r="VUH177" s="88"/>
      <c r="VUI177" s="88"/>
      <c r="VUJ177" s="88"/>
      <c r="VUK177" s="88"/>
      <c r="VUL177" s="88"/>
      <c r="VUM177" s="88"/>
      <c r="VUN177" s="88"/>
      <c r="VUO177" s="88"/>
      <c r="VUP177" s="88"/>
      <c r="VUQ177" s="88"/>
      <c r="VUR177" s="88"/>
      <c r="VUS177" s="88"/>
      <c r="VUT177" s="88"/>
      <c r="VUU177" s="88"/>
      <c r="VUV177" s="88"/>
      <c r="VUW177" s="88"/>
      <c r="VUX177" s="88"/>
      <c r="VUY177" s="88"/>
      <c r="VUZ177" s="88"/>
      <c r="VVA177" s="88"/>
      <c r="VVB177" s="88"/>
      <c r="VVC177" s="88"/>
      <c r="VVD177" s="88"/>
      <c r="VVE177" s="88"/>
      <c r="VVF177" s="88"/>
      <c r="VVG177" s="88"/>
      <c r="VVH177" s="88"/>
      <c r="VVI177" s="88"/>
      <c r="VVJ177" s="88"/>
      <c r="VVK177" s="88"/>
      <c r="VVL177" s="88"/>
      <c r="VVM177" s="88"/>
      <c r="VVN177" s="88"/>
      <c r="VVO177" s="88"/>
      <c r="VVP177" s="88"/>
      <c r="VVQ177" s="88"/>
      <c r="VVR177" s="88"/>
      <c r="VVS177" s="88"/>
      <c r="VVT177" s="88"/>
      <c r="VVU177" s="88"/>
      <c r="VVV177" s="88"/>
      <c r="VVW177" s="88"/>
      <c r="VVX177" s="88"/>
      <c r="VVY177" s="88"/>
      <c r="VVZ177" s="88"/>
      <c r="VWA177" s="88"/>
      <c r="VWB177" s="88"/>
      <c r="VWC177" s="88"/>
      <c r="VWD177" s="88"/>
      <c r="VWE177" s="88"/>
      <c r="VWF177" s="88"/>
      <c r="VWG177" s="88"/>
      <c r="VWH177" s="88"/>
      <c r="VWI177" s="88"/>
      <c r="VWJ177" s="88"/>
      <c r="VWK177" s="88"/>
      <c r="VWL177" s="88"/>
      <c r="VWM177" s="88"/>
      <c r="VWN177" s="88"/>
      <c r="VWO177" s="88"/>
      <c r="VWP177" s="88"/>
      <c r="VWQ177" s="88"/>
      <c r="VWR177" s="88"/>
      <c r="VWS177" s="88"/>
      <c r="VWT177" s="88"/>
      <c r="VWU177" s="88"/>
      <c r="VWV177" s="88"/>
      <c r="VWW177" s="88"/>
      <c r="VWX177" s="88"/>
      <c r="VWY177" s="88"/>
      <c r="VWZ177" s="88"/>
      <c r="VXA177" s="88"/>
      <c r="VXB177" s="88"/>
      <c r="VXC177" s="88"/>
      <c r="VXD177" s="88"/>
      <c r="VXE177" s="88"/>
      <c r="VXF177" s="88"/>
      <c r="VXG177" s="88"/>
      <c r="VXH177" s="88"/>
      <c r="VXI177" s="88"/>
      <c r="VXJ177" s="88"/>
      <c r="VXK177" s="88"/>
      <c r="VXL177" s="88"/>
      <c r="VXM177" s="88"/>
      <c r="VXN177" s="88"/>
      <c r="VXO177" s="88"/>
      <c r="VXP177" s="88"/>
      <c r="VXQ177" s="88"/>
      <c r="VXR177" s="88"/>
      <c r="VXS177" s="88"/>
      <c r="VXT177" s="88"/>
      <c r="VXU177" s="88"/>
      <c r="VXV177" s="88"/>
      <c r="VXW177" s="88"/>
      <c r="VXX177" s="88"/>
      <c r="VXY177" s="88"/>
      <c r="VXZ177" s="88"/>
      <c r="VYA177" s="88"/>
      <c r="VYB177" s="88"/>
      <c r="VYC177" s="88"/>
      <c r="VYD177" s="88"/>
      <c r="VYE177" s="88"/>
      <c r="VYF177" s="88"/>
      <c r="VYG177" s="88"/>
      <c r="VYH177" s="88"/>
      <c r="VYI177" s="88"/>
      <c r="VYJ177" s="88"/>
      <c r="VYK177" s="88"/>
      <c r="VYL177" s="88"/>
      <c r="VYM177" s="88"/>
      <c r="VYN177" s="88"/>
      <c r="VYO177" s="88"/>
      <c r="VYP177" s="88"/>
      <c r="VYQ177" s="88"/>
      <c r="VYR177" s="88"/>
      <c r="VYS177" s="88"/>
      <c r="VYT177" s="88"/>
      <c r="VYU177" s="88"/>
      <c r="VYV177" s="88"/>
      <c r="VYW177" s="88"/>
      <c r="VYX177" s="88"/>
      <c r="VYY177" s="88"/>
      <c r="VYZ177" s="88"/>
      <c r="VZA177" s="88"/>
      <c r="VZB177" s="88"/>
      <c r="VZC177" s="88"/>
      <c r="VZD177" s="88"/>
      <c r="VZE177" s="88"/>
      <c r="VZF177" s="88"/>
      <c r="VZG177" s="88"/>
      <c r="VZH177" s="88"/>
      <c r="VZI177" s="88"/>
      <c r="VZJ177" s="88"/>
      <c r="VZK177" s="88"/>
      <c r="VZL177" s="88"/>
      <c r="VZM177" s="88"/>
      <c r="VZN177" s="88"/>
      <c r="VZO177" s="88"/>
      <c r="VZP177" s="88"/>
      <c r="VZQ177" s="88"/>
      <c r="VZR177" s="88"/>
      <c r="VZS177" s="88"/>
      <c r="VZT177" s="88"/>
      <c r="VZU177" s="88"/>
      <c r="VZV177" s="88"/>
      <c r="VZW177" s="88"/>
      <c r="VZX177" s="88"/>
      <c r="VZY177" s="88"/>
      <c r="VZZ177" s="88"/>
      <c r="WAA177" s="88"/>
      <c r="WAB177" s="88"/>
      <c r="WAC177" s="88"/>
      <c r="WAD177" s="88"/>
      <c r="WAE177" s="88"/>
      <c r="WAF177" s="88"/>
      <c r="WAG177" s="88"/>
      <c r="WAH177" s="88"/>
      <c r="WAI177" s="88"/>
      <c r="WAJ177" s="88"/>
      <c r="WAK177" s="88"/>
      <c r="WAL177" s="88"/>
      <c r="WAM177" s="88"/>
      <c r="WAN177" s="88"/>
      <c r="WAO177" s="88"/>
      <c r="WAP177" s="88"/>
      <c r="WAQ177" s="88"/>
      <c r="WAR177" s="88"/>
      <c r="WAS177" s="88"/>
      <c r="WAT177" s="88"/>
      <c r="WAU177" s="88"/>
      <c r="WAV177" s="88"/>
      <c r="WAW177" s="88"/>
      <c r="WAX177" s="88"/>
      <c r="WAY177" s="88"/>
      <c r="WAZ177" s="88"/>
      <c r="WBA177" s="88"/>
      <c r="WBB177" s="88"/>
      <c r="WBC177" s="88"/>
      <c r="WBD177" s="88"/>
      <c r="WBE177" s="88"/>
      <c r="WBF177" s="88"/>
      <c r="WBG177" s="88"/>
      <c r="WBH177" s="88"/>
      <c r="WBI177" s="88"/>
      <c r="WBJ177" s="88"/>
      <c r="WBK177" s="88"/>
      <c r="WBL177" s="88"/>
      <c r="WBM177" s="88"/>
      <c r="WBN177" s="88"/>
      <c r="WBO177" s="88"/>
      <c r="WBP177" s="88"/>
      <c r="WBQ177" s="88"/>
      <c r="WBR177" s="88"/>
      <c r="WBS177" s="88"/>
      <c r="WBT177" s="88"/>
      <c r="WBU177" s="88"/>
      <c r="WBV177" s="88"/>
      <c r="WBW177" s="88"/>
      <c r="WBX177" s="88"/>
      <c r="WBY177" s="88"/>
      <c r="WBZ177" s="88"/>
      <c r="WCA177" s="88"/>
      <c r="WCB177" s="88"/>
      <c r="WCC177" s="88"/>
      <c r="WCD177" s="88"/>
      <c r="WCE177" s="88"/>
      <c r="WCF177" s="88"/>
      <c r="WCG177" s="88"/>
      <c r="WCH177" s="88"/>
      <c r="WCI177" s="88"/>
      <c r="WCJ177" s="88"/>
      <c r="WCK177" s="88"/>
      <c r="WCL177" s="88"/>
      <c r="WCM177" s="88"/>
      <c r="WCN177" s="88"/>
      <c r="WCO177" s="88"/>
      <c r="WCP177" s="88"/>
      <c r="WCQ177" s="88"/>
      <c r="WCR177" s="88"/>
      <c r="WCS177" s="88"/>
      <c r="WCT177" s="88"/>
      <c r="WCU177" s="88"/>
      <c r="WCV177" s="88"/>
      <c r="WCW177" s="88"/>
      <c r="WCX177" s="88"/>
      <c r="WCY177" s="88"/>
      <c r="WCZ177" s="88"/>
      <c r="WDA177" s="88"/>
      <c r="WDB177" s="88"/>
      <c r="WDC177" s="88"/>
      <c r="WDD177" s="88"/>
      <c r="WDE177" s="88"/>
      <c r="WDF177" s="88"/>
      <c r="WDG177" s="88"/>
      <c r="WDH177" s="88"/>
      <c r="WDI177" s="88"/>
      <c r="WDJ177" s="88"/>
      <c r="WDK177" s="88"/>
      <c r="WDL177" s="88"/>
      <c r="WDM177" s="88"/>
      <c r="WDN177" s="88"/>
      <c r="WDO177" s="88"/>
      <c r="WDP177" s="88"/>
      <c r="WDQ177" s="88"/>
      <c r="WDR177" s="88"/>
      <c r="WDS177" s="88"/>
      <c r="WDT177" s="88"/>
      <c r="WDU177" s="88"/>
      <c r="WDV177" s="88"/>
      <c r="WDW177" s="88"/>
      <c r="WDX177" s="88"/>
      <c r="WDY177" s="88"/>
      <c r="WDZ177" s="88"/>
      <c r="WEA177" s="88"/>
      <c r="WEB177" s="88"/>
      <c r="WEC177" s="88"/>
      <c r="WED177" s="88"/>
      <c r="WEE177" s="88"/>
      <c r="WEF177" s="88"/>
      <c r="WEG177" s="88"/>
      <c r="WEH177" s="88"/>
      <c r="WEI177" s="88"/>
      <c r="WEJ177" s="88"/>
      <c r="WEK177" s="88"/>
      <c r="WEL177" s="88"/>
      <c r="WEM177" s="88"/>
      <c r="WEN177" s="88"/>
      <c r="WEO177" s="88"/>
      <c r="WEP177" s="88"/>
      <c r="WEQ177" s="88"/>
      <c r="WER177" s="88"/>
      <c r="WES177" s="88"/>
      <c r="WET177" s="88"/>
      <c r="WEU177" s="88"/>
      <c r="WEV177" s="88"/>
      <c r="WEW177" s="88"/>
      <c r="WEX177" s="88"/>
      <c r="WEY177" s="88"/>
      <c r="WEZ177" s="88"/>
      <c r="WFA177" s="88"/>
      <c r="WFB177" s="88"/>
      <c r="WFC177" s="88"/>
      <c r="WFD177" s="88"/>
      <c r="WFE177" s="88"/>
      <c r="WFF177" s="88"/>
      <c r="WFG177" s="88"/>
      <c r="WFH177" s="88"/>
      <c r="WFI177" s="88"/>
      <c r="WFJ177" s="88"/>
      <c r="WFK177" s="88"/>
      <c r="WFL177" s="88"/>
      <c r="WFM177" s="88"/>
      <c r="WFN177" s="88"/>
      <c r="WFO177" s="88"/>
      <c r="WFP177" s="88"/>
      <c r="WFQ177" s="88"/>
      <c r="WFR177" s="88"/>
      <c r="WFS177" s="88"/>
      <c r="WFT177" s="88"/>
      <c r="WFU177" s="88"/>
      <c r="WFV177" s="88"/>
      <c r="WFW177" s="88"/>
      <c r="WFX177" s="88"/>
      <c r="WFY177" s="88"/>
      <c r="WFZ177" s="88"/>
      <c r="WGA177" s="88"/>
      <c r="WGB177" s="88"/>
      <c r="WGC177" s="88"/>
      <c r="WGD177" s="88"/>
      <c r="WGE177" s="88"/>
      <c r="WGF177" s="88"/>
      <c r="WGG177" s="88"/>
      <c r="WGH177" s="88"/>
      <c r="WGI177" s="88"/>
      <c r="WGJ177" s="88"/>
      <c r="WGK177" s="88"/>
      <c r="WGL177" s="88"/>
      <c r="WGM177" s="88"/>
      <c r="WGN177" s="88"/>
      <c r="WGO177" s="88"/>
      <c r="WGP177" s="88"/>
      <c r="WGQ177" s="88"/>
      <c r="WGR177" s="88"/>
      <c r="WGS177" s="88"/>
      <c r="WGT177" s="88"/>
      <c r="WGU177" s="88"/>
      <c r="WGV177" s="88"/>
      <c r="WGW177" s="88"/>
      <c r="WGX177" s="88"/>
      <c r="WGY177" s="88"/>
      <c r="WGZ177" s="88"/>
      <c r="WHA177" s="88"/>
      <c r="WHB177" s="88"/>
      <c r="WHC177" s="88"/>
      <c r="WHD177" s="88"/>
      <c r="WHE177" s="88"/>
      <c r="WHF177" s="88"/>
      <c r="WHG177" s="88"/>
      <c r="WHH177" s="88"/>
      <c r="WHI177" s="88"/>
      <c r="WHJ177" s="88"/>
      <c r="WHK177" s="88"/>
      <c r="WHL177" s="88"/>
      <c r="WHM177" s="88"/>
      <c r="WHN177" s="88"/>
      <c r="WHO177" s="88"/>
      <c r="WHP177" s="88"/>
      <c r="WHQ177" s="88"/>
      <c r="WHR177" s="88"/>
      <c r="WHS177" s="88"/>
      <c r="WHT177" s="88"/>
      <c r="WHU177" s="88"/>
      <c r="WHV177" s="88"/>
      <c r="WHW177" s="88"/>
      <c r="WHX177" s="88"/>
      <c r="WHY177" s="88"/>
      <c r="WHZ177" s="88"/>
      <c r="WIA177" s="88"/>
      <c r="WIB177" s="88"/>
      <c r="WIC177" s="88"/>
      <c r="WID177" s="88"/>
      <c r="WIE177" s="88"/>
      <c r="WIF177" s="88"/>
      <c r="WIG177" s="88"/>
      <c r="WIH177" s="88"/>
      <c r="WII177" s="88"/>
      <c r="WIJ177" s="88"/>
      <c r="WIK177" s="88"/>
      <c r="WIL177" s="88"/>
      <c r="WIM177" s="88"/>
      <c r="WIN177" s="88"/>
      <c r="WIO177" s="88"/>
      <c r="WIP177" s="88"/>
      <c r="WIQ177" s="88"/>
      <c r="WIR177" s="88"/>
      <c r="WIS177" s="88"/>
      <c r="WIT177" s="88"/>
      <c r="WIU177" s="88"/>
      <c r="WIV177" s="88"/>
      <c r="WIW177" s="88"/>
      <c r="WIX177" s="88"/>
      <c r="WIY177" s="88"/>
      <c r="WIZ177" s="88"/>
      <c r="WJA177" s="88"/>
      <c r="WJB177" s="88"/>
      <c r="WJC177" s="88"/>
      <c r="WJD177" s="88"/>
      <c r="WJE177" s="88"/>
      <c r="WJF177" s="88"/>
      <c r="WJG177" s="88"/>
      <c r="WJH177" s="88"/>
      <c r="WJI177" s="88"/>
      <c r="WJJ177" s="88"/>
      <c r="WJK177" s="88"/>
      <c r="WJL177" s="88"/>
      <c r="WJM177" s="88"/>
      <c r="WJN177" s="88"/>
      <c r="WJO177" s="88"/>
      <c r="WJP177" s="88"/>
      <c r="WJQ177" s="88"/>
      <c r="WJR177" s="88"/>
      <c r="WJS177" s="88"/>
      <c r="WJT177" s="88"/>
      <c r="WJU177" s="88"/>
      <c r="WJV177" s="88"/>
      <c r="WJW177" s="88"/>
      <c r="WJX177" s="88"/>
      <c r="WJY177" s="88"/>
      <c r="WJZ177" s="88"/>
      <c r="WKA177" s="88"/>
      <c r="WKB177" s="88"/>
      <c r="WKC177" s="88"/>
      <c r="WKD177" s="88"/>
      <c r="WKE177" s="88"/>
      <c r="WKF177" s="88"/>
      <c r="WKG177" s="88"/>
      <c r="WKH177" s="88"/>
      <c r="WKI177" s="88"/>
      <c r="WKJ177" s="88"/>
      <c r="WKK177" s="88"/>
      <c r="WKL177" s="88"/>
      <c r="WKM177" s="88"/>
      <c r="WKN177" s="88"/>
      <c r="WKO177" s="88"/>
      <c r="WKP177" s="88"/>
      <c r="WKQ177" s="88"/>
      <c r="WKR177" s="88"/>
      <c r="WKS177" s="88"/>
      <c r="WKT177" s="88"/>
      <c r="WKU177" s="88"/>
      <c r="WKV177" s="88"/>
      <c r="WKW177" s="88"/>
      <c r="WKX177" s="88"/>
      <c r="WKY177" s="88"/>
      <c r="WKZ177" s="88"/>
      <c r="WLA177" s="88"/>
      <c r="WLB177" s="88"/>
      <c r="WLC177" s="88"/>
      <c r="WLD177" s="88"/>
      <c r="WLE177" s="88"/>
      <c r="WLF177" s="88"/>
      <c r="WLG177" s="88"/>
      <c r="WLH177" s="88"/>
      <c r="WLI177" s="88"/>
      <c r="WLJ177" s="88"/>
      <c r="WLK177" s="88"/>
      <c r="WLL177" s="88"/>
      <c r="WLM177" s="88"/>
      <c r="WLN177" s="88"/>
      <c r="WLO177" s="88"/>
      <c r="WLP177" s="88"/>
      <c r="WLQ177" s="88"/>
      <c r="WLR177" s="88"/>
      <c r="WLS177" s="88"/>
      <c r="WLT177" s="88"/>
      <c r="WLU177" s="88"/>
      <c r="WLV177" s="88"/>
      <c r="WLW177" s="88"/>
      <c r="WLX177" s="88"/>
      <c r="WLY177" s="88"/>
      <c r="WLZ177" s="88"/>
      <c r="WMA177" s="88"/>
      <c r="WMB177" s="88"/>
      <c r="WMC177" s="88"/>
      <c r="WMD177" s="88"/>
      <c r="WME177" s="88"/>
      <c r="WMF177" s="88"/>
      <c r="WMG177" s="88"/>
      <c r="WMH177" s="88"/>
      <c r="WMI177" s="88"/>
      <c r="WMJ177" s="88"/>
      <c r="WMK177" s="88"/>
      <c r="WML177" s="88"/>
      <c r="WMM177" s="88"/>
      <c r="WMN177" s="88"/>
      <c r="WMO177" s="88"/>
      <c r="WMP177" s="88"/>
      <c r="WMQ177" s="88"/>
      <c r="WMR177" s="88"/>
      <c r="WMS177" s="88"/>
      <c r="WMT177" s="88"/>
      <c r="WMU177" s="88"/>
      <c r="WMV177" s="88"/>
      <c r="WMW177" s="88"/>
      <c r="WMX177" s="88"/>
      <c r="WMY177" s="88"/>
      <c r="WMZ177" s="88"/>
      <c r="WNA177" s="88"/>
      <c r="WNB177" s="88"/>
      <c r="WNC177" s="88"/>
      <c r="WND177" s="88"/>
      <c r="WNE177" s="88"/>
      <c r="WNF177" s="88"/>
      <c r="WNG177" s="88"/>
      <c r="WNH177" s="88"/>
      <c r="WNI177" s="88"/>
      <c r="WNJ177" s="88"/>
      <c r="WNK177" s="88"/>
      <c r="WNL177" s="88"/>
      <c r="WNM177" s="88"/>
      <c r="WNN177" s="88"/>
      <c r="WNO177" s="88"/>
      <c r="WNP177" s="88"/>
      <c r="WNQ177" s="88"/>
      <c r="WNR177" s="88"/>
      <c r="WNS177" s="88"/>
      <c r="WNT177" s="88"/>
      <c r="WNU177" s="88"/>
      <c r="WNV177" s="88"/>
      <c r="WNW177" s="88"/>
      <c r="WNX177" s="88"/>
      <c r="WNY177" s="88"/>
      <c r="WNZ177" s="88"/>
      <c r="WOA177" s="88"/>
      <c r="WOB177" s="88"/>
      <c r="WOC177" s="88"/>
      <c r="WOD177" s="88"/>
      <c r="WOE177" s="88"/>
      <c r="WOF177" s="88"/>
      <c r="WOG177" s="88"/>
      <c r="WOH177" s="88"/>
      <c r="WOI177" s="88"/>
      <c r="WOJ177" s="88"/>
      <c r="WOK177" s="88"/>
      <c r="WOL177" s="88"/>
      <c r="WOM177" s="88"/>
      <c r="WON177" s="88"/>
      <c r="WOO177" s="88"/>
      <c r="WOP177" s="88"/>
      <c r="WOQ177" s="88"/>
      <c r="WOR177" s="88"/>
      <c r="WOS177" s="88"/>
      <c r="WOT177" s="88"/>
      <c r="WOU177" s="88"/>
      <c r="WOV177" s="88"/>
      <c r="WOW177" s="88"/>
      <c r="WOX177" s="88"/>
      <c r="WOY177" s="88"/>
      <c r="WOZ177" s="88"/>
      <c r="WPA177" s="88"/>
      <c r="WPB177" s="88"/>
      <c r="WPC177" s="88"/>
      <c r="WPD177" s="88"/>
      <c r="WPE177" s="88"/>
      <c r="WPF177" s="88"/>
      <c r="WPG177" s="88"/>
      <c r="WPH177" s="88"/>
      <c r="WPI177" s="88"/>
      <c r="WPJ177" s="88"/>
      <c r="WPK177" s="88"/>
      <c r="WPL177" s="88"/>
      <c r="WPM177" s="88"/>
      <c r="WPN177" s="88"/>
      <c r="WPO177" s="88"/>
      <c r="WPP177" s="88"/>
      <c r="WPQ177" s="88"/>
      <c r="WPR177" s="88"/>
      <c r="WPS177" s="88"/>
      <c r="WPT177" s="88"/>
      <c r="WPU177" s="88"/>
      <c r="WPV177" s="88"/>
      <c r="WPW177" s="88"/>
      <c r="WPX177" s="88"/>
      <c r="WPY177" s="88"/>
      <c r="WPZ177" s="88"/>
      <c r="WQA177" s="88"/>
      <c r="WQB177" s="88"/>
      <c r="WQC177" s="88"/>
      <c r="WQD177" s="88"/>
      <c r="WQE177" s="88"/>
      <c r="WQF177" s="88"/>
      <c r="WQG177" s="88"/>
      <c r="WQH177" s="88"/>
      <c r="WQI177" s="88"/>
      <c r="WQJ177" s="88"/>
      <c r="WQK177" s="88"/>
      <c r="WQL177" s="88"/>
      <c r="WQM177" s="88"/>
      <c r="WQN177" s="88"/>
      <c r="WQO177" s="88"/>
      <c r="WQP177" s="88"/>
      <c r="WQQ177" s="88"/>
      <c r="WQR177" s="88"/>
      <c r="WQS177" s="88"/>
      <c r="WQT177" s="88"/>
      <c r="WQU177" s="88"/>
      <c r="WQV177" s="88"/>
      <c r="WQW177" s="88"/>
      <c r="WQX177" s="88"/>
      <c r="WQY177" s="88"/>
      <c r="WQZ177" s="88"/>
      <c r="WRA177" s="88"/>
      <c r="WRB177" s="88"/>
      <c r="WRC177" s="88"/>
      <c r="WRD177" s="88"/>
      <c r="WRE177" s="88"/>
      <c r="WRF177" s="88"/>
      <c r="WRG177" s="88"/>
      <c r="WRH177" s="88"/>
      <c r="WRI177" s="88"/>
      <c r="WRJ177" s="88"/>
      <c r="WRK177" s="88"/>
      <c r="WRL177" s="88"/>
      <c r="WRM177" s="88"/>
      <c r="WRN177" s="88"/>
      <c r="WRO177" s="88"/>
      <c r="WRP177" s="88"/>
      <c r="WRQ177" s="88"/>
      <c r="WRR177" s="88"/>
      <c r="WRS177" s="88"/>
      <c r="WRT177" s="88"/>
      <c r="WRU177" s="88"/>
      <c r="WRV177" s="88"/>
      <c r="WRW177" s="88"/>
      <c r="WRX177" s="88"/>
      <c r="WRY177" s="88"/>
      <c r="WRZ177" s="88"/>
      <c r="WSA177" s="88"/>
      <c r="WSB177" s="88"/>
      <c r="WSC177" s="88"/>
      <c r="WSD177" s="88"/>
      <c r="WSE177" s="88"/>
      <c r="WSF177" s="88"/>
      <c r="WSG177" s="88"/>
      <c r="WSH177" s="88"/>
      <c r="WSI177" s="88"/>
      <c r="WSJ177" s="88"/>
      <c r="WSK177" s="88"/>
      <c r="WSL177" s="88"/>
      <c r="WSM177" s="88"/>
      <c r="WSN177" s="88"/>
      <c r="WSO177" s="88"/>
      <c r="WSP177" s="88"/>
      <c r="WSQ177" s="88"/>
      <c r="WSR177" s="88"/>
      <c r="WSS177" s="88"/>
      <c r="WST177" s="88"/>
      <c r="WSU177" s="88"/>
      <c r="WSV177" s="88"/>
      <c r="WSW177" s="88"/>
      <c r="WSX177" s="88"/>
      <c r="WSY177" s="88"/>
      <c r="WSZ177" s="88"/>
      <c r="WTA177" s="88"/>
      <c r="WTB177" s="88"/>
      <c r="WTC177" s="88"/>
      <c r="WTD177" s="88"/>
      <c r="WTE177" s="88"/>
      <c r="WTF177" s="88"/>
      <c r="WTG177" s="88"/>
      <c r="WTH177" s="88"/>
      <c r="WTI177" s="88"/>
      <c r="WTJ177" s="88"/>
      <c r="WTK177" s="88"/>
      <c r="WTL177" s="88"/>
      <c r="WTM177" s="88"/>
      <c r="WTN177" s="88"/>
      <c r="WTO177" s="88"/>
      <c r="WTP177" s="88"/>
      <c r="WTQ177" s="88"/>
      <c r="WTR177" s="88"/>
      <c r="WTS177" s="88"/>
      <c r="WTT177" s="88"/>
      <c r="WTU177" s="88"/>
      <c r="WTV177" s="88"/>
      <c r="WTW177" s="88"/>
      <c r="WTX177" s="88"/>
      <c r="WTY177" s="88"/>
      <c r="WTZ177" s="88"/>
      <c r="WUA177" s="88"/>
      <c r="WUB177" s="88"/>
      <c r="WUC177" s="88"/>
      <c r="WUD177" s="88"/>
      <c r="WUE177" s="88"/>
      <c r="WUF177" s="88"/>
      <c r="WUG177" s="88"/>
      <c r="WUH177" s="88"/>
      <c r="WUI177" s="88"/>
      <c r="WUJ177" s="88"/>
      <c r="WUK177" s="88"/>
      <c r="WUL177" s="88"/>
      <c r="WUM177" s="88"/>
      <c r="WUN177" s="88"/>
      <c r="WUO177" s="88"/>
      <c r="WUP177" s="88"/>
      <c r="WUQ177" s="88"/>
      <c r="WUR177" s="88"/>
      <c r="WUS177" s="88"/>
      <c r="WUT177" s="88"/>
      <c r="WUU177" s="88"/>
      <c r="WUV177" s="88"/>
      <c r="WUW177" s="88"/>
      <c r="WUX177" s="88"/>
      <c r="WUY177" s="88"/>
      <c r="WUZ177" s="88"/>
      <c r="WVA177" s="88"/>
      <c r="WVB177" s="88"/>
      <c r="WVC177" s="88"/>
      <c r="WVD177" s="88"/>
      <c r="WVE177" s="88"/>
      <c r="WVF177" s="88"/>
      <c r="WVG177" s="88"/>
      <c r="WVH177" s="88"/>
      <c r="WVI177" s="88"/>
      <c r="WVJ177" s="88"/>
      <c r="WVK177" s="88"/>
      <c r="WVL177" s="88"/>
      <c r="WVM177" s="88"/>
      <c r="WVN177" s="88"/>
      <c r="WVO177" s="88"/>
      <c r="WVP177" s="88"/>
      <c r="WVQ177" s="88"/>
      <c r="WVR177" s="88"/>
      <c r="WVS177" s="88"/>
      <c r="WVT177" s="88"/>
      <c r="WVU177" s="88"/>
      <c r="WVV177" s="88"/>
      <c r="WVW177" s="88"/>
      <c r="WVX177" s="88"/>
      <c r="WVY177" s="88"/>
      <c r="WVZ177" s="88"/>
      <c r="WWA177" s="88"/>
      <c r="WWB177" s="88"/>
      <c r="WWC177" s="88"/>
      <c r="WWD177" s="88"/>
      <c r="WWE177" s="88"/>
      <c r="WWF177" s="88"/>
      <c r="WWG177" s="88"/>
      <c r="WWH177" s="88"/>
      <c r="WWI177" s="88"/>
      <c r="WWJ177" s="88"/>
      <c r="WWK177" s="88"/>
      <c r="WWL177" s="88"/>
      <c r="WWM177" s="88"/>
      <c r="WWN177" s="88"/>
      <c r="WWO177" s="88"/>
      <c r="WWP177" s="88"/>
      <c r="WWQ177" s="88"/>
      <c r="WWR177" s="88"/>
      <c r="WWS177" s="88"/>
      <c r="WWT177" s="88"/>
      <c r="WWU177" s="88"/>
      <c r="WWV177" s="88"/>
      <c r="WWW177" s="88"/>
      <c r="WWX177" s="88"/>
      <c r="WWY177" s="88"/>
      <c r="WWZ177" s="88"/>
      <c r="WXA177" s="88"/>
      <c r="WXB177" s="88"/>
      <c r="WXC177" s="88"/>
      <c r="WXD177" s="88"/>
      <c r="WXE177" s="88"/>
      <c r="WXF177" s="88"/>
      <c r="WXG177" s="88"/>
      <c r="WXH177" s="88"/>
      <c r="WXI177" s="88"/>
      <c r="WXJ177" s="88"/>
      <c r="WXK177" s="88"/>
      <c r="WXL177" s="88"/>
      <c r="WXM177" s="88"/>
      <c r="WXN177" s="88"/>
      <c r="WXO177" s="88"/>
      <c r="WXP177" s="88"/>
      <c r="WXQ177" s="88"/>
      <c r="WXR177" s="88"/>
      <c r="WXS177" s="88"/>
      <c r="WXT177" s="88"/>
      <c r="WXU177" s="88"/>
      <c r="WXV177" s="88"/>
      <c r="WXW177" s="88"/>
      <c r="WXX177" s="88"/>
      <c r="WXY177" s="88"/>
      <c r="WXZ177" s="88"/>
      <c r="WYA177" s="88"/>
      <c r="WYB177" s="88"/>
      <c r="WYC177" s="88"/>
      <c r="WYD177" s="88"/>
      <c r="WYE177" s="88"/>
      <c r="WYF177" s="88"/>
      <c r="WYG177" s="88"/>
      <c r="WYH177" s="88"/>
      <c r="WYI177" s="88"/>
      <c r="WYJ177" s="88"/>
      <c r="WYK177" s="88"/>
      <c r="WYL177" s="88"/>
      <c r="WYM177" s="88"/>
      <c r="WYN177" s="88"/>
      <c r="WYO177" s="88"/>
      <c r="WYP177" s="88"/>
      <c r="WYQ177" s="88"/>
      <c r="WYR177" s="88"/>
      <c r="WYS177" s="88"/>
      <c r="WYT177" s="88"/>
      <c r="WYU177" s="88"/>
      <c r="WYV177" s="88"/>
      <c r="WYW177" s="88"/>
      <c r="WYX177" s="88"/>
      <c r="WYY177" s="88"/>
      <c r="WYZ177" s="88"/>
      <c r="WZA177" s="88"/>
      <c r="WZB177" s="88"/>
      <c r="WZC177" s="88"/>
      <c r="WZD177" s="88"/>
      <c r="WZE177" s="88"/>
      <c r="WZF177" s="88"/>
      <c r="WZG177" s="88"/>
      <c r="WZH177" s="88"/>
      <c r="WZI177" s="88"/>
      <c r="WZJ177" s="88"/>
      <c r="WZK177" s="88"/>
      <c r="WZL177" s="88"/>
      <c r="WZM177" s="88"/>
      <c r="WZN177" s="88"/>
      <c r="WZO177" s="88"/>
      <c r="WZP177" s="88"/>
      <c r="WZQ177" s="88"/>
      <c r="WZR177" s="88"/>
      <c r="WZS177" s="88"/>
      <c r="WZT177" s="88"/>
      <c r="WZU177" s="88"/>
      <c r="WZV177" s="88"/>
      <c r="WZW177" s="88"/>
      <c r="WZX177" s="88"/>
      <c r="WZY177" s="88"/>
      <c r="WZZ177" s="88"/>
      <c r="XAA177" s="88"/>
      <c r="XAB177" s="88"/>
      <c r="XAC177" s="88"/>
      <c r="XAD177" s="88"/>
      <c r="XAE177" s="88"/>
      <c r="XAF177" s="88"/>
      <c r="XAG177" s="88"/>
      <c r="XAH177" s="88"/>
      <c r="XAI177" s="88"/>
      <c r="XAJ177" s="88"/>
      <c r="XAK177" s="88"/>
      <c r="XAL177" s="88"/>
      <c r="XAM177" s="88"/>
      <c r="XAN177" s="88"/>
      <c r="XAO177" s="88"/>
      <c r="XAP177" s="88"/>
      <c r="XAQ177" s="88"/>
      <c r="XAR177" s="88"/>
      <c r="XAS177" s="88"/>
      <c r="XAT177" s="88"/>
      <c r="XAU177" s="88"/>
      <c r="XAV177" s="88"/>
      <c r="XAW177" s="88"/>
      <c r="XAX177" s="88"/>
      <c r="XAY177" s="88"/>
      <c r="XAZ177" s="88"/>
      <c r="XBA177" s="88"/>
      <c r="XBB177" s="88"/>
      <c r="XBC177" s="88"/>
      <c r="XBD177" s="88"/>
      <c r="XBE177" s="88"/>
      <c r="XBF177" s="88"/>
      <c r="XBG177" s="88"/>
      <c r="XBH177" s="88"/>
      <c r="XBI177" s="88"/>
      <c r="XBJ177" s="88"/>
      <c r="XBK177" s="88"/>
      <c r="XBL177" s="88"/>
      <c r="XBM177" s="88"/>
      <c r="XBN177" s="88"/>
      <c r="XBO177" s="88"/>
      <c r="XBP177" s="88"/>
      <c r="XBQ177" s="88"/>
      <c r="XBR177" s="88"/>
      <c r="XBS177" s="88"/>
      <c r="XBT177" s="88"/>
      <c r="XBU177" s="88"/>
      <c r="XBV177" s="88"/>
      <c r="XBW177" s="88"/>
      <c r="XBX177" s="88"/>
      <c r="XBY177" s="88"/>
      <c r="XBZ177" s="88"/>
      <c r="XCA177" s="88"/>
      <c r="XCB177" s="88"/>
      <c r="XCC177" s="88"/>
      <c r="XCD177" s="88"/>
      <c r="XCE177" s="88"/>
      <c r="XCF177" s="88"/>
      <c r="XCG177" s="88"/>
      <c r="XCH177" s="88"/>
      <c r="XCI177" s="88"/>
      <c r="XCJ177" s="88"/>
      <c r="XCK177" s="88"/>
      <c r="XCL177" s="88"/>
      <c r="XCM177" s="88"/>
      <c r="XCN177" s="88"/>
      <c r="XCO177" s="88"/>
      <c r="XCP177" s="88"/>
      <c r="XCQ177" s="88"/>
      <c r="XCR177" s="88"/>
      <c r="XCS177" s="88"/>
      <c r="XCT177" s="88"/>
      <c r="XCU177" s="88"/>
      <c r="XCV177" s="88"/>
      <c r="XCW177" s="88"/>
      <c r="XCX177" s="88"/>
      <c r="XCY177" s="88"/>
      <c r="XCZ177" s="88"/>
      <c r="XDA177" s="88"/>
      <c r="XDB177" s="88"/>
      <c r="XDC177" s="88"/>
      <c r="XDD177" s="88"/>
      <c r="XDE177" s="88"/>
      <c r="XDF177" s="88"/>
      <c r="XDG177" s="88"/>
      <c r="XDH177" s="88"/>
      <c r="XDI177" s="88"/>
      <c r="XDJ177" s="88"/>
      <c r="XDK177" s="88"/>
      <c r="XDL177" s="88"/>
      <c r="XDM177" s="88"/>
      <c r="XDN177" s="88"/>
      <c r="XDO177" s="88"/>
      <c r="XDP177" s="88"/>
      <c r="XDQ177" s="88"/>
      <c r="XDR177" s="88"/>
      <c r="XDS177" s="88"/>
      <c r="XDT177" s="88"/>
      <c r="XDU177" s="88"/>
      <c r="XDV177" s="88"/>
      <c r="XDW177" s="88"/>
      <c r="XDX177" s="88"/>
      <c r="XDY177" s="88"/>
      <c r="XDZ177" s="88"/>
      <c r="XEA177" s="88"/>
      <c r="XEB177" s="88"/>
      <c r="XEC177" s="88"/>
      <c r="XED177" s="88"/>
      <c r="XEE177" s="88"/>
      <c r="XEF177" s="88"/>
      <c r="XEG177" s="88"/>
      <c r="XEH177" s="88"/>
      <c r="XEI177" s="88"/>
      <c r="XEJ177" s="88"/>
      <c r="XEK177" s="88"/>
      <c r="XEL177" s="88"/>
      <c r="XEM177" s="88"/>
      <c r="XEN177" s="88"/>
      <c r="XEO177" s="88"/>
      <c r="XEP177" s="88"/>
      <c r="XEQ177" s="88"/>
      <c r="XER177" s="88"/>
      <c r="XES177" s="88"/>
      <c r="XET177" s="88"/>
      <c r="XEU177" s="88"/>
      <c r="XEV177" s="88"/>
      <c r="XEW177" s="88"/>
      <c r="XEX177" s="88"/>
      <c r="XEY177" s="88"/>
      <c r="XEZ177" s="88"/>
      <c r="XFA177" s="88"/>
      <c r="XFB177" s="88"/>
      <c r="XFC177" s="88"/>
      <c r="XFD177" s="88"/>
    </row>
    <row r="178" spans="2:16384" s="85" customFormat="1">
      <c r="C178" s="90" t="s">
        <v>128</v>
      </c>
    </row>
  </sheetData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794524B-4CA6-4805-9F24-96D5DEFBD895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2FF080B-7499-46D3-B84C-D1185D70427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E7C93B7D-503A-4249-93CB-006978FCC628}">
  <ds:schemaRefs>
    <ds:schemaRef ds:uri="http://schemas.microsoft.com/office/2006/documentManagement/types"/>
    <ds:schemaRef ds:uri="57eae938-0bde-4b15-99d2-1fbf7878da98"/>
    <ds:schemaRef ds:uri="dcbf8a88-e063-4a69-82e9-42d02808f636"/>
    <ds:schemaRef ds:uri="http://purl.org/dc/dcmitype/"/>
    <ds:schemaRef ds:uri="http://purl.org/dc/elements/1.1/"/>
    <ds:schemaRef ds:uri="http://www.w3.org/XML/1998/namespace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Cover</vt:lpstr>
      <vt:lpstr>Lists</vt:lpstr>
      <vt:lpstr>Local</vt:lpstr>
      <vt:lpstr>Inp_EoEDrivers</vt:lpstr>
      <vt:lpstr>Inp_EoEAdjDrivers</vt:lpstr>
      <vt:lpstr>Inp_LonDrivers</vt:lpstr>
      <vt:lpstr>Inp_LonAdjDrivers</vt:lpstr>
      <vt:lpstr>Inp_NWDrivers</vt:lpstr>
      <vt:lpstr>Inp_NWAdjDrivers</vt:lpstr>
      <vt:lpstr>Inp_WMDrivers</vt:lpstr>
      <vt:lpstr>Inp_WMAdjDrivers</vt:lpstr>
      <vt:lpstr>Inp_NGNDrivers</vt:lpstr>
      <vt:lpstr>Inp_NGNAdjDrivers</vt:lpstr>
      <vt:lpstr>Inp_ScDrivers</vt:lpstr>
      <vt:lpstr>Inp_ScAdjDrivers</vt:lpstr>
      <vt:lpstr>Inp_SoDrivers</vt:lpstr>
      <vt:lpstr>Inp_SoAdjDrivers</vt:lpstr>
      <vt:lpstr>Inp_WWUDrivers</vt:lpstr>
      <vt:lpstr>Inp_WWUAdjDrivers</vt:lpstr>
      <vt:lpstr>Cal_GDNDrivers</vt:lpstr>
      <vt:lpstr>Cal_AdjDrivers</vt:lpstr>
      <vt:lpstr>Cal_CSVDrivers</vt:lpstr>
      <vt:lpstr>Cal_CSVAdjDrivers</vt:lpstr>
      <vt:lpstr>Out_Drivers</vt:lpstr>
      <vt:lpstr>Out_AdjDrivers</vt:lpstr>
      <vt:lpstr>Out_CSVDrivers</vt:lpstr>
      <vt:lpstr>Out_CSVAdjDrivers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Teresa Romano</cp:lastModifiedBy>
  <dcterms:created xsi:type="dcterms:W3CDTF">2019-09-23T08:26:32Z</dcterms:created>
  <dcterms:modified xsi:type="dcterms:W3CDTF">2020-07-09T10:50:59Z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11b9fc79-8525-4963-b339-b3aae258a355</vt:lpwstr>
  </property>
  <property fmtid="{D5CDD505-2E9C-101B-9397-08002B2CF9AE}" pid="3" name="bjDocumentSecurityLabel">
    <vt:lpwstr>This item has no classification</vt:lpwstr>
  </property>
  <property fmtid="{D5CDD505-2E9C-101B-9397-08002B2CF9AE}" pid="4" name="bjSaver">
    <vt:lpwstr>EBGTegUjauDjqpwf+wRN6j1bWnEFDqPT</vt:lpwstr>
  </property>
  <property fmtid="{D5CDD505-2E9C-101B-9397-08002B2CF9AE}" pid="5" name="ContentTypeId">
    <vt:lpwstr>0x010100C11EE837DDF77D4E9CE574645C1876B1</vt:lpwstr>
  </property>
</Properties>
</file>